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FBerry\AppData\Roaming\OpenText\DM\Temp\"/>
    </mc:Choice>
  </mc:AlternateContent>
  <xr:revisionPtr revIDLastSave="0" documentId="8_{59F765E9-27DB-4312-8C08-3A93D1C68A39}" xr6:coauthVersionLast="36" xr6:coauthVersionMax="36" xr10:uidLastSave="{00000000-0000-0000-0000-000000000000}"/>
  <bookViews>
    <workbookView xWindow="0" yWindow="0" windowWidth="7245" windowHeight="7005" tabRatio="779" firstSheet="1" activeTab="1" xr2:uid="{00000000-000D-0000-FFFF-FFFF00000000}"/>
  </bookViews>
  <sheets>
    <sheet name="Definitions" sheetId="2" state="hidden" r:id="rId1"/>
    <sheet name="data" sheetId="1" r:id="rId2"/>
    <sheet name="Myanmar example" sheetId="9" state="hidden" r:id="rId3"/>
    <sheet name="Sheet2" sheetId="15" state="hidden" r:id="rId4"/>
    <sheet name="Capital City Only" sheetId="13" state="hidden" r:id="rId5"/>
  </sheets>
  <definedNames>
    <definedName name="_xlnm._FilterDatabase" localSheetId="4" hidden="1">'Capital City Only'!$A$1:$G$31</definedName>
    <definedName name="_xlnm._FilterDatabase" localSheetId="1" hidden="1">data!$B$5:$P$201</definedName>
    <definedName name="_xlchart.v5.0" hidden="1">'Capital City Only'!$I$1</definedName>
    <definedName name="_xlchart.v5.1" hidden="1">'Capital City Only'!$I$2:$I$32</definedName>
    <definedName name="_xlchart.v5.2" hidden="1">'Capital City Only'!$J$1</definedName>
    <definedName name="_xlchart.v5.3" hidden="1">'Capital City Only'!$J$2:$J$32</definedName>
    <definedName name="_xlcn.WorksheetConnection_CapitalCityOnlyI2J321" hidden="1">'Capital City Only'!$I$2:$J$32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Capital City Only!$I$2:$J$3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13" l="1"/>
  <c r="F17" i="13"/>
  <c r="F18" i="13"/>
  <c r="F19" i="13"/>
  <c r="F20" i="13"/>
  <c r="F21" i="13"/>
  <c r="F22" i="13"/>
  <c r="F15" i="13"/>
  <c r="F23" i="13"/>
  <c r="F24" i="13"/>
  <c r="F25" i="13"/>
  <c r="F11" i="13"/>
  <c r="F2" i="13"/>
  <c r="F3" i="13"/>
  <c r="F26" i="13"/>
  <c r="F16" i="13"/>
  <c r="F27" i="13"/>
  <c r="F4" i="13"/>
  <c r="F28" i="13"/>
  <c r="F5" i="13"/>
  <c r="F12" i="13"/>
  <c r="F29" i="13"/>
  <c r="F6" i="13"/>
  <c r="F30" i="13"/>
  <c r="F7" i="13"/>
  <c r="F13" i="13"/>
  <c r="F31" i="13"/>
  <c r="F8" i="13"/>
  <c r="F9" i="13"/>
  <c r="F14" i="13"/>
  <c r="D10" i="13"/>
  <c r="D17" i="13"/>
  <c r="D18" i="13"/>
  <c r="D19" i="13"/>
  <c r="D20" i="13"/>
  <c r="D21" i="13"/>
  <c r="D22" i="13"/>
  <c r="D15" i="13"/>
  <c r="D23" i="13"/>
  <c r="D24" i="13"/>
  <c r="D25" i="13"/>
  <c r="D11" i="13"/>
  <c r="D2" i="13"/>
  <c r="D3" i="13"/>
  <c r="D26" i="13"/>
  <c r="D16" i="13"/>
  <c r="D27" i="13"/>
  <c r="D4" i="13"/>
  <c r="D28" i="13"/>
  <c r="D5" i="13"/>
  <c r="D12" i="13"/>
  <c r="D29" i="13"/>
  <c r="D6" i="13"/>
  <c r="D30" i="13"/>
  <c r="D7" i="13"/>
  <c r="D13" i="13"/>
  <c r="D31" i="13"/>
  <c r="D8" i="13"/>
  <c r="D9" i="13"/>
  <c r="D14" i="13"/>
  <c r="N8" i="9" l="1"/>
  <c r="Q8" i="9"/>
  <c r="J9" i="9"/>
  <c r="L9" i="9" l="1"/>
  <c r="K9" i="9"/>
  <c r="F10" i="9"/>
  <c r="F11" i="9"/>
  <c r="F12" i="9"/>
  <c r="F13" i="9"/>
  <c r="F14" i="9"/>
  <c r="F15" i="9"/>
  <c r="F16" i="9"/>
  <c r="F17" i="9"/>
  <c r="F18" i="9"/>
  <c r="F19" i="9"/>
  <c r="F20" i="9"/>
  <c r="F9" i="9"/>
  <c r="J10" i="9" l="1"/>
  <c r="J11" i="9"/>
  <c r="J12" i="9"/>
  <c r="J13" i="9"/>
  <c r="J14" i="9"/>
  <c r="J15" i="9"/>
  <c r="J16" i="9"/>
  <c r="J17" i="9"/>
  <c r="J18" i="9"/>
  <c r="J19" i="9"/>
  <c r="J20" i="9"/>
  <c r="K16" i="9"/>
  <c r="L10" i="9"/>
  <c r="L11" i="9"/>
  <c r="L12" i="9"/>
  <c r="L13" i="9"/>
  <c r="L14" i="9"/>
  <c r="L15" i="9"/>
  <c r="L16" i="9"/>
  <c r="L17" i="9"/>
  <c r="L18" i="9"/>
  <c r="L19" i="9"/>
  <c r="L20" i="9"/>
  <c r="K10" i="9"/>
  <c r="K11" i="9"/>
  <c r="K12" i="9"/>
  <c r="K13" i="9"/>
  <c r="K14" i="9"/>
  <c r="K15" i="9"/>
  <c r="K17" i="9"/>
  <c r="K18" i="9"/>
  <c r="K19" i="9"/>
  <c r="K20" i="9"/>
  <c r="J8" i="9" l="1"/>
  <c r="K8" i="9"/>
  <c r="L8" i="9"/>
  <c r="M8" i="9" l="1"/>
  <c r="O8" i="9" s="1"/>
  <c r="R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Francien Berry</author>
  </authors>
  <commentList>
    <comment ref="C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Francien Berry:Countries that have annual chained weights have a base year of 2016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Capital City Only!$I$2:$J$32" type="102" refreshedVersion="6" minRefreshableVersion="5">
    <extLst>
      <ext xmlns:x15="http://schemas.microsoft.com/office/spreadsheetml/2010/11/main" uri="{DE250136-89BD-433C-8126-D09CA5730AF9}">
        <x15:connection id="Range">
          <x15:rangePr sourceName="_xlcn.WorksheetConnection_CapitalCityOnlyI2J321"/>
        </x15:connection>
      </ext>
    </extLst>
  </connection>
</connections>
</file>

<file path=xl/sharedStrings.xml><?xml version="1.0" encoding="utf-8"?>
<sst xmlns="http://schemas.openxmlformats.org/spreadsheetml/2006/main" count="2978" uniqueCount="322">
  <si>
    <t>Country Name</t>
  </si>
  <si>
    <t>United States</t>
  </si>
  <si>
    <t>United Kingdom</t>
  </si>
  <si>
    <t>Austria</t>
  </si>
  <si>
    <t>Belgium</t>
  </si>
  <si>
    <t>Denmark</t>
  </si>
  <si>
    <t>France</t>
  </si>
  <si>
    <t>Germany</t>
  </si>
  <si>
    <t>San Marino</t>
  </si>
  <si>
    <t>Italy</t>
  </si>
  <si>
    <t>Luxembourg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</si>
  <si>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</si>
  <si>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</si>
  <si>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</si>
  <si>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</si>
  <si>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</si>
  <si>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</si>
  <si>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</si>
  <si>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</si>
  <si>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Iceland</t>
  </si>
  <si>
    <t>Ireland</t>
  </si>
  <si>
    <t>Malta</t>
  </si>
  <si>
    <t>Portugal</t>
  </si>
  <si>
    <t>Spain</t>
  </si>
  <si>
    <t>Turkey</t>
  </si>
  <si>
    <t>Australia</t>
  </si>
  <si>
    <t>New Zealand</t>
  </si>
  <si>
    <t>South Africa</t>
  </si>
  <si>
    <t>Argentina</t>
  </si>
  <si>
    <t>Bolivia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</si>
  <si>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</si>
  <si>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</si>
  <si>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</si>
  <si>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</si>
  <si>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</si>
  <si>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</si>
  <si>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</si>
  <si>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Guatemala</t>
  </si>
  <si>
    <t>Haiti</t>
  </si>
  <si>
    <t>Honduras</t>
  </si>
  <si>
    <t>Mexico</t>
  </si>
  <si>
    <t>Nicaragua</t>
  </si>
  <si>
    <t>Panama</t>
  </si>
  <si>
    <t>Paraguay</t>
  </si>
  <si>
    <t>Peru</t>
  </si>
  <si>
    <t>Uruguay</t>
  </si>
  <si>
    <t>Venezuela, Rep. Bol.</t>
  </si>
  <si>
    <t>Antigua and Barbuda</t>
  </si>
  <si>
    <t>Anguilla</t>
  </si>
  <si>
    <t>Bahamas, The</t>
  </si>
  <si>
    <t>Barbados</t>
  </si>
  <si>
    <t>Bermuda</t>
  </si>
  <si>
    <t>Dominica</t>
  </si>
  <si>
    <t>Grenada</t>
  </si>
  <si>
    <t>Guyana</t>
  </si>
  <si>
    <t>Belize</t>
  </si>
  <si>
    <t>Jamaica</t>
  </si>
  <si>
    <t>Montserrat</t>
  </si>
  <si>
    <t>St. Kitts and Nevis</t>
  </si>
  <si>
    <t>St. Lucia</t>
  </si>
  <si>
    <t>St. Vincent and Grenadines</t>
  </si>
  <si>
    <t>Suriname</t>
  </si>
  <si>
    <t>Trinidad and Tobago</t>
  </si>
  <si>
    <t>British Virgin Islands</t>
  </si>
  <si>
    <t>Bahrain, Kingdom of</t>
  </si>
  <si>
    <t>Cyprus</t>
  </si>
  <si>
    <t>Iran, Islamic Republic of</t>
  </si>
  <si>
    <t>Iraq</t>
  </si>
  <si>
    <t>Israel</t>
  </si>
  <si>
    <t>Jordan</t>
  </si>
  <si>
    <t>Kuwait</t>
  </si>
  <si>
    <t>Lebanon</t>
  </si>
  <si>
    <t>Oman</t>
  </si>
  <si>
    <t>Qatar</t>
  </si>
  <si>
    <t>Saudi Arabia</t>
  </si>
  <si>
    <t>Syrian Arab Republic</t>
  </si>
  <si>
    <t>United Arab Emirates</t>
  </si>
  <si>
    <t>Egypt</t>
  </si>
  <si>
    <t>Yemen, Republic of</t>
  </si>
  <si>
    <t>West Bank and Gaza</t>
  </si>
  <si>
    <t>Afghanistan, Islamic Republic of</t>
  </si>
  <si>
    <t>Bangladesh</t>
  </si>
  <si>
    <t>Bhutan</t>
  </si>
  <si>
    <t>Brunei Darussalam</t>
  </si>
  <si>
    <t>Myanmar</t>
  </si>
  <si>
    <t>Cambodia</t>
  </si>
  <si>
    <t>Sri Lanka</t>
  </si>
  <si>
    <t>China, P.R.: Hong Kong</t>
  </si>
  <si>
    <t>India</t>
  </si>
  <si>
    <t>Indonesia</t>
  </si>
  <si>
    <t>Timor-Leste</t>
  </si>
  <si>
    <t>Korea, Republic of</t>
  </si>
  <si>
    <t>Lao People's Dem.Rep</t>
  </si>
  <si>
    <t>China, P.R.: Macao</t>
  </si>
  <si>
    <t>Malaysia</t>
  </si>
  <si>
    <t>Maldives</t>
  </si>
  <si>
    <t>Nepal</t>
  </si>
  <si>
    <t>Pakistan</t>
  </si>
  <si>
    <t>Palau</t>
  </si>
  <si>
    <t>Philippines</t>
  </si>
  <si>
    <t>Singapore</t>
  </si>
  <si>
    <t>Thailand</t>
  </si>
  <si>
    <t>Vietnam</t>
  </si>
  <si>
    <t>Djibouti</t>
  </si>
  <si>
    <t>Algeria</t>
  </si>
  <si>
    <t>Angola</t>
  </si>
  <si>
    <t>Botswana</t>
  </si>
  <si>
    <t>Burundi</t>
  </si>
  <si>
    <t>Cameroon</t>
  </si>
  <si>
    <t>Cabo Verde</t>
  </si>
  <si>
    <t>Central African Rep.</t>
  </si>
  <si>
    <t>Chad</t>
  </si>
  <si>
    <t>Comoros</t>
  </si>
  <si>
    <t>Congo, Republic of</t>
  </si>
  <si>
    <t>Congo, Dem. Rep. of</t>
  </si>
  <si>
    <t>Benin</t>
  </si>
  <si>
    <t>Equatorial Guinea</t>
  </si>
  <si>
    <t>Ethiopia</t>
  </si>
  <si>
    <t>Gabon</t>
  </si>
  <si>
    <t>Gambia, The</t>
  </si>
  <si>
    <t>Ghana</t>
  </si>
  <si>
    <t>Guinea Bissau</t>
  </si>
  <si>
    <t>Guinea</t>
  </si>
  <si>
    <t>Cote d'Ivoire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</si>
  <si>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</si>
  <si>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</si>
  <si>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</si>
  <si>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</si>
  <si>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</si>
  <si>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</si>
  <si>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</si>
  <si>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</si>
  <si>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</si>
  <si>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Morocco</t>
  </si>
  <si>
    <t>Mozambique</t>
  </si>
  <si>
    <t>Niger</t>
  </si>
  <si>
    <t>Nigeria</t>
  </si>
  <si>
    <t>Zimbabwe</t>
  </si>
  <si>
    <t>Rwanda</t>
  </si>
  <si>
    <t>São Tomé and Príncipe</t>
  </si>
  <si>
    <t>Seychelles</t>
  </si>
  <si>
    <t>Senegal</t>
  </si>
  <si>
    <t>Sierra Leone</t>
  </si>
  <si>
    <t>Somalia</t>
  </si>
  <si>
    <t>Namibia</t>
  </si>
  <si>
    <t>Sudan</t>
  </si>
  <si>
    <t>South Sudan</t>
  </si>
  <si>
    <t>Swaziland</t>
  </si>
  <si>
    <t>Tanzania</t>
  </si>
  <si>
    <t>Togo</t>
  </si>
  <si>
    <t>Tunisia</t>
  </si>
  <si>
    <t>Uganda</t>
  </si>
  <si>
    <t>Burkina Faso</t>
  </si>
  <si>
    <t>Zambia</t>
  </si>
  <si>
    <t>Solomon Islands</t>
  </si>
  <si>
    <t>Fiji</t>
  </si>
  <si>
    <t>Kiribati</t>
  </si>
  <si>
    <t>Nauru</t>
  </si>
  <si>
    <t>Vanuatu</t>
  </si>
  <si>
    <t>Papua New Guinea</t>
  </si>
  <si>
    <t>Samoa</t>
  </si>
  <si>
    <t>Tonga</t>
  </si>
  <si>
    <t>Marshall Islands, Rep. of</t>
  </si>
  <si>
    <t>Micronesia, Fed. States of</t>
  </si>
  <si>
    <t>Tuvalu</t>
  </si>
  <si>
    <t>Armenia, Republic of</t>
  </si>
  <si>
    <t>Azerbaijan, Republic of</t>
  </si>
  <si>
    <t>Belarus</t>
  </si>
  <si>
    <t>Albania</t>
  </si>
  <si>
    <t>Georgia</t>
  </si>
  <si>
    <t>Kazakhstan</t>
  </si>
  <si>
    <t>Kyrgyz Republic</t>
  </si>
  <si>
    <t>Bulgaria</t>
  </si>
  <si>
    <t>Moldova</t>
  </si>
  <si>
    <t>Russian Federation</t>
  </si>
  <si>
    <t>Tajikistan</t>
  </si>
  <si>
    <t>China, P.R.: Mainland</t>
  </si>
  <si>
    <t>Ukraine</t>
  </si>
  <si>
    <t>Czech Republic</t>
  </si>
  <si>
    <t>Slovak Republic</t>
  </si>
  <si>
    <t>Estonia</t>
  </si>
  <si>
    <t>Latvia</t>
  </si>
  <si>
    <t>Serbia, Republic of</t>
  </si>
  <si>
    <t>Montenegro</t>
  </si>
  <si>
    <t>Hungary</t>
  </si>
  <si>
    <t>Lithuania</t>
  </si>
  <si>
    <t>Mongolia</t>
  </si>
  <si>
    <t>Croatia</t>
  </si>
  <si>
    <t>Slovenia</t>
  </si>
  <si>
    <t>Bosnia &amp; Herzegovina</t>
  </si>
  <si>
    <t>Poland</t>
  </si>
  <si>
    <t>Kosovo</t>
  </si>
  <si>
    <t>Romania</t>
  </si>
  <si>
    <t>Turks and Caicos Islands</t>
  </si>
  <si>
    <t>CPI_Y</t>
  </si>
  <si>
    <t>PPI_Y</t>
  </si>
  <si>
    <t>PI_C</t>
  </si>
  <si>
    <t>PI_BY</t>
  </si>
  <si>
    <t>PI_F</t>
  </si>
  <si>
    <t>PI_C:     Prod. Index Coverage                  0: &lt;MMU / 1: MMU / 2: &gt;MMU</t>
  </si>
  <si>
    <t>PI_BY:    Prod. Index Base Year                 Year (Number)</t>
  </si>
  <si>
    <t>PI_F:     Prod. Index Frequency                 1: Annual / 4: Quarterly / 12: Monthly</t>
  </si>
  <si>
    <t>CPI_Y:    CPI (weights) year                    Year (Number)</t>
  </si>
  <si>
    <t>CPI_C:    CPI Coverage                          0: Capital / 1: Urban / 2: National</t>
  </si>
  <si>
    <t>PPI_Y:    PPI/WPI (weights) year                Year (Number)</t>
  </si>
  <si>
    <t xml:space="preserve">PPI_C:    PPI/WPI coverage                      0: &lt;MMU / 1: MMU / 2: &gt;MMU </t>
  </si>
  <si>
    <t>ISO Code</t>
  </si>
  <si>
    <t>COICOP</t>
  </si>
  <si>
    <t>Inf_targeters</t>
  </si>
  <si>
    <t>infl_Lite</t>
  </si>
  <si>
    <t>CPI_Coverage</t>
  </si>
  <si>
    <t>CPI_Freq</t>
  </si>
  <si>
    <t>M</t>
  </si>
  <si>
    <t>1M</t>
  </si>
  <si>
    <t>CPI_Y_no</t>
  </si>
  <si>
    <t>National</t>
  </si>
  <si>
    <t>CPI_weights</t>
  </si>
  <si>
    <t>Inf_targeting</t>
  </si>
  <si>
    <t>Classification</t>
  </si>
  <si>
    <t>Advanced Economies</t>
  </si>
  <si>
    <t>Emerging and developing economies</t>
  </si>
  <si>
    <t>Adv_emer</t>
  </si>
  <si>
    <t>PPI_Y_no</t>
  </si>
  <si>
    <t>Weights</t>
  </si>
  <si>
    <t>Other</t>
  </si>
  <si>
    <t>A</t>
  </si>
  <si>
    <t>01 Food and non-alcoholic beverages</t>
  </si>
  <si>
    <t>02 Alcoholic Beverages, Tobacco, and Narcotics</t>
  </si>
  <si>
    <t>03 Clothing and footwear</t>
  </si>
  <si>
    <t>04 Housing, Water, Electricity, Gas and Other Fuels</t>
  </si>
  <si>
    <t>05 Furnishings, household equipment and routine household maintenance</t>
  </si>
  <si>
    <t>06 Health</t>
  </si>
  <si>
    <t>07 Transport</t>
  </si>
  <si>
    <t>08 Communication</t>
  </si>
  <si>
    <t>09 Recreation and culture</t>
  </si>
  <si>
    <t>10 Education</t>
  </si>
  <si>
    <t>11 Restaurants and hotels</t>
  </si>
  <si>
    <t>12 Miscellaneous goods and services</t>
  </si>
  <si>
    <t>SDDS Plus</t>
  </si>
  <si>
    <t>SDDS</t>
  </si>
  <si>
    <t>e-GDDS</t>
  </si>
  <si>
    <t>Non</t>
  </si>
  <si>
    <t>PPI Class</t>
  </si>
  <si>
    <t>PPI_Freq</t>
  </si>
  <si>
    <t>PPI_Timeliness</t>
  </si>
  <si>
    <t>ISIC Rev.4</t>
  </si>
  <si>
    <t>PPI_weights</t>
  </si>
  <si>
    <t>PPI_Coverage</t>
  </si>
  <si>
    <t>CPI_Classification</t>
  </si>
  <si>
    <t>Q</t>
  </si>
  <si>
    <t>ISIC Rev.3</t>
  </si>
  <si>
    <t>CPA</t>
  </si>
  <si>
    <t>ISIC</t>
  </si>
  <si>
    <t>ISIC Rev.2</t>
  </si>
  <si>
    <t>1Q</t>
  </si>
  <si>
    <t>-</t>
  </si>
  <si>
    <t>ISIC REV.4</t>
  </si>
  <si>
    <t>CPI_weightupdate</t>
  </si>
  <si>
    <t>Not published</t>
  </si>
  <si>
    <t>CPI_Time</t>
  </si>
  <si>
    <t>1M+</t>
  </si>
  <si>
    <t>PPI_Time</t>
  </si>
  <si>
    <t>Cayman Islands</t>
  </si>
  <si>
    <t>Marshall Islands</t>
  </si>
  <si>
    <t>CPI_freq</t>
  </si>
  <si>
    <t>CPI_Timeliness</t>
  </si>
  <si>
    <t>CPI_lag</t>
  </si>
  <si>
    <t>PPI_freq</t>
  </si>
  <si>
    <t>Total</t>
  </si>
  <si>
    <t>Difference</t>
  </si>
  <si>
    <t>Published indexes 2012:12=100</t>
  </si>
  <si>
    <t>Recalculated with 2006 weights</t>
  </si>
  <si>
    <t>Dec-13 -&gt; Dec-17, 2012=100</t>
  </si>
  <si>
    <t>Dec-13 -&gt; Dec-17, 2006=100</t>
  </si>
  <si>
    <t>Difference, index points</t>
  </si>
  <si>
    <t>Difference on average per year</t>
  </si>
  <si>
    <t>Inflation new weights 16-17</t>
  </si>
  <si>
    <t>Inflation old weights 16-17</t>
  </si>
  <si>
    <t>Reporters</t>
  </si>
  <si>
    <t>Industrial Coverage</t>
  </si>
  <si>
    <t xml:space="preserve">Prod. Index Coverage </t>
  </si>
  <si>
    <t>Cook Islands</t>
  </si>
  <si>
    <t>GDP</t>
  </si>
  <si>
    <t>Population</t>
  </si>
  <si>
    <t>LN(Pop)</t>
  </si>
  <si>
    <t>LN(GDP)</t>
  </si>
  <si>
    <t>Sub-Saharan Africa</t>
  </si>
  <si>
    <t>Emerging and developing Asia</t>
  </si>
  <si>
    <t xml:space="preserve">Latin America and the Caribbean </t>
  </si>
  <si>
    <t>Middle East and North Africa</t>
  </si>
  <si>
    <t>H</t>
  </si>
  <si>
    <t>L</t>
  </si>
  <si>
    <t>LM</t>
  </si>
  <si>
    <t>UM</t>
  </si>
  <si>
    <t>Income Classification -WB</t>
  </si>
  <si>
    <t>OTHER</t>
  </si>
  <si>
    <t>Availability</t>
  </si>
  <si>
    <t>Capital City</t>
  </si>
  <si>
    <t>Laos</t>
  </si>
  <si>
    <t>Data Standard</t>
  </si>
  <si>
    <t>Weights Reference Year</t>
  </si>
  <si>
    <t>Classification System</t>
  </si>
  <si>
    <t>Timeliness of Publication</t>
  </si>
  <si>
    <t>Frequency of Publication</t>
  </si>
  <si>
    <t>Expenditure Coverage</t>
  </si>
  <si>
    <t>Industrial Classification</t>
  </si>
  <si>
    <t>Economy</t>
  </si>
  <si>
    <t>P</t>
  </si>
  <si>
    <t>Î</t>
  </si>
  <si>
    <t>Urban areas</t>
  </si>
  <si>
    <t>n.a</t>
  </si>
  <si>
    <t>Less than MMU</t>
  </si>
  <si>
    <t>More than MMU</t>
  </si>
  <si>
    <t>Consumer Price Indexes</t>
  </si>
  <si>
    <t>Producer Price Indexes</t>
  </si>
  <si>
    <t>Weights Reference Period</t>
  </si>
  <si>
    <t>North Macedonia, Republic of</t>
  </si>
  <si>
    <t>The Status of Price Statistics Compilation Practices in 196 Economies and the Relevance for Policy Analysis 1/</t>
  </si>
  <si>
    <t>Inflation Targeting 2/</t>
  </si>
  <si>
    <t>1/ Authors: Francien Berry, Brian Graf, Michael Stanger, and Mari Ylä-Jarkko</t>
  </si>
  <si>
    <t>Authors' Email Addresses: fberry@imf.org, bgraf@imf.org, mstanger@imf.org, mari@yla-jarkko.fi</t>
  </si>
  <si>
    <t>2/ Also includes economies that report inflation targeting lite monetary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</si>
</sst>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=2]&quot;N&quot;;[=1]&quot;U&quot;;&quot;C&quot;"/>
    <numFmt numFmtId="165" formatCode="[=2]&quot;&gt;&quot;;[=1]&quot;MMU&quot;;&quot;&lt;&quot;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name val="Times New Roman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MS Sans Serif"/>
      <family val="2"/>
    </font>
    <font>
      <b/>
      <sz val="11"/>
      <color theme="0"/>
      <name val="Calibri"/>
      <family val="2"/>
      <scheme val="minor"/>
    </font>
    <font>
      <sz val="11"/>
      <color theme="1"/>
      <name val="Wingdings 2"/>
      <family val="1"/>
      <charset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>
      <alignment vertical="top"/>
    </xf>
    <xf numFmtId="0" fontId="6" fillId="0" borderId="0">
      <alignment vertical="top"/>
    </xf>
    <xf numFmtId="43" fontId="10" fillId="0" borderId="0" applyFont="0" applyFill="0" applyBorder="0" applyAlignment="0" applyProtection="0"/>
  </cellStyleXfs>
  <cellXfs count="105">
    <xf numFmtId="0" fontId="0" fillId="0" borderId="0" xfId="0"/>
    <xf numFmtId="0" fontId="2" fillId="3" borderId="0" xfId="0" applyFont="1" applyFill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Border="1"/>
    <xf numFmtId="0" fontId="3" fillId="0" borderId="0" xfId="0" applyFont="1" applyBorder="1"/>
    <xf numFmtId="0" fontId="3" fillId="4" borderId="0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7" fillId="0" borderId="1" xfId="1" applyFont="1" applyBorder="1" applyAlignment="1">
      <alignment horizontal="left"/>
    </xf>
    <xf numFmtId="2" fontId="6" fillId="0" borderId="1" xfId="1" applyNumberFormat="1" applyBorder="1" applyAlignment="1" applyProtection="1">
      <protection locked="0"/>
    </xf>
    <xf numFmtId="49" fontId="7" fillId="0" borderId="1" xfId="1" applyNumberFormat="1" applyFont="1" applyBorder="1" applyAlignment="1"/>
    <xf numFmtId="2" fontId="9" fillId="0" borderId="1" xfId="2" applyNumberFormat="1" applyFont="1" applyBorder="1" applyAlignment="1" applyProtection="1">
      <protection locked="0"/>
    </xf>
    <xf numFmtId="2" fontId="9" fillId="0" borderId="1" xfId="1" applyNumberFormat="1" applyFont="1" applyBorder="1" applyAlignment="1" applyProtection="1">
      <protection locked="0"/>
    </xf>
    <xf numFmtId="0" fontId="2" fillId="2" borderId="0" xfId="0" applyFont="1" applyFill="1" applyBorder="1"/>
    <xf numFmtId="0" fontId="0" fillId="0" borderId="0" xfId="0" applyFill="1" applyBorder="1"/>
    <xf numFmtId="0" fontId="0" fillId="0" borderId="1" xfId="0" applyBorder="1"/>
    <xf numFmtId="17" fontId="0" fillId="0" borderId="1" xfId="0" applyNumberFormat="1" applyBorder="1"/>
    <xf numFmtId="0" fontId="8" fillId="0" borderId="1" xfId="0" applyFont="1" applyBorder="1"/>
    <xf numFmtId="0" fontId="0" fillId="6" borderId="1" xfId="0" applyFill="1" applyBorder="1"/>
    <xf numFmtId="0" fontId="2" fillId="0" borderId="1" xfId="0" applyFont="1" applyBorder="1"/>
    <xf numFmtId="0" fontId="2" fillId="7" borderId="0" xfId="0" applyFont="1" applyFill="1"/>
    <xf numFmtId="0" fontId="2" fillId="7" borderId="0" xfId="0" applyFont="1" applyFill="1" applyAlignment="1">
      <alignment horizontal="center"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4" fontId="3" fillId="0" borderId="0" xfId="0" applyNumberFormat="1" applyFont="1" applyFill="1" applyAlignment="1">
      <alignment horizontal="right" vertical="center" indent="1"/>
    </xf>
    <xf numFmtId="0" fontId="11" fillId="0" borderId="0" xfId="0" applyFont="1" applyFill="1"/>
    <xf numFmtId="43" fontId="3" fillId="0" borderId="0" xfId="3" applyFont="1" applyFill="1"/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7" borderId="0" xfId="0" applyFont="1" applyFill="1" applyAlignment="1">
      <alignment wrapText="1"/>
    </xf>
    <xf numFmtId="0" fontId="3" fillId="8" borderId="0" xfId="0" applyFont="1" applyFill="1" applyBorder="1"/>
    <xf numFmtId="164" fontId="3" fillId="8" borderId="0" xfId="0" applyNumberFormat="1" applyFont="1" applyFill="1" applyBorder="1" applyAlignment="1">
      <alignment horizontal="center" vertical="center"/>
    </xf>
    <xf numFmtId="0" fontId="3" fillId="8" borderId="0" xfId="0" applyFont="1" applyFill="1"/>
    <xf numFmtId="43" fontId="3" fillId="8" borderId="0" xfId="3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7" fontId="0" fillId="0" borderId="3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17" fontId="0" fillId="0" borderId="5" xfId="0" applyNumberFormat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3" fillId="4" borderId="0" xfId="0" applyFont="1" applyFill="1" applyBorder="1"/>
    <xf numFmtId="0" fontId="3" fillId="4" borderId="0" xfId="0" applyFont="1" applyFill="1"/>
    <xf numFmtId="0" fontId="0" fillId="4" borderId="0" xfId="0" applyFont="1" applyFill="1" applyBorder="1" applyAlignment="1">
      <alignment horizontal="center"/>
    </xf>
    <xf numFmtId="0" fontId="0" fillId="4" borderId="0" xfId="0" applyNumberFormat="1" applyFont="1" applyFill="1" applyBorder="1" applyAlignment="1">
      <alignment horizontal="center" vertical="center"/>
    </xf>
    <xf numFmtId="164" fontId="0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165" fontId="0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1" fillId="4" borderId="0" xfId="0" applyFont="1" applyFill="1" applyBorder="1"/>
    <xf numFmtId="0" fontId="0" fillId="4" borderId="0" xfId="0" quotePrefix="1" applyFont="1" applyFill="1" applyBorder="1" applyAlignment="1">
      <alignment horizontal="center" vertical="center"/>
    </xf>
    <xf numFmtId="0" fontId="3" fillId="4" borderId="0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 vertical="center"/>
    </xf>
    <xf numFmtId="0" fontId="0" fillId="4" borderId="0" xfId="0" applyNumberFormat="1" applyFill="1" applyBorder="1" applyAlignment="1">
      <alignment horizontal="center" vertical="center"/>
    </xf>
    <xf numFmtId="165" fontId="0" fillId="4" borderId="0" xfId="0" applyNumberForma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center" vertical="center"/>
    </xf>
    <xf numFmtId="165" fontId="1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/>
    <xf numFmtId="165" fontId="0" fillId="4" borderId="10" xfId="0" applyNumberFormat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top"/>
    </xf>
    <xf numFmtId="0" fontId="0" fillId="4" borderId="12" xfId="0" applyNumberFormat="1" applyFont="1" applyFill="1" applyBorder="1" applyAlignment="1">
      <alignment horizontal="center" vertical="center"/>
    </xf>
    <xf numFmtId="165" fontId="0" fillId="4" borderId="12" xfId="0" applyNumberFormat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0" fontId="14" fillId="4" borderId="9" xfId="0" applyNumberFormat="1" applyFont="1" applyFill="1" applyBorder="1" applyAlignment="1">
      <alignment horizontal="center" vertical="center"/>
    </xf>
    <xf numFmtId="0" fontId="14" fillId="4" borderId="11" xfId="0" applyNumberFormat="1" applyFont="1" applyFill="1" applyBorder="1" applyAlignment="1">
      <alignment horizontal="center" vertical="center"/>
    </xf>
    <xf numFmtId="164" fontId="0" fillId="4" borderId="12" xfId="0" applyNumberFormat="1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/>
    </xf>
    <xf numFmtId="0" fontId="0" fillId="4" borderId="12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/>
    </xf>
    <xf numFmtId="0" fontId="15" fillId="4" borderId="0" xfId="0" applyFont="1" applyFill="1" applyAlignment="1">
      <alignment horizontal="center"/>
    </xf>
    <xf numFmtId="0" fontId="0" fillId="4" borderId="10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11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3" fillId="4" borderId="0" xfId="0" applyFont="1" applyFill="1" applyAlignment="1">
      <alignment horizontal="left" indent="2"/>
    </xf>
    <xf numFmtId="0" fontId="16" fillId="4" borderId="8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16" fillId="4" borderId="14" xfId="0" applyFont="1" applyFill="1" applyBorder="1" applyAlignment="1">
      <alignment horizontal="center"/>
    </xf>
    <xf numFmtId="0" fontId="16" fillId="4" borderId="15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3" fillId="9" borderId="16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9" borderId="17" xfId="0" applyFont="1" applyFill="1" applyBorder="1" applyAlignment="1">
      <alignment horizontal="center" vertical="center" wrapText="1"/>
    </xf>
    <xf numFmtId="0" fontId="3" fillId="4" borderId="9" xfId="0" applyFont="1" applyFill="1" applyBorder="1"/>
    <xf numFmtId="0" fontId="3" fillId="4" borderId="11" xfId="0" applyFont="1" applyFill="1" applyBorder="1"/>
    <xf numFmtId="0" fontId="3" fillId="4" borderId="12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5" xfId="2" xr:uid="{00000000-0005-0000-0000-000003000000}"/>
  </cellStyles>
  <dxfs count="2"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</dxfs>
  <tableStyles count="0" defaultTableStyle="TableStyleMedium2" defaultPivotStyle="PivotStyleLight16"/>
  <colors>
    <mruColors>
      <color rgb="FF2FC782"/>
      <color rgb="FFE2E2E2"/>
      <color rgb="FFFF9999"/>
      <color rgb="FFFF7C80"/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1266634043625903"/>
          <c:y val="4.3137254901960784E-2"/>
          <c:w val="0.44651768811384451"/>
          <c:h val="0.86637887911069944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'Myanmar example'!$D$7</c:f>
              <c:strCache>
                <c:ptCount val="1"/>
                <c:pt idx="0">
                  <c:v>2006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'Myanmar example'!$B$9:$C$20</c:f>
              <c:strCache>
                <c:ptCount val="12"/>
                <c:pt idx="0">
                  <c:v>01 Food and non-alcoholic beverages</c:v>
                </c:pt>
                <c:pt idx="1">
                  <c:v>02 Alcoholic Beverages, Tobacco, and Narcotics</c:v>
                </c:pt>
                <c:pt idx="2">
                  <c:v>03 Clothing and footwear</c:v>
                </c:pt>
                <c:pt idx="3">
                  <c:v>04 Housing, Water, Electricity, Gas and Other Fuels</c:v>
                </c:pt>
                <c:pt idx="4">
                  <c:v>05 Furnishings, household equipment and routine household maintenance</c:v>
                </c:pt>
                <c:pt idx="5">
                  <c:v>06 Health</c:v>
                </c:pt>
                <c:pt idx="6">
                  <c:v>07 Transport</c:v>
                </c:pt>
                <c:pt idx="7">
                  <c:v>08 Communication</c:v>
                </c:pt>
                <c:pt idx="8">
                  <c:v>09 Recreation and culture</c:v>
                </c:pt>
                <c:pt idx="9">
                  <c:v>10 Education</c:v>
                </c:pt>
                <c:pt idx="10">
                  <c:v>11 Restaurants and hotels</c:v>
                </c:pt>
                <c:pt idx="11">
                  <c:v>12 Miscellaneous goods and services</c:v>
                </c:pt>
              </c:strCache>
            </c:strRef>
          </c:cat>
          <c:val>
            <c:numRef>
              <c:f>'Myanmar example'!$D$9:$D$20</c:f>
              <c:numCache>
                <c:formatCode>0.00</c:formatCode>
                <c:ptCount val="12"/>
                <c:pt idx="0">
                  <c:v>64.737696202531652</c:v>
                </c:pt>
                <c:pt idx="1">
                  <c:v>0.90851107594936709</c:v>
                </c:pt>
                <c:pt idx="2">
                  <c:v>4.3018106670754577</c:v>
                </c:pt>
                <c:pt idx="3">
                  <c:v>11.240419373296087</c:v>
                </c:pt>
                <c:pt idx="4">
                  <c:v>1.6004823482912196</c:v>
                </c:pt>
                <c:pt idx="5">
                  <c:v>1.5899999999999999</c:v>
                </c:pt>
                <c:pt idx="6">
                  <c:v>7.9068750000000003</c:v>
                </c:pt>
                <c:pt idx="8">
                  <c:v>5.2499999999999998E-2</c:v>
                </c:pt>
                <c:pt idx="9">
                  <c:v>2.4920399851906705</c:v>
                </c:pt>
                <c:pt idx="10">
                  <c:v>3.0894177215189873</c:v>
                </c:pt>
                <c:pt idx="11">
                  <c:v>2.0827069846333233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A-4C34-831A-7C48F8D87CD5}"/>
            </c:ext>
          </c:extLst>
        </c:ser>
        <c:ser>
          <c:idx val="0"/>
          <c:order val="1"/>
          <c:tx>
            <c:strRef>
              <c:f>'Myanmar example'!$E$7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'Myanmar example'!$B$9:$C$20</c:f>
              <c:strCache>
                <c:ptCount val="12"/>
                <c:pt idx="0">
                  <c:v>01 Food and non-alcoholic beverages</c:v>
                </c:pt>
                <c:pt idx="1">
                  <c:v>02 Alcoholic Beverages, Tobacco, and Narcotics</c:v>
                </c:pt>
                <c:pt idx="2">
                  <c:v>03 Clothing and footwear</c:v>
                </c:pt>
                <c:pt idx="3">
                  <c:v>04 Housing, Water, Electricity, Gas and Other Fuels</c:v>
                </c:pt>
                <c:pt idx="4">
                  <c:v>05 Furnishings, household equipment and routine household maintenance</c:v>
                </c:pt>
                <c:pt idx="5">
                  <c:v>06 Health</c:v>
                </c:pt>
                <c:pt idx="6">
                  <c:v>07 Transport</c:v>
                </c:pt>
                <c:pt idx="7">
                  <c:v>08 Communication</c:v>
                </c:pt>
                <c:pt idx="8">
                  <c:v>09 Recreation and culture</c:v>
                </c:pt>
                <c:pt idx="9">
                  <c:v>10 Education</c:v>
                </c:pt>
                <c:pt idx="10">
                  <c:v>11 Restaurants and hotels</c:v>
                </c:pt>
                <c:pt idx="11">
                  <c:v>12 Miscellaneous goods and services</c:v>
                </c:pt>
              </c:strCache>
            </c:strRef>
          </c:cat>
          <c:val>
            <c:numRef>
              <c:f>'Myanmar example'!$E$9:$E$20</c:f>
              <c:numCache>
                <c:formatCode>0.00</c:formatCode>
                <c:ptCount val="12"/>
                <c:pt idx="0">
                  <c:v>58.511735384694717</c:v>
                </c:pt>
                <c:pt idx="1">
                  <c:v>1.6467956138319613</c:v>
                </c:pt>
                <c:pt idx="2">
                  <c:v>3.2328735650626972</c:v>
                </c:pt>
                <c:pt idx="3">
                  <c:v>8.0675009146276704</c:v>
                </c:pt>
                <c:pt idx="4">
                  <c:v>2.3363886778786207</c:v>
                </c:pt>
                <c:pt idx="5">
                  <c:v>2.1285963857801509</c:v>
                </c:pt>
                <c:pt idx="6">
                  <c:v>10.125112560015706</c:v>
                </c:pt>
                <c:pt idx="7">
                  <c:v>1.6166210427728589</c:v>
                </c:pt>
                <c:pt idx="8">
                  <c:v>1.0246543871646234</c:v>
                </c:pt>
                <c:pt idx="9">
                  <c:v>2.1497474754167092</c:v>
                </c:pt>
                <c:pt idx="10">
                  <c:v>5.950366865011592</c:v>
                </c:pt>
                <c:pt idx="11">
                  <c:v>3.2096071277426987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5A-4C34-831A-7C48F8D87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58498975"/>
        <c:axId val="1553693503"/>
      </c:barChart>
      <c:catAx>
        <c:axId val="10584989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53693503"/>
        <c:crosses val="autoZero"/>
        <c:auto val="1"/>
        <c:lblAlgn val="ctr"/>
        <c:lblOffset val="100"/>
        <c:noMultiLvlLbl val="0"/>
      </c:catAx>
      <c:valAx>
        <c:axId val="1553693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58498975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706746116194994E-2"/>
          <c:y val="0.80444959085996603"/>
          <c:w val="9.6226147407249787E-2"/>
          <c:h val="0.160256291492975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 anchor="ctr" anchorCtr="0"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/>
    <cx:plotArea>
      <cx:plotAreaRegion>
        <cx:series layoutId="regionMap" uniqueId="{1B09F218-EA6E-4057-BFD7-04BA7880C2F4}">
          <cx:dataId val="0"/>
          <cx:layoutPr>
            <cx:geography cultureLanguage="en-US" cultureRegion="US" attribution="Powered by Bing">
              <cx:geoCache provider="{E9337A44-BEBE-4D9F-B70C-5C5E7DAFC167}">
                <cx:binary>7HzJctvItu2vODy5kwdV9ok8cepGnARIiqQ6S3IjTxCSLKNLINF3v3NHb/C+4vzY2yKtsgTLZdct
R9iDMzBNZQNsrJ25m7UT/Oft8I9bc3ddvRgyk9f/uB1+fxk1TfGP336rb6O77Lo+yOLbytb2Y3Nw
a7Pf7MeP8e3dbx+q6z7Ow98Iwuy32+i6au6Gl//9T7haeGeP7O11E9v8VXtXjed3dWua+k/6nu16
cWvbvLmfHsKVfn/pRdcfXr64y5u4GS/H4u73l08GvHzx2/wyX9zyhQGpmvYDzMX8gAqXuIRiF2MO
T/HyhbF5+NDtHgghpWBCUKEEfbjxyXUGk78lyk6Q6w8fqru6fvHp/4dZT4R+aIxr6+2f1rP30l36
u8f57Sma//3PWQM84KzlEeBzNL7VNcf7oopfHF3n6fXDs/990OWBYFgwpjgTLmZPEHfRgVBYSZdx
xl3l3itkr+w95t8lzvPAP5o6Q/9Rz1wFR9ufr4Kja1s/oPD30cfuwT3yyhVcEiIEIk8UgBE9kMJF
3IV173L+cOM9/N8S5Xnk97NmoO8bv8D7Xz8f73+BcQnb6xfX+YcX+rq6aT/8wMWP5QECZAWnxFVS
MaWewO8IfCCVKxHoR1GXfbEB/qJwzyvk2YvM9PPsmLm6/rX6+ep6XbWgrfFhof79HeJQcqCEktRF
SHCFpZJPdcTFAeICgVtAXGLQo/tw8/0u+Q6JntfLHxNnuvijfY7/66ufj7++y+P8AYC/j746EFww
cLfgjME6YfXUPpEDSpVwGUKKg79G9+brsYP4pjTPI/9p2gz3T61z1PXm56PuJ/GNbZv44en/PvAY
LA8lRHKAFnMOwc6jSIiRA+4iwiloBEkGHvrhxvsl/z3iPI/855kz8D93zPH3fwH8PWvTF+vagJP4
gc7ZIfiAUHbvml3JlRRz94C5OpASvALHVEis5vHR94r1vC6ezp7p42nnXCfeLxAo6bZK4/z6xfK6
tg/L8wfsC3JAXAEJAuCuFP5SJQeSMYwYIlIyF6N7lT2xSN8p1fMqefpMM5U87ZyrRC9/vpkCCdv8
ww+0Ug6FjE0wcL8UHLOiM++gDlzXpQozxSTHaL49vkOcr6ph/xxfamDf/gX4658PvgfLsLo2L/71
sYpvr/MX53fFwcPa/Pv7QhxwySUkEuAOAG81SyQIOmDgphWCXAJxOvMXz4jW3pj49s/Ee14zX7/S
TFVfHzjXnfcLbJxVO17nPzDvYAeQVFMX/hHIvrm6j1kf+XcH/ApyIeu+j6mw4mQe035bnufV8zBv
poyH5jn0q6tfYNvY5u7Fh/9adzau7v5sQf41rgloD8i3CXgQiG8V7Awx08ABgC84cSkHPewzw8d+
BOSpxheeva6bPxPqeTU8mTzTxZO+uUK8X9OOfdNY/DXd3Nsy4KSIEghxwp61ZRycO+iPIIgA1IMG
9tHv103LXoHPGdvn9fT1K82U9vWBX2jwF7BmF83Bi23cNMCDAqlyctfFPzBoBkoFckJIxDEjirGn
iYsjCPBZEC4QjIHjFXSuu4vmr0j2vNaeu8ZMX88NmWtqe/Lzjd9JHN5VD6v7uXX71zYW6IYRRBTw
JJxSvNs5j9yOOoBEXlAK5LviSMx4lG/K8rw2Pk2bKeBT6xzzk8XPx3x1fWN/IIPiAIdOqCJgxahk
RMinjuY+z3exCzkLVZCszAj2b8ryPOafps0w/9Q6x3z1C5C8qzbO735gfIUh3KVQ0GAuVwgiqae+
HXoVUCeQk3AGtBae5yXfluYrsH96ijnun5q/AP4XMDD7R32h47q+bn+goSEHiEopCZYuhFc7YuSR
oXEwBMAQVwGpDhkJlJge7rx34HuhnG8L9Wdq+GP6s9r4o/cLpbz9+Rbo7K76gbpw1AEGdwz1OwL+
9plkQ7IDysW9niAcVsD08qfq+JY4z2thP2sG/r5xjvnZL2D1t3EV30Al+uHRf4CzPXAhJScMNgIV
u5x8ZoU45CBcSgocLlC5X5CH3yPR89B/njmD/3PHXAXbXyCxOIpv7qr4B3oBccCYpAzIWyKwgnxi
5gfUAYUCqwvlPynxPT0yq158h0DPK+CPiTP8/2ifw390/vOtDgg3/kDwCZRWGYbTHFC94Bjoc8jS
HrkAKHwjiiDyARdAEFC5syTum9J8Ffn7h/gS9/vWL1C/+vmoH1+b+AfaHEi+7g8SKEKJdF38BHIg
aznhWECdm0Dwg2er/VuSPA/4ftYM733jHO7jo18B7qqOro358cUieQCnaOAMgYKCEcC/OyrweL1L
DAseVAKEkqJy5mKPr79frK/pYX6FL3QyH/CFfg5/vn7Ors2PjEMh34Wc6j7OBKYVWIkZK44pO+CC
IwopMZwbgGTgYSvuA9FvSvO8Lj5NmyngU+sc9bNfIOC8sMZmNv/xmwJiT+DoXATH+lzE5vUhLBBs
GuAjwGYpyMLmPuAviPW8Ir64wEwlX/TPlXOhf/6WuPj3/9gXlzb79//d0XVn1b//X34bF3cPS/Xv
R6oIqtwKQiEFZTpg7CAefeo4xAEoCXHYIHAq8/7IAZB6j7nw/42EX1HYV591rrmvDvxChZe/gApt
Bm4eIpCvE9B/kcjDBwoqq2C7gFaST7XFEZxZw3BkAc5MgcOZlfouvi3KV1TzMHGuiYf2L4A//fnA
X9rwB549cA84BVMmXQ7pNJzOQYDtIxcPrJKUwDZBNY9CRQnvzi8/3iffkuZ54PezZqjvG+eQX65+
Bcjz8Aeu9PszOFiCeQLvAeU4KC3MkjhILQ7gWBoCklVKNbNMl3B6/E+F+Rrku2lfYL5r/QL0X2Gd
t921aX+cfXEgcOLu/ZEOjiA1xnCg5slSB1oPzuILTAicDQStzAOny2/K8xXgP82bI/+p+Qvo3/z8
9f6kXvuj7Pt/qtPPvK2yWzLzF1nmqf53c8d/0eH+h9CeI79/hei7lPJcufVHbZX/1JufvET09XeP
/njzyr9urhe7V7Yezfzz3gctz6b+WTy71+/6w+8vgdn74zWw+ws8yR3+lYfW/OGiPw2/g1M1v78k
DA5BwUEByMwhg5SQn7x80d/d90DRFN4EQ+CeCByN3vfktmqi3186UMyQ5L7qB3k9IlBXBc9Vw9ns
+7570hG4r8fzHp7szJoxtPkfMHz6+0XeZmc2zpv695fAJb98UezH3QvqovuD7xB/Q2oLRDNQ+BAP
FrfX5/AKHgzH/2fMGWvHxF1KPhivHlm9HBXJtHFsr0WbDYsEXinxREEd6DDvDWV8kVeuzgs6bnlW
jx5v6eQ1Y5Rt66nMtkXb8HVRYb1r2n0MaMq2sp6Y1QFziO+YdNJ5WjRe3dfpxtI62mZheTf0Tr9w
HcaMFlPQbMI4LrSsleOX4lIEcbv5/JG1YeTnkJdr5MbFhhV5anTIC2P0/nvXVw/NZV9UWlUD9puc
jpuya8dNz0eycGJzm0AVdsPclm8iJY9tjM6400jdR+WiSzxZCk1M60cJL71OBqFOuoZqgSLu4Wpa
RW5VgbB0WsaLIK4drz5uumTQfZqdCjvgpdJkpJmn5Khp5yQeqrLTEaWJDqg6G4c+8yztWs0MuyFx
+qYJU7uocst9mwxnboSu+zY7LXvB/aQ9DhvypkqmSddR2fsxzdZOEUVaYfs+5W6rw0CFGgcd0lKk
R4gPvWd6+14ltF/SduPo0uSjR60jvZCZk46Vy7DP/TpB72g39ovQrf0hPGqkPK+LMtc3o8yILlT0
uorDc5UNrma8TbVD8pOg4Eanw2D02OXTqhjFTe52nYfgrUsPiQlppwy9ELV6aEzvOy6NvYDL1iva
NPcKJ7zJsjHQxEZemXKmXdY2HhlqpKfALCcb5X6Hy1dBKKzfBHWyLoXVIpkWKO6aRTrRkyjKXzui
3Ng0pB4eYz0xvJQ4/tgxLP0QuVLbEJB2g4F5k5u9YTW6jvvocnKy1yXv3rVhiBehAu3Q4Vg4aK3G
5KwbxjMikkSHppt0TzOju9qcZmF2GmTpXTLk17J0j4MBHQ2CvUESRbqHpxRqOhqDPPLLlha6GDZd
VKuFItWd4zpHcqidrWPsxlaV5zKVL2xaBrqkfJma+rjjJvLaxmhjU7KsKl8UlUcr5LkZ9oK80k2C
NK8jP8zkCanazEMm1FkYv2+CJtA9KxMvR+57gWT+Shi/sGShyv6mFObVmE9qYeyI/UlJpkejtqhX
3tSbYhXaRTQRAGua7MLpVkkSVTp1p3dTCcodYUAevmvtBAs9R3JFLDeb1GSRH7F1EUf+lIrhdQen
F45h4Yk8SH2nQoF2O5T6dV5PlwWpAx1Gh87YT6+CBFG/qz2eSLaN+gGMQEYiDc9Eb5I2P0qQ6E/g
KGOkg6LNt2EJH5UwibaofRUQd9GNkbOJDDYei13mh114IxIzLWURh+twLC+oumyjpPkYG+dNQFC9
kGFWbwVeFlSZZSTcyRuqVJPURUuOWscLWJpqOlC7DtEFDpPIC8c2XYzuex4zcqFS4buj4T4bgkNE
ox52YTnqvkNvBQtvRlrG/uBUoY7jvluxIRk2dY1WvDXRgiawftIqLVYDFb2OVPGWGNBNx4ldZiIO
Vvey6wCxyRv7Fi16VRKNUL/NWdJ5ipDj0ZTmBOHggreJWRP3lPPuAgcjTHDDUbtpVZ32VZweZWRa
oiCPD0lvrpqSNetQmg9Fm6wT5NKNqqT1JlkOy5w2qQ4HRN7lavRVbLJF1+LV2He9T/LEvYpL5zDN
+/T1xPtpS3PmeDxqilXDhmrpws6MAQRYyGmo3SQ6hELOa+lO/F3EwI6I6rCjTurzEQxuMA7RtrP4
Y5xOnYfR8FFFEgHiE19H0VieTS5slDLpNk17FollGznkcCgC7LkOD06Qb0fjnpgxdU5QM9IT56Pj
jMWJFNu4IEsSYGcxyEKumy6yXmU6dFrH7rvR2GSZBf2wDGVZXY5TluvJBOWdIpe8VPw2G4nSYVg4
r2QedF7C03OMHceTVQJ+qwgvu0oO54GzzWxWX6t6oosGwXLHg4qOcEQqHXFyNOV19b5m3PFTJ803
FUHmTdw4S+qQdp2UyNVtL/qVS1OrrSrqk6CypVe1pbhuku44HTOqp2rIF2igqSfZcDWNNtJdVNRL
k9H1ZGn+qkqbVZxSciqdsPaIJdVh2jbJhdtE8Ykh6YnCZeVnmAV+B07meLj/GFvwie4UjAvc9oMO
y8bZ9qLWad/RY9IgzUpcLEksY51HfaFxb/G2Je1Jy2R5KItmVZQ88KaMk2VbS6Nj01ReAY7Ti9uJ
eF3XEi+IXa8NeePbYAqWLMPgOVH83kwdWbBxuuKp2ZJxGK/j1Is4CG9J3OyZn/276c/GLrPQRUFU
BS8twXvfEFfBC2RQDHwcuhDwyYlI6WkdRMIPiyFco4ZcoQBEI3XiSzcIF7l7G9X9aQt3Z1VAl7Gq
R7AnhSCLBOVLXuRvVOom28B0YMZJFSxbMt262Ol0H5BO17x6P9BglXbJm07IW9Xa9N7u3rFmbI97
tw2XRdT59RgOsIaHCpBpdZ7HXlaGyg/HMDmLi2lYdbSPvMyVxbpLEqobOY3nIXXG84C1SPcSu7rh
5bDCsQXFYVp5jyLSZ8ACihtIpseRHvAfisBBfTjHAWaeQT37KVxO0Nqcud2NCin4kilfZ6F6Vds+
0+A5YF+2GUR8gLUmTWDAgTmvJmsvw8ycOU52PdV54w+ssj6luVdWxBtJ5pGySXzW4sbPi9pvVV36
DEdsGaXdshuXYdb4cLAnPcWx2bi9Dfys7EbPzSPtyJyuEl7dKtVsKQ+p5kbEOqzK1oPDvgtqyEXX
JOej7Qu/RNdgbAatyup12kOI0E7xBV1nkoXHSvYUgqnx1tIqXsmhPenD6GxIwUk17XDTeqEpCi3K
LtdcVuDRI2dZgbGQJGqWlkTHbk9PJlHSdWU8iki1JA0VWjrDhzajaNOW5WvrBrHuygHkZ7JettXW
aQKIu9zyVZh0b4sOYogg6e9GEfsqsKlfhegs6sxqSk21YElfArzRMWmN0Lh2U22T4sq2HxFtKx+Q
Lv0uPculOndzM3jC8RI83Aacf+BtJb2kwK+HXgWbmmTnSRsfRSm9JfadVf7I+2iRq35LDYtPrKiN
l7TuuOiCnGA/oUl8Uvd5tgzrnOssGgqk66CBxvuPviX9RjrBWnam/NSxH1NMjQeXMEe7K4y2wBA6
t63RlTM2qxYRM6yGIRl9klKwnGOJsF/eX1JAle5wrO3N7gY7ofZC3HcaQvLjJD99JMf+qwjN2Sjr
cb2btb9dkaHcGx3cwUpg8cn+Hg0G01VWFd0/xedL78bA+71okzl2bXcPuhNo/1UNwiuRCPfPs7uL
MJj4HbwY7CXIFCc0KN80WDiHtpT2pAsHe7Jr3/9ZNxcmbMv17q9d+27E7s+MsLNYQfD4efznYY3K
TkYZhptd0+5jCmUCeww725HYatNLckVwxjzU4FzX5WC9qGw8lKnjwHHCw6FtqZd28V2NO7W0WNW+
4cfxKFfoIuQ1WuApX4qgsboJcgjFU7EORI7BLQ2Hk+kWSJlOdxnfuG0V+13IDrsOFjBEzGGBz53G
Vis3JlhX05h4qUveZT1rIUAK0VJ1vlOnEOTk7iIrokIbGl92TpXrFm85C5mnsrxfQQR6CC+XFrAp
eeIVeDAr23WVZ8LqOnWyw6RktV87AfMTNUgfW7hAzta26K2PTW2XQV97LI0Tn1dvTdK95iwzfubk
r6a6PCJl+zGrBPaqt42Dm6VhpynE0gu3DgfPjc10XDTsjSEestlw1jqlWQUokV6Pem1MlfmuQxa5
idqzekq8GHIYbbGsD+OhvWkqyEgTuYL44CwKyStEKQSrJY891Lm9L5jzUWTno8o6X+UuRKXUUt9g
PCxInF0MIiv8og+mhdsPg59GNtEVX0WRyTWNguzILe7NQgbnOJ3sSlZ5CuHFxDzagAmRQTqeOV2t
E1Z5hBfv4ijG28lusrbLNLjRdzzPj5uCNrAmYl3l/WtHxsdt5lQ+Q+xdnEHALh3e6VQZSMjqbuFk
NnxvSwYQE1N4aY5Lnzg200FHb/CkTkgXLlnPguU0RMGC0xsU4dMugg2liO8yOfiJKG7KtFC6IXmm
iyR/BY7+QlQBvojL1wGps6s6Ga4YcxalTHNYHhxC2SAlWlZtr60cel2FrrusIazRuXLORVjkV8I2
o1eOYQwBUMd8EbZWp6E7aJ7RcFME1ehnx810byWDploOQZB6XdVgLx5xpsFxFcduBNuEjW/SugeV
qezjRJpqU7XBusLTgtA2OmyaKtxSsNo0pnqohL0sIBONB23CXr7GLBu14zaHfVY3V4ORqzR0LiUd
c08YEflZM2CP4fGuqAcEG44OepwS4+Epbn3Oj4s6Hbx0jPmpcPrYsww2GpAUr8tukdi684u8b7wU
T5WPyvgKXB1d1kN4PnLMl3Gv3k0BOQ0RgmA0bQsvL9N8icd68Lo2cz1bIh9+QiRZUOyBL0GvYxUt
W9T6YUvTTTCAK41tf0Zx/r7Dbn7qxsLPc/lektOiZEzXJGk0qZAF3mbL7WkOtMqayhpizzRcpCKo
fdvlfEnCNSNxApFn3+i+ZpmX9/mrIXTJYVh41oEkszXNDaRJnTdEtl+hgI0wulE6jVi7jCA5Qe0E
ZxLyD1EbZIuhQblfZW3jJ4Ra4F8m8JxD9yHsKYRkNg49AVG4ll28GSfYpEXQul6ZFB9ZBdj0h6Yd
h+Oid4QXOu51MJIjMrDucMisAK7C5rC6uyOROOkiYPngF3WwMcbNN7xq7P7b7s8a6jtrhx/iXnab
KHakzl36zpTiSkTUboFuClZZX29imSYGrNdgN+SeNXKssBs1TbHRUQFf9/27r7uu3cjdt93w/cjd
35/H7Bt3/Z+Hp7sbfb7GfnrY31SjaBeJU+ab3Ufr4mjybB3nm/3XdJyedO1G0cQNJ+/RhD9pzbNe
pXo+4PvmPrpPFlKzbutIY5zlGzcOsg2CJbRpGwLhy+7vYsrhTrv+fte6+/p5/L5/PvTzpb4+fNez
u938as/+/ejuu6s/N/1z21DL5VC45TJxab6J7j9ik8ppEdw/36OvuK6dVO9ap6Awk8cm4a6r0m9w
X20GJ6o3u29tyatNvfvgsUXe7uuucdeNDRN4MZsDgTiM/DxoN6fYNe6+fr7w7tu8+9E1H93j2Rvv
GuXYQfDGBvgRiMVncXff5o37Sw+T41VqOYx43ebZRQvctoetfCfHvPY5HommaXU+QPrkI2a4prYB
S0uOWjeGdCJ06bHpDPWUszVRIRexZZEnY65tkywqRCGvujUFkDHSponXZ3IRVeimGYaFFcDy4QnS
oUSOZhm277MJv5YEQsu+ipZhU1JtMxLrMqOrSQa1NyWOH0EIvTLhWWpNuQEq4Kp3q2HZwAlTyJ+n
SzdhKxFFnqBx7ZkGG/CXstJD0HzENak3rROdRE7vDc0IuYHCSyQhuDBlP3mx22mGHT0qXmxpwBLd
hmA2u3tCEgf2fSCtpkE2eaiUkMLEJFqKManhVukirAaI0J0aSJ17sqWODPLCsPGbpjMAUn9u2zJY
JO4tQyUYWFmuoq4aID+XH7uOvrOWmvukcB3311SQ2BtDMa6KQKY+alQMLDGpPGYOg7LuIRXJ/AS4
3MPRNW8nnG/hsjntfJHGfh++YjH/kHb9ewPu2697Cg9P3+TOhIEhrewiLIJBZyoqfbdpTzNixqVS
wBn0ytm0FrxUI/GdRdNRWjnbSKBbWyu1DJS6o6q9baLgjAJpR6LwiEa21k4k+AIOYwkvg9ysYQ00
8SZbxQhpE2QQ9GCnWJRxIsGtdO+FihyPtJJt3AlcGEfdGqO0AlkQ91pclx632Aea3FPwSzJrZNFZ
A2HTKst5BtlBXekkceONO3SHvSXNtgortEoh0YDzRXybT4hvx9zv4fzFCiLKExhLV9JQyFPqxGN9
RL1BmWATyjbYVGOYgeep6AKI3cmb0l54VcEiXdPQrHAnSj1Ek+ZtVqwMwEgqSw5rCnRx1uFDrNre
L47iNjvK8jzUaT0oPbpxuahDYEyCYYSgVJhBi4wk4DLTD2gsXU3iAgM9B1QOhJN6Alcep2/b1gbA
jKNxmVIEZRBTXaZx83qwHd3UJlgWpm69ahoKoHFcT5rxVZo5ju+Mo1iMcfQ+Yf3NFLVbJ3HOZCaH
oxw5vlug2ivrSSzjunk1EQt+HpJ2XZCCQ8gMnVPTdisLqz4JkuwVa9Nah+jYfEidOPaog5TGJki8
MPtgLb8rKkEPozo8DQU/H9Kw0yV4c91bFusgAw6bpdGJEQH3cR4dcj6WvkDNCkUy8BJZAYmaNp5V
tafUKZGsWEhSLPoxzRZklAgqJuCBstyPW0czZKRHx2k1yN6ekbE5bYOEHGJHnJoA9aclHyEEPnbj
qfBckaJDB9XofkFcdYStcCu2NgTGAnZn5Q9JDosNQm6NiqgGBpQyL1EhEHEQ7S1452SaNy3kvBEK
PJ4qvyuBpYEQhPjMuDfCTEAWddNFN/A1CwOhgWPCvqL2XWSibUyvWshOfEjorRe4GJYGpBSTNBCK
hf1yYnGzxuVpUPLEx9Po9VxNnouGTqPWbVY1mUYAGayqMjnctQE2f4QoHrZop5JDQbN40ZQB2J0p
WI85lCcIVGJIUbGlgyCSSiHypTcKfkfF210lCyakcQQrtx6SdQQGFIp7CeBZM+Dw1KKKkIBaA3tr
Kg7VPPYqC5LghA9AFKe5Kn3k9J0HwVt3ZEBRTeluSKbGRc7LcSFkVC2qJAp1UTRHfR/SJfwypm9M
6ei2jLPl2AdmAUE71I0m4feUGb+2rAC+low+ONVVIt3xcBQR8F8iQes06l9NnWC6C518mbCW+S1U
BTVTNRjiiQ0e3iDUoUPIZMGB9ttABMmqcAQY5jx+61BgQJQaKo3P23hIVhBjd37gQF5HGxR7gwDy
LRgbuYkryM2iSPplGHAvcw7Bjb0fxrA9c018NeSQORaNM3jDaLJ7MsjLcsdcoBTKLpY15WEyllAi
CtJsJUNn0LklgY9yyIQoLzogqpKbpoAf5wyzSLdZZE8hIOw2PC3OgnQCRbqhuoBXqq5qdNbGpl6m
vM9WoqGbib2bJnaBkVjHEEX6Pbyh4pGizN5J+yFBg0d5by4bEpyXonE0D0tnmaexo7GI4sOuSZNj
lS142BdLm+LjDuVowXQrhlbbwQSLsEHgNKZqHWSZpi2/oTKtdNU0jmfaGOq45PUUZnQZDHW4yoqp
WHUpSFHCGgicECrBgwK46t6XpEyXIRRr/F7WyTYT7ocgxuOh69Zct3Hoi9Kp15OsUz1ZUyxblq9Y
1kRQ6uzDw/A1Ci3bQEH7KCAqXw33Bj/H7mVeM3EIP5SXQ/3NaTRSUPziliU+OPBDkoDBKhzyJobf
FvMG62xCBT6MOFBUm3IoIoaYnTtxtk0TW/lRnpS+HGOrFSt0mjQ9hK8MopqInk+o4Osc6guYV4Pf
ZlW/iAk6dSp8MdXDEeY2XEHifxWZKjmapM4cPGwIGkM/y/rxXffWqcCP1VkdXACxcgxl2GKF++AG
EbLumAm3XUy0E7JwUYYDmOc0C7wafp3U4076qo2i05TfRYOUfpv2rq4xf2sxyyFQCMQ6KspFIIHA
z7PgNm3Jkv5/os6suW1dW8K/iFWcQbxy0ug5dhy/sBI7AcEZIInp19+Wz6l7HrZK1rZshcSwVvfX
8JKMx13A1Jxjh/rKwwgT2RRdJ+Bt+XiCCicevFid7aRMscghLSHAjpd4GNTJQFDlWZvUI4/elWgP
zZ5coz3tzp7v4x8WTMU8eMERl7yp+1Be8duyy0Czl1HjN04pmnOshfkIkWht4MW26M0sle6SCvqV
YuqbMZwfZRS0lfL8uBDBbZVNslNis1fGsb9BMET/b7KhlIlAS6HdUqu5P6SeU5AqdQ2jVx1gvvFi
cSsresmjck9/adjZ13kVP1yvWOkl/SfEzF8KZo6cxFRGonn0lyCDoU2iIhvG4EymGVv62ozFIOkZ
RvF6sMPgV7t5Ml3vijAb94KigMV+vtVeJ776YfAOHmzbmCvUvJsT5S6hEmxzehoT2MmNVw9UvTHZ
rmXEG/PC5vCZuLmcdhHmzJnuMq8jLBHZevm2DA9chXtJ9ODlinS578gbaTB7kk2nJ4zm112HcF08
zUodDPd7KEnuq+HSx/NWkqUdizbWHB/J/0EHu5QBj8RxjWE5adRXAfnKAodtRampSAKzX5K+0yWI
3yTHwZLvOGsP1fi+23zvB1OhKqV5p72jFPYxhi4EDRzyVQsYo4CAOxdmhNrRWnKM6Ij+vY+PXTu8
SN8HguF/IB3a5ZMT64GTemfdUmGvjksxVXyIVIVUIquw+3WsYzUAS3ihDf/pe/ekpd6xjb3PgWRb
rhr0OjeRBF25zQ6+NrzQE272kOnlYM1TnM68WJdtz/00SMqIsi1v5FROW/Die2Q/Ec/lBAxEMcp2
q6ba6Hoc1Mcc9frqZaFBaSzL/sxHVBMtBLx8Wi0MHMb6fKPRnWgpdskF1c8lakOwD2l8YfHs5eGu
zhLSUt5N9hHLsbjsN45gitySK2nb3HDrF+MHht+Ou9VhJdGyg19sXO2oRjUrzJfuUef0lqG/QHAt
X+G9Vf4wnin74LN6iQbCMAqyM3eDn9vQr9N9rWgUvWaTARFhDgxNZ52GCttGvOWQ78tpHuO8g5II
7z/wah4sD9h05kPrUAhMC0oNNBP5sIhLrIXKZ6HeM8xBE2wQBW8LqN6Wh6QLn/oeRlzskxePrtfJ
pldYywvaJX3YXZBA63Q5jNOpDNV0U0LJK2P8X+PPJWdBV/cptyhVPVukuoBija3T35I8MQk6uXT+
zff595CNJLc4V7BK8W8raDA+y5g/2FA+r2ZRxU7n4Sx0NYasyeXohnpggEyiPrgViP+WNX6bCfym
8C1NVFzt27zkUqaFjsjPph3/2JQc+L68SOqSyluG3ywjjzuBfh1NOQTJm838ixnKyjDif2en7qM1
NjnhtqvVsB9Strpq0PfM2C8Rwu5OiPfep8Fbk6w/UY5PIepGQ4YMHJHQOYeDVsa66MzeQ8uGxr1F
7G2mk8AoJy+OxrXKvCcPQfV6BbIkg58wJQgEPRWVkOPv+Iba0O6G5WKL+jK4diiBMHaAuRibyNwb
7ubWsSeuk0JNu6ljMocla1SdQpw+a7s9TcP+vrtO5VkiZqxrX4ZGz7uEiCcDCzuI0p8UFsE06eQf
qKbc2rGIFrRB0xZ/RLH+SdKtEgI1gXzchphWMZ9GLMvuLvBCc+iUevCZ5LkW0XLOFrQpRCV5+tTv
TYI6LYO+nwDBmv2qz8gILOD73UctM1LzsDvt8YqWaRrVMbDAU3pPrnUKlKCi6qCaLuea2GOwnMCJ
VLSh+txkw8loxYsg1kOVzvpp2sL96v0JQk/fdX2dyN6dNWVxJdb9E83qp+aRdwj7YM8bRh+7boBv
4NhD1PnnrQXf1MawMcRwmof972qkqKU3ilyq3VSTw9bTdu3FkK5ORurXO9U8j6cE5US6vm47xNKx
JSeTdbVu/Pe1NbDtvGiHN5hm8LhAXzXbetcNUN/D5MmOwpRenDXYnjHWNdtvrM1yDNW4Ycm0/NgG
yZ5ne0BQll5Ys4uKZNglu6gh6OVge05kusJxSMoR9XDBElkvXpNzEdtq8/wgj7GD5TpNw0OyHScf
hsiw9mOZtMGPLSb+gan519SuvCTJ0VPeXcz4F/CgPwil7bnypuflpmEqZeosrQOvm+vALA70C6qn
3adhvnZ0KFBWJ87ZE0/dV9uKwyroWHLPX4oGhmQeY9zkZgH4F2ygdlzUVOlC4J2OcyWyjqII339C
vsbIzsZ8vwu9m8hN2rbaw8Sr9jYwtd3i97mDxAzp4N/oouNCvBQL6hYXCVcFyBN01luDDho7y+5U
l8M6Os8Lj1EtDXsBtuWauPbU2d0rVbdd+pCKAm0/BKHpZHt4GlrDZuLzEOZtA3pou3F+0Zxdu3RX
lVkp7P3Z76udwWy96RVT5n4xv4uOJgkKWDJYv0P16vrpcZrdBw7oCnKxWvQB/yAEy6vtoVXFyc2i
DmjR7hixoe27w7rAGeYoQmdfD7nooxNOPF/KxB/JYUjgaa1aN8do+BHPw2V3UNAjIukz89/Z/Cw7
DygHRBzUbdEXAcGF1h5Somhk7kb1yUc0MTZsn7BmrpXx9nsUAhk6O/Mh92goqfF/9mz5bfpn8Gn3
3M6fLtwBdSjSo4j234JU9bU3khcp0hDGlwIsxdV8z8AmZaBHKtWPrsZvmxtzit/M0r+vjcpKY6F5
OnXoud3g/vO1dAKmtvydBDosI6lcEaB/ATGxPY3wwVDxYhxFzW/4PT2avvCFrCdlyNOolxP+EkRT
Ov++QesI8JM9g/qoswRUhEoc6Jexf5BTCqKkESO+AZKkFT12EKLyVr27LcU1c5st4ynD7bgV7x1m
4JRuY64i8gU1o4JFga4wTM5Eekczu8dRb5+dvx89Ik42AJ1DOTm381jAcDmo2yqe7JQfxlHWUdA8
4CSFrNyG8BM+/lLY+Z9NU1crNV8bi9msYd7X3SDuVlMFLA3yJV7e5MrBdpC7Fg1vppp3LgIFNRPG
3LblBCRa5WeyRm8kuvmJNO5nyNBkS2g6Wnv72S2lM6pyU3iQQfJDxyAu4p1DEA3nI5ihfOqcLnxA
SAXX7sVnS43qGpiRCEe881/sLK89rMqj8+aamfVz5/ZnJAM/HzdUdGToXB5OKQhAqFDzBkTVbjzP
WPA6O+qfvx/Miur4+xnkO//c7vQlyKK5jhhNID7YQB+7AIWH8bJiWVtQmlsvjxABjqxvxblt4ezn
ZkKTO8MmwqqHF3FtoLammsCbGEN6bObkplf203Hu9CnDpAARN2au4t8iOxNNnw/OgLoQ5EUolxW2
o/dwCFlOvTY44wwimHIiPeC/+RxRGDTSTzACF23h6Hmgazt6M3C+/1cKZ+72kbKLbEh7mBNvd4UM
Ye00Nytn9Fwl+wnvm5OgbNIeC3vb477O5pjeXPa0bZZ6XS28kmw6TgIedCfZVcxhPnF8RgU7nnMC
K2lpj+B7EzWEdbvFHYpN3udCh3O1NFOWDyh2USWkhccFP3oQ/0CbTNCEpgkNnUzXk7/bV5bu7jF1
wAu362aXtGy4bY82ZmffhDcRDqLovBSeAJ4UTp4qpIVKHBsfZrMXr1WbRhl27AA2nR5MTcmgzmKg
+xkkcApRzYo89PcrSluYfmaDdCihIHkddtCAL79YaDAtgmwHI5BsE/QlIgCIAVuYxVJEPXzzPF2t
OA9bisnrdyCVB2A7GS3Qif4YMvXOO2wzrOvKTPpdybuty5X1TQk9tsJBea9OhCWZCBzN4D3TovTC
sNxwCw6JCc/fP/v7IcOC/d/f9f01Kgp59rQ+ML0mh/3mrXw/sEZIyHbL2TBgEul/HIwsgEQxx1/o
yO6/X//+1vX2ppByfkgXOLUhMZcWIw/wbkCr6ahunhrIgOls/v/Z92tjkJyECckhixcoG3yYCgic
+DRilefG8//77Pu1ZNmigi8JyXnED4HPY4xwDS7XRKcZ3G9Ju/j3yv1ng1mRB9TpfCdiLh0XtPBj
vRTb/kfM7VxmjEBs3oI4p1vSHDKtdT42yb1a9HRnMoqlcQAa3K3+C6FQfhkFt9HN+KGJvGBPwapv
xr4Iuah3Pf7xZfg3MUtbyuUCjRY4rRJLufURA3f7gQv4urb2hbXyZkMw6CDkb8KA1cRz8sbI/FLM
rfcSu/tRRo96d9BY2rfQzQ8BVS+bTK+RP32B4MObOZBMOoGzRe8xrX6Jk1NgES5HwmYHjc289OF0
aaUG74pRR2fzi7qUVspfd1RwwYMQ+3XgrseEhensrXtOqHxcGL9XfYvOFfyZ25PnnfEf7TaUhnil
gzBdbVATDgG8eFgSVTIlDEtj9Lz66rFLYPeu6qIbERYbLlvFdNMW7b3UocihtsUHMol/wR7dZys/
+8G0lHRs7/pgQAmhnMq5ZV96T7D/TFPlAvnOYTUZrzv7i3ekRsDtp2BLXIrKXdSoxX6tewNkha3+
+fuhVV1wiuLgeR38h/Y4yhtd2qSfs6/Y1Yb6b79kYdHO4Y/Waz91lLxM4D+KrduCuiWPLOm/HOy1
aomiozeiT2XTe6BunZRHwjwAgVYIl921nWixnWSFp2W5gsDbPPGyxeOD61uvTAZQ28k6Qb/e91qm
DDK1SYooGx+SUL14Ory7/eei/lXG4ZuN/43wnY/L1B4WMNcQmiMHvg1td2hb1C0xGhqcRlGYXT+t
HsasjqiXG7BfQ7bkYbOpsu/WCeJVcoeLhSIMHAEWcb9qF0hBLbqzuI9rO20X6hl6XCz5BXWrkQuA
ZDl5j2sfBgdUxvDdJwnYyVndH/pMATHlD8o35pSGUFqheLBc9nE1xxgtIwmvUWCvVE3PG2mLIXRH
tUBn61ex5mrAfmKWE8HUQTU4SPxCOQBwD4lCgahiPEzTcv7+8j+vgbDzq+8X+QAdMxDpXyYyVoTr
i98MFEkF1JFEqH84dslVlPfnCWjRwezRtRPjQTSu3GfS8at/HO3MTh7IBiQ9uqLd2NlNy+Msl63a
WhTTYux+O8nxJBNv3QIWpV9dVmdDcI4lf5GBeB6BCifpWqwIDiBz0n62bUaKmElIR6ZsE+gn/eA/
ctLeLSrItUUR1U7qawHHD87Uz2HuOLT03R0j9F9CZV+qmL8QbKCq877A5ePDJfHPzF9Lnaq5APaX
5ulOSurAkDjH+DEL+msyWF70EfQXl8XBhXYGZdCM8h80FbnusQDgmhGOeY3QAZ8xM8KpKcaZ+EgQ
OFpOyv7yBqJePQZeEkJ6NYxwsayF2PK/bSvbRn7YRIi6ebhxuhEu244erJg4PDKnyj1pwydFJLBZ
mrxCONxhoWyq0Mr8Ab801U070XPXPgD3hF8CVrReZsEPWKcOUT/cp6NVJxtayAkTq5UP+Q4GbIDF
AasmRZgC1WeSzlXXBEgkNNtjG3feSUfeCadIBHchcacJwCXmY4egEQzZ605gm7ksPXeWXxIo/B5q
nVPQn9H0+KdwCecC2pMrh4WqQkQirZtAPUG/pwcXBH9t1uxn0mVLBbAPu0ACa3TaO0gmHuxYP3DY
stGT+T6IpY0iBrOgktjsbPMhyf4uSwbncx8q3cMgHGXQFWivfqVE1XOKXE6rx+ypdfFBRizNI0+I
U6eTPxtdXr0sPsIYQtUWJUWmT6jVrm2CIM1Kh9La5TXgqBd463+ZZEK5KvLtRfbhI/ibs1nQEzpM
+syHGbHa/V356JX1GURIgVIfM2PK270/pWQBdg1RwbmyJe7vlOgXmWLBFk0ESkR/jeoXG5u/qfbe
2shC7F86CCDjV5OwEx0jWjVu/Bgr6/yngdG3UcAKpXBG4ul3OPbwfzU0mwxpp57/TSNy9vlQbFRC
IGjurZy9QybbXLRT0dwyR2s6HtVoriKGQDLBocrlHF35Np+mFGkBgZ8HKCCE9TGufo+OvPszedMD
Voq5cy9eR+5gluSW31of8icGAOcz79C16aWh+8Wl8bVTIyQdyaA6rGUKBh+5mfYrZtGfefRLNU9b
4Skb55KvtdhT4JGcpLDG60UkEbpT+3NNMWMa/dJR/T7LFCqTqqH/oIWnT/Bj5nLn+mVOtgcFUiLC
3CrJQN9obB5TutbYUSs6N09+2j+jgZLQVyAuDbDhyXw2JNwwqD1a2JE9S/gqElIFDa8y+2iEecLC
NYT42MiV5NCmkNwLUcPKZC189qTholVkTNZSbehrJfMQO4rPWzNX8S4OkRNnBzcciYLpT5cOr6mg
1zhsX2AN4bLeoT59cENyUbpD/a/yTaX5mE4oZAigi3h0L9E0oJrJBlB+62Uye82T6PfYo3bZ922r
VEbxRpjaHqgBfCDUygIt97iAgrulsISBabnBa4a5wf26n+kJZ6TX/RZsBd2tLohkxyx18DhjBYdg
c8iNgQDuk07AYDAYsMn0rpOX1akPwfHT5pnnydjCEOvkH9L7pFhnVo2+91dFAQy/ASMKYaPHKev/
zIfm9hP3GJ0AJXlkI/CBU3oDOTS8gfnBDu4RUw66i4a+KxPc+X374LrDfsr2Qxzu71uffk5mSqtI
2KwSG+aSkZwjowhVayDt2droMHSbOCTrglKqR6hAt88T87GvBSAvbPa59DCINXINQAQ/+ALysm3Q
S/aQseycAlxdrgxYYN3HIdxU7GoL1Isq6gDdMPKvp2is/b2mm3rgUKHEGgXnFuaY5Uj00XlvDl5s
PmJgtGcE/Y6ziS8TZNMckafuGDGwxo0xn4gRPDT6FDbkxZLpaw8HmBnb+L4ZmEGY3bkMdyQgW+Qm
V0TTUGY90t3JgvUll5krA49Aaw3cMUAV27oF7+6wl/teW/aInSEE9UpDiKRWpUcGvS3nBqwm9hOH
WfeL+/L9dpNmqaciC2E/0LgabTJXLguvwIKa4Fey4mZ1iPZ4wRtObP/UsGg1R6gPDZnJEfuY8my4
RKMHsMFocQ6aBp4BlhXZwfvf+uYnVMC99Hzxh03JXxd+dh77h737d5pcOwoFObDdA0b1tR0xuYde
PWfDYxqCbrX96sEmRQYnZeeUhf/85Ckx4AGkZKRoHqkjzx08XjAx3pM/ZxhPk6mbXhy9sHscV/sQ
h5PJIwkkAuqOgEsFTwO6FyiWrloUO+IE83rzxh/Z4h2G1ftNMtPkC4U5u6fPZppx/bLcNi2Wfoyl
pTfvs+s/LG2/4KlDIqDXdUHq6A/yuVuRvqlbwxEXa3pvKUAcNBIo9DtULwOKz5gKgcoTJqx3bALB
KuPbuPZ1c98lGC1jDFcLgSOkYaFF12rDSjRtophks+R6i9w1Y7eqzj/6Y/fmRUt86Rv/gGQfbo/A
wkPm5qVvxwf8/c+tgPvg30qlIc8C8CQuiF2ZKQa3YumCMgySu5SPSW4G79pHCQTJh63FLo32JjWI
oi0/PCTiCreiBtSbPRg4JWnbNbm3ZKzmsv3Rhf5Z9vI+2dQTohkHuafoHYKzwRxhElkdHJDDjkqP
P5zG9kzU+A86wpv2un8oef4ubYhhEpvf1iOVHnENOUqzdIjgk/QwgUy7AM/AyjBafEyaoaKTvbk0
9sN26QdPxbse5YfSq0NVjQvUN4iTtBE5drJ5ElD52o78Hdq2qzc45tCrPiKQJbnd5lezon1X9ODB
Va+h+hzbFD8dEMOz0fctET+JHOrdg4PVQT6l2XYeZrwj8nfUeF9cmaYmo7wssnve5HCODavIDItK
Meyt+7I8C4hykPgCtApTTbSSVdNMf+JpO6DEW6tOhI9iR/WEtN2PGf24wF9CqHjTv2pvOgaD/cAU
VUckqaz1n+TEBeo6+kk57DKyI+ni7ocIn3iZtubosa2+0dykBezX1Wm8PEyZrGZvKeJ4BhARI0ZT
I6h0DFYNgiGAgpI0zWeAxW/1s0/pGkTWkMJbIQuFM0OaozP/+N69Dj2u1xouD3bkf+A7PI7DfmaT
fUessYLKCOmI8FeFhQ7Otr73IdjcrhVroyuIkL8TTQH3X1oETkvUbXE+9gdqM52HDKWEEa9hj9S2
2O1hBxBYJm74CmFOgxNYjhFizfFK36Om/cjY+CcJgge9oO5qkXI2EIUcuPQtbQ+3SxlI+2LZulZZ
Q09m2cstvhkRlr3GFJsnitCZNgcp8K+B0H2JAHFBcXuD276C4QOOzeZXp3t4NqDxcOfqFUrnDGJP
wMINGMoVpM8jRZ6WNDpv0QYJTReLCGsfbEBjtmsH/bmIM/HyPQuVw2gPO6j+fvhzA3DZ7+tFz3u1
JcG7oIP3IAFNCk9jpUufXNu+rh298wf4f1JBOUqa+RLDkgM3u/VIcUMoW6ehShxMBpvYfwh/XGxn
FWxahnZ/M8CyEDQ3047kuPiQaxLB/9Ve4Sf3zgAzWY33K40N0KykuxrW+wiNEQvBX9gzqGh7Xrts
BQsZ/HOTXAr0TWHhlmi5fD/waYcqskPFAkXUQiKY4HaHMCI2k4HCn7O4GGyIFKhYpiKW4T0Q0Omw
6ZVfUhXwy6IafhHjjFxrKpAg9MQZNRcGz/fTbwUK6aschTTSYPgjU8W2ducIIuOAbXA6DaHwj03C
2TXZEu/CUjxTHSqRgC0nFJHeIbHmFE0+1ikqKD2j4Ewwu6GaOKzJJ2joiDoRsCzfKtmG6Q37Cw/f
X4Ysg+ejG16le5cBXUzJGYEb7NG6m0q7ApHvkh4PqjGg7Rxc99troRzg/n8//f6euItI2SUo6FCD
FL6ZbgNrHyvvxkN/Pywj4ip5cyPBv7/mSZH6OO9h6CJzyW6kS7uhiVqJqayi/YW3HbaP76fbODxj
e0YaMAHFD/YH8P63CseaoxrG8bFrEDTCEbx3qCeliUsbkgixNrU803DOPdN6FdnY75GMzf33w7KZ
BicXJOLQWP22MF1I4+NSAShDIDp+jiTsjH0/TdswXzBJUdzKbLp8f4l68tquQ3haN+1dpMfKiGXd
PZU4hsEltqtoR5OrCVLwh0JeidOPy7b9sbDmw2yfz8gudS/tMtQibJFNWO1cg2bmYC3k17j7b34M
aJD+BsW5AlWEfYSDAQ7+5tMzud3dwfd+WI5FQvuIhcVf+7TfRrmtnQynX100HoDekA/aLmGRbdln
lJkWdCSBKBWPyPHPtVCibBYEtBa4baVpQ4aehLwFgfNBCaKLJ6yBTNluScWntcPhGeQ+E1EhWJ9V
Vk5xvS+4v6G5eWaDv5y1o6iFvp+mSXY7MGOodr8Zj//7luD2fQR8T65RkGN2uk+fbqwm5oM1I3Jk
axYAXNHHbV+Cu3kFw9DuMqq+b3PjFvg9MxbNaO5pTjD4Yy7YyRo4vl0KOGxpQLJEQFbyZHkcmZNQ
TqAcQwtLASpWnsA1IIj21HoVIPe5vNVP/VlGvH0JcR4EUtLvidr1cWn7T8agtVmpyiQD+4FozK31
6LHHrkMFa03fB/YhGnBKQCMVaAbS0TNDecl1g8a548/IeFbtQO0h5b0tyDQVQ4v8nIFInCcR2il/
6v65jB8jLqZjT7I73HL/OGHitMsCDicctjo0iS4p6twzUqA4yRgXReICEOCIyD9doJVpoDto9LTP
18dhaVA6ps1VM4epT3Z5P4c+xlQ2xqUKoakFWMGXxrE7BzvsQuYtF8Kt55XZq0TTfPJYmNsRLopz
KUGSlP0k/dz81HZ+90MYWWyzG6JNnjvCGhcAYZCfZJ1MDzo7sGGOXvoNCNuIAiAHSHkkuNpPyQha
wBfi0WvMr6X7qUcxn7VI6BMiaV90Xfqzh0pmXtBsAuhdlJmfAgYtQPiSHcBu+ucEaoOfQpgdzUKr
xIPQBytW1j7tEdyL1gfIxXcZcAOs4+YodQDIOfYBiiGTcYhC/tPw6ak36cctpM0NTMCoM8Deh/AZ
JblX4AiFpPbNpg56SU0eACin7BSM/Z8dvXlpUh+xxe2Wul+S5Y57FgsjVMCjY3AJG4lWTjj+EY3m
2TVJfLdvOjsFMd5kx5FcYhKM5W6/SBuLnzv33WkVshp6sEuIrm2v6FXCS5gBNYEGt71SbNA4ruGH
zcIPeTv4AvDi9jxSfHccux/j7QFc3ilM5wZioZlxhIvfvYE3u84zQpcsEndRpr0zrGavHCapEamj
/AGSzyNOb2meafoYgx+/GA+p9EEPvE5wggeQWEDOdku9A6wZLDWR/dM78KjL2KSHNUa6Ui/mPUsb
JM0xasDhL0eD/DDD+ILkO/rL5+oMjoo5yLEN/sXr+s74jHd4qV8MEAGuUBEqE67b0XPgMdMFyI3G
wP0xRvE9DiHJTmhazxmd8sWP4s+tiz4tbCTkDMxjN7v12u/2RQw9vezo2EHTpqehD9/Qh7BinUJ9
iGlnn5AP+Sl6hUNF7Jxg7U0hYVnWV4lGECPws+6ZokT6PqEAe+U7HZFN7VN0iWSNfjTOe5oFnGJm
+w3LI0yfZouvfgsUgK7U/wE/8SsE6otxgiwlp7XiTP/yeXtFPG69M/w82j6C8OnJiwDtLcekeWq8
wF3WFKuEUz+2zNh3t9I7vYzdBStFblw2VTTF+QvGF+tjkKJnSGQcV97E4d360n+b/bByi58h2e5Q
nQZAydB/QKVxIP1QNvJ7wAB5hgMjr8N8Q4ja9rxL9QyK6+++dvI6Z0jHeZPtc/+CcHtXqmzsqmzK
cH5OvE5IA1vvhU/uoSGYWzZon9FbBzg/J0bK1EfyHHvpnO8m46f4FpPIhCRXf8WUmHs0WWLGONcq
/Uxs2t8pJCwjY/tiQOT4MVsV2qYNqXTZfHhL2D86BpiyD+GZRD4kgpaCBxEQMz17y82PwDzBGsBf
n9XVdtGDNDj64f8oO6/mxpUtS/+VjnnHDXgTMdERQwL0okTZkl4QKpUEkzAJmwB+/XzUOT11z+m+
PTMvLKnkSMLkzr3W+nZl6s02kMEOlV48M1joLW/ZKE+Ze6PQLnnOA5LbaItdlf3KEzggY/fBbiOJ
HOyImzR5yesW8lGfId4UpXhslvxI2pwOheeN54bDs2N/qG9ROhZWf9Idwtkvfh0/V67LGptg/LV7
6b7UAyJ5Y3X1Go8soYdBTPd2lrQRG+A81DCDrexYe5kHOlT4mVHHLI82bJERUcamn/JyQjnY2NLk
cJowc1XlEG9AOxGaZUt1G9TuqUyJb2qmZ5KxmsyT35Ll732iK35KXr53EnslW5z3mo+gAwKfdE/H
SydkABWn+JU5nn40HdvatGr4BQIsO7f9lJ0dGiKpaqlRk/mMw9HdeGwtN7RFDiWXOfZyy6MbMCGB
AKjAC95H+eKypug3otaSQ+IkwUoadbkTjgbxAtDFqPX+ycWyuBorVUZSL08d+Rja11a262UeRN61
c9fiH1qLnNLYUnlkZM4QdaMy7lS11YyqDb8f2tm81fU63eg4rlUNToebr/8xyMF4cZOKjZIPVsQZ
Prp8PhQLUmHf9Wk0VzekI+r9Ygzur9Gtb+I2D4lHlKfv42vqgQwJ6q+oA2z6tYo+lwexa6ZjHnKS
cyk5z5h6ntrk1fH8NCrJdKzLXHspq1jbxl22zWoL13kis5UX6+MGG5sIqUGsyCvin033mACp2WE6
5kXB8wkbw/7S6eMcLLMpQky41vwmJ2tD0O+mG530ZDZzF5WD5DLUq92wgC9rB5yfXSGoG2UQNg7C
K15gDQdftbOFCVVLIqC0NAMUww4eiL88pJUBFchRwbby8pwbL9mNwRxfKqM2nzya5eRDbAWNKPxe
Rpj7yLpna9qa3jwp48mS9xigcBe2wjnoA95NyHNmpBrd2DiptLZ11qfrzKHDpBXK3SzZjBO3Uo8i
JizeWsr5EeTFpfRyZ5Oryorqpm52WYsymhP4yB33HQ1ziNrMD11IFNIytdBi8z8Tww09JlzudEyq
VVA9mAUhlCF33ceBK5cePs7S0pijbEGDCgYMdJO1bDUqAiRc4zaAnHbQhNrO18Nn5h0cgmFGC2Rn
O7irDGLJO2rRQwXLK1nebZSWqAnyfmfzgmigp/ci7ueVjdIQkua2DjYItzVXYHcQ1RDcOdwMBt/t
jqk+vimRXcbe7+A5tOVp6YmaaTRnSbRo+EI7O1k5iKwbK37p82EimcYOM5+DO32O96jXzSrGSrCz
Yx2hThntzscgS7gcLyugE2IvBJK8mIW4EddfpfDjT753QBHstp1vHvvBl9hNy/tFTTnZHmwesbJx
fLctG2Xi5HkfJ/fTIjGr5fGaPCqNDroTu4Awf8Zig+uiSV7j2EQONFdmMM/wtWi8ez0tba8LABPl
cp/SV6O61ncGzdbQBOjBWSMwOAGGCu24aEMn66c9mrV2ETakHg0URWf8rKUuv0xTvoq4ecHwrT2o
xn5MMYp9WqrclHbfhyXt/BtbiY8gzt1noRPcd8p5OBd5BhKKN21FftzYGvR07lN/oVjv6uyXW1yS
Rgyf40JyX13X5K4L7rWOekU1rX/Uc+luWlpUa376i4u2PQVWDhCi8oiXT2TFlzpP96LK70iLbazB
8+6s3n9l/g3mRXQCuCOJuHPQhfNijsOW6ulICeHcgJRSYYkbgOpY2XeWe5ezKL2qphIozXQoqV4R
JAIbpy3V42gEEkUWU20uivXIm78ZFUeBKtC+cxB90ZE6g/PF/HQR/8J+xHjBztla9xIXj2ksh1pL
X5YRdFjd9sGu68tfJR1y+BLaEjZWmayzpgzWeCkmiqgBLoWKnR+6wXqTBDYtZa+ej60vv4TonKj2
wKn5qH9oUeZd6vcbnWzXpptbM/pedeUkIs03vty85+7jH2hSvOLkEQTJM1wsvXaggIcYYFYvZYI3
RxItW1VNqUfVrO7aufIOhpV6G8RJgzpsus+JJIXfN2S31m/9zsk2i4JGMcJCDLFRUilV3Npk/bkU
rRbW0LEybrhjP42HRSeRI5vhNo65+ciExSJd8mc2ROOpDYhdVYRGoYBY4bT0j6aE+Idbjm6OwKRD
2wDHq4P115wWCA1pTqB13NA2I/xaZTjvbGxZeuwZe0e3Tmyp/Oc4eBMDmwpq23SPU582GedK1/U5
qijLRBYU2Ra8TnWT3vsKqY6YTruvg6fOKeM9XQQV6ktt3Mepkx3nq7XfMMz6pn8vFQCMOA/WjmPZ
K+ISAIMc9diVDoWnVrdPtUyPvl572GDxDGv+ZNOtMqq7ZF0SGMU+z6pkB1tXKO8urpdbbUZCq3GT
5O1QPGTz6KN+pvdZ0PY3oIueqmkEdmkO92hXimwEVplEaMuWFNiLL7TqjndmnXhXVOTcjyvPK/jU
RJ5ATtgPneNGk7/HA16T05PEvnqsRTHpvOs7utYS1zkbiTGErNr5iVEuNrk6ee1VuPaDq7prpCvb
5gZ5BukE03pIY/cgahFDa3C1vUmfcjVO8NVUl7zO2hwTuZ6Oc2pNdxW/QRD6xGiUGvuk1vaLPQ9R
IM3utXHuY1hEl6xC3uim9penquTYVWzOaA6kDeuyNE3cCX4rd0alNmahU0gO4qMVeXyMs5QOTk7h
XJXYDjtsf2u4b9BrhlKRCdW/mlzX70WvECXI0tmafyrrmWNC7heGREn4t75fhuYz7zkjyHCUn5VM
6FHKFFfrbHGy0xwpxYL9XDcwrpN13GD/PeiWWW9NvUXqqc9Ss+d7Gz5TZObTLqc5CXnzoa7R1RKv
zU6VwETgGPLeN68e874k7I9STzwZVasT58oyvoZmcaPYGscQ4YOEScV1JCf8XGM66Xsn1z+JCw43
U6AuCudZ3Ml4Y5XzLvcSmJ8By7D0Jm+nYwZeua3RXnofP3JtNNV6SRa5bkw2kEonXI+ryUYP6yg3
83IJNfhc7HQPeh5n9xDAHqRu+5EtcGIuIzgYMWkbWJHbrrchj1XUtDGyoyIjARVIkh7H8BbOg1us
2dnF/BD9+tLLKm4Rq4rszy0yA5lTzOl4nrNjzZq6d+VFNNLYcnngrqgbrpSl+yxoyoW2ZfRRLE5j
ktmbOhMiakz7ps4dQEVJSaIEzazBS4gvdZ3qipQ6N9q6r3eW4L2yyLmQzAKxMpgfwTRJnJLLs6UV
GM4DuoSDhiOAVEODBGo7IfIgXu/UhPxXvRV1xyUXa3u3Lu/0snPoW3lbaex7uEuW8mSUaFiP6+U0
lIt9Gbt2M4uUvb83h7D50lPixA/9ZDb7YCjOk4BiqhaC/3Xvp3v6LSQeSJivhrmJbxeZODh9M4hf
AzYvCrN17adfcTwkeHwRbs6uaxuh1AbUMKGf6ByYUc9U4ZWdTQc5DnLjVChgs+ubG8Oy/HUhBQk0
jT4I06Ppi03lJm3f2M00UTDtlJpPSpJDLVtaUw3GfjYAJWXCYbru41i2VRcXJyhretTjgDSGziBL
aL01k1Yf44ljaQH03dtG9W479XhDNnu4EbK21shcZNp0ezxlWHBOk8jO1tTOu+/PgnpbYXw7xh4b
fphxpJxoaHUo1gMe4Knv9mrJfY4WmfSgi+dNL5r2+qNx5LmxsUpAB4aztOmwBim8UtCtp9LP7kwA
VBvbX5DfwaGerSxJwjSZ2x3Yt9vU9F+ywC9uBjM4E1eSJxecGj0lw45M12b31RQ3ZvquuFguvbIf
8OvcTtP8BHAtP9fgy+I+v3ZMnmW5iMdKaOmdVk2RaxbiJNPuYSmK6TJeV1ORHsX8HSnMQaK57G+n
OYi6KrDv7VEd/RYv95wv+6YCLRAjKe8A47IRSbPI6lgyBSksrW/JpajmrdYC7+i2Xg+D1rO5+wXi
JHKPvHpj7HMhx81ipKCF9SJcLF/shIXHZ+i1aJ7ZnZiG+9Hq9L7JcOUbiwV6HSM/bgoLj2fgztbR
nY0boU/+0RpOVWrAAcNKk2YEzo1Ux4TmsikvUvKAY8cuVMzYzGT7if4JMrjuvMgYs460pYXqGTub
QNWER1uwcyiVspd0tdj/jw1oCikJfGfKNy6phsDM0bwJRrkh2w8StL0vCrUVcWcRaItKq5Jbd2Yz
VXm4hXoDit9QzKdSQ6mTypWbyZH3faOMjekGcTRwK8YHqu+zgNZbBvlz7vMlzP3i3quXKB2J/jl5
/DNd9O5stQOUg2K8yUf2Y3mW3GRW/SOhW8HfzdpotHIFc9UklwrOKnNMtRGL0a16ohqYub3sTrdr
/UbzkEUWHa4sUo8DhK9Piw0kqG49xGo+sktv2NjY+JtGVN0COTMqKu+E7qxvNUFc2qsmclT4lC+F
TuJzihVqEmgxiImIyYDKwCu/p42xtcq+OVouBZhwXC20Awqh2rdAYpGWi3o00VVt9fJIy/0MF0Df
GhpR3DTuklXsE7kvsqsJmw3KsZ7BsY6Nc2gVzj13gQ46ZzkGJJfkfDvsW6BYpyYb59NC9Ye2dRXg
TdzLZumu59YvNyxu9o/8PmuHKtJsNlplH9gAUKkr65nNbEq3CLsUikHFu36Y6YSIWomrN599NF5S
aiuygJ1BULODMLk2WJZCdsRPUmjFGoJWsMnyp8nvu9vOaFfSSUAEjwPCOfRumqM0PFrxVDW4CN2e
3Dne6bCdLCzkVdFFi+MpksKVvl3m4nmI7Q/weGixJHR8A3mldJCt9bI8VT13u7Q1rP2AARnnUFZc
Br19Xoz+tbDY9KCO+Hl5mHJ33/kqfg2U4yM4tNk5kOUqkIlxa+IEw3Tn2G9uSc7Yq/kC+JQSGWi2
roDp2xQh4tbG1e9nXnsx/RiiZ9lkUWXPPYuN0S9H7/ogsibfO6ZP6Lt7FSziO38R+hmG5XL2EKjM
MYm3GS4pueoWFoNpWbiRZ1p6csvyaSS/B1K0zk5MjSmOo3NBVQTTe31AD7H/+AhNNMG/cGVVKN0b
QpeKERdUDPfAH3a+x5qXjviDSxevctp4wy4rmktQJryyXn7pyZiGNS1WgBaAYFNHIzPZQUKJHTHd
EGwOUW3rR10iodTFVxksM2Td1icNU3KaUT9yATUAt+Cw4ofS6lXWUqdO7bQPRGfcmR5EvOuvissN
bd/iyLr/5mbNRztn8aZpDUrSOPYjZ+2YmnYzDl4GO9RqtuzWwzHWukO5gGYRnZ9sHWN5AZGSnMql
Ope0G3dLRxjDuD54WJ9DlKd63aVOfvx+8PTgl2oSHW0jVgcE+mXX8g4l/jgdeBr7al7CxKaoS0tc
A0K+yCwG96hlW6BO9kZOmQfWBB1M2Ww9ywQLbHsv5lt/CtB4YnpMcQfCIhnIpWFyPhYZ+TPD7bbu
UP/M9fwNVwi9D5p5Y+ZM4VTHauUrP1xcOp8ZGlZaNc3anRxUcScseqvdaAuAF9jReUZ2s0k0Yrs4
H1bXIs617fcU5KYqimep7CBk4DTmNUUwvcHppLtkdqfeoX/H7QeSvkUAsleq2Th2pJbhI+9a4kv1
tknIizpD+UzzHddIjQ2ghFe+agMcVPqCUUc7xYUHBgN84FomWzmBSWFvsTMND8kxcQ9dSpEvBe9O
rX8UMbuzXK10JCH2k8PJSzGBSnIwC/JnquOQjCfvrbUh2DmaRs70VRN6uR10d9NYfss9BFNbZgU1
5795ltl408UWpODi2bZarmtTvTY+6Vhpk+/GpkIRm3cr7sg/Zx+buyjoI/CXVGK/NnjHV3je5GoJ
jIcWjwwUV+/Qz8YrZ5ET8fS2jvA/s65FAHWbt3jEvMt9AK60PGLxkVFhfzhJ9lTk/hR5+9qlaV6O
HJDUfbRVBdbXBs4UOy7FR7yra+8tDmxSyjJ91Dz9kb4TEekOekaCE2VovHsNPiereEy2ZwJkfbtg
MmK7Avbk6v90opSeBhalc3UNF/VeC2uiSVZzq6gwucVlBcAge/DZxFQIulp6yDICZQCj1g3GfD92
8CvByIh9dMcyUcc+vRPgVYfgZQ4IMCXEiFeDS9U5afc5NPR7m33terGJsSSLABvkPQeLBhgie8au
vqzs2b4DZHZHhGQL7OZHMFfHTmCN1Yv+qZHeG0j6ddNr/tr3EKotn33ZgP/WIArZkd7NM4LOIEiQ
6Ugc46x+N7SB28CiQiWaBRMM+fnMuCR6i5MHeNXk6zgOgzTKzV8ExnADZpCAUCJO3J9uiyLmlNDV
ujJEu3btfmvb5lNbUmVWx8XMbOJ5Fiv8FeCetNtmlhfHwVhRl3KvDTip4BGsFpjBIH96mGF0ns0O
hz11zmPl7iBuvE/GRF6np1PtN69DbeAqwgRvDSqO6ha/mm4Wj70Wv7iFfDHj7LWt8vtYJ6ZPLA9V
MgEF0KOo5k4RFsAo2JcAOtB+qML8urpRjOLDK3p9o5S3lnlyMwOc3PVY0q3JBjjbJVHduTemK+pd
XuuHSSUfhbDeu5JwkEjyk9bn50q5DwRicaSU6gXTzA7B+HlM5gcBn9Yn8+8L6ilPemypGrgefvrk
T8BEVEvQz7xqpy5Uofx16v087DryyRPbzraK9dV0Tdax2X7pei8BwGAcGuE/lTVIKJ28iLF0a6od
b51ieN9MS/OKen7f1tNWiIAwoY8pL/EchgVQyNpXe3pA6KIDiISAjce0+Wpl/T4Haus27AhmQ3/x
6LDgLdOXfgdVKt4l3BaLFO9IaiTrfoGNVELmsYMvr89p4Bmg+IcJH9SETJDl3clq0o3jgKpJbP+O
mFuyNkqY2D3clDhtEzwt4km0nb9uU9STpehOs8MuJ2DOHRbf2yo3b9IM4V5k5s7PwZ/VCeY6LBp2
FCTkSTKCRpgJ5VvvTrumM6ewLtrbEiBcUGfoLjTIovg+cft5V8rssYLtxM4fJ2HQzBwIEMrE8Rw6
6p4A2eC1qt1qDn6Hkr5z1Dv1u5c6dNLWTB+QnodukcO5Whw2f97FLzGVFgPR5xKQCTtKdmdOHlUS
519ichfV5k81MSbEHTaQ8MawDLpy6zdlOGbY7kYf0ZomAXVpEE117l2I5EZTbzIGYhTFyY6vWLql
fuwKVokp/exmbTrYHQu/npINJFdLlJ43Iwl6Xmhxm8QtsZWRezNjCDYYYSNZlg9MBW4unZ7RC2n7
yE8RzbXqvXfu9FpTLwYnT+HQbyRu+DnAnssVnYrBupYUn2PDldCAgbWSmjswPpYOURjoZ8Mdd9sZ
TbPSGxfXpDUcrcR8LIzgHloYB4TWIOg05xTrnb8x5FyEvDETjGF9qvffeqVhGM95lxKiQ8NGMDAN
kKNubzBtIzY+gbqjQtfzVRJe0XpdfLbj4lHpeKdV6z9J586X9ivtujgqF97LxKT6XxhUYMzidvKI
JM8a+fjFgDmd00hk29otnPGiwsijc4s17DMW5maYphUrxYdoOE70y86iEg0b/SoHZxyNLgUX/Ygn
PaDAz8v4uWa2B8bK9uLH5j3JGczdLjwWR90iR76KtpjhxIMGa5JfY0LD0Z85WXsyCc3wuQSrtoHI
pHX6EjmooAyWkGs9xWEtx/InViQuism45AxxqUe5TxYSTrTL7EN3ffj+aMHxQ6JTe81tz4m8a6Ix
v8YtqXnbQ90IjGzfHwIC5MPfX/r+yP9OQX4/UIVN8urryOGAxlcY6PdHlTL+/Oj7//726X/1Lb//
7/ub8VhUh98/9rf/Y/oPDJ2lMtbOEpNpuJrXfj9kifnPn35/4fv/xF+/8Pv7RNZeE8PXX1N+f/j7
S//9r/3bn//bj/1//trvp/dPP/P7ieeek/75/H7/xT/+829/8vfP/H6x//Jb/vgN39/4L7/nb6//
92/9/oKfOV1UpN0v4mmfUzDF0exkkcISumvLCTWwhP/OFJB1brUvftHWm2Ge23VvumY469H3Kfb9
4LTACZZrw38uf9ETm3Z92e2UVatDX7xzedXEM0GtmCKYDvFA9rgxmqiZrOeCHeqh6lJrowbtHiLH
p/SXdNPVFEnDQtdoQg9fZx02xKCtuPkFcPwyWR9+P2TFqNaLnxI40MVW4tnadbRnqHZrjLeQT4ag
2BZWsfF16C3gD2NKLO/cmuJBm6x546iWtaas3O3Qtva2+DExinjnpHqYjmaxxbt/M2ZDc1BKXALS
6CA4cNnZ1xi7XpXVLisBBUzGD5aAclPlGpbPLgFg+X2vc6/NVBAgbYmgQRDzYBM92tMHYuNKml27
PjhpPCBSuiUd2rg/xMsl0VILkBv+PP3t++JZHOfPCxROEz0XXSO31AKXolQg+7hco5A4OxiS9f2h
ZUAxcEhB+0P/M5MxEWFPxzWYBixDuTkyy4iY48y0IuT8Z+Rgmp0C2wU4lkCyxfIlnjIdSr0qgblM
r5nVY3ES+SaunHaV0b2SRpQ22vNCMGRNs/5uGGBv9ZJ0xJhv4dpw9IbySmWilAXOwpI4nkpDHVLu
uuwPGL6iLfl7g7Pmugs5ZezlIkMTENFv1DAM27HoS4I9e6HHu5jRRqs+W+yTOroyIxISJOyPyqMC
uHoQ19LPA7kS4gJGNjHYn7EGVyVWVUBhyKfp9NiXNd5BzVRrRlLcGK/xmLw75JCx5/sfXlKsC1t2
0D85g2Xs+KE00xKn5XjLyTiGNrhc0SrnZBvDczJdQ570qfe+NX1NpKl4c758TMrIiPkhdnI2D1r6
sxjtJ2PK32j5vpFjYdON0iBUTzMemuhq1hvuuHBnEBiyddLjGOoM485idonhZjupj/euMb8s7vQr
1euXHKxnPrK4XssSEKHPDZRus1h2pe1j6qzGF1Hmp1xU53ppHum7WycgBjfJMIa4rvKwNFH39bzC
pYSnGIAMkBEaV/m+OxZVkkYuadV1xYye3AkQOCvnw1TAuUafrTE7uKNXbXB1zeABJrQpR/kHJQR7
rGSuI8sPzjGgzFVTs/XKzRdXi4tQYAlZa9aEh3u8sLEgqmLKvS7MJ6UZOFW66s4hF9mk3mdM81HI
Yl5J8lFRptRuyaHDYrcE31I6Dy3zHLbS5K6itKhwy0urqF3HgawTEvyOtBtpzriPtNZ614Dr0XG7
d/P21lBj+pB/MkjnxdRy0oBj9+DboE5jgZeG0JqgBBj9J2fOeg5+8FlbUK6aJ8w8B6EbL7VJ/Uvq
5B0cKxMQmvE117m8XQyf4B4wpQeEARkDgxkf8pcHIoku0zmnbLnqQ27kgq1Y637yPPemHnV6uu0c
nLEgiVyqx3Rjdh0iWsETTmL7QCPnJPr6l0W1kdLhdezQpBYhM3PodYcu5cDNmeDr1pEccWKqC7T5
dcawuHrMALgld67oAc3Mx0R+lNyAmD43yyPi2qGccLkn2XR2M1ryPjVVRB8jtNsppUk+ZTRMLCYv
gAmbl5tcUlF7oIrkxDNJrHpdkAKBiiJeZw7JusBu4Rv62ZDBSbblpmbWyRywQ+GiSLam1uH5FLed
O7tr9jjnwKk0IAqjvY4x3aHQKGSX8afu28XeGL0XMaeXNH133eyWBsyqu0a0oCArJvwYaQVcZ9rX
g72PM/OSx6lF4eDfFhXTBtLWXk+dvKXaOgTkt9lqV0/NPL1NcHDxddsHgQkfshYjC43sJdHitd3T
ANa77ty3eVTr/Uebopz0nCBUfYCkO6OANuP3J2ueXrqmdA99AM4EjbcAmEjnFXwRkc3SfF+WuNqV
uANX5jX9bRfGp15BzabeXi51Gbwu13J3ZCsfMoboFKQ4OAogrLp/as1fsR28SFB2t6YubwTmkZWe
GtuAaXEc8mJN/GQHC1Xslzl97jOAWZN89R1SV4q5XKwc5WZxxBu+Rg3Qz3zDHbscKFgJJR2HwHrN
lmVZg7rtxleZMIiQZRwLUvIxmCDm2F29DJmLIWQ79ow1sKFor/xqQdU5zwILMZg+FkX7zkv79+7a
T2/n8gMp5adfW1+6K4nvXvuXqfAOBCB3aeW+NOP8HHTOyb06q2VHcKA25ceyMACnJTdARmFn1NWw
GecGEkdhrAr3erusGbhQ0TnIk4zhFq5Xkn9YIgwQbPKa6jIxUAGf+bF0rBc3xqhn2A1KfvNi1D0z
JvQGpE0cHx3/ecjtR2u2U6CDw72DGAs82/3FIHRgwQR4AyXYvRj5O3jRcoeih+av3zDPKJwaHNnG
YlvkHykOZHLADnISHRcTy+Yla4PjrhtldUl99lj9RMd4XFBvqoJJJkt+SwI3IczgHawxOfe+2CZD
FvYSVb8NwKK6822ppwyDaOwMG8+XSFNyXpxyUxVDULgOKqJN1pQxACSnKq42q/vE6U3gcWxLzDY9
NPiEiVYX27aLwbIOUB0J18OMVN7KTrzPOmUghElUZc7aeds1H13G5ojF8lz7XkEGON2k5fREAB/c
agGiI4+/hsl2dsiTu6bNjvbof0GV9XeDMe7bON3M6EHoRd/daKtcfY+r+nOy65/zqv4YVPpRy5np
kWn/t0///fw+9p/N/7z+zP/5nu9Rp78/237W5/fys/tvvyl8+F+P/0aw6N9uHjaPf//Ov/x2nsGf
z/A64/Uvn/ynYbP/MXT1b+Nk7z+7oej/xRf/32bNmtfJXf962iyDiE/DR/aXebPfP/LHxFl82f/w
PZNgp2sEFlNbXPc/Rs5qrvEPnQRnAEuK5cs3dYbB/jlz1rD/YRgYAgLGK5qe43sMqv1z5Kxh/cNj
AJjBoFrXCQwv8P7Hf7y+vxxIhiv/F4PIDOMvY8gcJ6CF4Jsmz8G2Lde4Pod/ntqmzN71VN6hfSon
1AW6ff6jHu+1H8G6JSHcO866NZKoX/Q/zql/OS+O1/1P88/+8x9mqO4//+F4csyKs5A/HNza+Uve
X4eOPLmj/38btWZeB8/9nqn7/ZeCIPCurzCAwOf8bdJaPjmZ4V5f4jCzPXH8ew1FLocjCQrm0Jt4
IpmFyhCjBymrO3fAseQO+4nCeCyqvXSqkzT6Pd1lbKP6vBVT8RVT9LcM4eLXroR0iYkEj5mkfzJv
9WE8U+xHTgyqDSmxyjC4XSfqiOHW6ZMt2GqGquSHDrhj0i7hCIChGdMfFXKvNWVbd3xDorgmFaom
2fpm8iIZ56rM/LX1soMrqSPGZqUGMiPdCK62PGm02VRfnsahpN0BDzTujrWnPQvICJNJcWJaByaF
7vIA7oQoTyqesdSnUTswq0wF99iQoOy1m5TJb7lFq6IuLpbjnWZwJFUGGc9CB6UFcnY6VBwnPrEu
hH1DLaSSB265DIvAo8+CVVyHmpnOapnFz09q1eUAd3xj+DsigavEzS96V5445++FM4eaKsLYoAps
6XTV3uUHt/GC3ikgo0EILDVo6FhScxfsIlWcLZIdQF8cCxoQCqlNcFxIt8j0UPn+4wADcqG5nbtj
5KOIU0aNIKtBEK+gKyTpTW/YG28pd5mrMdPCvCmrYifM5FXpYre1xRBhKwBjK9D2H5gaR3c2jZqy
uQ2u/b66PhFvDm0VPKrFPxHe5+iKrUeQAi6SRuO3CuAzxu4xvzbUxHtnii9hpa9adeyF3Hd2+24O
ihhtcUo8cWkyeqypdqoC61BRPWaJg2UW5Ke9DYh2ekm+7rT8YoOQu75TNSoFpdRBYXRsKGOwQ2e+
syaqfZzxLJQeUxnMgS1XfUeBciLqzjhYGpOZilw4po7d7bdp7l6UpKhPVASgZRuYx6lA/7asNbn1
mrNtgl2Mw+egjxg7y+ms12pj596u0JJooSkGbmKlYK+PaXnhX7IP/Z5a6Dx6xYY0jiaZqBEI5hbR
4S+gecBfK+fz9SdtgO7X83ZuxiMzNMIJd5RTWwec4aC8ubLmMSoMCwxuEEL4OdGvRFgGRoCCfT3l
8qZ9V4G768oyxDYVmUm3b3r7MBXabpoehjiNjOtcOje9QO4PYf1HDuwqqUCO0CNOcRkoEo9BbO/8
/rFfph+eka/cOXsdrepk6XSch/Lt+q39ADaTQzpXvKXBqV5o6XXp4wjqo9C5+DR2Q2DYHW/gCWf3
2uDsFLZvU9egOzq7cvEeWpvhwp2KcDBsF9Czojy70rhjG+FfuVhzCHE7ShxOhKKOAp8UoQMnkOvI
CE4iaQH4wLi3x5VrKGLRgB54Hl5a0JjhxZtyawGcS2Yc4Hj22BpdaZ9XA0bTWR/fx9YPok2+DBtT
TtuWXgiRoM1Qww+ckkPR2bsmx4aZiEurFTvNGIHjEHZI1Lmek+3/5u48muNGunT9V76Y9UUHTCbM
YjYsz7J0kqgNgiIleO/x6+8DUB8psft2z0TMZq4WEJAwrCoAmXnOeU1vombKdxq0ZqcE1blW651h
IpnexFs5MX2ZjsVutTO6ahdRMAC/cSAJsyF1A5zioZvUJQv0+q/Memn47bk2hmWc0b1m7gEsxQZz
meuJ6WMld7nnrQtERa4AWdE9SGAtN4prIlgdPuJBTI3UtR6oDX+uM4l0JNrWiIxO3WdeZ0+VlZ4D
3TqmpXEUjvViqd51kXu38GIfoqTeiSS7EDZ8ZmBFT5iHCTwYU6UTFaQFcJOWLrII0VyPN4Veg8dU
l17xKEO6Dmb0CgrNEW6h2FK5q57/S+9ejZxbSZdvdDZsUaALiNz4P2w/vPF0/4evUjnCMKRsv5UT
VGnSjI8TQXXHX4FbRaktfxTVyacLQdIOnn7HO8njn5dPtVucA6sGZcY0z8tXVI+2hescVLc6516L
zgTGj4V+nfKqRFqz9+sBon/o3KOFu460F5Epn82mPyWegoQQr5NpHgCWnAM7vs41vk1bOHd1WO20
MDmgQrrv/GavMctUMSlWo+5bDVBQQOkvCrHmx7gbrWgrO/VQrJNe2XodTBXCXLtUbkxPwLfFtBMg
0iQ3EVv60akF9MT4kgfdCV7UZnoqg3PhBzcA66i6RFvdbdB3Si9W+t0ynK3w/ceUwkBp4W2K/U6i
53etEy/RsDkHeXgz6JOWs31Xwe8YwR7pZXgDd/nShPIo6+GbjTpruWnz6hvewyek+h9IuyMA8B2n
lzsz5dHlnjTx16IUx8LDu1rfjH61w0n+vnXyszbI44jyDD8RlXIE+RwSVvnObuO7XLOXmqy/eU74
VY0U5KfTjuGlZzQriEir/hSTpmIQ3xMIbN1+3OAjyQMzLiGrrpyLU6G/HYujFUSXvicWce11yZ0e
VGqbU67C8leT4IsNWKVEdmk0X5gBvDgy2AGzB6CNDm6kPaZymTblbizRioyf1CaC4jFslLbeYU1+
HVbGdpqbFKQdstK6JZhIXKiuZGlq476fvEcQXq9tZVkgNomd+kYoYttk8NiY5QDJvg4FvVsEasQd
N6h6rTvcGBTgOx3US9hCy7Iqdm6WP0EjQRLCNwAf2fkjUxqcIdbi7GGlRDB22ybtKkCcNnqe7oOv
eGd94GF9QiOSAcJhssyE+n86+vgcREH+/SV4+hhU/Bax/G8LPwSz2b+JPsrgX4enNPot/JhOeY0+
bI3gw3ZIzsp/Rx2W8wd2HVhb6LYEyCINAoKfQYfzh22YlqWq0jItYgKdifLPoEP+gb85M2nLsLX/
ftChT0HF+4zcErY0VMdUVV0Vhi5sc/JGfn66DVKv+s//0P5PnJRI/fVM4pxM3VedX2711he7iiTm
VdMGGtof6FpPY6+NttKy7b1lbHVikUYtU0TFWUfwQjd9Ff3InEbukSlByvNx2m4AEkzlaCzgKCPr
Sn755ef9i3hJTMHCh4+uQQ4zTcc0sB8WH8IWSpqDXmJ8s4LzCt3JI8XcNmePTu7KKGBXg14SgLtQ
u0Luhglhg3ayRqghy3GF1WTBVD6+LyO6HtKQjPNm1mzVXM2REKDNddGyaftLoATphskmsBO+v94A
VCL5iUhLUkBp8yioTuAjWyC6ZowdFCoTtGUQZfnajKEtVnfuSDogISex7JLcxr61/5ok3p1eR4/M
+zE6mn5vQzJAJt1Fq9DIgdql/0Popf8e4833WTNMHkANaVfVNKfg85f7XFXp6IRUglZVU5ECjKw7
g0LODrDEfWeq/d6pu70C3GFTexlulE5w6nRYRO70UToM1670+Sf1yXCaww+nbxKENht9IcnMLrRa
+ZHZj3jMiO0Eu0LFy1y0iMgurZ7u7+/vu07A/af77vBR+KfZzp+CyCgckkipjW4VhqPcj9a1Vcr6
tlUT1AQThRul2y3Ag8xDYjbcMoBbmzRP2psSxYIrJZGUCFamAudxBE26LAtFwNdFD3nMq5s+WqaJ
H+7IpetgAEAAoSWEQuIkyBV5675yVi0E2z0en/4/fC/tL26RoUsEgQUyiiarv98iHbwfMFCXWCGf
XNO6ZYQ03fzU+Tl/vzLQ58LtRCuG6KDgaEfGKs82pD22JeoAq2a6HXUbtpvQbtd//5tr9DAff3XT
1C1HE3RZdFi68+Ft05APqkxshlYubhlrmTTXkFhQzE/ta7Cwmwr9rU89aUqbSfYyrMKvfkQ6H++Z
YodjpvYtbbVoWwTBUfikSK00djZlGVgIU4fHVDjXiAgAkw3lvh8y+2w2JIbh1X4qq9peyhyQvBr5
t0lIocPsvOvERR7XI+rOYaeLCXeMIZjU8UGQCs5VeYwdj4Unj94CwvVtZMas7nOedN/gC9iYpYRi
JzNX31bULsnxgSX2pgHYsgPA/TY4G/iW3xOJBppmtCOc1vZLZRbOhopNMvlgI/q9iLXkWxtAKItj
R7setR9lYxk7zxr2tVcOgId6QLwmaK0YuNfCN0RHNFga67xJUYGlYhrWAFVQKkdT0Ea7AqzVsDUD
LOMLIJHMl71vXoM1WMnfxfYEYJOn7NJSJEs0ZSC99OjyFkV+abTmiTngpYqVYKvkyfewAaBsBUCc
2/IGEmO7tIFyHlPAjQsTVk6qDogQej6YtsT94jWavvWU5M4vxmHbC9jwDeAmhyQqA5BKX2DszSZ3
zobTvt4AkZd3ulohvlbdSqVkVIi7c2fzWUPZ9EtTUOFSWrpGHiX/movA9iH4NvNeR62R410mx4FZ
32Z2JjZYS4pNROop7d2N39judoQbDkwWH4Qor9pFKxR165hOsVZi4FkuuZmjlmMSCbhxgL10CIVv
XwtmsVddT+CWt186WbanBP8RplE8P15x6rwvDXL3N1qbHim+uft+N79a9Hkp0D5oPpi7LfrR1QB6
T0AiB2aBK+7HIMGzqG2DtYlEYqv3ly5oUGFEBhfEMR1E3fXJBnD0YxwkT0x8M/y2BiRbpu+pFMf5
aDVQT40pwhMwJQ8bEA1pLiQQBaHRDR45Gx0I5SHBq+r1dbeCht+v8SbN/3xb5aDKMX5RlsGgjHtF
KTdxMqANh+zEqrSs7zokjs1gD8Yxkt4U4qnf0CzcyrjIDiqB1LUluvhTCHMSDaG+3SvOs0vl4Doq
KqJDMFJYOXfdweyxZHS8EBNCryyZ+Ks/BKkVJRh2Q2M5VNMR2BMIokxSr1cYLCFCYcaAkpHbBwM4
VLh5V1jDjf0xyRE9GOK2BDHdXwWqqRybHHdZBBE6yn3IJVDbRoCjxT0iamtqlwI3Ze6ucihsxViJ
JMRkDOEAbmx/0RPva56gOQF1CTySNTyJREi0t6J7BOcfh9ITwB75zUY0ua7xucSDRzT7UCsSGDu4
YIVp0S0qA+5y6CM1kcr2cx8i1GXzBFz1DbbRY/8isFeghqzvAtUyIWEPz/PzyuXu4aTWaJ0x/ENa
pP+ZnmMIlgDrVYjjde3gEsKzwbhJH8FboWXtFUVBOPar1jc1yJYMuZk1PYhjRxG5rO6DkA9NJPwc
du70P9S9ENY/VbV+IlFOZdnBu3T2ajTgFTiqu2vr5EYD2rFBOvleRX1zX/fOdaaWzSFzfUS9ynvp
dPmmwztnEXpqgm4an3j0GmUN5pZSLSrDTVfV152ffQLSQZw3BWK+NxE45YCEXv+gmtI/mtYl5kna
MTN65pOZC1Mi1YDiNXW8Hn96S0fD3q1JHTDhWWulYy2kGhLR6tUi4TYf/QmohxfbhgVpKigSQyjP
wu7qdZtA886opnVw6g2sAr66cNMiSlF7TeoG9OboK9rUPmMzoHFIl/m6mwb2kCQOSjvK9fy7419d
rQLH4XFDJADg7YCCf6Uvwmna5SmocDWeeZxvQV5gxK4ikVU3BbAPJyDQ1CrocBpjEDYfKiK5kRHb
yyZ0Pkdupm09sFfor7sIZupuuelRIxZm8wWxSLHTqvJGyY3hSsfFZaWoBvg1fmTbN56B8fjcLeaC
MaT15TD61oFRFGgsYQG+nx5TUKvd1XFhXfRKuw2TmoqxmzkbHLNh1jpwwfqsPmUZof3YYL3lSZEf
AYrjtqD0WHxPNm2jZqWL1Cj1rchcSoEBQh2oKyUwKdZuNabbMVMJnyk5e1Hc4+2UfqtjGGlkp9Mn
N3iRmobMQKqRfx3DGj1YzHhAk6triAJoK3rRWatF8IXk4K4xZbEKKw9lDGq2Jz2Z9ChdbaVX8XA3
TkgAF1E9X7V2WpcOt4k6tIe4HwWJNnThE6e5jWsrv5ZFewu/bFszgT9rKB1cwcDBk9ipfMDYst+M
XvFiGzzG1kiWyvbJBuBINr9kQUqeK7AD5RNkjaMVRrsSFux9XNdTB2SQnx6Z1Gsdm8CXGorO7Wdf
BuYjirlHNcBCBy70S4ZLH5xJOAO6SVEaXArcse6+q1EJcpTiydLAgXMfkZrPgnvPRiZboqB2rkol
RX12tE+tnDR/zK/6oITPaYBMjJNFi64bq1Na5fQ+ZLHAPvF7WX1urI1aPAa9TJ7DJDmGkBr6pk3u
BcyrrY7C/waLyyd9hDxRFiT1a9V0PoHTjnve/STyIvy+SmUxZskx9xRtr6eBt9UB/DVaXm/wzkBv
kRECYUcNe9pGHESdOxuq/qiMpjxlCcwCGJIQKCaxHnJsGMVWJY4eUWxNIACN173MMCuub+sae093
xFwCR/pTXRTtzhM17ycuY22SnxT8gZxG27sV0mjcJ4BJKalrB3YIpDizXAs0FxrkIwNjEZdTQWN6
VwGcPdUhTrWmUxtb5Mfp4GDJR+mIKnED3mMc4GNLrGy8MoVJNNS7zO4LHnr7hoELd86CXV3uLkph
7esaQ4kpzziELT2VT1fOKCz3eaBc0JYGGQYtgL4rX8d6ni8jH1sawF57RzbH0sPVoCYWEYrvbFQU
5AoDPIiD9W6n4EyBu/PnWnTGTskQKVLC6nqebFEAQpovS3dFAw7K64v8tmmHnfAZp2rrBgmqZCf5
NYkppzl5lK1kZDR3nSQZ5mSH3JGA5anYmUYp7+JN5Jtok1njDRyxbJEoqGX1UMAwwO3WHX37TZpo
GrZk8Y9sKILT1Jt7uUSgpU/vsgk23cTpMlHRsZj7NznAAe+H3Do2ffRopqO2jn0+m1Nr6Y1dlOd0
ung45CZ3VCtOCsYnyDiEiLqTGpYhpmqRtF1wAylGGxign5tq3Lh1jokwc8GNq5VnE3DpOrPgwhQd
qdux1iGykC5d2KmwVpmfCNAAm4QkxS7VSrk3s/7adINuG+NBSaGnrG/jUMIuoByV2wPGCcUFIa9x
jZ8ctmiU7KoWFfVRUuVxPzVql54j6gjIdZ08lYyBGfsoklhZtRxE2q6aoXph+lFsKBwhYqkVn8ch
0+6Ravreqc5tKXsBZThCTdPygk3uqPS82mOsCWNnMfe+inXVWvEKYT9oy51Tad7SM1seGx0QWh2g
AQLIfekK75NbFnQhovkCL1JHuMtWLow6ByOS6Rp8t3fd+wIkT5Zj3pIMYqtnGT7vAzHENLKgag+y
bXR7BDsw4aVcFABEH4/4P8QPiY7QigvoT/WOvV5GaG5G5laMFDNHxAtwk+Pk2JXj2jK7FhasYUge
BPVY5TaqSkJehYJnt1QEM0yA60Gr7fDjRolj+p6kIyghotEG7EiVRLPzS+AFprctbXQt2imKwM0U
plsQIH9cNt7ZxLNEuFF5F2YxCni9tYHurlypRtRjT2AkK63W243A1S+toG0K+1vWUsnJsurOqN3j
AKPpUuvHGAAXCHCeBUHxTXW68BqXPG+LBhXuNLJfWWnzLdBj7EOw9oSBaO1S8qV5lJ86NRPrsrbt
jRLc1+UE658GZSpAD8JW7a3LJ6Niug5MAwSqNBF2wUYxqa3PYJAe+r4IT9AfIF4F35kvoI+WtPcB
ptc3yRh8KUf/h4XhwVErkLhyFYHd4XQJ6VI8g9Yw7j2L+kZrSGNrxTK4Ck33GTF5y74S1bk0bOvQ
OT/srNcWcD9iYFqGvYvT6HEUanMNkXVpQ9ne1PD+FlE3qYJM0485hAQ6gsQXKJpWOuUmypKpMJja
R96tTWNeZ56ZfgH8b+zHAESXOgJsQnXlW5vBulQBMgKxNe+6KXsvYrGKWybLrXD8QxMhKxyoz6Um
+scW0iR8FnRVUH3Dl15iNUdX0i9iB7OhaPRJNqlMerqszxcg6SB1JfnXOY8ThGI1Crs6OtS+YA/4
55ZEvOnXzFQ03ThojJCHOSlSeYQ8Wm9uA5S9DxoPMUNOQa8N+Rqht23a249UpVTkaOUnnJtKEiqg
hiKjQn40lv2aYFS/qsnIRJRE1ggu95uwdm7UWNzKJLXOyEuXONAuFcqYq3aycXInOSk/qoNTI3gP
euFB4miRlS40I0C3IdBSpjAuj1tt3EB1L7cCMyWQTAPGO257GfRwJdJRLO0oZyIdJMEEsCWuL5he
xPie4YJrAvYVCgOlsJABqNybuB6jFcZZ+k70zOq7zlkLnRxFJ632CkV+7FEK/5GLrTPSS2sdVtGV
rJlCYet1GRTmqU7PlN70xdEVYQ2bGgyWQgXTErq2mmezuP91MPayatu7Rf7oTsfHtYYea96sotG7
1EmqUzxmhJY2RhNlecGU1wFpQLyhu/hWq7WHWKFoFoYadOg4NupVJsOHeaJrRY96Dk/xdUKa4fjT
eTe4geQrJC/lHvOqkTvmSPSbOuZn5HOugMl2zE0oLckm/NEr7n6OVnNT+2ySnjzTj3zCYCJZzHPf
NAGGzYOXIffsVisCWW5aqMo7NS3HRRVF40rXhydwNtDbRtQxgnqimMlDriLmkADVSuo225H9mXS7
qPvy/bVt3YcHzXOi61EX3/LW6daOCo41pUbL14E86JXWvvXb74XzOn9HijMGARM547bzQ2OV9s5z
r4fppmjulMHHXSvRCwpIElHtuR9FDNHZJLaS3ilVae6rIkeqCdWUTVJX6yAuP4+T5J0lqu42Sqxi
iYbL5PSm7MHjMPc3ytrf1AEBEnZmkPhDNJKBHw8nMy1bogNotNzJ8GJkWrLRfDQc9LSp0CVBKy/o
hujoTYsqiRG2pONYNRNVt6vEwGiOaYupU+EaIezN4Pp8MeqYuQEiVA++52sHi1E/Mg31mJAGuKgS
BdnJ7jZFmuBVGAIsk3vy0ZNcdkSQCzXDR5b8DmxJWy/RGjfvkx4k9xVG6VeNYho7vMGbfY31a1bp
9iaYwqb5BuGIk6wohMVHCRF2ZWYmkoPj966J0eNHtWAT6p6CFnPi0Fe0W81CMbjr1q7iBydLo9Me
9NFCeSMJ1vO7m5opCBEkBOYOp8chb7HYRb19xj/9Bfbzd3KJPwydEyvy7VeICRVrVThk0rETlZPm
BdLkrieTHzGF6dxo0wsVdHIwTmCubWJh0cbxZA8HNB/w7wKYIAVfWESXhmwvBAURH8IePjGWTFLQ
gfUA++4ywAF2rlkbYBFYPruOcrGz3LshvsS8+WirJDQUrzduyMFjnTdKSpt8uqHCBq1HRQxglH6h
ltIv5gE/HWQDzt+6JoOD9lcxgFKannZRWQoI5xjb3W4fN5aGdt1VZxfavWiskDQZuNNYN7ZMOV1c
GyHmYa5pYv2p5I+xeep6NT1GfnmbtVVyFQ92w1A8oD8k8caa/0CvhT2w8aI/YH9y8zrwYKLjB8z7
MWYXuxy0QpG0HTjOSYlVI8kSI9Ff5bG/FgqE0Vymyzzld/GqgJ8fgDMhfv091IApoHiDu3VlYOAj
YsqM8Fxtl9pGRQICWDq+bQgcLvgqJ7p4Sga9aDYoygmJm32Ik0yopcNncpCyVdHXZYazlr1O/wvf
GFVp96qPGn9bFZXYFKTnF1VueMvcG9sVqvLZSbce5zidoOVC2flF7UgYh07srgzVcBdqU9mAGmjz
A3JsJYzZq8a1yjNZlr2HwO0qmMaOyLUe1dT2l8j+DNAUWkgrsHA20Ds8ppDuInTIE8xp8v/p8uj/
n+DMqf72/y6PPmAN+f3lX3f1U/29oiia1gHVgZf//I+5bvdvhKb5h2OphgOT1wG5ab2VSiHZ/4EA
neWYlgTBSbL3rVRqaX8YUlgGBRObssVbnVSz/4DdyrTJ0XRLcyxKqP8NcKahTfWN92qjMCk26VRK
54oj8FH9Y6FUC5lqdZH8XhjZUaaq8dAXsc5oMTobjaLfQyeweUzG0tnMewkdkDea9uplarzujVH7
fd37V+e+H/xX52rOU+Bl/tJrseyYF3YcF3gHvW07/VDsrWnxoS1EHuvfByrVwUzrfuuJsTy8L3Dm
+nUzEImyz6It0vvGZy+Pk4NhwmpRpk06OXXVdb610c1CAO2pX6K07s5eP14x/q2gsJDRG7sBeWpc
TmrN+dx6/VrSo9aEBxYTs9gd3T1iyO5+XjNzx92nrodh2vt25GJ/3KKREiEbtwLODTuqhGW+tLtR
AzKnWcVaI8+xn7dJOZ7nzHceUfMbQpFi3+Bnh3ha+GgxLNBqhzf/+455c16YQZkdILwp1dW8mm8d
r4vQ6+VCcd8rK8/vQ+Y8Q7tGutM+ISzRrkkf2Cd/Wht7+K+lI7Nlrm2yyqg+OWqhXBDax7wPm0DM
o7EcbqeFq0QsLMrIqHdjk1l3HpkbkYCuzAvqzkZdo1NXjycvV8SdlgXVSm9db132JBN8L++OXl49
FEniLlVflSTXMBwkLF1YpqxuGxQLbvkeLbrBQfDaNu+Y3hUcgENvN2+ao+7d/t1J84Vi2W4NhCR3
XY+tBCqTzbDv0E36ZTG35brVf2xrRf7w857bxonkzVZo+F/N6vSuq8hNJUwCK2H6d301EKB2FYrB
OnK2sG+NPSKEzXVude3W1kiKADw1V4ikZ7d6bxsLqUT+ZzIwKGBQqNnnaYEDp97Hi7Crwk/zWvy2
VnVK8Nr2vmYZur4NY99cIXiH/bqVyg3BXOODFGa7S1u58RLH27bagCbLSLytgI64s3pMfMGXFVsM
u+1bylPAbJQkfPH7blUXfvK1dgcoScQWwKR09+AZkSBZjlwgwFFAubnrobUG8AM3IuwyYYFnp3nU
U8nFnoZpUVhAh3uHlN28o7QHX+O9YQ98B4lWdf5sNf2xcOOveohKI1MiEuPTZoqCM5J41qhcG032
ldeTL/S2CeW5vKnGnWbA/BtlTbkJL0ptHyJm6aGMmtUro8NeeW583R8iiWrmiY+oF9Qp/FDNRdMq
kNal8qzUSX+MLNc4JT3TttCKx08UAvH3KAKSqFe2B3MabbKBRHY04Okk+9cF1CPOCH5t8fDpQ4+W
NBRzoUuPPHQv4GnFpHNuMpdMjD6UyXPQedsefdXPsipP2JeisUU/Mi/o9eCxTP3IvJnMncn7Njfw
POMwrFILD3WrJUfIT9aS4Wb84rnqwax088UPRvxeZfA5sZ1upUo3BHhaJkcqDT8PbdORamOSff5l
KLy8jiL/SpvkkgVpPeFqtN9hOKCAsJoHEm8KBzgLA82H6jolh6DxTd/+HmG2uwtmM2d8e/NXfmsd
6bj4zFTXefHL9sdDf9n+0+rHc6thjBYKs7eVMEb1oSm82wLblTMZ5PAh69B3qhJKW4MLxJDbPC/w
GYLxryTRIY3r1/ZEz2CVzXvt6YxeKQEmTse9n/Z2xnu71Ec8XOYz/vlvIC93LLBSvUP+hvxbm3U3
gV4i7oN421Kadf7kRe01E3fvU+Igw0AQkaw9NGSfsJUIPIDgSVatcdCyt2YcVZ8UJdkllKC6sb7r
sZe4KOh83SZ+c/QGi2KPlP6WfIVYaVbdfElbJFqSsvLPeP+RUKNEtNBKptoOujJfW7dCrUBV+0Ob
2sNdEhUXa2qvbLze1GR0d0UgU8JMlXoL7Y0TUgqtQ33jJhFGxPW5G3rrizukyrZtSrGamz00/+sw
Dx483Jf2tRijpdt5wVcDdb1/ePpsUGm/zW3QhDfo8YRhG8xweBTZ/ws4CPcMuzJVE6V5LTIg0zJ0
wQQfvwp1pBIw6MwZctdAQ99mKM+Gr7gaASpH9v4wVkiI+h768Lywa61DwneIEbckgI0O4Gp/rs1t
ip1cKAJ42w/t87F9Y6LTPh/3vjs0i0tp4Fn4V5eb29Qq3OR+c2NJka36pukOao01Q1Ta4SrJRu9L
jfqJNb3c0pWXwhRIsUyH6r74eWg7ki56OzSzYuslU4xLSMUZzhzkXC1HTKPEuFag9iOwD0svdtPt
eCXXXSgAX09rpLMiUKwNYu/z2u97Px6n9MG6R1v29dz3vZldadd6iZq+nZLEVobx14WDUmdomCUw
/d/a34+N3Fw9zJuUbA81ajhbRF9AI7wf8n7u3Caz9KyjJ7OdT513zu0fT0sc9VaJdJJOWbR2x3gA
94xSI2Cm8os51OQ+a7v75uX1EfsKH5EAIHJBQFX+KkHrriYLeqsFSTmVfR4IXcOz7qv6w9vW6HjG
QxAUD3qbhBhsszXtm7d0Rqr3I/9L543TX3i7yvvf8/gL89bbvve/N+1733r7ZJAKrV2Ugy4INYqK
du7BmZV6BtlDeMe5bV57X0TzDi8WCySvfx73Vwf7vetu//5Ntn6HRApiJ8MAxOlAHxPOFPT8/iL3
6OjpRMbKSxCqd3BT7RsbLf1jFSGjNL/RTAmegR/ZN0x9gmPx1m7TXr21tyOJwazQh2kK8YwdnPPL
8XO74VmIoD1B77x16ngEr2In2sF9e2pf16Y2FREbiBEmtSa/Ujlwenjn3fNiftrmtflARkdU3wzB
FefG14vbGnprxQiJQsmYFGOagupl66R7Kk3yLskMdYNVRLCcNwn645taC1+3sukIY9L3CXo0egL5
FYe7BUlSpOsKaC0dGINFHUTJcyH9BWl30JlMkyfwxM8jTPniStLFtrmjJIP6pGYyyXrfzo1/mA3I
34GA812cgl1gvqqOm+LHu5g3Q2bRB9kvihdrUrmSWqGv5igy0zZxoyv388bEzZK5cp8HZoac9lOL
aYlbobZlmpNP49smuoh8YIAmr3udSb8RhvJSZbxBmQzr8Llak6sTY566DRSAn2tkvX7dm+UYSMxt
r/WdaW8XdLdaOgaHznKIQYTer+sJyUc+++di3gF5pico/HfbfAhVWman0w5QHMD7y+k8Erc/LzMf
PR/oRIPzD2BL889vCphY4kMgGBKAtTXdg1+GPE9SPVF733iRaY3fThBoh+ZtYVYBT+q8XdeC2WHu
rYw6qK7fmwroYldx0BqrMZDipASROGF4cYV4bHUUQyNO+rSY2wOw/itn0MTiw455b4+1fV3qwaoG
tkcpfAysGM5Xiwyonnwp+gCx90yCjeyb6mxMa1N7BjV6+3psRALxLJpo31IleRj1zLlYVrAvu9x4
MBC5vUz7Cliv7/uqaUuI7j7L4mGV6Uqxq7o83M9r5EJ/rsVva+9739c8Ms77SK/Kzd/3YuCSf5+P
0I2BlQdoKm0ouQYs899vjm/5bhwOavkS1SnY7ZWVO+vSH5RjDKsJxiE862nrtQm9Tjxv02ZAaQE9
zvh1+21/GAXDdWeVuyG1laOR+LLdDE72y2XmHfO1AlNHBCUDo+XmZQj1cFQe4cbeZkDwoB8d0KzA
D7T0jEuvp8XXzs29BWQU9U71x36VZop7LHI13OlBWuxs0weRx6C50rqwvDOSNFwMle99na4I91+d
rihcL7q1yWbCD6G8UndF8ixUdVP03fAlaBN3NWIEfK2hRn2Zj4hLs8NpguoN1j88s9PjSfpVheo2
PbMdYoD4sXkYnb7teT8w0xsYPh62cmlnVDdoJeLT0ft3onCwjJtMMlCVRuF0ans7As4+cmC9e1tM
8aNEdnKtu26wrKbNuS3ADmtdOMz9rDni9N62UyK1m/nAuU1xQqShtbC6mXe8XyuZA9dUF1dapSDx
AzOvqO30BAaCeHhas/QEGXqZyv1EefrQPh8x75zOnA99P0lOZ5bTmW+XnY+Y2+fDdMA682Xnpg+n
/37Zysn+Ycy2//SwS92EhiFtU5p0+caHMbs2AzUc0FN7jlCg1TTLRD51RMx08rncm5qNIsW0WUjU
wmWJFHQ2onmE9C+7PxwY2r5lLV4Pnw/qp4PmI98Pny85b86XtHN5phSRIFVcD6dAGDnlWjduTvl+
bhk7A37X3GzlIa4HHTqXMYO6fvW+n6xtMxkyRJtRC4bT6+6fV8EmCpQkcsUrnMNR0W1qMiZNedDC
bKL0TqvzolJiF/+H1byh4reBNsrbwe+HDdMeX7WdvRKvgjzncnPT66rbBAxAluGChouzY5WmAxRl
LH8tcm/HuW1eTEARrFinY8AjUKIcSmq3tf+z7f1AqNg/rzC3OXhDXP9Ddyc+BP+WCox6Yt8Q/9ND
GfaH7s5zRjSD8lr5FlXRqiZ3ASagtCliZqCp5zHifSyxW6c/2SDRGFwCnBwAJ06rQ2IUVGbGn8fP
bfOZYzD2p/aZnmS66jRKvV7r9+u//tEgtH5YPARRn1Q3ybRorVtfFcXldc4wTRwIwd9bPDuJLnl4
EBTGeu7LDbp58s4B+72sBNBuz3XkXTqa4d4s9OJq3ovyqLybThAu/cDcRMaVEzo8rKGpvKbLFSfC
PF7aGYg5sucepPelHmvZVp02Ec78uXfOvL/vnTPv8140Uv50rhap6UOWgN4a8/6HO+jJBQnI9HWh
eO3LmIMHmpvmnY2NE3Colz8S8PaXWNVHfNR1g2+STFos6BagQMnMMWwrVMH1QZ6LQW32ViXzlaxc
7ytVwAWKIMYXxG6WHhrEG7dvfIz4Sv+uLQz/ToNE7Xi1cp6b+qDPmMiiZt/Bgd2VTaevnLpJ175C
0VlqmXMu4I6crWkNNXE0TM0x3r3v6CM04yEPLObD3tvnizR12v6yg1whlgeqwmQjcMW4ByBEdiNi
Nhfm2UVVzOd6sPovQ5vhda3JYWPm+fDFbTK4GTalct//h45wEtL4NQuBKoShCqEKSe0YhQ7zQw7s
/1J2XsttK1u7fSJUIYdb5ihKlKjgG5Rly8g54+n/gaa3KWvts3adGxQ6gJYlEOie85vjgz1rl3Ix
9u/Ix9jcz9J+QkXpvXFknfaQGbi6zK1a/wXeydmPodw+Erat8BpNoNdNTXFo8yc0ccVZNNSA+0a3
LHclmr6SGkcvNB5Eq3HT9rEN3F9RXDR7tZVyHGHz31GrYQBP0OGFK2JY11hVjN5n5bcxLp1/5mki
iuU07rJwjIUU78QiLHFYKUc5shix7sKo+nPTGRxqOKx8RdrLOGpx9iiC++KQR8m915b5nWi5/AmW
sWZhwS6yAWFp3uZjcggzgAXqTsdPbCHO8Kayn4qhxDOVOI3o10kt75zatZ9qO//ar3UyyyH8Zead
Qhr9f63kjCkrxpLRQxxJbg/xDNAhHX0CZY66phPf/HslZxdqVQ+Vmb1XA3ru1HXLbZ1A+MJOEel9
6vdHLyv7ozhDIVptzbK6Yz9XGTsxeWomnRsOoGzPsRxbeOMFySbHLGNXS12CKBhXGStN+kdeFkCD
AqowrKTfU+AHK6OMAd23kfrTGgYy2lhnq8QEjwTxUyJc9kBeiRVJMco2RKN4SO9TC7qYNa6bBOQf
9MIo+EB/Wy/SwccIeXr13A6mH1QHezrc+toUdrKChBkQjbJ0WN5R5dKa29QtNwmMsBct9LPJ78PY
Ap/SXmrTPriqg8A0Hroz3md7HoHRc26dLGuMDvwo0UGciQMmsZRZoKHeZxWMbNFXOi0ZIhUnhuu2
mcTTU5xX7vq20RZ781tTbKzFvvvPXNElZphSvsQPr95WuTfsb4exzYd9EiebhIKljaZ56Eluo9e2
5ZOwMt0RM59OP41mt2iQJR7xoNBPoqvmrbOX6/4oWjxjfve3mRyshhDi9a1PTCGH801B/YkMi9K4
91CTU+iavYkzOEBb6qW8N/w1NEi0wYAjRJK+KPgYiP7MdTNswkO0YESk3jTkq7MEMtBJB1SJeqS+
mFM/wB+ylZA716lkpSSRBh8GtVsAndm3PQjqVMuCC14sIvCkV4poiPgRxSn+NCIa8TTNQxg2xbXE
NC9YFSGI739fLeh/1+ERFTA1S7YsxdYgGFEz/GXjqhEm9tAKxt+CIJqZbdHcK5pUnaNajXZ5Ff1W
34q+3Kqw5CniZi2aQpY74t755apeUgC7O7X0aJjtLB3nsP4THMmb2wlbteRBkz112bYSOwxLqyto
+xzcxICya8jfR0mq9qmHAH6G0We1l6eDmCKaOsWCv0duF3+6RnxOP5Rv//7r0uSvvy9lepXwW6OM
moWW+bXAude6NHfSUXtPfB4vlg4/ThzwGg1XxRDXs1ufDtUBQ3PyBtc5QMrkAw8q489VYu6Xpphv
yMNEueEOsIr60ZfGAXd5hzjydBgM4Pg6C7dblxlU8mwo1HSDb5V+neZrZrQyZSjeok/rsHIy0L2t
ZMfu4YZUyVbpC+epMPG+NrWcBPjUzEe93ER4MLFLoxkOKelTGNiUSNBsbEM5tbJ+FK3IB4TtGdcL
RU9itshsQ+vec4IfoZyk+8QkRt/ovcuumjXdMO3XvvQhH2Tt9ve8W59kkOi/pia/XIeCdtgbHZDp
UfLemiiJnivuqKWi+ryBB889mqMMCgXGyZs8eltZwQP176mRxctan6ZSWdIugr7v1nbpWySqWv/O
ng6FTPRbln2sf2L/jjIW9G9iVLQ7u79jb0zVRonXGiIi5jhUSdyVUlTPNX9Il5+uK7CtXcc2sglM
iOMTFXnfRkhiz6HJqlZPiCWKZpl3+tqKfEoyp9EKtTPyrM5FbjRNjl1/rlIPR7UyTU8qXi3Db06m
VyrPflTNbc34aFwIc1ACjMfBKIIjKsxX8dIXXaQy94QDgpOF6/3Bi3BfGjLSwmL/qmAXMssVQm+3
je1tFytG1YIw25ftreTK8H2VwN45EJO6Rd0M4a6g2gI/NopTVQSu+VDttengUdhFfpWzEYdkXg7O
4tYlzsQ0MUM0xUGuLZ4QroI9coQ+OvQae61iurXMsiB4NTPcnSgGGQE4eu6zM5x8qw1eZewd9sAh
07loqg5u75YpJ1vRREC8b1PFPYdl+OZW5vcIPiVqfrffOX6WXHAu2pdYD34T/cHUr+ryf+23eFTv
AgmjUJE97k0nWoqmSCGL5LEYuGWZb30NIP98xFOqkrWjK/vos9VIRiNA83Zw/jTdiT9qADFci1E8
AtGziNOyUMPjGGzdvNCOoRMWS6/XU4hDmn3E2RY0WdcVb8RZRvwgTXffEsi95I3Llz0o3vSI4tlQ
jetVNcr5W6HqR0RxDZBW37lePk7TvlyeNNJC9LOyhI8WhIeAustPahEtw1MkTCwNyy9UJSyclFM1
grKeWhhmInseWVTbDQVjVnMJehfRPEEM9lLkZhd9IOE9FZLvE32GqZDwsS5Ok/01LTVeI5SwYIHg
PT7gMDgSC80od4R3CiotWBla4z/KTuFOg8UkFXFb8/TvbwjKCL+sUVUiHijKTNAIhmmwCf97jWol
Ulq0aZt/y129nScsV/dyG6TlTENpDlhUnJsuNUWthQxU9U19DsfuzwQxdD2URk6pIix1csXFuoVt
do3b51PT5t5cih2qm5n5OsP7FccxlGNmm/0eRb2YPTh8VYXcQ8g/xBnucZfSarAXmGQgov+mHOn+
Myj6hYTkNs2Ru0s4VudMpaoQC+xLhHDUapPxVVVivlNBgomxVw6vTjdSSEBI/C5yuus0qtDbI/Qh
dS7WhyzGqBM0IGPfkja3heOXBNBt8pfV55fm7ZN5TwXXpM/tQylXPtRaaJ+cvr4Tadwk6B5AMXQv
GJUVSz2M64MjRQ5AhMFfSlKYvFZaeRdU5EOo9yaennqTaJ536YzyueKkQ1R77FR5x1t7eNUqI9kI
J1nRFNNUlF9wBin9z9wB0TR5o/vbvewNmFThDrS73swa4vwNONuCMldud3GopzPfzC5Nh7fJrf82
V3zm9UuDe9P188JsCObV6GP4MsbRmcA9NbdgWJainEwc1CT4Nib6sBctt1Psezd6FQ1xjW+56lar
gSff+r58To/X4v9YkRoCTJF92uSxJFUdglhosrQpivllkxf1UZW4fpZ/q301gRmc+sdYd6hyqnDD
idirLYzKSKuF6Pxvw2Kgzo23qtLzvdiX1w6VIV57Fo2oLKuF6tr+WjSxCVWOsttDAJhiAlEkfwDO
9g5taU/INIPSur43ukXoNN5CK/IMhsIAzitsXnDG7JdZ4KN3GkEOgI5QAIiP2guFbeFO9JlTdCUc
JFKXbrEWrXHAshJpIlKwDuTVeaAECnssXJAebH9cih8qUQnUQO2kCHiKRbhZ4z+Q2Z+bmddBxiPU
UOox+a40zraiWVgmDPApLiaalNzgshsF3TrWR0CXer+oWS3BrBsmeF9NWBYTw25JPXc99+0mNRdi
qJLkbw4u2ZvB8bBf9jx/kw0Yont9r5x9q2opRYmB4kZDu+ins3Dqy1xbPUpil2NFisM7MkB5EPv3
hq+SZZoOAsgh+tkj34vWGMi4HYTO3jYj636U2jfx6Kgyb1y1uUT9Q9l5+6bGaM5P3Yc67qujUPjV
ahrB/irdmTk90sVBSoAfRFZ1FK3bDKEQFFf9+QwxI/D6gcIRhFC356J42KlKBVbS/fmlWzStVvWP
RPZE4/bIFM9HMeY2P28PS3FW6Me2skvzbnpZ5XYIBpHU5o5tNtqh0OiOGFWjLbInh0zLD/ilGuFz
40MKpCQs+14k9b0T6+4vs35vQaUgGlFySJej+rOqFfxKnfTNi0xvnpIf2uUq8QdV0qwjVUvWMbRq
64inREZZZfRgR6k2LvypTwyk9qPpswZsZWmKV1B1Mk9b1VvfIpmAx1aZ0x65Cx5sSiB+/DmJvfDa
E/7nZBqqFesk+W20N+XYPkp+RY13VxKJbeBXsBWh06HQGtfu2s1XVO0FD0FoGLtcBnnuN7U8uZUb
3kKCy0fZIosDnj4wR4ZTDIinQPN3uD3/rAkcw3ovASMwrRdaZvu2tIQB6W27IIqfmP+quHrzDl4b
cIBCbszQnWpnybm2LEpSblaCE8I0I2sUONFlGR2ThjoE09V5EBSWig91xkvXdqgQZqO/L6eDaN4O
ZSGvOy32t7euBpfqtQaOeXxWygrDNJByxCr9O9yX9PuexP+9LYUmW6rRWreWLrmzzA7blV9QGS6G
9Wli0PshOw+PvC/F0naA7YLWauAL4nLcYemCmDiihKNRSm4eXdfnleFaL4Vl/OhHI/3II8g4DqpH
KoKGDYXC/XskIT1Rm8pdDOQQZnablY/Yq8+AhJkPcWUXj1nYBNhBR9FKDGqUXZ1cwFxiUHR5SipN
ZtcTX4/LJTnu9oZHwWPSRUD4xy7G+k2Lj2MBfz03kC+vigqABF54yd6npGcv69CxZuJUdIpDNA1f
z2QV9+IcD8/rdNEpmjxuzbUNEGYXub5qzcDLBFSphK991jsnV1QTTWeFGkhzOcqHpRigprrfuPBu
ZuxeqGV0Ax4rdj+8qiqJxt56gcTi7r0+x6iLiFiR6OH4PKayzI2rhmdx8KQLvrLuvUSM/lwbab9X
hvLbbVwrcYHuqK1biD6ANt+p9QxZKFjd0K9xEyWx5OVYPCUm9rJqdgg62bpTlAEPjEmO+l9m5J6s
rDDte9XYnp09wsXaFA8SrdDwPrWmMVYaZOinmZkiLW+taWwwzQgAEZ5vcdaE9w0Sw+v3rYjJkfQE
jq/LdaHTTqt27+roG908uRtqRXo28Noqy7F9cjGoO8tKuo3jTHrWU6M/FOCYZt00K8w7a42JJA6A
02gc4uLtVzli7BzFhfhoaPrxvVI3nzYHbddmGOSGv3+C0NMSqGERzgORrR3wMzw3iUVJazoEMfBf
MuNKZ1dncSC9fNfnWADWbnUyhM6nrEgo+gH2z84kH7p2xhSrr1uVzLNLSQ/ukRJ7MzVK70UhGOZ9
3Sn0t6Ln1n2b6itGci8GAA/301TZkiB/5JSSbIJMVpekFKoZYtz4o0KLp2Tuh4XtMgmVur4Y2H8u
O6UZ8XZSlL0lAYnBMlYFYjBpojTojY45thfZs8odnKNP/XqvhcdszN4TL9HOvHzmGJI7TyLSAql+
7gRdfhat0LVeldZ1r3EZlZgxvsBFthODrVc7C/KW8Vo0A82s12FgqUBk+TRzKIedpUoWdaJutWqV
LCQC7JBad0vjQDm6cSotfBQ7t/bf+e49gN7yLrrGCyxXE20lQ7A4DlNCkN005Agp+GnFVGXyCG7A
1XnSuvEHjNcDsz3Ho93MxJQwItqCaOYb/r/8RVofrR/11v8rZSDEHX+tJkE2UeNqo4NGF/2PAGdV
ypXfJVr3prZpsko8KkW16QWpTAdxlvsx76lArs8AxMKt6IPdah27wmCAPEAFt0gDtDR1NlFgHxNV
sw4RAAnU5B67K1M5fTnDqUi99vV/zv7/53VquaoNb1yLPCX8MJuCTSJFYp8nmp4eRnt1ymKKZqT3
4aemGL1Nvl1bgy6dfZl8a3pVyT8UY9CBjxLGzEBkTvYQbZJJySEOxOu1eeJo2pqIov8Yj056Mi04
ZKpcvJfRIM3QKNcP1GmoG8xEk41v6xELXayZw741f+I9jzFK+dOMGmmWwCrZwWmt5mZe5TO7j9NX
b+AZJvm9shbNtLeepMxKH1KVZBzqvDsMfZPXAA966OENpQaiGY7jzAQedexCHDC09CPE5xYbyTTd
a7ifE4Hmo6k0mLDGcrUTo8OEQfDTEsGo3LM+5icQHyYnAR6U009wberOU2a36UPjpMW5ag3YvL6x
xNwi2DYI6xZlD+YsiXP3PsCVZGZHRfBONPstsDPtUZNDbQuMDSctIyy/2da7VFv++5cL3UZ5+fdw
hGpO2f7P9z8xF0h7aEEMFaglHNC/wxGjxmNAcszkGVfjZHzWFVtfVVDDh5UHN7/Fa54yXnfvt8WD
73k6AEBaop/MGpY8tzbVNISSkYFtuk5PtoOJT0nq61kyt9QG/pE7QpBujf5cFGZ+n5nNHEes4Sy6
0qxvV62UQgibZogBXXUezbJBEjh1WRTnHCp/vIiWOPSuklPcRZigRfKLuSl1S9YIfzHD2mvZh0gl
WTX5c6z84oOBGOGln/gHdjJcUNJ52yK0YM23lLlOcqhxruoWzK3pS3z9youvckD9s66Xe6+R1ZnB
c3YdOmN10kl6XQ95pAMqi43404A/TRFXWNMVYnKam++K5prz3Mmpj2u9huSUExXg+/5zVooR0SbR
a+P/als/+txB8D1NlHr5DnzP/ZeNrWje+oJhNqJiO4iejOfr8bYHxqWyIMvmAiq1U39HBYj0jBXg
N51kzUm0mvoU64BbgFElD7Lln0g7Sc8qFnF7WdaDeWk00jNFSvgVEDvERIqHNgU46ZnkSvhAxe7C
jyjSF5X6BWBhzG/CYi/6ErhBWZ0MazfMwcK5FIZL2dDunVi189mtLc5uc+xptmiyj7nziZqqrdJv
rrsSn934znfzi5BRCOGEONN98Gt95qA0H3J2Lx6x0ds8I6MCDNL+yPtOARMV4HVhliwJtKkpDrAP
jFOq5w+Tonc3lEZgYQQfuceydWdfpoUFnp7X6jh5dHWctEv/JA5pj02bPdyLBuEt4qiESp8zqMxb
uDlwbcQI8ESyKbpCHHK61OFm2tt1eOSJE557nJrirIvvRSs34R55BNZESxySmJzNSH0V70vmi4Oe
+yxOc9iTUevDSx+ATrfaJTJzW7TyINQuIP0+tUgiXVtVoqqXCI71bWZLUdSCWGICw8gcMcAL5Z04
A0c4Xs9EH3WY2kzuYgT6TVzs8DfJd5AKXPJHVgOl+noO1CFaJyFIdIuc99YuhmHbJ02Mg4FLPZ40
uKDDk3Epkeo84zIcLHQMQy6pUVgztyMQ37fBR8gG6YeRKtzOPUYMIfgtvQ1YRVfQz63ISyijj5tD
Ukj2u+lXOHfU9mvqZM5Mz5XkklEltnBtipH+/YH6j8pdTNhsmd0QD1Uepgx/kVdFpuunXYE3l48n
z0y8eru8KeZxF8Y7EY/tJSpVc1mOd+LVK0aToPo9KuNpdR29XStGVaPfNmqWP/y368XHiQt8FYWx
UZbqsE+LHl3L5JfxpSLAbJDcs7trgQSJqIwdOt1BV4MKxlvTXfLSLeeeY3YXnV1og9hVktSTrgf5
y4jL8663sinFSJPQlwy9Xht4SNI0Pay23aIujmOtZC/4RM+LoYjXjVE7eMT75oban4JKfdW8NKNx
FjubocYvwUbw/Bh2hrGpPBnzszq0LlKrnQNKpTae4esbrS92cpWlb4aENB+ktHLUtVTd+45qwJM2
2+ekMp9F2PbP1KRKf0+1Wle5TrWd/iXrcmlBxaR11G3KkhdKTO1UmIGqcHzWdM3g2UeVnOJRqzv7
XU3Gs8mX8l3Wig/L7803LQfE4STu+ELVGiWRptlegE3BhXDU5jEOU/gODbtuWapxFyh8/ZSmEtR1
q/Tv3DKX132j1wez062NKgFWdGzMtDQp67dW18l7uyiyzWBSDOgEWbBu+ty6y8E4LE17GO9VZMHk
tLrmnAIsWoSBXT9VJTjEVE27Zx5c2qxJeuU1sABYVnknfbPG8ZX/SfmDBcDRGgvrw+iSlT4B4oFZ
tJui47/T6ml8GoCCPaR58d6HmvKmeDqoHU8pAOFTCKnE3Uz0YzZqrUu0baves+Q33zM2Pty/p645
9Xy5t6MzhJucUmkqpSo49VUb/dCLZuYXUfMxFDawb7PJL4EL/UE1JG1fF6l3tMFvLGNcN1+iznzu
nLH5kPCwbBpDX5lZqG4GRAjzTIuac5K5gO8aud1bqFl5IHrgL0s/f6wSjOViX0veDfhfSl7W+ygD
lm1Fub0nk21dD6JpEkFiDWJgXjwNKJYCnVecyknIqZh0PXWmy7V6TPdR8OljxGQ7qDvs57N4q0ow
IvtOLu9cOVB3jZmqKw/VInaWLv4Pkp5+YA7Tjf74I+XFDO0vlR/UAo6iFOr2Rpc89V7ybb56uKa9
V8BlxTUY3fxqVDm75IkerRpuvb2hUZkNFQMbNsXHPduFc6m2YbLjafgYiNXHdNCmVYroL5vxEeXn
765bP2m2R9HqXDB3lBhU18/4f/aJDxH/Qt/Gr4lG3tvElWaByt57atoCr77Evse+0X8SXaZR7yqy
oyd56rKdElsfNMhrMRji74acjOi2aDrqQIDJXOuYn8Lp6Nsl5XV3wKHqk1lL9WPtB3svjojLKG28
KRRDw46bMA2l0+GsVZ3qVGiQ8dTG+zStGVBaJs6LFlkDYJf4mDgdKl61sMtDb6BdEwfRTKKBv58B
qoR4iHbvKpl3HwY7SnMJwIkuqTO+Qbivf/eNJl908trFUoyyysj3//4+YeP89wLdpmDERuVJrpAv
J95gk+btU+lIoaXJmIWpeiGhR3ZhxbM233UQ4k0CSVgK8SIfHWdN2ebv1jR2a01jYmY9vdb7v2b+
8zoxs5o+88+/8Oe6IIIF3JUpcLPWJT/gCiwRniVVi2bSNoc70SMOA6KotRRCIfoyUJkxuwAR+bTt
RF5gErzzI4NKhgljyBc8uzNKdyNa4qBXgYEPeFzOFcPHp6mt7WbeOvYAmxLvFdOyqQFsnJM1BC5g
yPAhSEPnJLrEGX427aLxRnjGfwYI15QreP3DXYgRqJ6M6r03rVqxMwYFGkkFOorUePSVUN6zfohm
Q6K+lwQunwLF/gBP6F9KBd8osGDKTnEj4w6LNR/FMAZFeQbOmfAK1Vu1cbbyJH+MwPdFiZm9mGkX
HoyGYJdo9ugVeWoZ+MADunwZRhWXcWVnZiCjpDhNFgRZVPT3mcnXvDOyO+iro1IhGa0kactSAoJZ
QhHsehjH74aK9+kA3hiTocC+NLl61sge/khacgL41JePaF3MTayRGv4vMwjIwTB3FXVNIQ/8oLwm
Sq9OQNFkzJdJLifPvMt+UijifqjqW1M31X1MZbG+gYXjsXXCuFkFa3ffxZmyC4mULCm6MF7lXFr5
E5xUkUDzixn89PJuKjpb4kZRwRvUq7mfRJNXFJJfYsQNdE/2ymqOagPNaSDZ3f4qkXP9xjsEQ3/o
ZQ+Hnoq0QC1V1INCcofc0am/PBziiZtG7yV1wbMWKeyLnRfpnEVp9DS0gbJw+c/cx4FTr1Kk40fD
T8CQ12gzhqD197jTZRtA4faR+Fm8CkuQAPzFgDJoZEgHLzExIQNudgTvRm2EmoFgl6XhNYJRauW9
QxDYLY899Qcz0a+DyQUf1DNtenD1Rf9pmhwVeE9NTzBpSPm02vg9DateVu7OL17t0YvOrxCIQvnm
gTvATtf2D3VYlHexEgEZokAPD/pD7Mnmj0CW4YHXkYPUx1F3VV0G/LBq8QIS8C4xI/NHEscfqdSV
T1YBOvrfH1WACv/xqHIUTVcVwmmyoVPu9vejqu4jxYqbbLggP3HOpf5saw0PXnAZO6N1qBiIo+It
CcJ8Zkp1c2q7QnvoVQW0Bv0RRLx2AFpPHcZcy/toKzYiohlUxuemGDWzel8E+QOGr/HBVbDc8cs+
PwOGLec90Y43LRkfAqHLdextbljFr8rMv2tDbL9IlHjOk05JtmQzftV1Je8luSIb0eTDN99KzxXE
oMdy6of0DLlV14Zv7aEI3ezUTR5NYkefRaO86sbMm4v9vogLkLHpj4GaG1v8OPR6bWQybnWGFq6t
uGVlSTU4yTfcp39Hh61OgRnrtgc8tTwWSHLfHUTb9bLu4PUGbGu3D78OiClmbnKJmFg7JcYkdn+p
dfNeSOOEmI4q9/gwdUkUDTz4uRWDmLC7BaWU8tG2agjC8rQZkuUcBEjQ/6wDKldVz/hl2cU5dG3p
FaCAMY/CUrkfKVbn+a8Qi/tzeeAighKX85u7Xm4anv6rDNrzqA3eqdHdbmMB8j5VlBXMBIoSI4Z6
ZVtmspbKKn31LfOtccGvBcUYPDqUzYruwUntDfAEED8e/Mp0YPenAzSG0i7XL0G20TU3eXWy3NyT
9iznotlLwyP1N6dwAgKlpXtnhUbx5HV1vO+wVliIfi/1TqjEiicNCHvqjMpMhiSmgyfeaazkD4jH
Px9ufbJVd0s9gwUmptwGRBPpY7ekZslapF01LHo1iR+cInWWLDfkO9MJ2nUQJsXBK4YM2jkrn4RU
/F7jC7rRwqaBEZIoK9lrbeTLY7IckrA/Y/bgznM7rS5YTYMyU5TmFYOQaJaEg/ZddaekZp59lHm1
GiLMyWbglW0DceVMG/B0jzxoa3JGVsG16h+NFzxqsHbDXy3qgK1IAeGds8vdJnqQp/RQZgc7l+fb
gxgjRXEd06ai+D9jIsn0z+ucqPQXbZeq1+oBRw9MVJKOD6gNlSG1sdouw+NmJkoNas+SVhgFYFw7
445sHh3Z27KM935Rqbj13Sx4IxYCPFrqo7vYibUdnFh9lYSq9WiXpGUD0CwfmA3y7bd+lkohz0Y1
lc62MmbrmsXArvfAJXkF681CjYc36Lj7wInrYyVH2toikjcj8On9QkOZpLr2S8rrt4xs6YvVRPmi
sJvxpFk4ZIwaLuia2+irSIr9fRTGAQDkStlrpRIc5bqIl6iYohdtMj2YfiZkG6sm0v3vQwS3IzcH
/57CCJ40RepvvLLVHiw/8tkWq8a71X1jyUy5QZxq3TEQZQpmn3f7KeHWTfUKYgCJy+8zXRl6+AbZ
OMNUw7xvu/qtzJ3+tbWHYWWlOrHGSWhUK/pCbiTnaYi74kBdUzCXa0DrTRaiv+L22IimM5ZHXBO7
c+nW9QMOB9gEMcuBx75JIACy/KZJ8I7Ip+T/SI2uuSOfwK9CIPSmFZtQAo3BYJE6DYjlT33iMOBk
L4GcOomWlVrBBkecNbkCbR9HPQUXnuWs9bziySDH0qJSmuYpMnsTw4K2+1Z7+UPI3YE5qLSMoijz
Z2mY7wd8m9/rUaGw3wv0izzeXRcGUvSDB/WzW+vaS14r46ZJUn8pmo7TNnMJ/vb+Osp/q0s98+7f
X37mP959uEIRIFZR8APR/keFt9KNlEibhfTUOamCWAeDzaEY25PcJdGu6krAi7afPbkZyxJdTayf
OUI3r+ZLfJs7UNe4HaI7lgVMD/L0KS/ATOaZZt6mJxB7rx8dU+CKrcY0d/poY6omqVwMkq6F2ukI
ZDeOY/CbuftR1squb7LoWw2Kdo6PTHqvR4D9M/YdGy9TwnuPqtG5KWXet4SKbI9Fubio7ayIKCjC
gxEhgDo9CXIjCZ5wK52pU7rZB3j1FHVkM6cniBj708Jy7uvYdB2yDet/YGXQgH1dfVBxosEwkNGH
yaBVvujCCN+4Ovo460kjV7mImiHKX2J8f9FMRWuUT9XeljtqM8Vp2VA/gO1ntb+OpPqA77FoxxWl
A+Ngz70EoLBsjkch3BD6DnH2ReTxpdl1xgA9ojb1DcVSsIGatmUB3tqPlqKy6LRbnBilwjrA426X
FWiNC6gSD392fuFJfgDGYPwUFyVSwEVW2KxkjT2/uKiKMHKVfVu7WHHOUj8+qWru/2y6bmmrFd+S
wsvmYLDTD6r7vlu1Ob46Sl3NqWUxzvIQURYbBeaxBu69of5Q3kYYHR0N8t8rfeyknePrz75LQC1G
NXIgROfsETyGKykZu6cU/Rvvym74wGsprHVuEARmCBja8NJFjoFJRvn7IgLhwfUitq3Fn4sGkfou
QXWVsRpcLwqnf2naNl3/JVeVuifZNUmRoGhZA6JOlilKxQDXAu+7YtjKodMwFB1zALQiyljBN15W
fe9t9CkGWWhyNgOO6lxjkJNBwbTfvOSxscD2V0a3qZivefurmoTbdVP3q5J4ysY2QmvqLrQQG1E9
ek0sjDwKi1rdqlJfwBi6d6JLHETTSeIVgffw8KVfr1R13iRducSqImq0Ye9PAEQyIBQTT2e3g+iL
vDbfROmBJ5Tdsm+TH9NoUtDCZz8oU/LWMhGIqnZqHtRJwitGh0Y2DqXz6JV9tVXx83nB1mhFks58
lHvLfyj97jGeisAyvXI2ShKZC2lUtaXUwAPK8jLddMTfF+Jbq9hDunEgv16bYjQBXu4qw9rI61/G
tDXrUZ6vCOOYdNGUQuVYIGg8u9lPbbCkQ+UM1lEscH1lFVhycbyuebFIr0ei82q7IDjNciaC7obP
M/S0ykcuzFKNXaa3AFfgH/LQTx5x0fvcj93IoU+N5HGabzSJ84YxWTwgWU9qamzBuy518RMFSb5l
6W8vOq2VN+Zo8AdI/HGWYOFxrCM/u2DavBT7zCFt8m1CfHjeRWrzOPR+vs5tLVyJRKEbJRruGLgq
R/zKXtLwPpeV4Rk51dNV1YF4SVuMmiSvWBtbGIQ10tFua7aXYV28GnV0702xzjbMd2aSGm9d1Ico
n53gVLiBu3WkqloHnqOf4xSfIxvxxc9aXelR9StFvI9X6plgcEYR4X9OJOlrz+ehFPVCOPs8Jy3q
iUgbPYuUA2KOKUdkEW6dbqe0ImWkBoq3EqMtZZJFhssqNmADe3WXP+ccbXx9FwdWdGiMLIC9Vllv
TVIuKyDiP5KskWeOEo0PMYsklG2mvcJ32rkkdfskZpRJwIY1iC91jpNCg83JVomb4txMwTcxAz/K
dW60wzHnmbaoJ95IOR06meoQ2U+Uha34A/t6LNxPnWVi+gHN+JL0sNXVuLgXL5+MFhfk9+I2nsZu
rVrzPrX+XOe63Ij//vZ3ZOuf738Eh/hCqgqJun+ykDCCqyQPa6Cn8f9oO6/lxpFsXT8RIuDNLUFP
USIlVamqbxBl4b3H0+8PSbWg0XTP7ol9zg0CmbkyQVEkiFzrN86xkpS+PYQpIBvH0bt1h/zzSSD9
xZnfemyA0HsPca7zJMBRnbdtM2R/YFvAwyc3cUJG2aZ6Lj/HVuxsTG5Vu1Fvoq3pZWSFS6RrBGo2
mjVumhx9ohIGVoio0cnkzvrZ0p3PmR2rD6Il+8NKy6LnOCRro5iZd+S+Xa39zDK+wrj+aYH8uhZO
Ld3HEw5aKZSp+xGvGnIQwzVouho2W/sT81Dna0VmDexCN75EWos5QJVc4tHHRjqChR7adn6PQZO3
jxSsoit2pyl7yM3Ylt3ToMrTXRK2fyiT2j2NJQrdUdP5W9OhqoARRPjTMWv0z6EHxkokYYfcfB8r
dOBSPS14P3xt3StO9U2Z3evVwnrRR93bQQfOdthgtdfALM4J2NSvSaqtRV1JbtAlGvs8uFhRee0l
jBaHITRPXga5Qhz4+QRyl5fIrc3El5ko1P3uVX5vqdCEpfMlyDFIbDS5OtnW2DxQEuOntA3HjWYM
5baKPf2h4u7k9l5pb+0eRMEK1jaqTW1sPdqe/KCB6/qmAJhBchynJc8qCjY84zaXbbyDsu67bWME
WPZVvcG9O9qZlay43AH6F8c0w1WFR/MPHzp85Zc9vkrac4d74W+jk65sivcN1fn1aAHBH2PcGBuc
vPo0sHcYxzinfKiHvWlLR2/Ks40ywmJP6m4lAxd+mbJ22HYAvba517IDz5oHtQCQVoOi+97G/cWm
2PqLkhM5G8txfS+wt9AbmmMCLEbQ1wj4k+eWjVMHDj+5G/wguopDWcrKSYrBpM1dMS5ybpjimFEY
uXLurRFAfV98GeziUppZ8QxO9BlnrwTXLkX+lEvK59xXrHs1KurzaFQXkO1g1NMoYgv3K5Lb7E4O
/UcHXjcGiGmoQ8TO9TuJBLSzmQIz/dqbZI2LVq62oimN5oNdsD001a7HG68ZVr6UZV91KQrXldwG
J9Vpz+AObQC9qIgJSkjgcFai2RQXgb9Lx/61XwzGJDFJ18whoo3a2B+SlWfrzhs/URnJHjDc+EQN
tL4fh4hv0tQrx76vu8+yzZ0arHO6I0nyk9/d/pranXYeBgsTPT3APsJEHZizqxiUR6+/doNlHYsp
/k6NkYgehYSDE6JLdmtjij6gGq8mmANgYFOQWf7MY0y7AUvOz9rcNDUTvX4Hh/cMfeYtZmyj2ze1
hPyLqWWn26mlt2yTeOKy3X7ujX1+oGxVcoP+vugD55jV46Wc7dXstNmx+9zojvYz77GGkqPme68b
3WVq0sJVc7vaVuHXqQK5GrHTGduo/t3rT71t9Z/qOEAu3sOFyiqxi0SfHVZExC0dCT9vL/dhigU1
9/RUaotLNp9ZunJJuemfRJcY7PI63fW95ruiCbgpvZeU6ntMSTivLeO5iuXu0NdmhZcQTSv0JzJv
8bdIysxntIX7R1xb3WRuFTkUxNDv2s2AO/HdNB9Ak72eJbHW7bDW+7Z0LWFLrANFltIGV3+baZn1
CVjq79Ir7ONQ1tHBbj0HjuOAI5qu+Pg1hvUuqLT4nlLiuNUKrXyY7MraOCnSHn3vY4ZAKThP8/SE
HnFzDPj679swt+80lFK36ihPD0PZ4JMK7uMRVzWkp/Vefi6Sa1UZoA7sKb2iax3tO72qDpHvNA9j
2IbkvZLqq+plZ7nkm45726FVsvqPqGo1F6ReetEou+4BUuEqU+BiUuYq/DGyqAfFZLXekOafjL50
bUtTvplsLFS5Mn/ZRfqE23rq1mQFL70mbRAXKX7rsKQC7oVf/Y5X2AdxfjGysN1XY3Nv81Xaxard
7wYDrIxs2cjzm4H6IuNwpZpp9Dszz6A0EVjgy3wxqT1/tQKtcEus9R6Re2m3ZdLkd/ZQnZyImqDn
S/UFykzrZjWVgDIf3CCvkl9ywDbLyXgmMW0928KXy0/TpBlnFRzJOnB65Yvej2dyIDaFSkfhlr2t
ZbP8FmLrvOltuTySprQes7r/BVmAGyVVe3bEtXlN6zY6aaGPkl/ajfepM29fDON7pBQ+PINm3CtB
0+5Mn0ckJIuu7Zj5PxxgcisM4MfHMdV7INOVvK2yrn0hPUGBhIhwfnC2yzy9qn2dgwOo97LlJwdr
csyDMkX5Hf/LeDfKjfng6KWDJ/0sVzVEzn5Uw/EuK8CXD6HjPRu6Xl+sajjGUC17rccNkXKvPzTJ
OUSAb0cFudkIcJfPe7k2+7DEgQzoV4uwOUgRu0HUCuhX3dqrFk3TZxmHsEfZy0mZNsbJqDoMqfWu
P7St4m8mW8m+wiz4RdVluJQOXIVcC36G8z3XiJ1V0UmFG6rkYUfcow9d2I27oYuzRx+nQ/KVbf3D
dCrEPFvll0TJopRD61MpY6mkKPFXe6yKdZ5pzgXbKOcCY7xfqREfVM+UVAn3iVpZT5VVbAKvci4i
0HFMfWdHurNa+lB2g7BhcGOZVxFhOAiZF4w2547bYomp7HxQDV0/vYySH2xszLjOkk8CkNQXz8+d
ltw5kfOHFWvOOdTYXwf106RpoatOKoK1DrTtyjtamDCfCxgX7oS+NtATRPGdpFYPWZeMD8V8CPfZ
mGZbNsfhvmCngJ9tq74gd/pNq4bhN/W5CaQyDyrstisJU6m6cfJNT+6b22XiT0cp4UatS8Z14D6y
l3EPXGNdqXwyI9/aezH2gnzk+b4qyRcwM8l6smseuORivJu82UxTM6xtZGoDekBxvrXl0brLy7bF
S6lpn4zcSveibzkoNaZVt5DaVsmrWcC/eBpBkbCuX+y6r1eZhdthh6j7uksN7RI7AVtUsBAIMOwi
bQLzjtUK+B6EIHu17FdT2Jwx4GALSIbqKaXOtCpVfcA5nD4l1cxVNzWwZCX7Emmh9YtaFC4IbuP5
9qOv8ZQcqvI3WZKw6NTz6ahLUCdWHtrJeEWRmiilngfB+ItUh8nXXg5QmAAONAOXbRLgwREZiQ6Z
M8108Y6pNiaiF0aAa2Lip+GdXAzZIcQNjf2aLK1La1Ip7Tne42j1j77pnyH7+gHiQBIJlridre3y
K/k0OLZSmUHMauBBmzw1wRGtPpn5GJ0H8hqkQprqU1zk9r0T6898fsznaYSeAr/5T8qzNavFLNym
kl3cusTuZCMYz2IgKmtsR4sfomEGAcanVh+vLauaLjHSWFjoNQNQe2263PqQr9ipiQ32Yg4RA+wW
0EiR0IChp8A01ZWNjAfgWTVtcKzyrm2T17NEK+INspEGMl/YvFKHJeZ2yp2Iz1Uid1sk89FNNJCc
lGS4yqnieGdx4GPgHFqoQxpiGWcDR+9YTaNrU0oxX39ui8L6UJkGxFF4Zw5GZVhX0YdZ81GN62mf
R7aKwBRUpTYxqcIPqMHJGZoq5YiTl6dd5HE0XM0L8KXiVe9Ga0z2ElvLUvUn6FXjnEJ4AMG67gxZ
52ca5KZTqJBLIv1rB0vtHHQ/Ry2n0NqO+G3ZJG6LMLaOtVfzLDafKTHyObdO0RaHxrqnyjtuuzZs
NqRNKVEU0M96KfnqxUH8B2YCs8SH1Hzmfq+4TeT5T2BRsBqLKu/BlPlQhPE3NlcU4NsK8H5r8NMy
N8Whd1RQtYZDdgCiFkPqYJnHrF9LfaJetPox1GuYerKJlojHGwzHH+Vk2amSg2eqPYIrihS6xUQ+
QI+NZB1OknYVhzKA48bTVrtVfPm1r2raloKNWh6GpNJvcb2i3FPQM+/i3HC2RTTjxC1FPzYhmRYH
DetnJTDrx77uVzIiuM+61W2cWJau84O619bKiwZi9Y4EgXdrGkWa4iCJ40+qFlGF1i4OGAXy/zsk
mBJqsfkPG2s+nAP6/sh3LWTHrA9XA2kId3SSaWc4nn2KK+kzzlTxYw/lT2+r+tkfx+o5B41UaI1y
j7tp9exoveF2aFRzh6WJC4u3UzpSM17j3Rs5oCq4SN59Fpk/lWmKXvw0qg6hHFARcvz4xUTeZqP3
dbgXozAi0O4M9AL0CqPYTKByG0tPsq3Lj/x+AGOhe7A6iHgB1rcmG82TJU0ABjtcAA2tTtbIYphQ
gOIawSbQYxCbzU8pqQT8K2wZf1qaxigruyLn512KLYMUS4B+JzDRjZirOp2/KxRM3W5zW0Bn/NqT
55uDecKrt/kEMl6Mxh25P32cylsTmBY/WOMgb0Vw1ifUNwcdOcP5urIfZ5uqJTF2mzsM3tqioL0T
wVrXqOsqsL3baGLWOJebabm/zQ17Cm8dJSHxJ2APKLlUWHH4dvS9YTndQ4f0/TYNp+LOjk+gT8Jn
nFU7Re6fJcXqntNq+AwtyDnnejbsyw42oqQN/UPbIEEXdg5iP1Jo3voa5Vs5oad26+pg39/rFJs9
uUDnNmLHDNA8ONq93T+INbIqTBDxwHnXzgY3tbKeR7zQWgOfTk6+D5MZGtePjOTUt6LAGhmUh/GQ
eka0Dwf72DRTemmN+FMrx/4LBFv1iK8FitdY8r1UcdNsybWPWzEKeKB2qRE6RzGa69VTWufdxQ9t
7XP7rS5TzHaDXF4XPZ7ZESa36xoi5q6OKHLiaYGuj1PgDrKJDOvP02Q+1ZW0VN13Ae9O9VTB43wk
feAbj1gL+59N/rwnBxM4sKb+Z41P29VL8qNoSUavP0T++Cha0ZQhgZr1P0Sr4o+Gjxxi/zmUweep
QgzHHqjRiVWjZtK2HsiUdWRK2sPoya8HXTpYUu8/LN088BfHxPM/iaClP9FbBRsuKsUfBnI/klel
B1tgCRYh5CPY66Bj1r9dzuvYMBqVonyC4L0N+2b8ak+mt54aQM2jkslnWSXdBXZ6bSNeAqG7Ctxw
9v4Sh3I2RRFniWbYfL0zfsMthC9En/J2luSpsxk6CCUfBkSwGO1byX83CtkH+xWzr8lKkHu9rVrX
9iqpJ4B7LSxZEizjlB2RC3s9RDwqHJP5IM6WgSVuGfgQ9w9CluUnAPHxSqy/zBPNJWa50j8I+bDU
MvdvX+XfXm15BUvIh+VxCv/z5f/tlZZllpAPyywh/9378bfL/OcriWni/cC7t9y2QfgoupaXsTT/
9hJ/G7IMfHjL//ullj/jw1J/9Uo/hPzV1T70/T98pX+71H9+pegVVDwdYl2P4gWPduH8NRSH/9B+
N0QpillZYr/OurVbPc5vq9zatwnvpv3lFUSnWOr9rL9/RctVlxiZuvO0WUber/R/vT6bGbbevR7x
dL5c8bbq7TrLdd/3/l+ve7vi+79EXL2BA2GUfbddrrq8qg99S/PjC/3bKWLg3UtflhAjyfwv/9An
Bv5B3z8I+e+XAlPfrkccflZ6NNb37RBYmwpEvCuaQTdz4PWsBrnDKBgtw5VL21tLdp2ru6TG1K+u
sI0WwyJwGH0wcYBX7mBdVxhi49m0FsN+t9H1xDmD+YVBJ7q6yUlOpcNTYKEW6k4dNWutU1Ry4f3h
HE5GXdi13czchK+bsHSDs4ekpzg1himW3MXoTbVeJy5dixWc52kRKsd18s0Lawk/ccdwszSNd9Sk
yEfJaf4IKnOPmXRzj3pQ9iiRfbkznOYixkRUyTd365jVgIEzESJMjbESC0i2HEWI6sk8ImU8mrKq
CEiKHAyXHgEWnC8iBv7h1VW7u1iG6pFE/YsrOyNSQqr33c80MnCZ3Z8nkFjjykTM4izamE0G7pA4
r8PLgP4WYuoSIflASN6/ThNzxUHEOW+r4CEdbHMd8q5SwGjRqogqgDgVB7KEiJQu7XdBsW2fQV+O
u3dzQJ7+Gf6uF7XAxHYHTe7RnUPDH5c3875TQutenCV4V3Rd1p4/9PNAFK55PuUz9GHC0AR3Xewj
P/DnGiJCHAq2t8gambjHz7OWQ5BY3R4a5K+lS5yJRYraPlXFZB6XLivpt6k89odS6Q0wk9QJMXIy
eIswWDcr59YvBkW/OFsOwOvMk2hOQsVNnNoUU7wqep0rptV66K1DrWrwPEuHLRCAzg2jSXVWCMbV
F5zHSZJgaiTxqQVCTdrOxNncyZtL78vNpVIK62h19rPoWvrRk3o20sZmr0GoOKTAkbem7nfuOM8U
fbdriJWWTnEd2/LH23XEgFxMX9K8qneCpivOEDa6vvJ1P1B3UZVzitVt7HYuOLuCvYvOKWiHZu0g
NBlQwz3KjaYl6JqXaX2USsnk3JPk6l/OG0WrZFeEe03VDadGUc2VX3fpuo60V+50LLWOTXYDdvRy
0Ioa9Umy+aLrXchH5rUY9yMbOva7UE3yejFdELGRL1iF6PxjnEbOWtcgSteJbZ6CGRSBQ6T8R5oj
dzM7aSwRgakoiAb3qasePoB+4hTw+VZ0WrNbKPxXgwTIOn/DBiHSc8pMn8rRnAHkm/IYUkVFifFP
xTcE2VN85ZrupgJXCD3pOa6hGnaLA2rRb5DxqNFCK+rrrFCwDZsqWmMHjjsPSMEMOEgarXvPqa5F
P1ZX0afMfS2kbiyHyNFuRVsMf1hnkKOHuvX8Q2fW/V0nG92d01MhXol2hAr9yVbv8zYfsvVtgOQT
eIDBar8HmNtQuFc79Jf9Yr2s0GbR61of+oJ5PU+9/9BtyqG0k9Th2r65hL77XXl1Ea28ySWHoLz7
hbn97FACPN1iRPvdzNuPTO+FsusDenJh+CH4KlExTZPwpYcXtstmszlxSN7ORmEqt7TFcNfHtxkf
+kWTHXS3A/n/pe5be1qR+IQ15UBiTvVQOi+HzKtfm7rfrFpgIndiUPTf5nawcVx/qqbNMo2surfu
ilJxb/KtOoRDaFA96na6FoaAgJVyNk3/qo1t6h+bzOrvsihjYxrW5SGakvIQa4ktP/YGuQN5sDNX
xFRzYCyoCqMDMrql6kYe8l502YGauzyM9siD1Iqcuo5qIsA7WNOenznlATKr+iDOUnxA1Slsz0u/
inXbXaoaiPEQ6siAalfKUBg7i5cNxY/O5UBaj78E1Pc6lJy5MjAPh7qD9uLb1URfPV8SJ3pKMlxt
eQFBldV3Hb7gIupdf5aUoGPwxesn9TAlYYnGB747TpuivCh55k8VO4+gTfvvdpP1bgWp/+K9xYaa
NX2I7a0vFZdJSgSCfYUSQFuj9pU4NemkzN9rCBD1t+HSDMlIgnR47cshVuVDicPOPOM2WazTB3NS
rwzsVT2PVAhzKWuxojkEexHyccq8NtTaENV3ZojR3CixhreswXwAs55t7BrlXP515k8zgCeixOW3
wIzQ9TDq5KGsYrx/MTPcGvBcnkWskGv511i5mwzKNEAfJLWSVpbCT5LgDNS4HkCGiWnOMGJZQyhM
jAq2gRi1bIAOYlTMzVvqkLKj6U7leqzj6tTJV9XsJ0W+ngx8CX5qaYrRcnaiEqNpjqtMpQNoqhVk
a512pXtJ/YBQCQye+WwZWPqCeRQEh7IzI9gKIk4ceuSFbwNwN35OVPimvqeIukwQl/iwkrjEiNoJ
EscsLIKXayfziwJ9VZ9LYE2apRcbcwSOF5pD9BUeFHYw8lefN4BiYYh2bt8qX0tDAWRVjE9j3sPP
k+KESrivfLUy2aL4KXtnP5lkDBD5wM7TxapZk1WHgXzvP1vVG1S0MSQJfx8eHg9Gbxs7xetgZoPP
WiGI1d2Faui/BMV08Euy/Y0dTc95mbvDrPQFfy6/V1tso/w5CtIiz84mHjNi1InVkj+FJcWoWBJW
Xn8nRkNdfrdkNmYUilnDbvKflBQSKgxODoLeah9lFLQPrR2YW8yuzM/SFN6L3+ElIgH4eShCy9gG
tYGKsI6cfL+qJqPciefkKQq1k25l7odnZUiVPIFPsqydjOh19LVPjIR19W5kHPj5Wd0e1Sn47LW8
fopn+0YtSVDR0etjI/dSf//WpCjqn8VhyqwD5OjibEr42bFQvq8VO3wUBweARxGDxRMttC3Uc6k3
J63TMYBJx3TYpW3fcZNlwsT3/9FKk8ad/bd2OdpqmMQ08rFoWussQkbV6+9Ne9otE1RzivfcQWHV
iwmenBtugx74LeZ23Sl+KPI8uC2ioVf4EIwUPsWrsIDhY9vuGSsRKw6gppM12KZ+q8/LT5JduAOu
CE9SspYjxErztu6fRr9S3bDH+Fb0DSBu70BF/XRmAVPRVeY6UkGpfLbmrh50+jauTJ4i52bBpu9R
M76IMRGuR/BInRTKTiN7+nFMva9oh/Qnx/f70+gNoNDFqThwe5ckfC3eAj5GlW8jIkY0vbzxy5Vo
400QblRj6m5rLjFpHo2eu8wW6xrV+Po6bkuIdpFaz3Jf+bsPIWYt84vqO58Co8JJpXX0o91JIdjB
SeZUHJa2GBeRYthCKus1UrTNJfI2JEIpSIyu4qMzIoLEGuJsuSRi+5Lm/uXVRCR71AAZPZCJsloP
DxaKeetoUOKNaHZOQF+nDQ+dPVmrHg2K7YcBr09+BtRbDh/78+EYFKlyqrIqMbFTYZHBflLHor/3
Vb8BnJRaW4ed5RWV9mrlVVN/EE1xiFv7Uda76E60yihSrq0xrDMMhB7yueXovn+FmLlMKVHhOLet
sffGegpdp21QGXDSbwr079BF42XiK6KiXiemzxce9KDf1mEKTqmsXOA9/bWy5OAJIgC4Su9JHLTI
bEAQGd4xmfvsGqDqNEmYu8xNqvXtQ+arx1J3XieoHRAGA6NB0QUVLd1YU4cO6hwP9ja763Lr9xIP
NRB4l4m73RxQduXo+l0w7kVzaooWMJoZuqIp2Yn2mBWf0zh5vRqqSCXpS9M6aEkTg7rJNZI29uxb
hjhmxF8W+Ws0w3Esm/vC3ABEvLT1gwZRDvF5Arw5QESJpjhooRmBo8n99YeBpYl3i74NDBOM4GdN
sfHJGTUfqxSbYtOAMLsB8HHd9PW0pQqPFrsdBlc5tFfRWKT/Nirm6ljyiNhEs/0nMR9y/8f5IiJA
bfUWsVzh7fpicFkDUDDitIDQHbTrt0aAhldcYaG3MiHvnG2p2cDM8BESMPofVRP5x2jGWK9EdGuG
ljsG2nARhwYZ0HPh1ei0N+MlMyF5pJGX7sRrQjMZjwGjuru1bMpotWQMq1i8HW+j4tWlfzGakBJ7
N7ed5/bzW5fJsbGnVu3DcEqg3sRFdQQuiLYUANjHIXCTcC74zz25HDlHc8h+i6FbUOW1m6S0w80y
x+/zZDV2/us6YgB13v+P6yzXHv7319N2k+xqBgplZWJod3mt7rpINQ6Np/G8lXSddjeWLMOjV6Ld
JaYWHQcowNhCaneiqxejtxgRXkLK2SiNA5dkniIixdqiKQ3YIaxLH8GnJi7HjegUw7crivABEtIG
8lW1Cu0wfr1LFyM4n1Wha+Mek4cN7neh7pLU0I9hmRpAt7nnNz4/eXgm0HbE/V2Mk8sZ7U1RNs3+
9bnGG8IDWT7pni+I/2C3ib0d8kZDvPfPPnkewP8OZk6l3vozlHcwS55DsCX/0qlGcRDzRZeYoPDx
WfNJQRZlni8G+i6170x1lLZROsDn6Is7sBLl3aQYxd1fNcWACBmRaTarCWrt/x4rVkpC/5tloohW
mU+FpEmuONMBrdzOsrmvSCTM/95G/3McfrASqGCSmXay+aCNJZoqMF4pCwHMzs9xokscqqDz39lw
J0ALEk9Dti31z4rlQz6jvqzrKRjnQdcAMEdP2tztpW18HNlLu6JplFDv0UiSADBP+YuqkIQnC4Tg
6BzME/1tjYlnmktkBU8+ZKUXDjFfW53nGCwbzBS/t11eWI+1Z+ImuTQhhxw6H0GTnVQ7t1EfsbJr
ZOrGHZrXw2VCJsUYtfaECNp48XQOdSgh61yG6trqCm5eQ2TGd5P9OkHMEgdbS25TRUvMH4w42lhA
adaFXSbkOttxlyuhdi0gWm3agjyZbhhY6s19nqQ3bpGb9S1EDIwssEKZLTsW6vir9Q3lSGpYuyJq
epSjQD4rbWOHbv4ywhW7NvPQ2DbSWTGHfaNZToiRdjoeY0n9fYvUIWuBTtdzV1xzeTGJj3h1BCym
AMN+Ev1J4zRuiWfF7rbU8mLEsHiBkZXcXsiyXP6iOLF1yCLVRzCBjZ027yftUOr2QP3hbUls6VdL
pzJO4G7FflGEg/kmEhX2W8yyxDKw9C3LYF8TrSa+p3jdD59Job1AqJSem3w0dnmrF/smrZJnlPy+
qwAff/xrwBDi4FD5pGWEFNAow5PREPISYoByYGprs0zfN/W5KYLFqAhemmL0w9zcBJ7egLF2+9bQ
zmkMHmjw7C/gWxXv6Cvof0PiQeWrKqSRNE2kn8ntamcRXQ/NOq60/pQ3v5Pc0I8BEk8nmKT8q0oJ
n0qYoXmFiBi9+JgPJ1JCYnScQ8SZOFQ1JKnbyMe2GTba0ex+4NFlwoue48Ryok0SqYUKXR6j0Ud/
3I+7FBo0B21SAmk/lCTsJ35H3M4oM/t3kujpCTRwQeozTNNTDSLKjS1PccWk2k6cTdi2Ic9WmSXp
Z7yaYa33IwzA2SF9bqIaNT44gddiQu68jhpyV10ntO7PEPBe2HXmX9o0mlZKHnovbQscSeny8cUr
Q2PlNHX24lnYDua572ALUEsryYCz22owmigbOEcFd9obT1uPIu/WVITUA2o175rLqODV/dO5SeKH
rtWzJW9m9qfWAo/RqlDhWcGxzuasdkL5DBT7SM3w1PvlRvQNQC6n9W14npJ2ubKp5hV0CF0bR1Gr
jV1JxR75FHsTQ9v9qsbR5xqKwVXuSvWhT8tkJfqztNPXqQyM3JlBvdCfeTRTvnhT2Rx5A2qsN9L4
K+y2elX7jncPFnB6LKTmKvp9NS23iacbJMa4SFg321YHTtSgs/kS/qEF0fCzn3z097mtXbuimfbY
eZR7WU/9R7aDYOjNzPwZ/qE26J+ISOTNxqsZIQvz+mSN3iTMJzwd10hYJHCg3uznRSdUg2QzjlZy
Bo1nPWSlJLmSb/Br9nbmZ6RKRV/4draM3s6iIT+3GeJYoW9eA55eD3wWtXtxgMSu3xuRh2sjzoGr
DwOiOUbetShS+yBilwiEy8mEGWBOu8R/RNwve1KqJNp4MrD/vIY4FklF4Rqdlfxohsid9HH4w8cu
azNV8fuIei6R/McIoROVRKGbhgFuor4E4SNDanOHuk3Kt0iSgwdv3nDUgWOtDRlNsJuJciA2J9a8
DRHjng+/QQqNk4NmaLt25gEx6iQ2X5qkOo9SUUEKmfc076bNa1MDHk51dW5mq121I+GrlU7xOAJM
PPS2pG6HqZA+k8G6RWiQflbpiPCQGUGJyqgPK7NBIi7g3yg9KyeUdZtHdBTHe8wK91rGy3blfMy3
xqj2axErDpqcfEPCTjmJVtmGE5zKbo8BY31hc+l2U0VZ0sOdTBjlNjV5uFwjOzLVzfjJUrO1oEAj
j8p2GH+QtWA526qlrGzTlM8QFN0kUDrpKfTGcYOMfG7ClEEWVxwCU5aPkjEfwJqn3EU4BVurq1AK
2u8p90YqBfOICJ857X93mvm4GlbQYeG9luNwDef7NWJfBjWcxGBbD3Eh+zV5TbZdLD0ncLfY1ZWY
343WXvR/dP0UIVmkDadkDPTVhArHWgSKgWUpcebH9S56W+pDWGw/SI6S1uEOyRU1WjepsW4aM7sY
RcJGU4+jXaU2ybpWQ3aacgJxvpXxGdWr732ROlu1kye09fGnFt7Voq9xuskdpKG+ioG/7ZPnuTD8
oKYuMWJKUtW9246DshaFx0Ug+la2fFfHDLDj2Xp9/0lULW/DN+3ofz+/lTd1DY+1m+Z0m7fmtsvb
T3a4RvxyZahDcu7Hrgs2sQTV08r+rRnPLOOsJ0OXdM1OtN5Cm5mLXM2Ht36xomiJfhHxFi/69dnx
5y1eXFKEOn+YJQJMxaxaLQ554Zmbuqum1dInzmb9zLOaO8jYihjDRpcQvv7rvMbuIQWJyD4u8Ybq
Y2uTl/H7mGXFBuG1HdWon1iVmseyNO5v74doonoFLZo3YPmLqLLdwkSXnVlUAd6m3ppi5EMfGd9v
nl+VK0Xt5U3dcGcT6gJFrf0EUN89+ECLwbAqK6FBUPtleqfr6ISKKDHJ8jvUF2Yp83+f1NTx+bVU
ooQKTt96Bt2tiEdMkbBnXsWFOZxF28fvZduNlBJFnzTHvA+Edb3hbmXdZothcsIKlUXyb2CvNYSH
ol86lbeDlI3aRRymprPWVl/7m6Wvgl5HCVH2V2km62yLsWrvZycscSBbjd5qRc47GzwUHGcnrMCM
Ncyo/xAB77rbTtkiZ5u6om9Zg5wcuKfasm5riAEzU5yz6vOoOV+qfbseKKBkO016/3GAZ44flF67
w7J46fA1KPSWD5+j7lFQQhJmdiFF1LC6amoOz9rSH+oMx1LcDqvrHCC6RIA4RNb7LhE6TwSsbNwm
/utay/L/utaYN1+cMFKOthqsLNOoH8UhUnIc7xWvfTVqaXJEkdTJ0Q+tnDSPXZc6ly4N5hwV5ii9
j2GoJxN9a5O4ohafKa/RFnScS85W5mP0cj0xQ57XF32jPjiXgfVFqy2UlzANXoY4tK5Dz+NeGWvB
QTQFdceZrBMstPosODxp5PjXSDmJhggKUKaHy6g/h3rzSvQh2tvFHaipyoAM5rZ4wa2Vmm+OmCHm
wkB+vdSy1HwpiyQuttu8GKXJg6tXwfOb15BhXt31XCZ15sqW7GVbXw4AWYDTvwRpd19NyXgSXeJQ
oOq0wxRbRcyRMDKPaMlHxMkG4IFYsspjOeiRhTUuttt7sZWIxU+cOBUHNBy9daMoykpsU0Sf2JaI
s6VvmfGhTyygU/VbyXbebgIIoECG0At7JxoGWdQ6VHKCM8MsJwbd9VUwLB+rjWGoSGR2uOVtJfiT
22oukE5xkW6hGcTbcq6mLqP/w9qXNceNK83+IkaQ4P7aq3qX1FpsvTDsGQ/BfQFJEPz1N1GU1bLH
55y4Ed8Lg6gqoGW5RQJVWZkqZn+NFhA0KOklS/Qp+evfYPI0JG+NkuPsvcHkCU6PKi2f5/7mmJfS
3mzCNxlifchuoYsIIj0vUw2mrsgCo38wWO5L1LM3KAyVF3L2HVuAJI89NUUbPirGt2TmBZTlbIk+
3JEl3stYmWJXmnW2Iq8bC2MdhynqaPoDIoj5zh8wLzn6v30AiomfPiAJRLABlSlQr2hz6Y4uz5YY
Iu1Cw8IFoE9ZbJlnwx4EnsGxj1SyEm6SfG/QyDEx8J9C2czZSFZ5ILWosufRaB8oAABKH2QXsX25
zYTeHf/eWDgEh5HzJZ8KdwNxF3ytXLDW52MBfhiNWRk02OV2IVsJ4RXQ25bbmz1MWrlpAJREngtq
V79NpaFBYEo9F326EED6WFg9pgm+TG4ft/Wi1/oUdPGqHokqum1TQLA6fbm5yaammK8miUQQOX5f
Yl6nblEoRhZ6ZbPWO94ush/EfqgBXfqwx0AjHe0RRHurn7doORwm8Smm6pJxm3Xh9yEeqzO4ktmp
NTY0ADU0dIs9bMdne1NsyU4Wuuv0HJkJdsLe5maOoZAITjsUWX9Z9NN6N/svi8ZQeBpKkQT+kqFz
Sp8p6ADiRoG3HcfsbT6iUOFEX347f6BR+AtUrICn1U7gy9gmSUdki3+N9fVqDU/e5hMQeefzzNDI
FQBNwSG1iwYpnbK9ihwNfKYxoRmlaHzwCDf+k/LQmQ7Cmn+gyRY8W3h+IodnRccpbdsDswGEhH6R
fcXvXC640Zl/G92FhKv0HLdh73Miy4iOIk6gNZ1Vam1JtVRFhVMxMtpvHZ7PiwEkLpdWDKDzMGOc
vngxvQkf3A/gi1TLXIDL0ZeqWqGikl4APR53XqCMLfNF9RBYYYOTD/qw7BB0y5o8TCXyfhwE+/Lb
JKtrDbCtOtVD14L3IFDM3zkyVAVUJ7CBRH9Q628yt7RfsnY85yrI/8rsDJ2U2L09gl+zRY8pIrhh
2i+tHM6UP/tTxMca/zECTWzBskQX8Cros2fwUhT3BHTo1yaqWy+uEi0awPgTASoqbnr7ERxbM8yh
qG1APaGGsbFHsFf14Nvd1nY5LKvKgXy0RkKkZTIvSvO7FS2qgJakRQlDgcZOf160t1S/TiFaAmgx
timmL+9jsymP0DbACQRqW/OQVNeJN9aCCbkTMKzo7Q7ZtalNzfJIS3ysQyYoVC791LDwawZ9vwfQ
IxqvQPIRHyePZRehleF6zsu/eg7EVBeGb2oyo1WOg9Yc4XbmsOAA6YRA2m08kaKB6iOfCjoAcanq
3IIDumiK8qc3owsebOg2Gji60GwUbZoFA+eDfiHH3qoaJ6TXVFFcihpcoiTU3TfpCEDVvx2tZ+As
oR0xMmrzjGwI8S3WjjitnSOzwUN8GpGqKiphiut7fkfafrEZUaAmAbdVNCjzW5e9Qvqy+AuZPnOZ
hGo6W8A3HdHADoqw94BySNZtbgDPZ6TBVnX9xjU7/+CpyPVXSJdkmxJEikAZQTSd3AnU4Q8J/j2g
H4IAY47Wu13O0MRO/zLArNc20P+v/Qimj5sd3DhrJ8/46x/iPW1nSVgB2SjARVaB3iPPWvyV6pwk
jc0gbhcoG7tQaEPuIqytceF4RQcN1MZ+Fai8tB2SkEgOnHnb1wti2QTPCiitDPAd0tDxnP8+qbEc
gPNKdUKSqgL9rb4Y4KkEvBD6Gd3006YdKWTKoAgjAXsyvbUCu3FtBc0xFUo9cH0pR3ct6grs7npE
FwD+nURg06ktYdGblx61YhqB0hF8HED2QeM3PtxM6dgWBzmYX8lEF68Pq11gsm6eKZKW78rW/QGJ
nv4A7k/IGPVjNkDtsuqXIEJ3UWOSNfLt2kgeiqS7OZzGTlz8KHPTBF4mG484MlnrZhrkgrCWlkT3
Dfbl8NCYYuiOLmBJA29BdryZQd8LAGfd9+8TWgHN6GYyLxnzIWVkdKGPZ7LB8Jvr22itmjhYpZmt
nsTAkUd1wwdmAsvFxxrsoZ5lHMg5SdNEQyWUw8kbgP7pDirM0ZK8AV41J0/539BZrJ5ccEFfIQdQ
tW3bL6vWuDQS3GIUWbnozm5Uae5oHdbiT0e4Uq3Jy0Qv9xb6XcGGiZ8IOI70PmX1npalCCAhQdhn
NI80SkoQUeLI2RxpNeSsepDYNwo0Wh4ENB3o4bnWgGPYxNlzhGZWFDwS0ERBWvNO4ou8s0Gje0JX
Nh7NbVw/NSDHWJgSymwVfmkREj4x5ILEyozT8a6PSwAudE4Vx2lrmSS8ASsehgWruL0AmiE74aUE
vpbaQbON4firtEutZR4VvwRyHyIAUVNszLKBrK0uwRm6BBfp0lyOHFA4jN2ZTOT0BAhszNCRG4og
h9eDyInmk+22iOX2wOgW/ZnspjAkJGmgmYV+fevY9k15V/PoIZoMB9RfRGkVFwxEVhY4Uqco/avA
uxzkKtrDRYhbaMFkGw9iuAsyQg0L4XQ7h4K6slz3PcpS0FteheErrzp1uaUAlOGgLSBKjDtKHJAj
Ec4IZWfRrvCAte/JkTOBmndlvYIgI9/7VVXiwReyrVP04bnuoGtQuAkEFaJpWpqtn752MqgW/lRE
35qgOUuJhPxinN5qHPjwW606dJAMzY/MKV5cmZVvvYH/WvQvq2ecB4oVL3Px0A8VEgKOa50CPk53
Kvb7fWOGEjKz7F+fXI3O50929ScbvD7XqkKepcrfULT//MlDn72kdWEu09IZLlNSbkBiBjbuyTG2
TqWMb7bE9zzsM3YFHUiwBsV/eETP/7BHHR2igjI17zMQmi190dRfXNG/atA25v8DaiNUOqfsm2EZ
5ms8+NmK4Y/+Ps4jY4v+7XSfZKk4jV06rd1wqp58HoEwmjvWdwhpvP8YFn4MI4rj772NJOBvP4aa
wn/9GIkTVL/8GC02Nicb++RlP+LvuZGQr0ARongCFWz1YHd4rOiRE5q4AMtX+qo8kwm7LbEKhd1v
aUjT+QSsEg07e5yno6/bF0s9FY0B6DEH0bE/OclqsLkLxXOreMBRC8CEzr1CT8C9DrFOwkAE6UC2
No416ldzXYHk+AqEUfHgRe/TIQmGemLiIpvg9Oax75z3i9B3GeDvnjEAXapHXjJMyK3kNhKn2gNy
Hqj2WObOBEvlinQdHAvZBZRApiPYYKGpZ/5FZqiLQipGR5FODUWVk1LHujEfsG+Jlkldgw9TSac9
DppBhS6sGwbsj0EGnYD+cXdzQBoB0eZHtBrbddVFd5Dr7Jc28mc7Kt7lGbivwDARgAwVOGvygvM6
3FHhr2AT9GUD0Mt6UbSegQOT5HwRRTLYVonV2isSMLe0EZoKwZaUykn9nO7Iy8Ditui0t+mAnell
BxlxkIRdJm4/MWKp1SPlmU9EYUs+Pbr5dKT5EfnrPCjmzpG13dpoJAMsLJKuWmcdOJRoCzjvBsk4
JjV0QvRmkUrldJmjnc5Gly9K87dLqAy1VjV2v5J7d6lj2AApJOoNwK5VnYfZq0raGq1+sBM3bZaE
YLJo8tkeKM0wFkTqTdtv8RZzfmD7JvEMQ+5l1IztdOkyhm4R2SdIt8F288Y6rvC7CWAHOi2WecHP
sYUXV9dJdFoof/wShlG8Gu2C7am641f306TE629R0k91bXGf4wT/YOA/rbc9FC6CxHdWQclR4NTC
rNIW40Oj8F9KZY2B4cxG5bXRNvyH3DHtK1h21gbeN9BMcfujkeO8Rko1LLewnWMcTURaxwayLyWg
6VwcyNvl7l6BtuIRGu8OrUHmAdKiR15gDVrSRh4MeKSsWBS8yqBg1fNrrZoG9DsAKjV2wq8ViPtB
1hIspxHss8vGHqBpGEX+pnG8d2+GYzVNJdOf5usIcvposFu70KRB70Drd7X+p4iZwNyvnOaIfwrU
3XUp3HR5eyTvpIfkRXUcwRz85jcv/TXRkPvs89w/BdPKeKplR3koE39cll5oPBmx+tedGtm7TX7c
/RZnpBAnH0U7bkWZ2Qc+BiDd0V9a4CAeVT2qqzt09qHuVQ5VQ3w5W9B92zi9fLLTlzn6GS9TcIFO
QyU9c117PhJEIDE5TIKzg2Kdt4LGub0g283xpyFyCaxZ0Lyb2y4nb9VxSD7/5rD0+jneuKsusCHx
ZVj8Qpeiyp/Qv+oD8fjTRHfgdQuX4JTP1xXpZZKxTgVoU7wAFGi/RiccYPfc+34z2ypObp9Q+NX7
J/gusFuaNS5cspjna5pxC/aM4hrLYmcYYNlE91K6aIox3XRQ+YSWXMB23WQ2Z1NXeg1ehAezB8RA
V3rxphWPAjknyCw00G3VEeQohLOz0EM2T0J7cb8SEDdT1hSdIUfaLYw8rL92NcqRLiv4oYiG+hV6
ZLO9VVApgiCRs26ytvlaY69qWVX1aJcR2IoKBaSxtg96Ojqg4tv0BpKr19jrXyByUa2gvZddpYl0
C92RTWqb0ja6+7+JMyqkF0oTXNPjyK1laE+g29dPNHc7Dar74jCuDsoEZpmsWV5Yy1HiiVJzG/oV
634CCXYIER4DBHmbVqTWloQuJt8+u1ZlPmbFmN0ngv1NZooKksDclo6jvugoM/S3dgE8TGU4V+w1
y4Pl4iGAerx7JVvF+WpEk+OD7UKfJIVQ88oH6npLETTBUUh3agHYK9n0hMEDe+ucBwhYnADEl63B
2s1fAZdud9HQsjXXqS8fdrdzP9srHIvedPyf7HLKoT7bRAs+8v6clTLYZGyo1lXJi2fQGNp30KUM
lzzqimfJWzQt+7G/MEIM0ylCUqIGPSYFWzb4fIZCnsmZ1en0mIGELMbWSUJna1XEFXtivUwepN/J
uyHzAhNpOK/b13hZ5gtpxdHOsbeWK8TwNzmMCnRXh4KN3X4Oh2wf9GYgQgX0VAMSmakez05S9a/d
yhsd+WoaooPg1JgvaBjXvWaYNCADq71QJa0hroBWFhoWIxTMYldeUZkOH4LeO5EZv10wFMUAuddZ
iyUDqKAVEIK5I69vqbfIUd0my3G+u71ukR3J1SJBhgRaAJ9ew/S2vb18o3Gtm3o/BZCPkwILnBNk
XuZ3NU1kyEEnIEM6OmB3xxnSkptBV9mKfuwekynadD2PL2TqzQB6x7z9m3xkuk262X6d1I1Tc7B6
+TfF//9OSnqgxcD2gB+tFwHypP54CdMYUI9aSLv5rtr4YKTYbV7LqKueyiz6x9K7rsZvk0WAzeQJ
dIL2PPR+HZL3FoyMlTjdhjJDx5mVx80qNHaRozuLRzuY7jGKqc94+OPI9styIXOveQQkhC3dgrOH
gFlqA1np9ggiuGEvBcRyQj8QF+SX7ZUBwMTz1EBIQ1VN+z1o+E5YwNsuKsC5wU8AodDC/g7lHf7F
Yz5bZii3zUsOhqZ99Mv3JeUEwFIv3fcl0VJ+jPHdTTohvxgVG0DNiDuFHrwFdA7kl1LgM+lOatsf
4yp7Ak1sCMLS5dgVfEPaYBHSKifPB8VFA+LkNQ3bvoVQOBQ5SSmMNMPqgvmnDztJi3lIYOBlnKXY
C56CErLBC9w4Ed4/C0h1zDefXf8lxgTgZz9Mib2Je7tf8cmPdkkYqi8+5Kx7WdUvwqrSUw6G6MUI
XY8vFJYkmbEDRzB0Nh1/UbMhvEszFm05mhVXaEx21oms8X9d51O/sqscuh80Vp3Tg1bEcdYjRIWg
C+pNa9v0t8Ay/R25Kt4Rbz1AV92F7j7sNxPZJ9ea44ninkyuBoyMsOOtGu/ITiZy/k/7b+vjO/7p
5/l1ffo5Q0J0fKwtmbsJ0dW2sQzPwRfy52UAka1i/aUvM/C+NzJA6aJMv7e2H2VrYNuR/2l7kIzo
CXOMPaUQekl9qMKkeEr/e6mb5WO5eXoKSl9vLKAQrtUQnMrV3yJRL0MryDdkI+2EHsynZ5mbC3tg
4MXGq9R2YmuH0qg548ZkkDsLVwT9yQfL/HPS2O8v4LR+D5thZDos7Kr+BNYQ7zn7GTZ1479W+zWM
pldRjP9iD99+e8LBGApMl652oUlvN/5DIhLnAWhPif5hfNEr85h3YLagSOHY3Z3n2QG4EhkOJTq+
nRJQHfIWXLcUowzXW7QCaDqGGsscoz8B7Mvup08wV3N4LqPpCNqIe4qmZccQzy17Lg6ZYtyPPlAr
TmQUdzl0MF/MGiWJyI/iEw1B9bdtiy65GlCkuxbKXind45rlNkPXk6gWNJwmy74DGbM5e/ORAwgz
luUdeWlJDsGNEw31kioHJx8tWYJeJ+/j7uTGEWhRjBDJCr5klDfRF9EWgIlDDu5IuZQ+rido4iXx
hoZWxuWBmdAsGhpePsWoG12dfE6lUEDbgPL5Nl2IxlyGfr+2OhsqhXEaPowNWtWYVgut5QDaCb8D
0LgfwP7w7wgZdId2xKv+twggp5AW1yWPP6zh4/y+GhMb+vDYsxRsDSQOUiqe7eA6adr9ITU2RKQ/
22Y/SPVBst+0YIF1S8Pauo2DqgQDqynqYM3RpyFKJvOQEDaEqeHSnU03TM3HJELrUNSHiUYU+jGR
oR3hyGO0UqesuvR5doD8oH8FNNi/+oy9oI2rPYEk1odkeROskd8e1+TsfCM8KaSsOu0kU1nm58rP
GVhpMTtL3HSNlvp2Q9MDU1g4ibbf59l6EqQ0toD3J/dkMoMBmyoQP2/pJxiHoD9w6AEvyEtrMNTg
SpMND2SStYEOIulnd/QjQF272bvMMwEA+fkTgfQHql/GI1k6s4Dq0/Q9SpNhRwk4AYLc7dT09ZzA
k4ndnfGifSAnfclQjYXoe8of6AvGsw5tH79OF0Vdr7jHQN9cZsEuwXsA2N1g14VN8eSytHwqsE+y
x2y8xI2N77jLnKXLuLgjJxDS050NooQlTfiYjudVARJX5a8Dr0rPtn0l0ATDS2gFSO8E9h3w3WcN
isqtHJPvoMH95vXQ9wHRSLgrONQY/Ty33jCR/DRR1UawclOAZsqVYaZs52oIvmU06g5lcUtDL8QD
6sLuIqrbfBOAtUBCBulLnyU22E5zVDByrSSlpVy0Hcha9sn+azxqhicWtrzfoXV5BIQ1A1JBZ/5+
ywHWflIv7QQFjZvjU7KwpUygL8GqWSZ4hg9DBS4NGT1AxSt68CxUWbA9DrcDZGwfwBGAnL+H1i8Z
hEeKYFFq3Y/9t0m5brrMQ+5p+vAfkS+9dOlqduBWL0mxtAYt6TYtNPv0JzQDQ/K2h3p3NKDpTZ/s
8FzyIOMXdzsatsxccbDCPic4eWDb8u8welUMLhS0w6L7Y1ijVyMg80eYPsfMq5GdPtToHXH7UFqt
H8CoPGQSwAkIk227KcsO0AXLD4VlOFsFFMKFywow9soKrn2E1HXD3OorS/jXhMv6R5NC7y7zR76w
R0CgW1796MPmqzJ4+bVoyhTSOJl/VQx/zLXB8wsEKt4/pbHGz5/iOUm6Rh2sBf3xW2Ob76wxUJqW
B2C2iCPmkxnakDOtzJ9sNElTcASxBYmNMFjnyL1dIRJT7V2UbCDM4zpXssXiSyed4VFaeB2ELmSH
2wlcWLd4SF8B0ihM7FJbq32YL69DN0G0tHLuXTV6e1tvVj1gNzZWplKUsSdxQbF9BNr1V+MsHk9G
W0ema2c/iiD4u8rMowmWk9uN71mzJfx580tMlYbqJemaN9oj026ZNspqgNi8iMwd2WUYXLgdAPuQ
T1/7GLIDt/QupYG13WEQO3e8eEOdB0q+1DGUKiAVYa0S1BkhOZdOZzsS5pIC3PAl6xpnyUs0q7ci
zpdiMuPNlLjO2QDidr5YIePHUDjroYiQ3iIHhUjILS1L/JFtyDag/29lukkMYbpeXAYJupDOzcZN
VQr8/prKQAJSqD02jeoL2HN9SFS6xr7XQ8Y2TTj6rzVoaQ5uAPU+rrWjrWLyl70Ahf/kGyWYsOof
tbKNN30TZPX7jQV+3ExAEMS1UF0srdx6aYKuW/FeOBdpQVsga5Nij4IBGB2iKVzXDKoIqRWVy7wG
+U6s5elKfdcHQHsDyIOxaaHol46mtf7PMRRIlzQF2wnX0bfF6I4X38qyC3Hcso905BwqPt0zYzqS
DFmWMnWvfXTCJF/L8G3Rh9MP33+bBz4UsNyPzlsLWYYFiI/4ldtRsFEBMDYSNIYnlobJum+E9VIZ
/beiGqFmnoAHD7u6v0D3bC9GPclgPycBfDue0NCTglnTMF+mcZwnQVZ1ntRWSGgBbmJEQ3ZIGtdY
5pNMl8g5ZYc4GkHSTp4uStX7LbmmzEQCxS2mvT2igFbqtsrKQCN4YkF4HVpgyTGMwKBhFKJ9NJy0
Xla14G+qkBffRa/XYpDfBhF0P9Ay9Q8P3ODFz23wMAejc8l8M4Puk+B7/GbrU6ZsthZO4F9ZKl6T
KN5Oun5EF1mpENgajr5xGuc2ysWZO+4tqkB9ivlw84CrPY06E4rznQqnLUGCqhE65UOLjN6MENLw
IVCy/NkmPDBQkCg1BVPc+DGXUEe0HsX9x/XcFnv0IOuO4N9Ae4rpG6tbhmVwzCewpANzo5M0pQNQ
YOV6oCrT6Gh9oUkRtJ3WN9uUhmfLeGtw7N4nQVjjlGwaI36H8WoejrLwLkoWKTp3kxDpAhAnJfpC
DjDZRQvbLfn2UzR2y6tW5cPpFuz6mtg7q6+fwiDknqxHt2jBBf4KgpjwJKratRcd8gG70I5ea8ai
sxI4t6wAv994NhjI5hD0XE2LNIkMPF1UsQKeCKIGt+fTyPIaZNZrejB1ZHdU75zLvCtWUgeTJ8pR
gVuYAgDBVMzBvz38aPWC2RbIFtGWrtkOPU2PGLMSfZl0axLx4c1FRmmlDlB9wGboKaSB9ymOD1bF
VxToJhbag+zat3fMkbNtXsFW9V0LmTaHL4q6gNyEZTn3STY1d27S5bvSdtVlghAkNOLS5usIuUff
iI0fgWzuvIr5b51fjEuaVHhpcydzC8wjYa8uNpacJxWmd6InglN2d8gRefOkCLi2+zBVawaFvkWh
OxU83alAl3pslkhahSfbkRZwNfpoD64NDvortB6AkPE9DqcmMJeIugHeHCmfxcdks0rkFvpokDdG
OecCzPB4KTLZnJgHhXrBCg/iO6BAMZNW7avQfKCRp010B96S/K73dHuCnkqLkKM04mxj1oDf+VFb
vq8S5nm3Yj0yqYkVRMm6dHDQHDMGQsLbR6G2hJ8GCJo7Wm1U6V2UpuIsQKqwDgKZrOkvqtJ/VmZS
XqHkxo40aqOwO5VND94/+OgSNqZce0BcrNMqfLehc/Uhqoxg/ltEV215qif7QvH0pwjyeLGOuWzW
t4VkJO5tyBafaB0kh0G/ofwUSSZQqtSa/8rKkn+ETP17d4B4t4jAWk924bn+0motdmjjcnxmKd92
KrC+5tKCknXZqi2FZSih5xYO9u00sP1/WnZiRr3wJGi4aNkikuXeJlhga/T2HboGo3XhTt2GWMho
mCK3/mnI9ZAoy8y2idY3bySRlDDLf2K8Fp4HaArtRYZ/JQ0djmx55QVoRNDe1NUckbwGLlEPzRTY
Q6Fp+mmIkkFyyuoum4exkuYpro0f80qoeJzTuPxGo1i47nnozBd/mqbnrhTdxYCOGPm4ZfP7Ng/P
5BuBXLxvlQ3OAHwiGDWaB2yw7iIQrDwnxmQAU6Q25CsGZj16IAykeb3bt1fVJUvy1VOcPHnFPzW+
eVuZAuveR+VwlUWZgZYrHw6eJncCbNi+S5lTQ0sHfFFzCLppGtt1H2iUljkDBjCxNjQcLGC4yyw8
04gmldigL5AgGA40pCX9oH/ws/RJadqTfGizR0NnbcuaO1tsMAbI3fB6N6J3/0whKMrwMzQodrcJ
XSHMLRoBgKDQi9ClLxIxLxIXzbCzAV1egGEiRCm79hZpEwLNXDuOsWCGyyGyJcKV00/RfZ1X0T26
JfO7BPJGC5NiGoY2u7Luz+SlCwWrfRnG3v0clLV4uLT4DszrZiGYkkw3i+9uk26fVeqPsVJQ2IZZ
6a7QcAUMSRib7ODil/OxFyhkArQ2jT+9/cdE5eveRxK87sxt2ufDnYduoWvM3b95OhV/lWaIyoFf
PRegS/tTQNb6z6Gq6jkAL97hrlY4dOkVchyWHn3wyCwSD5r2pRXXJz837FcmNlNUJK91MzbnMYmB
09bmvpR8mwE4vkExyn69TXofYreeIpM1TdVhfjOOLMTfSMIrtPdBHunTpY8AeOODgsovHK1+t9Id
ZN79Mw48iT2GK7KEjGGfk1XVNspLqOG5TghZ11ysXcHSZ1FgK5h0cfd3hVyVwRznH4EyVu2r9Kvb
IamRA5+Nk3aP4yG233urbtFsp6dHELuZp0+B2T6j5DGs0xy7/VZjITyNjxCtg9el359p5JtgU5i6
TCwtZQHfob19IN+9cYx2+catgJjSUz/mh8FYbswQDKYJKKyRC0Aj/KB7VHIbtCr4A7mibh+AKwpn
gcFn5lsvn8gfgdttxexwOtDEXE/sqLllGp+aPFF7X7dVNF1Qnl19R8PYi/B3Gg1Ha4LWNlg4wM/Y
VPJIYRQxGXG17XqQxe4APuqXgVs0qHgqY+4NiPK0WiSWKe+tIajPwL4YQLOidOrJusL3s9bipD9n
2HEWPoAQEBzmufOXLwJxoJdT3ybhGTJo247jTb9sWTxswKTXrm5bPT3Bk3l3IJMETd/GDGyApJEe
Fak3vkV5vQPxjvHDcq0jhEunrwLMAksf/f4X8GYZd25vDndoLwVqU0/yXfQtpmazm0ZeXabIKReZ
Kvkp112pWQJ4tIQk0Dz6sLvCLcWqkMW+tMGleCOZASwUuj5G74Nd1Sz35Mjx9VpXuYMaP4ug5Nqb
6tSAIe21/6eWVv8aszEGRy5Y0cImtF8F+L82qSXHDQWBtfV9DvMa59X6y4nzO9mUyUPf2PzKChvA
+NwEfVWbJtdcVO0RT5yv5Jw4r0+gqD6Vo5cfbZXlKyjjQmBRD8Meb8AF3dIlMlI8wrRHjRk8PoQ7
tVCPtybj4H4HJC5/cJTfnHPgRxfdEJpfeDsaq6ph5Y6GGSoWUMeUz5mlj2DA2S44mGG+RGkzAlth
BjufB+kBXafeEtuhRZ8J8TIVMT+ZhgpBoAsYAIRku5VRBfG+0kMdJnSYGTf8hHwlNNHiFsUwoLBW
oLLhexp+hFl6NYDFwI1GoIKp/Y7ODjBs1dW30ENOXWfMU7OVQFr1wXkMy+qIjjhv9RGBkgRaAFIp
l56OiDpQylMENImqb3HzvgZFGFCcAxcROJLxQDIfOxTT1lODHpCxaqxHtNJbj7kINy2ylBeKKJLU
BuIgHBfIToFn10+9aYGnjdpRsGOjJ1uoFpgrTKUZrV4T6ch27VRyKpa1Z2zGwf3KoKm1y0DHtOg0
M4w7RfWBhhCpsZ/dXrwP41ElmwStyquxEd5dXUIwjM7qHv7Vd6KSyYoO8uSlIZ3Wb8FOJ6MDkjrp
gqpandOBKjgth03SBgZAykW/F44dHEygtubqWBaBkmtEhZUmkJ1KZ60ak60CBmhe6Tbh9zWRKYIq
4Srj2PawHEA3XgzZfZjhjTZO/kMTlTABQ3AYWfB2Mw2pB0kEp5DLuMv7dOnzQqxSo8s287iOJ81Z
nti7eWxFePk2VXmmJarCy+7V2ON8qCcDbzevn6PFFiR14z5PDkUssyN2O++XKUgB9vl9zKt6OBTt
gew0o4tCGzSqJlHN2Gdfg82nIYJgsI9eSjsy2IJsrnbgv79algBFrW80IHSHNDrKqEDa8aS4Tq5y
n0YBmIxKLr0w3Cey2Ma0A31Efy+0abDNZpHWvX+giBIViVUroITWGq2HHRVaJUUDDimayiElu0cz
VrigIVpirfP/+CTfbvr7BBCXFlX4sM9ddEpPTXHo9CUZbYx7xQtghqbiQHfkrpx+BDmxPYK38WNO
TOHkp8h6qsHn8/st+Y12aNaQ0kq2Th5nK9IN3xW6O6zG92TFWlOeegDwT26eZ6vcZPZh9KofIsr6
oyX790ucOv2RbF4Afj3XyQ/knHRED7YG5NE+QsgzooMOlM7gVSuMh1uZahp8fjBV81V8dJY7KDOQ
icpUdDE6UFTqKBpRKE2ceDdPnCtaP9e6Lf/rWmT/+MTbWuznJ9LKrCztA3qx8fjEw6jJ0HlLCN7g
Y4jjDntOOzxWbl5sJz4PyYuCOM9Ze3JcQ55GJqIdXm37jqVA7JBtvg0AUNmllrUnG11Kr0Y/s76g
zQAkpa+8wwkCvF3CV88G4PdBarzWXVN9L+3gNcAX4TuooOcb4Ennm19cZjT6L5DK2Gt3qWf+jyX+
z2MgAYYuL/B3r93edY/N6DkLInooeM43LXRqZ3YI24eyS12b7rnDP/mFBU/JxOzXP02KAtbO7BD/
njSmtf0a205ylCWaL/vCGO/p0iV+Dq3M5c0yIRF37yV6Q55xLfpqajbLsra2VoIzqict9Wlq3i+N
qKmiecnBAleHOeqkhP4EndO7byJubbMIRLBkc1ChXLSdX4IatKzXA3rqd5Ev8hdlTNuyYQC1artp
Z+HNLuPq3e6DsW3XAF/34lY4Q37Yb/G/2qsG/WtUvZoLX7p6BcpLaDKruVjWgLb22Ift061+lg+s
2Q5uMC5v9TOJEiaysEmwuRXFeif+msfOeCDTbOfLKkJHGdXcJiPKjtyun24f3eOBs20arpa3Zdpo
+Lw0OZSVz0vTQiaonO97jy0nCx2CwpuQGMwBSTnntectjf9H2ZctyY0rS/7KtfM8tOEGgLw2dx5y
36uyFkmlF5qkkriDO0Hy68cRrFaW1Dp9bNraaEQggGSlkiQQEe5eNzlwAENwmXvwhBr3wLU859pG
frUdQEERFSRbmmEeSxP8nEWB3QeAJj3pzwOWp/NMN9NtzipOt3jfiCN1og7sIWFZd+oB418NucCK
Wy9k5pUHXnzl6CI1q00eeKZ3RTaCqks3abnCZIhcmwrSI9m4B4IDFIXfUefspuflSIVvbjZp/7hN
a4ze+2lpkG8gmJWoJsU+CssgmrYHozV10qH9OW3QYKswllhVDa3B9mWLlR2tZ7wQdRDUpPUMNbnX
KwCRkJq4NakXWDbcL+nJC7Hr6YEg3gbD9MVvsSUKhdmfQCiONR61hTbSGR3iQEIiNq23NDQAyzpe
G3oItW8zBAUI/p2+fvjNPs/87kPGzI8XwpNqgxBHvx9E+Gi7vflZQIjVD1j8Le+SflkPiXeB4G97
Ao0H4IRj4X+xqjM5MKgSLwsBTvlqKMuzhI7Iijr41oHG1FcoO1crXqn47Edhfokm1B4gtRV/4/ZT
X1rTFweg9BV0bKVeNgdbpIgRe2gg3Il37vg5N91mEadOeC8ldy/UgS0AsBW6wwDEbu4oDfAvBzZw
FEN1EFYEakWmS6CGRj2QTbUMVXZjPz5UiAxunNBQd0EW2XdWbV4bvahNkEqilmqNaGOAMR+KwBB5
DIWwD4iq7AnUcgO6UBPqzuwA8vO5k/zJTocRqaUDi/nud7ueFuzQxqGw2t07f22nD0gnIzoCkDN3
/jYc6F3kj001X94Nb0NuKImUx6nMtrdpbdTUnxNPLSujGc6cI6EzoCb/rg/wugbQLH5oUh9lvwUU
G4bal0vLtcqPoqkB41N19tnzUAWglPzmpyBPkrz70blylaa5gH7oA5JBCXYpWbMsfSf4gdQZyriz
9OsQvwKjVz27XTeuIzwaT5Upi6OF7Opm8lwsKkE+sAhzr/3m2OHSmLL8Bzi4P3RsdD/6xoDgPiLv
F26Y5r5wAd0X2JNdE+n1S9Wa1ufR7feKW9kPU0yHbvSrzyjahEAX2A9F1ywi1U+Ppi2TbeBW6aES
TXrnelG4svxefUYl/XYs0+y7OUafuiwZP/RqGLH7tOTJtzr3hDu7WIteFB9Fh3CgdnXaaR8LLzpW
dcyWZZh0oMBmzTH2rOmxbaxH8HSwz9BohppT4LYn6IeVD6Bp+0p2/DGIyvSVOkvQ1l3rJkIhdeyt
DB/gOhBghhcjl/G5siJs9h2n/1qzNU9i+Q3FNZDJ0g52w8ctMJTROrFTeQ/wi7wvAgC8EHAoEa9n
+b0F7TVvUea44im7IxMwXAYy08p3osVgFLvQaJON0kUf+Kc2rraXxQuEjdXB0e+9uSMAWmAKintq
RTwozrkdnW+DsgJv/TGKQeL5cyKJhPEKN1OyMahEBAvqt4nJR0RWs8i9+huRvU2aj7NMu/HY5gvJ
NOXbTPw2H8mHDu/a5RBOxwa1rp3lHSBhs2AcLB5F5lzmmoUJ0hgIDiQbqnEIpd2cAdD4QJ1k4pF1
tp3+zb9BhTvSZCE7GrXHlkRH4Rb1pyJ2rQcbQbPTH+x9Jd/bE7v9xLLmzb9CAdCS2Cvwu/nkB4n9
MIRAU82RLBn0zRu/K5IgJ8HBDUo1CQRVy8G/0NYtuCcC9x5fTPHcQ5Jp1wLCvWlHx/o04cEbdiL6
ilcY6FOa1DiNHZvuoFLtgSgDgGQ9Ejnd4nnQI5sCgaGQl/NIcmABQGA00kFFxV2XQHRc/DWSPtMU
KFGkkSzyzE8Nio/IASs9YC/CdR7W7gMqxJMN/jH8k0pj8A1DvHrnNE6JvEDkQC28M6FH7YBe1bHT
b5Au2oylmEJgEqM1OLqsb4kLZCEqZpMPbDLVyreVfVeo0Nj2U98eeNWOJ+TZIT4uiuqhwmMe8Lxe
vmAZ8RSkKO5dRA9TV4MxrBSlVhVxXxrDlMs/XdvUOX+7trA0311bbBgQ2dXYL4JuRUOTLxsnag8z
OEs3UTXfHgj21djGA3Akzb5UaaoWiKyCQo7CdV4tqrUTgzFgNnKkbdfeEBkLpLEldq2t2AwQM1tG
Q4BvnYxNEeMdHbLTpFW8Bn2QnSk2TQixc1EOW2cQ8mCgJOSseDec6YwOXVKAoSzgfHXrqKrga9yY
wSKvxbBxktDZe6KMHrxRQ9pGUP2i8uQEiGf5kTxG17GR33Segf5RS+ixh4cBjxLnltZ/F+OfT8lp
ghOlAEQSs40aImz7wUY3IrjLhAcMSpCtK11W3DhNu7BaVAb2KAt64gwl0m46fSK3wATNKStLROB6
7DXiuG0vrXbrQ2D59PA/uQ2487cSpYiQsRLdc53nW0C5kdfDnbexWTRtc91UWblMoBvyMZWVeUht
DtlxYzJfTDZ8HxPfu0eiebgDmzYQ69rfsXy+bDqBzJWeNu/klvzHRLxNWyBuvJtyINtBrQ2G3Y2H
mrElsovxnra21CzNJNnPG1/dC8RG/K6JWGa8TyoTmegK6FKPClfDmPULy+rZ2pe+eWJU7YqXRM83
gGfcv30i1GmOYYs4TTbZ7QkgE9BL5CCqPkGgM7A3YQlQeSEGtaF+Ohgi/pLw0t4O0u6AYcEhlmF/
LpqqAJQ/Y2CQ8fiwIGNcNG8+Du+6Zdk0yP5qb+roRDiA/xJKC2mJ5C201rtzpwIUE0JfatkWkGhU
Kar5kbrHKVZe7QaMb+3CQ2hyWJCx1j105qFSZl9U4u5mLy0b1B9zb+esrBKFhgNWBgyv8WNDNxpu
oejcpi7uOTqNvMfSyRIonCFuTgfkqDKFkO5f7Rb8QhK8/mR5N5LaUxpb0Cxf0ly3MRASQiheH+xc
OGt3yHh2AT1YuzHBBX4prcA5m92zpcu96EBmOpsi5Sx5Msp1jJWKwB4k8E5TmC/JJSXb6Msa+j2R
u77NUMfmM3YnEWj6vE4uDKiSHXx9oLMwZa0EkwKHEfs5f03WdqpdlO9qLyZcKJ034458yOSy4q/R
NOWtTT7ULIqcuctbD7dEsbI4BCVrhYSRkvHbIUE0sgZeHu1s8CoQDoXfZ1tGPeTOalFs+tz4QRHI
d0HKNI6h8hOBPL1FNfsJe8f30czfgps02GPhsxEbH1AF7ZxtA/yAyolGKMWPybkaMwnupc64AoRm
L6s2shHjycIFGCPl6xCmaxQpStR+xBCuYUH0vUuqr0XI20/1iLy9wSPzAQseD9yTjYl/xyLd46XV
gwWnBppfpGuOlyvuBybxXSRqPM2nhtMZB6vGmkqmFZBEuocOXKEyawQt3oDdYBvbAO2BDuMFhZdX
iHXWj95U+ieABesl2Y0O5ItFHVV3aeBM9z4bsH7RAyJwBSBjVLCjC3zxk1dATleZ8jkspnoxgJHv
RIdRGfnJ1IebjZqd6poly+xNMaEgXMnm3PCwePZRBfvQeMHStOsIdS2rmsvsmQ1t8YzIK8oby+6B
HMMiu6BKyrujVp3Ur4OsxnkS6NWBVjWLcB/qOQu9ocWDSO2pmU1sWqEWyN1Ss/VKpAcR4N5Qc4yD
Brux2ls5+kPBFRrvkd1wltSLTLxxqArQW1Cvx/v43LZYoVKvOdj1HUIGV+rE0jVelGw0d7lhOBPY
ltMagIz60GJxgFBSngZn/LaCM50ZqvwEvmy1s62CTQu7CnoE4EcwwVs5NoY5lJn1GR1CqAIcghiH
W/NPfrdhNIJcaNit+f8/1e0jf5vqtyu4fcZvftQhGtXte+sxiCCybEAlpFjQ6e0A4g+2KpxyWEAo
ITveOkQMSvqqyP8aQu1bt6dnvDXp7PcPyFpkJC0BlsN/niaqfl4YfQpdyWy8fSoZeV25xYK71nXq
Yuzd9EXchlBzdqFTGlKWyUcob1Z7w4mL+xbSkAypoJPUjJ10KEeGKhAjKJej7bzZFJ0l6caAqNF5
1HcAaqO7ZlN3KbASP8fSiCJBtdwg7PPNPpnAbk8ZnkT0qbeOEfQ6iqv0Ir0IK/Mu6vk6LWN/OX/i
z4kRpQJwGxzeij476yR2yZWVrOapaHDUvWRCRXfzVFlnlesoNqrZxTf8iwMSoi0YJroD78zuMJ+J
rH87+4ONXAbPFRlubIyjg/x5drNxPc1tVuq42SqwhC4TF3c86N38h7IX4KaKwKROzYCl/kNnQ0Jb
pfZdpD0qyKvtopb1S+qsXM9/KBBvyStlnudBqoNSIEA8iHyhRFR2jbzzHOcCmpTqtZzYxeBm+ep2
4hIJnEhYvCBpTiLOwM3km8Fe1MMzFaRTGXqoa9ERCZjtNxN5kD2vpjugzBfmiA1BxpJ7EOi51yRO
xAUPpDW16GBMYHPOnPa1H8MUmb4WFXmlXzVLjwdgMRB5eKwzV+/nK/7S/jxLE+vNRmd95vKXKBqz
hVnk4mXuDbem5T+mXZdeGWPpFbzX/NS005FMEIdIry0K8e8CPMugmjeES3Lr+2sEMqZ78qJDWze7
1CnUmVpDnKTXWhYfCyHBpKFnJtPQgLOCG3a4v9n6wqmXXmKmW3KhjqzLAbooAOIhG80ZVZATDVs3
Xd0+NRSds00HMFDf5gudzN4La0C9luXhgpNi8o4ub680jP4k1EVUUCot381uVaDhTeZLuP0JKXaU
Cuxfl5tJBvX94IvodLuyTgTxwgJNIjCp+MLIt+F1sDAMLt79VZUdoIzUBl0VudDBn8AB0liNNf9V
NKnofYju5Xm3vH2s2UpvZ1SoW7/9pX3dGwfTU59uXxwCpOD977L97eoGyfy7InyhueZ/Q38oddR1
vJubU+kewLChNJhG7YUNkQSjyIcvSdM+2VmePiWQbDwI00SFrrZDz84xivYyYR2O4k+v2bSgMtp7
eek+dyC6IyeT29ay5WZ9jh1mrAxW5IsOAnyP/WB9UO0oz0q3eOlPG9SKgDm58q3Hmg/1vQfSq9ZL
rUcy9RaovcI8jI9kG/qw3OVxYS7nAcwOHwdrE3SdBSZOlOhhXd0ne5ocnLjpAVERa0FNGuDjx2Jw
a7iSqZ8QSsyGvt7S5ECb5KfEkd+pky7XiK0jUrjh3fzpraNQbRbzNU3miVRdTLe8kD8d/CT5UqTC
OlFrwPJwGwi7B50I/qDJGMIrKlVW1EmmAhKZC7cOhgM106l0diJGsI5c6BIUkHHm9EgGQ0Djxa8m
c0cXAFoP8xB2A7aS2FOp+KMZO/11ckV3X07qNVC+/wnS7uMaioDjLhzQjDpjBdIt1Ggmvn8q6xwK
fEBQfwJPoQtK3Lw9ln2M0jX7Opt7KPB1VQW+EMRolm87blCo7eY6vVttforUx7GX5eJdoZ6TNBAT
t5wHA5ddhsFHyl+HpvzaNV3xVCLJtusaSPwgSus/aQdKbWMN+NVtPhsIcn5NGAogU+X+SJ3srs1G
+6VL2hF6oLa8cifut15lD4eg4iniFKkJ1kB3eEpHKONKCHR+08OhUer+iDFc5AgG4ycabAInw08j
MwFJ0Djy2DPAbGGlAJ9l0fABGhXgcob95qY0+jzzBdKICKjNbhzYe3IDOuJttlG73WaLk28BER1A
8ngEzTfgHcYiH19zEaG61Lc/Qna4QlGile+aoU0/VL17EqUVfQWeJ1uWKI++dMI2z4U1IrXmjPHX
nyNVBjEKGlnwEGXbjmOujCRBgiiU2Qc6kyFP5zP1B9uf/ELTMvHcLLN3eTaDO+MRzGC7d1m9OcfG
xkeDTXxP6bW5VyBLtmZGBZjJzxwdOdMsWdXsyD4k2UJOSOxeyr4stxz0Ax/tvJz5rHjmWevU8eo9
qpAgzpsVM58V1tKwJy0ItG3f+KD9PcTJgFJDmQIbC/Ao26Wy17p2fhlxHzzYVZT+m7ZaJt0iiLvg
6KeQHUGpTFpc8okh4WKpFXUgT1hcYmgIOqtkGlaooQqON7dgZNFmDDOxHFygORUKNY5d3vdPkbLl
Gixlw2ZuTiBic3mNS7JF/9QpawKBa3aiTjooAcIwgLqu1KLZhtR6m8211NtsoWOEm76TLSJenp0u
iDML8kMn5Vn1hVqNmTW7xM/rJTXpgCAviDnD5uJWPgo2tUcDArGlq6VEyPaHOWYPPeDXOf70KU4F
7deyB/dkNLrlo5FaR+JmCKBOukuBtVoP+qaARl+sY9HqroJo96OrpqMJ8dc1Ho7iGDVhtGy9yT01
aeF8MEGXPtPWdbI4gIWyXIWomvtEbkFWuSfLDLeeXfQA1fOvdMc0DYQrKsQsrq1ptsc27L2VGabx
1y4/F5Xjf+5T0K5O7RQfzDyTj3og9ddpAQ0dG+VCTpzyfZphHt7Y/DVEwCeKWvUV2VK17F0/uk89
y4KY6wSWUaeYIKKcvvkyKLJ0kGOUKwvJ0x4MveD+cM3VQGcOtqpKdh7CBTibe/WZE31h7QAVdw8w
IX0AKWYXbhsU9G5Z6yIp2+FJ1GIZAX5/MW19PGeulUBqXfOlzf8YUTuuGo6gK/1bZlGfXKEspzW4
7plvss8ZuHYhpqg+29NgLrs0UdDSC9Wu5b2xM5HpvFOAhC+Rl5teqmE4EYe2L8HeGRfqs1llkIME
/sJQSf4kAb0HdBtnYV1CNhSP5Ccj6d5st146k6bZrJWswQzk4kEJiEZ+oEsOeJadeFV/ma9Y/ym8
BNkXeeRRt4NiQfLs5+WpKAz/KQHh0wFPFH0XqvGztmcm3hZ2FLkHLkCV8qt9QiJjUVhNtcPjbzhj
wT+cJ8YV9KHdYpvaZbyozAEiBNQjonhatBWLtoUaoWtmQAfB83VQSzdvNpFm4w61bfW114cGxPrI
XsBGTeq42YpGNJsqsPslVblRvRv2wFfh8mBP9W03uyGSaWuidniREU3rTdnKd+orcmvNWnZ4eoSG
Zd/JlBnrWJ+FfHw7I9ufelFYCvoc1EpuE/x6Dh5SB5tmEuVzXctXB1HG17hqNgjEqc9WHqQr1E+N
l87zENmzimYjM8GXtpyMReDl1skjRgQKFFObISKHdU54IBMdhI4i0xnSFNByLScI0aJ4dZOIDmhl
DbijIi6ygQAA+jcOPyOQU1x8/fiVnf1iT625S1yGR3JpDOneNQ28JaoUGuh9E7oQ07GS1wB3hWdz
9qX0o2RlMZZf/NT0jtFUNOuhkx2w3sCLQ83z1W3yH2PRt09eFLfbICjyfZgzKKXpychjcqC4Hjfs
C0L7ySoQk1wJ0xt3oBCkGnU6+FJW60Awe01NBfDeA39zcB225XmOcvGxfZxkAGh/Gud75DQAMITC
wxXKIG+2SpyNINnLiK//pFkROHjV6s5Jp+KFjMwVShaV8YjoGr4FFYflirD/KVJXO+R6bbzCoPIE
IsX6GiEYM9uoSR2obm93ztIQIEDo3d5+Bgy8P7h2qbmpPYQPa0hD3JocBIr4Xp1z4oSokPa4v0w1
wzikWj/wpg4fBWuzUz+mwZIYvflf9q5wslPhaHkmRODX4PLNIEpYLnDbWl/Bt9Gh5t/O7kXHR3C9
4B8iY3H/aHo1CIf0o3aM3nz7CIzGjt1FD5EF8uouQCILe8Pps2tCmWfoxo+Qi3mzUyEGODJnO/lP
MgnWoTEBY9C26c5VcbRBkgN5PW/CcxG5crDbABSSZtnOSvP2E3lEbexuE4jzLbDYypcz9XxrmMP2
j20inke+DCgZ5vk7m4MaLuIN1M/oK+3q903qRcRf7en7r2L1t97fxt6cez1V5RnddgqngxqRdIUU
enUcEAHYyNpyHiVKwiBzLKfXIrgrBxV8d6bqh8M877nLLOwswyE4oQq8nsd0eWms5QikEt1v5ujW
28SICsSe9Bqo0wsepQ+ZPzlL0/xyw0zfcNUlyCT2eQVxHxfIa8XzBgLFY/eGxL75QZMBa/M+f3bN
xsTvVNXgpsmdTcZQXBynVXkGCF6uUfZUfaiF9Y2gjQb/hsdW+nobY8ZTtDIC9tJx/GMSag0VxtXm
1vSbodpAHjnaZCIMT2wE9IoNH6n6vSh6SNNFwXjxXE+d7A4bmbgKrC9NOjs4w6M5WAtkCypUiOCW
KLDCRFjYLU8kQ5PrJtNN6nV6YDupF3tF+5l6/zQ25REyF7kEgaohL1gmYF0JAVq7Grxj1ZlYamq7
qjkIA8b2peq8wvnRpcJ7gB7tCgy3YX6NQg1g6OITmLqZ+00CQ7wCrYZ7Z5RQ/RsNkT6HWVGvoSQ1
nQH5yg68TPl2Kgvn3klKtuwZj156Wz7kWeH+ALAf9Y1+9xpVfw0XUYfyjT61QeSPdwX4EXyEYvz8
xNo+QPXA8IFuf7LbruRbUdaz+pA/2vk9sN1HKSGMdBMkysuo3bIuAhnuBEGiW4dVuhD8MO7BYAMm
qhJV+wiuLCoWqyM127F4axL0EG+H973jr03qTUzAw/7t2GJCjU4l8xWobU+sEXLv6wUWqhGhyOZV
eXSmNh20S1BMcp+kIj5ZWHwSn0HSqe8BK6J7rgb3wZzSC5EhOFI5W5SNJhvyGvPpO1B64T3WtrMX
me3RgdeQwUuvXH/OBf6K2Us2Jd90XuOsEaFEgfBQmx9jB9xwuK+Dq4wa8HHj4X8GRgY5qKCPEHRR
znlCqTjEERvnoS2adllYcviU+M6X3hfpd7tqMVznoVhWYatkpq/ch9DqEDITgmwh7umwATeKGpEm
6a34HFjGl8wI3HlB2adWfiqS6Ast02iD4AHluvCcPj3QYs138RsEGL5cE5sX8Xp1Q5CdjRqvCs38
RfZ26ADt0HZXecubK9kh05nhxeBXCxD2TluAZvKPAvLi0vKir3kAGLQAF9slySJ18QCgRqlBG31N
IA3ATHBv2CIOtr+OTK14upe581FiZXMGBZM8Y9Urz9iBJDs2GB88J46PThJvQjuvHrMs6e95KlDQ
oqAMOiDmsqwD09xRr9Gz9hSG3ue51xz5awPwxxGLI+xauGtA8hIRMvKlA4jrNkxJ445aceXz1b/+
63//3//zbfjv8HtxjzLSsJD/Jbv8vohl2/zPv7j5r/8qZ/P+9X/+5fqe4zHmgsOC+WAf4dxD/7cv
D0iCw9v6X1ELvjGoEdmPblM0j629ggBB/prIIAQ2LawQuvXdneNrVgUg6R/adAQMt+vEK1LnSJ/L
b72xmvexoYrSIxAr25RWWIqxfodSM5Zd+BTlW4945SCX6i6isYq3s8pgGre/tIEjvkQohLktM5KU
JStkY3IIhICZiA5hGry3kXOVZysTv/ED5IlRPasPTObD2dGHIWnrTYGHHhiZ/urN6u4TyPTzHetN
rNhZzmvUI3n97EJjyZkmgJqCufjnr961//7Vc+5y/LIYQw6au79+9aDHKwzVCP7YqnjcIQkcomrK
mta5a1QvdYqkiV5OqAk46Mpz63vy4MA8Aaptokzsz161DIxDHnnv5lGmptlwhg5ixcaBsSZ6yeLa
XiVOqs4CkpjHqgRPxojc1IcJpM/4evmrdgX/NGq8tasZQGkkzMYT3WZWPd51UeIcXNfGMxeQBvEf
fpe+8/uX45qI+uLbcVEawhlnv345yksrD6Xz8nFepPOSAZdfuB+QoSiuUJTtr4DqP9PjMG6ksaFH
HjW1F8q15HUsoVVsR/4XxIC7NWe5BGsaHkyRbCDWwFj7ye7qs9BrRLwUH2RiFh+ZUUIyqFRwHQv3
2Ij7yCjqexTab5CwZ4+FZtOvwG0LuoM0OJINlGHpti3B/0i9NKCOhw3TvPyImkG1to5d4PacfIng
VLKfhARrfyABeRwCcGY4Kq2XTQAUYdQ+QruePf7m61r3Dbf3HpQ7flvak8Kc3TH/oDtJfm7qQ6CT
FIIeWP6aJ8uNv9fKz59afUCksKxZAgIwNPKY94se0MND7pfyye6semNYU7GmXhqtVDaPLkDeezfH
G93SNte226bvyOX7VuinstVuqKOyzeg//CJc/5dfBDNNz8L/DIrZAjBk4ejb6d2TCk8WewSVTPjI
8IqCfJw5XJQFemXCGcbVB8tv7C+0CHONfjiFLBguRuRjiWbUkIJM0jOpys4qsSQeO8vD0mntl2W5
aLXaW4wiQGjvVAnEZdLqSIOog5r/1jZPFpppsG0aD1U2o+NlO6Em62i6nnWkM3dInWoh4xHVVkgU
mTvXS/a37r/5zAa37rb/4dnz62Nff5kggOKuyT3fBhGdz3/9MtOoNq0sN4MHMTQjUrG5v7CAX7i3
Y8NH0XdurfvMly+Fyda01iWPuo6A0lOuAsMtiGeRRiw9YI/7ctcgz6Cfs7V+ur47AGR07jtoucGB
zND4QNDJihBOCye5rFML9K62mV8tP40XFGyhDjM33jqQnYkRJQCtu+F2cpmUJbhsAj+7ctS5/PO3
4ou//cQcV5hMWDYod03X+e1bwYrKDWWb8QcTcrlnRwtmgNokRQmbVrklTtSQJ8lqKK8xn7LVO+rl
AoIGRJdMNvDnARjrgUqeqJUDMaIObuDtqqkTA1zcebOkUsCCgZ4DUsjhkemKwSTciq4UH29eDUd1
mjAh3ah0aKgMEpBixEa4o2anbcoDQikanb/ZyK/UoabZWfuRbWw8LLVd46XW9N4LEU7uIx7D0BWx
wwRMXbzaU09cQWMrqCHDRb3vvH23aSCQ6/qnqLP1T2D8jJ9TuUnsZtpJhkIVbTeLgeMZgaAiWFOw
4wdhv4difOYt+sYfHm0NICkBREbqFjsl3dJ9aoSCUtYiLAeJsCiUoHdWVrCHuHd56doYNPNTGxy9
XHzKZNc+kKnAq2uVIYexoSZ1WBkgVKb15Z9/Izb7263jQ2/DtyAu4DMXu3Dd/+45NPomXnejUz1E
kaWjzvJj0tTxV6lQdBgM3LxH5idGeR4KgMGvF30twYiB/H7wUiKttIFuKlgyBI+ffh3p172JDcx4
8nMjBsYVXCxcJTViUqCrpaYXT+uo7KbHPhJgFQnlJtaKeGVhFGfQxKLUVDexw2h3ntAsN7qZ1yAf
rTw27KgJoNHblNSEFPI6RqnZ2nPwKydEUBzYzTqeePsOeg20OFZGdT0DhxComvaZC6jbDL1mOYgk
oARmzdBrqM0Vd4HD3kGvy3Bo1p3Ku/kj6HNGAHNQ922n4sW2RXflth/epT3wrwNAPC9OZ0Mp3DTz
EyoUxJMVVvsgKq0XsIq0GzxTgy25JQn4z0vkulTrod6pxw6C7Nxtv9ymdcIJEWA9nKYtuyJEKL48
NZ07oW4U0o1j1UdP4Fx3UZ+DaF0tmv3YICMAWIFYgv0ifsXySS7yqQqe036yV4ExZHcStaG7rujt
Pc3EWmQAbzMpMw8f/HIAOBk6WX0wLG2IxiE4DWyypw9kZ3U7rhvmdEuLT2826iC/AaMc03TmObx4
CxGr5s4LEUGRbpd/BgH8gZQh26Q9smHyX1DEyJeJGCPgJyCfKtra2g0xAvaW7Ti4Ai//7MXNoQnk
M8AM6Z2Jx+F1xMYImhcQuGZF/4Q8Vwg5u7B4KvKpgUxA2W+pyaus2zc9CsepCRFm575pzE3SOcUV
EXZrVZiZeLCrIrszK7G1xkE8kGmIg3YV2MG0cbTNdqsGyh2ze6AyebFLuadgLUSDwG6Y8T0FjCLK
kGlbOwjURvcmAOFYLHmgbnsxpHWNa4agXtHsnaCufvR2+sVJJg+Y1yZYYpvu3leW02zdrDFQDzSB
rgEozk0Zd8XDn+bJ0v2Ql9UWAYt+XfWQxJNx+VBqNArKIKGSrIEo0igg2thkErcUbHRgEA4gXz7h
KeXFFXLyw/jJK4rVNBbjc5ICoOFV3EKuBTt2rG5dADQKvEg1uSHLyhWARcNB1W2NDJzqVXpukqJa
NpbpX8FPGm0dr4yhOFOMp9RGdB4lieKR20gU8CLyvgJTtc7y0P0Rdv6xb5GRoeEoB/CvbhjFWxQ0
TZt/fhI6v78tsWpwTcfEi4FbloVnyq8PQoShqtYejB6C8RZCrCpAeokgA6CbuvejztqBKgwREbL1
0I6K2v5pankFwRuw5HNRWtekl1gPqCr/VuBXieIy9+PNAzX8IRLVQbwTmmKFeFY6kKxi/9P7ayJV
6bSALZ1BwhHCuMuwafJ5HeGg+njZuWN66aLWvqcOExmQ+3/+Gqzf16X6a2Am1g36P85ph/3ufSCG
AXXentld3mraha+RpLjlTSgfg8QLYQDHnsCXebvps9BZuYNT/f4woBFlhiJ/uvujEnx2yJQly3++
ZNf6bZ0jLM/yPPzLeXh4uH/beQJpakFoME4u84J+CkQNJvQw/oyYcKaD8mDbSbeVH5jbv8z0jq8t
lFL93RyCt3E2m04Xf4bUxs27SVqxYnElwdG0pjBnLvz42Wbgcimy9Rg1IA5GymMlUyt6MMLq7QxC
CO5KdYB5yNByV6M+u/lJSOT9h+047R9ukRCGdzq2wS42Fg73XRPtX3/OapyGuJ5YuhsDQL3Y0oEo
Sz9BaltgoYkAknhQk4KgrgacqC69R9Fb/eHmERjuhPyQPSxUGEC10QaUIR4GSDlFIJjO8M4BCrSI
HpmZVwele6lJhxCJ4JEP4SlyTWhV/RwvFUuBE7asr6Y6/vNvwNbRhV//XNy8ngBLiGsLAUzWr38u
oBb5iExWuJsxXE65nCMyiO37ZzuUSFyCQ6XWh3QKG/CAw96PEpg2EFQvUv7/KDuvJbeRLV0/ESLg
zS0JEiSLprzRDUKlluC9x9PPh2R1U0e7Y5+ZGwTSAkUWkYm1foOKY9D1CPPJFmHrQNW8CS3nkPcF
qLu/lW/tghNm1/+f/2a+JG2JBvz2xxiyyl/iOJpKhEe37T+jWDKuvoUVhY2Xdol+6LALX4MUAsE2
GMF7lDlI4AE8t60apqQ+RitRDwLI2qLFSAI6ysN3Ry5SzI4M86yQc3jJyIuKbnlh5HdBSNhFFAsD
WeomHmREHSN2y2NbHsiYfQK2in9l5ZlNIytSHmhkpHz7Y5EaXhMZ7B51P223mVxVxzbtrQNJ5MFr
a32+h5sduDzK1bdlnr71o1/z/DWPKqH0aJJMLMuzEoQsIChI9meA9ic7SIqDyq9bWcJDHQpUQXea
pZca3Y2z6CWqRXHqqnkH+/m7qBdVolEcpr7yXYVt//p6BVHZLFM2ytivujwPPFH328Vsq/W6KW7u
fqvL+jw7tnLlGkOF36QYIi5lQP7y1LTOfq8TfSSjLhYPtJ6AxX/eNVbUvBPasuOx06r2gYwKYgpz
DBdHBX6mneYubD/VOMalSrg+UXxk8jqpvxPlwi6CdRsoEbvbaZP6jYmr2pxMawSUWVHMNnuyutA6
zbp/MfWQ0lLVpb6yalrZwCvEyMjfBPqdpGe/bj0GQ/6FCLbFo11P2C8ykkSctW8tbJbFHM4yEcLp
iBZ0xkn00NMq2REbJwC9NIo6LdE3hK7C++uVMmfaZtM0u9c5Ina88RxfrNqLmgSluGWc2tj5RnEU
a3OdofCrBw1/y9ukljJHLkTP0hOz6nPpn6M0ONiGbBRr6IA4UpT+tEvl63XawNePWLe8ie5inpG0
/qpFSPMgin5o6wtrB1zncgviUAXoaaSmehSjAjuQdnXJdyLuStRpKnQEct1n0T/SI8Q5fCV0xWcz
jf43rWiio402HM+YfquGuv6I0KP+qM1IYeEn4Wxa0wjz9SglKxxbsgfRBYyBBoUNN9JIVYuNGuut
5/SoCTfp93RI0+0469Fel9TyNZ19NiBW+h0EZOOabaHe4To6Pkp9/6lUfvIdXBRbibxVznbgJBd2
p+ZKNOTm+KuvLOkh8ovkODdt6ooLEBm/sxc4Y9FPZ6T6kLEf+SrERVL/uSgdDfXVMfXScnC8RpfK
d6y315Nc+1s1baCWOqRxpPZuiCtyDx3BwDVPl3ivJJYMx5qPjMijvCrHSK7WPg8xXwnyB9GqmFHv
mrz5e6IYSg54JoxXr1PV/A9XxGjOttPJTxhiRFtfJZAnilVeyxcojbtr33aEn41VQLH1G+2HmM0q
LcnDZNdY8xauPKnSqD9m2p1ou9bkMCEyEG/XW7WlNj/wzoLVynLnWsr7FSIi0IYaFk3isV/3vMRE
Y5J1nriPrpD1o6bnX/c8mPYFOHF+vefl32GLtkGxEVdNDRDss2WRSV8usBzEfRNvHq739d/uWQwa
G+k/7jlIagT7ybtd2nzcDlJieF3t7Etyc3DQuhJgh9SztRCnU9rVwFbJiZSRZewc0WJLBWzFPMXW
7dqzhdQRG3aAa9uCC1nmGEBUb/3Ifku0ECNpUScjLxoexem1tuxVeQXUzs+lxA0jFgAteYqbCj5H
jcobW5D0Cd5l+lRlOFIOzoPoAGhA28hQqTaiWMqJ+shg0VEMwQHMdodwyLeirrFJFnfRGivUaV/0
6fprGPM2YQsup6vQ3Vb79EkOjPYyKaZ365FVU8ef2RU7MVc3t86JTyTv11VZ3ol+YmgdjNixyWOz
F3X5KA/HSY8/5mru9rZWpS6R3djT29E4yEmenYKxZqc+un5e7u2kwN5KzrNVGpbTz3DeprnV/JrS
+Qdv0OqrXZBciGs/BxOO8N3c6LxYqm3wMProyOS9mn1TFZtcMYMAzPKm06rfY0NDiL+ds0dx5XEq
jEMcj+YeaUCvtE3khdTZumvj8Kc2qBVpUglxS9M2ThGrxlYvAwU2HZbZU1I5a9kH8yA1m0pHmCMF
ZfHdDuQzEtpL+pOojT3yIccABcJILf6SuuBHhbPruznKyVofJv+pQZ/SxYZBhvYxf10bFn95+OO6
URfYD/AhoM2F4fAKShiCswKi4P+5Hhbd8PmKptw6U4mCOern2xoNENdPsdDJe4UN99Qr3yHmrfxe
bT6cBqp9iGrcTiaW8ero5qHKlllrR1nbM0ZH2tgrlzxKyOWIkcQi/bCannxHKQ8WZtIbMSDLvVmN
7W9QS1IMcoZmD0zffp4d8160z2ZMTFephnNYEp6H3Yjf+XKlzAkQ+tKtZ3527X6Uw2RbqbX/za+3
14Ga3W/Ubi4OikyEC5O/9+uNgJpdSTkfXMILwUklf7MulgkBLh2KqMtfZzucdipU8G3Wdt1HUk4r
0UHS4Ofh3ZfdIb5UPTo25lPiUo0Bebth13AfgIE4mihguqJBMpqtw1PzrbM13bORKvXCZJTeCp1v
frkmEneVO4d2SgoXxA8eydX14yowVl+BdwkeTQmHGn8xERYj6hjED4Gkj3Y2A2+cy3qHC8n0Ohf4
rCwfdJKhq4AAZnYyZ8kBgherq5kl6YVk1Us14eARgSfYFUGCbdg18U3220A7gXiWSepyEYIRDUpg
PUkj5pzLalpLsfFYLgc7ZW9XabG0Ectn5PQ02D9Cc2yuC2qZRbNXoPuzFoNErx707sR28iRK5tg5
uG4MLMNFoXpsc5UDDKqVBSrmJdUl6SEJyjvF74O30Sr4cCB7XmORda0Ac5KzcSNazSxIXYnU3V4E
H0GS/kpLWz6L0jKjCoriJV9mRJ4OYXXil0bFdf8mi6chfpOQQo5gT+1jZ/TsTvtqVHeD1V3UpQGu
GySy35qlsdzx0Df3cxnjYQcuyz76hvr36RSauOzM41+B8m3QA8S+uz4jCOZoyTq0wnZts0Z6lSbr
yRo7Rk/tbe3cwDd5nGs5PGmZfPnqnEsk/MYuc69llXghDM2qxelmmazJ8SGV44c0ctJHUuME/EPn
Z2emtKmdnW3UtuHfTFyo0YsfXdkqG5Do8ga8s4YSlxm/pYFkbjLJKTC2oVgNSLL7YVIeRXHU1B0Y
NHZRhW885XO5KaY8eQvCmkzGYurFRjp5wy3B9mrZ/2qN0zFxUWya9qK1l63vehHWFzFUCjazJsNY
SKvynuDLi7hOluvVQdxUtswPZfzfb0q0ZkQfxU1JKHyyWUgqz59m+ShQnle851LMSYCvfN5krmIB
ostVRuA3ZGgg+QTYl06WEBO4TXTtJOaMlk5Gls1u1QYbXunXwJLiJ3Ag84sG2j1pYQeLkjwUbNFQ
YxclW9H22iwn11JaTkctKIZ70ea3zgW9LvsiSmogP1VIS15LoCrfutFSzqItD7JPJTSiq2q4jMM8
uRF9OF0vIdfpit+GfxTa4Ais1qvcmQCELDfndwWaBUpq34nWnHV+pWQ6eRrRiv87v6kUpG0XyC+m
5aTrTD61Zp3sSY0Vz7NpxV4iyYorikEqtye79t8t2Yz4L8anNJhQGxONcsulCq1xDnkjFc9j0hfb
PCZEL1oHX8uOzcQT7Tq2RSfFTp9F1yxHqpxAPRv35aJhN/QbHB9Ssu9M5KDAcAD9n9ZDc041rAXS
JFNc8uvN2ajw+QWUw2kcgrGYcGzYXiur0KGpapT7OOv1PaGHCUu4ZQ4ZIEimZe/1EO7HGYw64oj5
k+IM2bmKwrMsKVIBWHTmhU3RsBNaWo2oae/8CcSZn1XFk6jD6OqbkakAsZaqyBkwjV9ehCYxwaTA
WlCLhqcv40cF6JQfYu4oimKEWm7DpJcfRY0SstebjDTZirZwSoZ7wiDX7qLHMGJ43ZVEkkTRJuyJ
cH//OFvjN6Ry2qOobiVgjfyD9gdRDJpKh2kEXUAUxWGo1WetTdOTuJIzQ6+IWL2gLHGj4iAbLt4b
Lv8o6f2gj/JGk7t+w5Om2uZtYbliYF8o0uPw8/rXNpUzuxNkc2B5zDLHmnpJ0thTwyl/Et2NnMSs
Ks/q1+3bgc47kPHmJPhNreGLwscP1jg7oextadp9Yi3IbMk+3KrEWTJaW5B840mUrlUYbpA2HEcP
Qu3XcHT+NaDjU79G6WAflqO1SXV4DhMo2Ps+trPrwW/sxXDBPzhdgcxM1iB3N475Vz/N6YZtZ2Hs
54Rl5A5JoJzIZ7cnkICZm4xp+MPfizDzrV3W+//aLsazNGe8/KXFliyX5VakiO66Fm6+cEe/FYWI
zq0IdQj5maUzNEU6s/1+ubWKsQ2wTLd25HFvk8G6NJryS6SETTtEoq2uTU+khNm1nSaMCB5bdqGi
lx9bL9OAXnGQDc726qGkKi99F7UPju5UD6mWvgokTBkH9tYqS2fbsXSSkl1NJrRKSMaFd9PZSqU6
O4a8tiRJFJaggP7uIjS2kjGsXKRwxs00FMm0spz8Ht3DeC8AUtc6AZMyx7Zxr+ZueH4DEClHFNBN
2eZDQ0g5nHUguznEGXT/tBfRisUYBsf4OqTJEGzHgDhdKQ2oaSpqIZ/CxNkoZMfuteUwoX5xH2Tl
56TWyUGURL3dqV9DRZ04yKY0uhMvbRdDQ+s4Qpz6brKa/tlIumbTVmGzHZaiLinW3oyDaC1aCz12
LlWtH0SjqCr73nU0WXkQJfxykOedsuIOD/bfZ5OVbRTU5gNO2e2jlJw6NR8elMX+fMhIoTt+K69E
m6gzAwkbq2ggILT0F3VOcmrrTj32cXa+DTSnUV6J4h8DtdwgLc4g+GADYYr560piQJzl/q5QbTs9
5+wTEF1QCGEF1k6ScvUu9wfzP87Y4W8Vywf91RI9IpJGlGJhIQAPGKreOIpSN0rGHcYY30VJHID8
T+sYp3NPywaEuns7eOyJpy6DxTR+1ErLrzty+yZBdXuZsQ0N4zgMUvhohoCk0hwPyPlVFX9SjKy1
q4emjQQqH584xHV9l2qadBKlaYBHOw7KqyjV1tAf68KevZTM2TEKQhwll0Pyz5kROZ3XJtWH6JEq
1VcPUZzSdG3oZYwtod4iQQsJaMayduWgln0eqtS5yEtDtjQUOmBWBGGh6ReDc4Fs/DUCtuuvuVSh
6xjpvl8gCpoy6w866pez2jxmC0zB4tG+a0rCKKKDqBsWMSAJLOx1UFNI+oPlbHPrZBrj2kzUCLB0
rp/FYXBGbNjw0N32GCrxQk9DaC9A52lp0eEvjhohNdFPtAIufO5xZdsJZa3cMbFEMe07IazlKGjs
r0SDKC+tkh/8APMJ/z7ESyh3BvXpdhZIU+iWS50U0Konzu+tt35jYRwxu/kMh6H6IDhLOoSv/0ze
VX2syEaK+hoPesJmTbmTx6j6CHlNysbSfO07NjxIcPLKvdTfhue41NzVQLPvWxXFmhkfpzdeJBBA
X87qpU6ciTrRKvoNfR3+2Wo7w9fYovbrtTOEqifNGiS5NkQkCSX+AwCUjai61YuzwmyDU2frjecY
yfysp/5JwqTjr+UEyOQgTjCFv9ZYNU6+Vytyn2+ii7vwINXKferzDhGJb06cNs6MWY89DQRI+E7N
5SAatFkND87fI2z+0vOVCmRh3ALGQ5tdtRhbb7Ar5ZmvUvKGNMhdUUwbkMYGYZuVKDZjwmsaO4Wg
jtRurUnqdhjiGOwQQx0QjquKX96d1GrKs5i4jisCq0sxNJnYyYm1+0R40Qme7HsExjZlqI5nZyEH
JSMWobIRuD2sJ1LZfqtrbyiGIWmYZOVacVL9TTJzorVSXsFzq7S3umw+JkNL7wPin8//MkhSJtnN
C9U85dhqS1KcsFdygwDUJb8YNxInw+yyYpk7UzONbSapuTeB8SY+zuIrilqj82a1LL6i2OKnup6z
sHqYplQ/qKkjrZGBmt5lRJPWfWdkR0Iu/RuYtFzHM0H0Cktdgm7mjO+OjWgvgk/ZUesl0UsM/rde
mgQXJFfMkGhI0r/p0knMULbd12VF8Y/L0qtJh2JbSYPikj/MzrdDrKEHV8qnW02msI6vwGSt69oo
j6IBd5H8DPm9O8oI+77nGb9l1pkXXMLMXTZVxjYh8/ne142bLpil2MLEIChb+xijBHsZeyzPr2Am
Rvp1nLykVfs1UvGz60jRIf1nZKVm2nWkQDthMfkwFe0uwqvie5N7I4JVv2qcKFdV2ZsvBiodm6If
olNdScldLY3q1jHM4olIC7ktq9d/dHO3EqOSYvrowjl6awnGu6DKwnOok1pVDOJ3kGCTx7jxw3WQ
pdVnNNioPJA5S3xWVKls3ufIqdBsacILcpH93q6LDzb9mVuNOrEojJfQe5rsb2w4wdR20a/F6CSB
9faRZ4q19gsjuldaX93ZdmLuCk0hSQT+HpveYfzQzQIbG9ZWRfI/OhaETjGcs18pxXMPhWBd4hGy
U5yieJZJVUH3dOZ1qYfl8zAN8qXFLZHfXfEsehijvQvmKb0XVWbtNOvYtsO96D8HveFVmZK6opUg
fntGHu1BXEpU2eHoYrXTPYhSG2oOfCN8TMTcUVRLWxNPZaRhuRkz0ApAsOU30XcssvqcRQaM70jS
MNOJsmdCV+c+zYtvWgRGWkfS51DbNtjaGVJHoxTfJn9CzbPT+afAy+O9lD9Fd0kBmzTabOxFEV0G
q2iHj0Lrqh3Oes1WVONj6rZ6nMGlyNR9oYbVRkzaS8ah4Mf4bOYtlDxN34MhSx6TQse3Rwfc3Vg9
/lRF77MUVqzVRJMfyxaUUTj1kLzyIVmbQd3tUPGSSJAu5f/l4OtUy9X+dQIlwAU0bgvUVxbFhhZm
P3oWL7GCGFmnlMZK1OfKOLtlMGjXbnU+/tattdPfu5lslvYy++TTFAlLcJKIf0VJ66waS8EvoZ31
Nxnn3Rw96FdZdsKLaVbhal4eouwPes+Bm7ERRbMyyMMTKDiKoq+99IHZvoZarZ/HLEhIYzJZbxqQ
iTskDuN+ZZLz/wGb3ZXVnOAEwKa7WHGcb7qGmxzWifIjYi39dkxa6c53qu4Ocre91aJSeognBN9C
ON7fjL47q2L8nCADNUT1X2WORcVotQMKrXgPl76Tn61y6vbIWE+72G/aSzZJqApjRfJKguhnFvfh
r0DeGarGfVSK+mKn9ogbDb89aSGZxXGleDADukMbzri19rmxidD+fJaXBwVv7+OnZDZoWRMTwy+y
3yWa7O8mqQ7ctlG1lzxq7V1ZEYQQxQlI2S6RkvhaxORU26lOk1yLQ8CvNMP6zJWLWH9J5ZFsuZbn
rK8UWyMeKZrFtbNFunpXYaR4bTXroN1ZRISuY8PCYp+XhlgNLmNLk+xJMynYPy53Bb0nwzZO6q+t
mQGRtLNlVCiXVscpo12gSNO1NXV8yQt6Rb62zmnse6TYIWMsM9cWiRAswbVrq6Hg9GyoCI6LqcJI
1jy5RUdVFFnbFG/uGmQLlrH5OMyeaviYpizXVXp19LBvg6o1NfvGLtudP+UveA+N4wqWZXMSB77e
r7NYu1jNPB7/7CG6hVBeVyTyUk8UmxKT4Tw0ME1a7CMzXbVPztyCMyr9C4uvZiGOYkbbKkD8VFSK
fuIQFPGnFYEsFSXRaEroT3bZsI2X8beucUosKo3Jhd3qxFmrys9qjqXpbe4GZ9Y7OzQOTeSz4olu
fgzntkIrxxUTKxkPn1UEezyDZX13u5hfYD9SScV9wgv5b9eHwtEgcpTHG9H3djFLTfaG3ZTHW30X
SNkB7epXceXb3FGu2msCY8p1DuvJtxSooovdijhIEU4roYNL9rSwyv6uTtPQaFeirGKV8c+pQSoN
/RYkBzQpc2UAFsfrqejalqm0Clv8+ETLf5muTSNP9QNSC8slp2UeM+h4KxJlfZJsJEYcdaPENnsz
dHCdQXH2VcB/uSiaRmLx3hQWJ9lwgtcaDzdRr4y2tq9qmW0s4Kt3pYEKZjbAnUE56y8Z0QBRn2TO
uJ/DEXKgmBxbHnIk4AqJgbChVUgFiEPZxs6xXg6i2LZGtZV9iOKibqgqktTk+MuVrMo6kanYOsVW
a52StHE7R5vvWIR1YmNLg+lb/YbAF+tKkrPPFh1FixJh27j0Dpext3px5vjK1zBRvI6tA+OgF2iu
flZp402TKh2BNKS2np3EYdIjBKuWgzgTdREJIxccdL3+owGpcQiIy1jROZZ6b5LL4vBHveghhpIm
97c12+XrFf/tYmKsUjufBBCXyByh33Twp6282CNOywFc19ehFAaKKbSSvRnIm1oUb30GLZDXsiMN
ntpY8cpQjAhD6TrYW2WWekMYpK+RnzwISsnc+DH/Fu3vPRzA6P+9hy9VrTvNLfKwDgqiTtcSvGqD
/KjK1kbX8Nq9VVlpjDjCrXwbUatJt9OK6gQ9JjuK+mtna5Itt89wtDO6rr1Hax5mi45jx0jsxCHd
V1s7bKmKVTUZ7f21sswbD0DfIuRKXbEcmjqNNrxjy66Y5tqgWPjHJKhpz/Ji47R4O43SJK/T1O/W
t7rYDi3rWi6Ed9OtSVGQU12JkaLyt3ZRbhq0MP6Y7l87jssdiBZxEDOaiv1Vdyvyq2NhF33svMIR
ZptAQHMdMi7jqgym8jTixkhmp6jkuwpuiqyFFEVL5zdq5wZtDbeSb3krKs3aXExBJi12kxrtU21o
HqtI5lmiRtbedhLCJUOdPKj2u2gTNSBO451F5HF9qzMNfDyiHDadkhj1YwhW4LF4FN3FIdUctu2y
bV2vIer0UI4RDQmbnVrYw07JZDAwWZaeCMalp4bYxy5EBaLyC2Xgf9fmKFpEH7CcLXjsHh3npbdo
gDupbIteQzIsS9VDYSR98+xnGP4aFVZ4jh08ZUY0figZmPXayFry0BWmdGkAQCJvpsNUQapn4xjc
I6SJQaMEAzPh1Xk1ZPr0F0T7NSSUIVil3QDWSHPALOkICqRR9yz5JPF6rUa6w0J6W06TeC8t+y64
S8VGG6fxuWwAk0cmyvqKneyvM2F0SnDFR/Cx4+eXZvnZnzNEVNvyTjNU8rjWlJZkh/4uizNxaKKm
2OmNhthTEJzMfw6E1uC+jzzWsshWPdluPkTjrf6PvvNYhQu27V/nuA0NE7s/4Mm3EXPf6sXZrW4u
7egYIZu93MEfV7rViZtJZqSXbVwI/+lq53rkVWaO0FZgNCeEYTGqtwJtO9pZs6njGfx+9uBYEDml
orWfy1y9L7FfusgkUp+bTplXs9Wmd/2QOc+z3zUucReLz4BWvRnMrcb2f6MuRWfx0p0lIDhipriv
FXxjwu+i0UAq6NHn58Ke+1gnRokNW8BPHe91jv4iZ0sGCiyDKItTZNKHA4jWhfcxOi+Zj893Og5n
UYLK+ZTl8nC5lkKdwJY93l9LprXL5kJ+ECUnIUJiohuQa9Yb+HNow0M7X8RBBQi7yX1NBqJAXV7p
Xw01iEosV2x708pGZ8LwX1oQVVkFPKF2txkqdAIucRB6eRphRv/PzJDjnU2ugb50MOGE7pTpG7TH
zPsW0M29XljxbtItmGV9CbRkOWhERU4Z1vOqz9sIu1LqOi3wtHoe2Z5SEn3jSFdXtRlBV8fe577D
NCmWxqMcTYObEdn6RIWnUszPGqU9V04y9ahJpXWeetJqoqGCbY5vp/zRDwYczrn9CSHL9qamLQ4Z
Zg2IAN5OY+DZB9K6zbyOA7U4tIqJd9co+XssHYg5Q6g0jbp8Dntg4Kzw9Z7gXvmcscHxaqywXdGa
QS481UP2SjA6bdfdMK/sLmoeyyWpisrMvDIsXBz7wMEUAIYUtiJdLh8axZ+vhyQffi9+SrOZIfQr
BXdEheClLGf+XIS/FUXDH3Xp0q+0cyxoxRBlbjc8W4xdDRxoDEMyHlMWbqxQrmHFRvGDYtQwYaqm
+mx689kZZe056UZ9l1i6v03L3n+ToBGMQGk+qxnJ0byf2nMsZ9ppJNu5ruoxv4xRKDdeEMBEy0F5
oYcx+HulSfCKbFT/Xl0OvDVV52EhssWE+zdgYNmkNwOuMTSKbizRPwlfxwcxhziEZgQIPNhCSwWX
Fuoz3uZIGera9E0rS5Q2SaTjCtXFXtSDCPd7IzzH6DiciypE87XxTSIRFG8N4VLM9Bbok4YJ061B
Mo3qJAHctKoc5dy8sd61wEdrOaytOxNi8dvQfZpLtY8H1L5bgoNkCaoVCOZgp8B1RQFrkHBHNaUj
5GF9MwQZiZ+lQdSJVkPhNRexdvoAh63WaBCupGy2Lk4LQty29OhTntLHpqqk5xJo166ZdXWbVrn0
nhvSWnSYcNh2uyrRj2KknwPVEdYr2Iw8ZopMfvfLCqI1Ula7RLvEpqFeiEgO2yCTcBD5p06c1XFY
rZdwxnZyph4OIW9G/TTa/GMyVhyMOlXPTvEsClrBA2KVAfrbj4X1l1VPXbJh351udBh87m1UtYwP
tLJfNZNveaJB3IoP9gELnwCR+cUV24KKL3VN+Drh+X7pSyVYkdAn4FzPk2dVjbUR3WyfFIGpO6y7
S+v/eZTRR9VLh/mSpKn9PeJE/T1sBKQ+NHySySQdb/VdlJMonmeb10G6iYYkleUjIda9GCTq+XsR
fWiHJcRlaRey3UTYB9t8kw35XYjqxI6H7oD1Uwoa5PsVu3y1Gsl0ewd8nRaE7b7BMWoHMku7GGXz
NZpP9B308C8t6H4yXXC66vwJBUBrkaYJDVycIh9Dz5s0oGho+/GSp4nsqqkCGLixT5OCqppQpIp7
1QvkyD6JkqhfqkQvZw5975r4VfMCwJ9uhk/lpPoPUvYISBjKy3KYsWRy42qMtqIIXHSxUa4mr4pn
hC3t7tgo7XQx5gwhS7LuayhV8140RtY4bXFhzjeiFb/b8S7L8eERrXWGotcEjks0iiqYFkBt9eki
SoZPjMFvjj6vN7nqLn7T6WKn0QModVMA6WtRvPlVX41uRHlc+jSV1K6Fp7Vs2SPcaGV6sm1kO1UJ
I1O2vPOTBKuHl4nxZVpKokpW1VdkYtOT6N/wL+thE8+qs/SwgRE99KFOAJ/JHMgUiGyAFFOx0VGj
M/ZYbAFHnj5l+jDJJrtHPTqRl5Jdbmh4QNZOZWO74rn5MNZ9CbhSTdZTNuG3J/W4BHTvQWs498nB
5GHzYMHtTqeJbGuaWZ5OdH1rW4651Yv0vYxLCZC+Ka1D0pM70rF7hICjB8fn4a7AUfxmE+jWWxSa
FVXX0LjQx7M4kwzgRlWJgKNq8rXG0pBh314uosfOmvgTqzShWCJnLMmD7ON23Pi6axcqUdxkQZLv
rPFhcpYdkYO0b8D1kcCYioOm1vP6RY1geSOfceD3P66Asf0okNh7LGUt2Ad29uH0wfcwDhzPjxRn
l/gSsS1eh1klI/6L5hcjmlLPXNAMdjPu47rkb0U/x46wKdaN1YSc1H0JE3EbInuQ+KDPK+W505Rv
jqLaKxlEmKt3PtFOyVrVGgkieQL4MwTduh/49RAlyPGcarHtQjNEvnccGflz8oQrdQ4hAJGI2AB6
tiCelmPjkunYDEPHuiyn8d0IbHEVFu2pIxwfELH/KzFyJGYrrd0EhVJty1bKVoMOwFRN+zW6kgCd
og/F7ObvbdV5+Bfum9m4aGUt3zkN2FYWp37jRHW+UqLpl999r3PUl3n3/YkUNp9F84HKoBc7+Vuf
ASZRyw4qbvGoglZbDTXm8qr0FuTJ2qgrlpWqxX4s1L+n+Tu6X1uNTyZ3MM0breanzDbBNfRX2ADV
AcgxbyeYvaz0uCdkIEnDWp3zFICV8U2N1BnAN3tKJyrCNR0+IJNuypwFdsowm6rK5ByZIKvngLyd
keBRMBadB1r0uzTk+XPn/6qQ0PUgob1IREfZJ8znciSAlEWL4NSYsnjMlisr6hk8Jn/JXKHKRHgB
iOTwM42D+qxMGmZo6XPX98qLZh16EJRryQ+fFXghboGygTvyDCDiqe+xFz/r83goQhknriQ7Dy2e
TwoUmc2c8GWQ6O29CDzpIQr2TtVuLBXzRL+oscjRh4dOiWo2n23lRSaig33f3QP9cPV6GkAh6wel
sKWVHEUZSLvuyZoLEpZTMbudn9eHMB72dQc2F6klUrPA16VO3g0DHLNCzwG+gutCtp5sf2RhoVKS
Jmo73OJ6XBki3zzbFjBnXHPCrjK9tovQzozktQkCMkR6YTfP8Bh0LIBWip8rB17L7fXQSWzd/XpP
DHulV+0EikM+xE4IP7yqInVTTVVz6BKE0y/itIL3lq5+a5tVmYq8MHuvkbt9URLoAh3JKDGLIpqv
EwR4BMW+usrGefAge+SwnfV6hdX7iI7G3BxCJ1K3RidfZLWsDgDJZ35hkY1dCu/HbjMBMunU6Sdr
lQlNZnYemnBRk2dnsGL1Cw6mirhCHqz90sKDKrX/esTP6SO2eYGbrCpa5eqnalpPod+tVHJ6+wCu
6saK+x9lw9cTOvN9qZsI+JZoN5OBL/L/Yeu8lltl0jV8RVSRwykIZctBtpfXf0KtSJOhyVz9fsAz
46mpfUKpGyTLkujwfm9YTbIH71HmWYJ/MMGrtngtk6UJ8x4isuz/FA6eJRB1HWxT6zpclMR9HGR0
KhZXuUcY/EZzctGM/q20umqPc8n3rsyV0IlavjyMHXH/GR5UWwyU8ClUa211b5Phn1iaHU6GiX3I
bAoq9djvo0GWAe83uxTFdPASPpCixrNFL6zhoan4sLRcvBYjdX29YesSiUOWFvsFQPloi/ZaFBXW
Pln1NtZqINZsGHIqiYkiM42KZrbvqugqa1wlMm5GVRue6kj7SHQHqKaVF5X9RtAvwxCiXLTOiq4I
MPvMPOUCkwvZNX+FVlU+mdSGKv/i0pP6k5kSTd7mBKbGz11paEccemXcWzsckCunvau5eG9MNfE9
Y2Lr6xa3xLHjvTRG/IVjuKnSK066xiIhc7OPTnqL32fuHDjtte5y37Vn2xdeSeB7Ubv7inLPrYey
KOO2u5VWD5qLHQlmauiwOqHiSdn2b2D6qS8G68OoYhRZQE6PQvWOY47nidueK2X+4zn4X1ned2ss
iP80xlNJ5clPBOViJucpmC3ofJXuuQEw9HRk55VTXcPNJi+aSzp2jMHuZO4Jz9D9fk36NHLtHUH3
BHdVXs3Z9XZpPZCdkSFOFWN62Q6DsNIL1dFLXkgb6bBdQOMd7m6GwAJkyS9sxe87+Tc1rHdrnH9J
vaMGlphXyNiXGhWiM4Mjmrbb7PBB+NYSNho6Zf6Krbh1m5ju/U7m8ljHbfFUzPDwlKR/Fv3im32R
hwWLup2OMAtTrJSEL22ES1vYQa+RrNzowsAQyM2OsnDjK7E0EW4/RnJZvMI6RazUziLJtHM6Gig0
k3K5VGk2HktMkK9Qw42DJsT8MCRFzGIWWSv0mGY/jAQjUmvSwjrNnKeii5Mwlg9Nj6zHFDbFVAIg
8c5gSVw25BwmmP8GKwsy6DKVurkJJd4Swnq1DY+4wEU0b217HBSbvIEydd86ivaBdKwet/0Ej+Ee
GpAxE8mERb76bWnYOWnNUH0oDTVRL+umU22Z1g7Ja+t3DJcfk4XSJ0HX8oGsuIOcDPcBniqpf70w
PpjASFZEqvUx2X1Phq9Qyda0yM8AF/mIMUTxGdbHD/B0NmxZM3xoXjT4BSypD8/CCslaXPkRVwwR
+Bg2H0jIJky1sXiLFeNM4KB+w3/SA5Bwot3WTMWi30oFFdGUfCxdVgfokkw43XG3b8yJSdY0z4nN
njiKzeHWYeJ6a/lfL5Mr9xDO2CszAe1qr0BqmTvWA2ttECXvSVmk8tplfGSjGQw27xKLoQwr72nE
IxlTmD42VhQUNx+oUdB+YxL07MnUAhvK+F5VlZbglPaHO+SUmPEGQeNf3anpzPsBP5EdTCE7IA3L
8AfNyB8ba3T8WWRGmAEB+4Y1HPQq88gkT8f9Ut+GrJmPfZtGt4X/RUntK5zFtzyJxBNAau/jScWU
JRX1ESt0HP3K5ck2ZybsSs4BQALsOpy7KUyxk1WHtA8QM3R7Yw1B7cs0QBGfPdpjX528haRVrB3J
YKmXf6q+ImekWg4NqXzhXHvvkIN3vRxThC/c/9EC43duXMG/YsMNIXC4W2BrO3YYZUnsRzlAayvx
wRE83KcpkiER4fGljfmTrWQ3fR264xzgyi56uevxDlXwYWPiFggfAATwYo2soPcKx1eLikIk00OX
RvbLWHuA6laxb3uj9scKUKPyYneXEQDnt1SWwzap7d3syuGMUYf9kAot5Ue3wFtogcs0kwG1ZAn9
6FTptTQaSLrGdcaaLhysOb2g7WgOLPwt3tkjvmnNUcMxQyhtdOm4VTGHqn+ZztITxCas44AVTZKk
QMizo4VdF1WHKhZ5YKZvra01T/E86T6I2j+M3lSYRzGfS8sf5qH2kzZWHu267W+TPSl+Sbn+oRWj
CPBs5h9XvXNC9EZZAfNknXwC7Ybc0EP8qSQOlKVFgLajaTjT43npY0rrqlp2Q9645ycx3bqWaiMx
it45jlwSUwv3ASP3wxAruT+46qMJoBMa9jz7WqecO696E8J2rmWn/JETX9RkacaDWTdl2M7Z79aA
vyMxFSc556nqZXrNh3HylXR2/ImUgY55H1cIphXVLs4EeUfhHJEeJAaU0n0UEbqGdYdwlD/mZI4X
M4K+NdVJkPSTFbSC30lf68VZEQMSUANgdJ6qkzsPJIO4VXPFc+ymSrZUBlQRg0hEncgNyLKsyERh
X+TkkegysXjS5NAeENmGyaQgWWvEciysvIVaWb92bfWsqBDeMNhuD07bftdErgeG1EzusJybzzMf
l35CJbfEJzcmtWjFRPshyULsoFnBx9q8U9l91F4izmiUVKpXyz9ta8CVY1mw46ZAQ0HOerBME+lD
vfc9j0rT75wBrAObpinHG7q1HymVTrcJkiGeRe0+d+N3B7OacPJ00kxFHi5TbLMZHviAhkHs7ThS
Q+Hk7wQCTbsGyCzEclUN8wQ2YaXEGK3o9bWc8MNqI6aowjYN38ESbq+kgxN0RdoFIkoOYHD5OcN6
11Z1+8Ia/0rYZYeNefpkaJpyqLmR/Gh+yiFwjEUqnlv2s7FFodlwqZsIdCVd07JjVaXOSp+dXW3E
06GobW2XQrDxhYudbPoYi8liedMOQQFDcmc52XPiiYttuTLssMilbl2o+wE53nFxVA/FLyYnjOFI
aYas2PcYvy+9XWHnlZLFgJ/6PprVsHVc6SNXzveRZzGSRCIOcXn6ruG7EzZ9O961AlioQH3T6DpR
X55HZqmB8VcTpdOO8Mc7X5ULxuL+AP7M90Ih6WI2dk4ORyYGlIOt70gSTSSGdnpUQPOZxHsCPoPO
NVDgBkJq72QwsKTYNxYO5g1OELDDq+6lyZFwGRQCPWr+coJBn0/m7KuspM2eaDDGn5/YLIwXkebP
StQswaBq0YNoje+2SR1+Gepz2mfiVM4M16YCnauimlE7F4ddJtLTC9m7O40UuqBpNByRqgjpXARP
KWvPnV5C8ppyPB3jxo8wWD2oCnuWobHk58FaYEGYVUE0km09R1627NFoEoaRIUjtF4Wd+lSkEAG8
5kTkZX+eRjGct0dfh9g2+3ORQp1CU8NM7QC3w28/zGXuHvhy67ORq/XZBu/ad0t1mzH7PWOJtJzT
gk2bhy4p2F7N7SgG9Pl0aCgwYkNzAb1wfaD+m9A8ec6a8l26BQBKaY7yuCQFW2QPVbObz9gS9/N5
NHq8zJ2WLFxbKwrfsnBn0UvzNChrIF59mOalPDOLlGyCpii0+urdTmAFdENc8fpALS05u4VZBUpS
Jeyl3Oi8HVi+sg5NspsF7L6PFFWel17ilzVaB8lweJZqBncxYVnqN7J6TbPuV9uV/edntT3aPqZk
sfA+n6PFxfmlF4doTaPc9hnbI3dtrtF8fN87WZcTb5qDPUXj2Y7fEDXVDHShhtU/uwuqsp6Tvhtl
XGpBqzbZqesWCu7LThuzZ03xUtLs+ccovlnYUOIEwQq+baMoYJBa30DzOFTtLVMYLrDQDZJsjgo/
UaPosOTNcWwbjBVKUhHT5DR26BIVFmvQYCfjvL0DzDyoCzvLG2W7mrwKw12C7WGrJTXb38jwkw4S
JVYhyL9fq9JjazWa4DUEUp0hOuhngcY8qB10bM1Pd8l/gru4fLIRHnKDbrnsjmmTgUUMaiJO23dV
61N1lutha24HEzMPfubrV/n/nY4Iov+vq0fHa/fzKAAXy4NWjwFhy9/ZnPRBa+IKF9qKicFImR2H
pvAo6nBBXJP/XbkpZumzLz0JP1M4DZQ7DgOMv/38W5ApQQVw0pTuGuV9csqVAjv3x56YwH2fDM9l
VF8zxoEzLtkkpNXFD+zkYoDyFplWT8bsoj+2eMMDhytu6GRS8SFGU06I0+UlaoqSsXsp9toYPztU
xaLiTu76m1Rd4zCsMIFqWcV5irGJlFK/zBrRNgeECM69l9zD3uDClyyqV2+TQRI/UMYIKYfxpFR2
xq3jzjcxY8hmOUrLqgmc0cO8oRnyc6QKfLk7hWUVYqwLH80JLxjF8heqzr4yQdJyDd3PvNi843hU
1nV29qrlN182+TSQVk/mWJKtqafdLqFEpo+ddxvFYhwAlWtUY0HKFmJnybZ6VAtEjQPbqEDkder3
eVw9WikVZ4ysMO0vDwjtlx1VGI+rMHw2JpxtybjR3SX7gPUvL1GZmgGRyOWuVZbmmmGcYWiV8l4z
zO6dSbqnnFyiZ7IzqUlbS/drysTBWTqy5zvz7jiiOnALlMcIHP29KiMcE1LlRx+ZdYA97QBjVOQ3
RWXf03pDWOeJ+BHXyRtIUkACt/l9iMUzhqjOn0KApzEv6KViP+YRy5cyThtfqsS2ma39E2TeBQtg
jHLUrj8ClrxQGkTj0jcIrUBLdlXcZicdx/mdU5jLERfT5bBQOtjB0jR2i9K1IcvHXVWP6UFtVrzD
A5EqQVo70ds3iP7EFYrhpURPYqRV8j1SahslOMUE/Z7VarWKV5JQNezlpR3V712rfZRj1+BOjmCS
aj91GLJaUjf18AEayx2ey9mzSLMCcWs2M0iF3Vzkl6aox4u1onczVN/RkM3RG6TyRvR1KDwDSBXF
3i7q83CK0/gNpuBPQdDUgyl15dVQLYX4DHUM3b6A2WhVyT6Xk/tdgl9Lz4Vb30bzBeAz3uUmdkoD
FeQjjvw7Fyf3H603GoGTOdojOwDjJOukPbRoz+6J2aF6pxL+R2IfbHnpb0kgMetpzXj2qrxes0fM
o2cM4tloIqANRZS/8voPtgIJNdKk9hdpe3fYxtE+ThwEw81CxtaSLY9ADL9nvTsts+juY9u5zz3G
FkkJn5mgaXnACZzhaKt/57zZ81bzzqil5f5X+/P0duXWubW3w3b517O/+v7fl9hO20u0jfOYlSmn
GOQT9ccaavz5sBqJO97a26NtvhkSlYu29n89/Dr/dfnWtx3+p297na1v1rpyZ6j15LO3y/F+K8ua
SXV9qDosYYBT/91rDCYLgvV8rkDZDclj+1f786mfRzFTBlQsZR9nojlvh3qdZkezwnxsa5vt/O82
7tWsIof0Ws16/GJpKreDWxgBJKL4ZeurC5vRPTXHw9a3HVS06WoyRtfPrsLOnmKGsa8ndSQ3nkzc
/D/7thNlu0jqO6vX8frin32p0vqaNqinrz52nAFm9sZjZeZamLh1fLBqrMYrpbFuam2qt6jwEqa+
qfshXe29gIh811VlOi+RKEKbAKLnal7YPsWzj8Vb9T2BcXFICYA8UhhBtYw6kZC9naZ7w26QOVhK
VD7Y1dBezTQ/uMyxF5I8WSItWX5COXbI2PJfSixbD5i7vJUyd27ID9VQYdvFsBLbD2M3pazw1Yds
6s6YoRQX0nsFkToQuWFRLaHhaTahJwX+cdXyQzjYTvJBe3cA/Yeyk+p3/NbKnRjtMlQX7Ylyc88W
s8emscqmoMXd8GDKikqPiiGTpiOUY+m9y4ZBfWucEcJol61qCpCknHwoIqhi4yOtfxtt37JThtDY
x9b7Mpr1rkA795InmBTUU/UTLH++bF0y1vublxenrbUdEArH+xbp9267fuvrev3NswZ53VpDUi1U
mKaHrps9eGqd2FVFNr6UIiqRwSZjqMTj+LL1JRWLXchRt63lkcp5SZriDzY0/7pgmbCqBpWEg7K+
xnYo9L/JaInn7WW8eklOKtGF/tcFQ0/cg6nI/LT1Ndy3106Jbl5LDX+udvglxk/aUqiEeGbz3nHj
FZ5g2N76Yit5LkoqqFuXVQ2wbvPq1zaub13JuMyBWmv6YWumc1u9zKDin69QEoGtQ1TaOK8byRU6
6FNap84xbRlfsWz5N+n285J2YX2uRd+++v/3OiD+Ejqkoe+31/u6cNCS+0Q1jp1NMQY4OFUPWAaa
J2Na/XOaZPK3vu0wVGr10K2HOFWgc+rzsno+Ic35z4mvi7VscY61rj59dW2P5jyqHr763LT4o3qS
1Y9MPN+VbfpQ6ZSMBWG9n4+++mylg0QgvfN2hUKF6fOyMm7yo6JDhul0XMfT2iQMRS26txggKIxY
M+y3piaqgjSEHt21Y7VvIopWks+KFa4XJ6MojqkQkKrX5ij6msRgeCZYNbH3Evab4eXw2yoThHlt
mhTVj3oLc78be/ttKuV4FAortu1sPrXZsZP1vItNtPJDZzvnSLIosTPQOVXRBCZpuf3qDCVbME+8
by2r0LL7WifYWokb2a+GaeGS1BXPW1fVx6wminq5bk0YU2ZAhuP3Bp+HnT413quVDAqWYIkSWp7n
vmosjY5qyaJua1ZYveC/xiJnu9hguHhCwXDZTkYwOl6/6fysh2CcDe6run5S1xfNOpa7neeV1+1C
YolZ0809yUgEF/pb38jME4oWFyqP/b2X1AMiGqa8aZvYtrnJ1Z0IuHMt43QDcpHAsPXl6OTtXjhD
DvczTg4lbiGv8fhc17LYewrB0Pm4+l6O9h2QwKL4q/VhBSvrTckG0Klc/dbHGbP7XBZvljbNrPMZ
5QiNyVmLG85lSZA74yOavw3KRLHFi96xgyaCY8L82evNw9Zq6lG+OsaJ0TEJbbIsHVhBZ0fXPeRb
GVbUZSTe2gkkK28oSSGj0Y9aGTuBoCawonxOMMB0CZPc7PfAWCs25rKcL+5zb5SBqRfx0dN3mI+6
T/aaB7Md9PxomMqjUcpvva4QxeM28yNvGhuOagKvztm7KAayyJTicRDbNVJDHQ9BXLOqH105PEVR
o76SZLgxbnxpetG9ANfKGtbqqtLw+cwa7KL1sD0S6xrDrsyHuIzzzy5tipKzYgwvaZv/qm3XOLbE
WNyEhT/czBL3UjTFB2vv9pdritswFdofYjb2mddabJYe23nxWZCX1LC7DrqElfke5srf4pV/LUrp
x2RjvJlpe0og8v7SCozhlKecGJMX3a4uOPOW+0oDpy2VtAzdMa0peiffWPQ1h8FFyCA6T+BPn3VP
5lBJgAA7+SXFDzVe7IPXais7v3R3swpGWKaiIjjbBbRVYcbai/68pGP5Ovbpqi7MxXlr5g1+o5Am
rijv7aeon6lD9WODVsOYnhJprvqytN3DCk6PbYNHiKWUR+KeCHHIbXkE9JOhucrK2ZkbLyz9+fML
NUgKFDtIUGGqUOinqJX7qd4lgDe2b+rPpA6+xAsjkMFQu48jvSLtu4T1pWj1m+50eNYW5bPFbu1t
WFztuWv1/XYO61Pv0pOh7U/2757B+c0Ujncvauz5ich4GyxjJkWbEOb13IQRHFgzqaZrS8Vv8aUZ
QO7X1kCx+KUkiXdr4Qdcv7RethdRbb11VUPYblkctnO9Z6nPTiSPn63abJ67cTmZaqZia6EfsyZf
bsV66NTxsqSdDlxDq+7bYT+4io2XkW7fJl1z2PPOhQ+ig2fA1mmsZ1KLOWaei0uhS/umjhpno7lb
QjNJBgxr1/Z2ajtQwCTmabhtjc+XKprWoqhaAaMWoziOQwEs2QoC01xLCgRDOIdtzWr9AxQBbJ69
0p6pWkAnojl1OlcvrrqcejG/fja3M5qsh3NiZbciHz7MKq1OBYjXbRiafx1wwHRCcuWa4H9OjKo3
Pei8la9rO8PRDL+dtMaHQI61yPoqSQcYNOkphgFmFD8amTvtxYCYUsvV+JE7CZGAPSzzdc0w2vq2
61yigR63ptuYTyjuQBnW53/1L02LfZG0FXwZY8lSLtJ2Yo4EilMOZdqVEIyRWI55TRF57UtMRk+M
gGLoHHb3WljlWx014ra1PG+OVmolieTrybFLlYMy2ikb6bJ/Ve1Sf7DJ/YAx0kF64YoGWiqb4/vW
EJIaE371y3Vrah1UDsR4+WFr1nOZnqLRgzm8PhMbz+JxGZPPP7x12dYcJDKPX7aWVYxArCOeKFsz
Ifs9tM0ViF6fLmyrPqPFsP2tmeuO9SSR4G6t7f11sX7M7UI+be+9WHlek5Uq5Gmu73slFs26Vodb
syZcnp9mSdrN9t7sAhukFCOotbW9WhINT3kNxEthmdKapZVqoDStPNsUCwCS54ax2qzao2pTGYoJ
/3xzpmr20zh2fkAgvkgekUnH/dRay19wi/cZJPR73SMXoSgv7uR8M9WzNPTJ6KxvMDjyY13Z0bkz
FnGJIiU5UocsjxUmno96kb7n2LP97mbnxZzJa3fc+ndZVDaRy9l01mpCjd0U9g3YT/L7RCG+BcFn
Y6DFbnrLpzKFiRPHF0qkh3RaXu2lNHzsOKFv1Ln90C19tfhFo/Hz5k4d8uJxOyi2nT+ChmKRHf1w
cHgMhgwFujs21NPiZoBwBfUcDZ2Kx2aPisXrpgtk+eUk2+YnsZnKydKK+dXqG35205NGHvw7uWu/
ysUNKNDj3F1He2GLP01fZI9JmuBbmzvKHpm++l5bqcaitdtrrm6/CftASSz/ZizLuDeUJA1dJb/E
iveL5bp6NmXyx0yqn/0kTMo7jXPUYIxSZXMJzsJobJJpjgMT4gdPGNk/I0WifLZcqEgNxUqHGztr
Jm+nC8pLDUSAl6o6gMinlPwIPe/KlPAX3ImpEmjfmiX2jpZH5RPiex42AntM04GsNMKFb9shulr/
uKi+b2OpvRhqe0aI3vhUoeK9WoGIWdhdArxM4L0qa3PpGI/T9I9O4onxXHW2e5yLHvvDCYKyDMAZ
laOmUFdD09Ts0c7r2INExvkXVA/1loOA7fBXsnelXa45ssuJ6RGLTTv+3hSuvC86kzZd+qND4R5y
tyNATDko5iSuk5f+mktCF6cR71yiFv8uyGDqTvdIA4zbwBpE90zxVjtYjSXOsVWCyie1u4tL1XiH
+flztNL6r4kLJrWgP0nfN4i/BWB9VWMOMXa9r2JSdyK5b3xRKy15amCpbK3t0Fidtkc4Dzi2XrEd
olqH6TJ5lwixygs2Khq0v/QINyJMyWJ4HDRTvc+UVkNPp9a9NS2MFG9Fihf8enKAXXgfDcTYkz1c
ty4D9cHBSexm17qZdvcGo4PlCYFobW1dmmFh+Nbl2Xl7wjr7nAxmZtYuybHSotXts+7vcwSl1Uzq
561FJlUc5m5EhM56cmJnQ726O28tT9f6e6LkMAQcLOm3Pp2MkNPglTYqGp6wHViU7Lk1iBddnxC7
yhxmTabCRuAKVtXpU69TfVhPKuthGgH+FEQDp+0KoO7xHFW4QH29ZOzmZ8xXs8/3XCRjFSTefJ9T
4I7Z0vR7GxGNVkpxzgvBTFd16V+7s/GVZu304gj7JR9/12TivoJpBrNhTUSTlMZrPdW/RIbRxHYO
iFYNMKf0jjBGzVdbI89QGbwx3K4tDT0+N8TUBNvZUaXSQ/y6dYjMJ+b7GjKMnIuzJ1hBIEVLXrYD
5ihV2GRRFWb/6dPnpPDjxsO829aTlzmeYHlFHt7f5iEXiXF3q964Z4vCoA+n5bQ1U8XrT9oCPWS7
RBtt484ENjtF8nl92VJGnnBpPdrr05tY7qG7Rxiio21rlN552Q5Z2jLateN0cuLUeenwRr9NqYLM
XIeAVpkx6mgSaQ7bxSCC4hkvOfY0UVcGsH7bkA9oCiE2/+v1ZP+3KpQoRNkPMYrYlBe0dDoRd23/
2dz6OlPupMZ8trUIMa0OSwPB7rOpRzxrKQ4RxI3HrWsyFsp5faoS69HE961vXqKzVnJjbC3ZKcOx
s2TFFfzR7TDY82MNOeThswsVJIlWo+cbTpk8OS63eYd3lj3rpk9tl0qxMcYv28FTxUGtjOW2tabI
bW+JdA+VnidZsLQrCiwbx9/OVgmzfG7pQGdtlu6/+gwv++OpKpPeULfPWoKq7I9DtujUqi/bgd8R
Dh4D1eqvvsgc32SiTlccfdSXIY7Sq9Tsj68LMvYpOG+07eGrzyWurJs+X7QdRgwrsBEKrMmer3qS
PnWTV9yYA4sbJfTzgAjivLUIyrRVf3vo5eJF68zu9F9929OstvopuyjeaXVTQPIpneft4EpQQgdB
AAp1+mpVgaRLLUaOuwyN6l2mUX2Pshp4zUuTw9ZXJCVYZQrFXJRVHcxNpPr89qPTdrFpkNFa4VJs
mNB/apU4rJxhNoz7RN7lUr90AIUP+L3Ke5VhcmsKJQpU5KBkPYwXpzcHPgBOCuhTOwqpMKU0W97V
WaaPbeqetpNbFzljGuB96520eaxvszldbCkGvs/ReGvNsT57k+xhBc1x8SDjOizrUFHHete2jtxp
VrxAPIravakYzsOQIdFIhyhb48dCcty+tUZUoYcfrlE9PFhDjGO7oCaFLuFn1Kd7S2B4kFnsdCpW
AF6tNccpsX8vbgmDTZ7UIUY5oQg43eqg7zrWIEHL6qP0yBfSC3+BJRxMiYKQNGI236p98GNQ15tw
0FVlPMOYeNOkkxxiJgQAbhVKOiTlYdAv6oLXXKcpBsUF1Emucsgn/Z19F4MN7IVdbai3os9PhFEr
16avkccOo3sqBgRwhvGWtmPK9s9lnwzbsxiEe18KSzvPVLTBOzrARKPyi3Lu0Ez56kSSLu7ElG9n
0gC8esj8bmGOZDP8oA7Pmmi9p9WEb0bEYM+Nie4xNq5mm6p7hWAUv0rel2V5pSK0Szqt3ld2516G
gjQYgAAefh3mEQd422gumJZ9g2ExkULXDfvaEeS46np0G8rfvIw4Y7di+Pg+j4FjGlRuK0W7FqxV
C2tSn42cVx6bYrlYGM7GApJIoRC5mOlo8ubs2GqjPMs+kiHxkeOudZz4mrty2amd/i2eyA+AMdWH
8YJEQ13qZwv6x3Ojm29KmjTHArfGKzaJ8EqYU8K8dbprXVWgJPqIfmuJgriZhytEgmMvMWTsZBaU
sj54xeSdSmNudjnrBrZWpvAN0rQCOfRHq1kZgXGvheZoZ3sIwj+xavqxhokeTarkAZ/WEECH6wPc
2UDw+N3YrQJdL+u6i8YRnwToWnhJsGPvDWZ7w0Zto/5sMn1GV2fKywjR4KSsgIfRPm8ram1dVrNE
4WfUUwfJBcYsZYZlRDJ26pte/Bhs5Zbn6HwxRwny9Bn28t/FNZoz9TeVmTCTeK6p57lqtBcThYfJ
z55yry3HDP6N0wRGKZJrXzbxOZ5YYRQa9+8syOXJ+xq7vXH99dYFkJUz4EnhJG8E9bLAzMBQ7UbK
g7Dnn66putfJzboAKLATQKGfZAey1agt2c4pHgSJEDFiGq0ktKySK1LyDSFAGYxp8rstalKyE/PI
XD5kMFawt5J7PtC/MiciZgKGp/pAKEfXWE8AI7qfwi7bRWl799wWjZnbkv6mGtVJSMbBVDGDZRza
oO7BBGT5hKepeh2SRLt268ExCax0EGHmpS/0OArNHqae0HR2KIrTM/ZabRhnmRtAytonVfxbofKA
E0OCoxBQxq/BGuv3DltzJu1jXxJj57homvSYGog6IU/1WB4/xC1EnuWZHUkXUPdsavNGrHnhkwbw
lqeq4M871kqh3s2Iix8nD4Bd6v1MVTh+wViF6bNrYChFag8P30yvE8xLn9gsVhVsCvtMRcNjdoDX
Sx7vbW91n22G37EbFRiUGdAbXT2HxGCWEA+jg1iIatQRzPu9hpSp+zMiGkyg/YatB51P2g6os+Ob
ZacGGE1XoVr1MJR7hQAWTVWwj8QvJo4jCgu1e5+b+WUSdnsFaiyCpZ8xRSu6R9TLLyDNrW/hJ3/y
Zh0WqB5ZJ8d2z0o0eGcli9yztfJ0mrT/0bretU4YZs1WYRjLm+a44LBEhOo/I0TUQ9P3/5B9YKAJ
tuNQqbP5YSSr6OoAHlergDjO9XvuuBf4DzOr7CniExz/mdi1g27E0JfSNNSNPvLbChFFkTYAFV1s
UnWrrWPjNpVvZXZ3gLpeQYrzLEg3TAZ7xMxnp6QopVd4bmEde6+t3gXlqbRdlqaHeu7MwyAb7yP3
XtEy9WoX/VpsuUPzzlzqrRQZ5VdiDEFpFfFZn2LyERu13bFT944DxLODBQ8U3gklKSVi89YjuHes
CtBD/T/GzmtJTmRt11dEBN6clq/2rW61zAmh0Yzw3nP1/8OH1tCr98yOdZKRDqiCJEnzGvPAmPHe
G63hKR3QKHJIISaTHFszeM0zxb7dgmoonDVpM/K/2jUUMWy+HiyfsaM3WOAY3QygZ+V5Jz/wvX3o
ob6m0fXtmTLvdDXgVfRN43auY7ZNGX38meb6MQ+S6UadkW9CKOpZi4O/rMUhCqrOHbrF0hiZnfEh
XoJFPMfMR+1ONev2eejb6aGNl56blFcG7XMdMdSt6vRcBo4a7lOHxwgm7Kq0zD+6PmXkYUVvSaqj
c2gWT5Yx2qcxj5h/L4Hv3s9eBw+t1eJj0z2nTpPchEwPblLfiQ5GAQEANnZ0a9nmsx4YsDe8kRaF
3eMA4or1vfg4KPXzjEElC3tMzrpF4EzLLoIBs5cdaajCwBJNa/G6AoH5d6B07Bf1aJsWHnYZRoik
ll+C1Bgzr2WZBb8GB9nzZSNAmfWj7mPriuEWHAnMQD041kEPGmsKhokZp8+xLI3cISh9paEWt405
PanhPELt8O3DiCrNflqSyBRM+97kYZmpC9DMCVN4JR3Sk7MGusgzi1sQGZdhgpECXOmhM7tnpcX/
KTfj5KBjojnvBTMXLgR+C/zZ0RmmHE7B7D6MqaYxFOyyR4+tuZu4qd5m4Eaf8doAbVj8CIco/azm
uMR47Z9u4dO4ZZXAWZYK6llnppPSoBzP1e4lmPiEAbDylIMvtdEAx16tlFAB7OmDFJjq3LyR0+Ba
+RrVQX7N4pIue+ycA4bdwEPYUgAEV8z7AsW0yCls3gt7b9Ll3Q8alN4aoAD+a8MpabgekiP+fcwC
6yWZw7cQKTjER08T1nIHxxkhuC94IwDah0Tj6aL/myr7tK9/Ma9pb9shO9djzWcSVGDiYGmtJpCE
WnicdX11wm9FXhpfkJBHkXP8pCeBdUkH5dPMIsBCb1XPlbkYD8Tf1c64xN4Yslt/8OLZu4aR9RCz
lbZPdWSVWjVH+M8AMW7fuqY+3Wlp/DqqzFLDKkBGMYQyvJg0VT66NknD9YACva0KEEFWdyebDW+w
XKW9Ckek069ucLQXYLsu0tjKxETApJ/WFlx9nvbNoUht7wkWgPOoTq8zCL4nAzCCnQfNqYqTLyUD
A+QrI6CVJZupkpxTPWPMV2YANBXlnHRuyPjJSIG/WIc86Ix9VRb9BXZE8dqZdXMZYYvsJaknTgPe
uLbwC1Wae4bL/J+2sw96Gfw52cp0LuJ0vkX446mfAXubrp08Bki5PAaNVrMzjBSm0zvp0art6lxC
AzcC2BlKgsRcxs9bmBrugFSwE7LJWAQ7Zx6zI7PoR4N1DnrxQ5Y9diFgsR+5/YppWXvNFsxMueDq
QhAWV9N5jBbcaG1M6hVgRLggSSWY9OhNUQz/GP+dJflSPVteu/qmDLivXgudbpcVKaEAPRsd5LRW
V8HBP004Ql6s8DVuQAr4L2MTpKcAOq/dGnCLhvEFoXLUDfG8W3U1BCMkuKHMZMLgxg5K3ovghhR0
fgpJcvxjcpvgBlyWNR8ZrPJLJCpvtFXBJbtINJlZQYKFxd8b6gK0r9vqKAiVynlaIIWMZbObogdu
HTR4Pfi7RNGWdQRyA7BYR3ZVvjlKfkjUAIfcP81+AMW83LhmOaPENnyirSXqfBSoomSOczZlF6kZ
OS13BlnE4Pfx7XISqaWF6rSznSw9yK9M0JpmAxbhs8XV7xw06lkURhxvD8l9uILh/Nktz280I+eS
o0Yte8ASJHL/JRozRWZLC+M7SWZZdQ5LRcd/ZvlNObjPAO+Mi1xSfgbOy2FUDYiT9NXRK8s/5bh0
DOCYL49xfcKSKXip3GfXxVpIo1veWOrdGakVPJkAfazYX2kN0G7ZoR6ndDyqev1D8MASDMCouxp+
HeupSI5k1WBjRlQ5KX282xxl03vFeYVq8L2HuXj0mpAnaiMhemqT5kWevZ24jwPrPqe5NujWrSFC
b4+hO9tbxU3qMP1rQzTbtocGdlgHQt0EB3lc8jQkVuLxmewkKq3ACnWffeVu5xV9foOvowf6TKJL
ABGBtqGcK7ze6VuGZAaIAMwZq2GMQN9F5WgHRwqQyK6R36zROe1BQ9nRRa43Ng1r1M0hbpMv86jf
yJ1b7xLU0l1hpdNB7rXclaQtmP+3GuIrCwZAnokcITHJW5uDpCUwUhxDmi4Eoono49B9kge/Nk25
NVtrkJKalc9dBYb9ILdCfqTe19yfNij0PSvojHKt6o92sQ1B7nK9v2bu9DPAK+OUMRqg1b1oVd7C
tA1P+QzRudWnT/rSdchnO4tt5zwHM0hg7Ph2KnROlHAb9ISsJC/+nwu/+w0SxfYKsrse6mvN9emh
JoNDaW/oB+kC5PveITd+sQFkjZ9SuLzrzV3hFO/emnegio930GAbr4hgTc7NyQhzbT7Gbvhd6TL1
uN1hOsEb3XGhdG+di9o/ZZhYnuS39H71mNqzekKjsZ/3TRbetYOuAPNY+qHltZYjJfaveV5XzggH
hMlBWkIfpyeGMExdloagj0g7mXCst+azVLCrmQqmvh+QYLtICx47a7hMucW0pDrmzoDxkbuAK//1
unaRXv0QrLCXG8AVFkDK1vbm+N7VFwCjUdj1Im9D97Z0y9KSJLnlFaz+LD2Spc/O0XeqAcxK+uQE
Cn2k1Jdge1vfNdE1KuVz5Q0XrzH30hLWQ7AVOCtvbcMGgfSFTNibMwrd1+0N39qy5EkyWFqh2ven
BpDeOXSik5SZ0tilxnb8xyYoaXlqEluPkfQa/VAuyQ95a7MtK9v+3fVgK8cGf2peA7hyuxR4TJEC
cuttEM7Lh0P3IJoGOhPVST/hQ8E+PeMCeeKDrWMM6jzmc/vsMDZgfnins2IxqwUe28lzDihlqLtb
a8GqzmP5nA9udzLNmaFEo6sHNShYu+kRmNmxwXsS3sGUL3aR5jzUhyAqHx3Mi7cHL1eV5Po6bWnJ
3JrJh0OKIW0vPfaD0hglqJfuWmJ6An3JjOE8yd2XkxTgGScwKzS73odWv5e3BFY7uRJ9lzu4xtfc
QkRJ5i0TrsFHSHXfbOFShNywLlbSK+vgUEPiBd8wJvrnqAfujozJUe6xBPLY42V4glAuc+Qp/SOf
9BsvNrKTOo+3iVkiUOZ1F+lkNHrtFs5uiXruISyC9QtgtH9Cys+uckJ58hKjp28XNowdDX/Og/eE
WZy7Ypb9xH7x8Tw75dIits5A1VTnynHb79PbUTv0E8T77S6WmUNPmiyfmczNrINvQRcSUgm8gK/g
kg1G4h7yo1KFvTUoJwa6KKNmHVcdMxlsgdetzpPrXCeAOeznnqFHolEc2fsMx7B1dLXOoiItKNhz
07W1E4ZL/VAbiXGS88vv8u1ovLb642zk7Uk1jWd5qtujlVjedT9jY4p2Y1Gg9A+F/PcEbes4FPn2
S3od2DE9LXGkYfoAxv+oZXYOO7/Nh3sE2c0L0LTqRlg7Q9RVN7SFX2WYZevzlSex9THbg+ED/VcK
PdOcvPpgQZBGFsMxcDgpeAlcevADCoHHklsmT0aadaCy9mgBD/YLfEP+7sylwtajb09ybdBLf7/d
hK1UYlLl/38qxmoj7KX7rauXHyPJdSy+pSW2Zs4Rth8MaBFmkIGu0tkXFY9FqSKXXYdcEsVhk1dt
jbKv/RtWv34o5Xe+G2Wsx5a5uwcWcMeGIPYYfOhl/MrmCEvX8prMBXIw+2Ayv6O1wnpy2CeXoglD
9SjV16i/fEEjwCBdkK7jOGmpMqLbgi1vmjO2HDSUIjVgYssgTP7OFqwoSUm/G8uuv76cR5g492OB
rltPvAGefrLZpZr36PUWbEL94coPMesb3dXVqwzLZFAnMQnWUy/DQkmyEYTmdQABZKssVbakxLZg
e4xb3naND8dG+ecOoQ76MPpM6Tg7gAD5RdLy5nHHE6bxS/n64+dSK3aRMqjvhpHyCNeWN/8IINpf
pblGKOkCml6eQdh1SG5IS/nnqBy9dlWAcpqLW6aHj1SQAKbINoX7wAkRgoeUbgXbHFAKJNjqSXLw
fw5anV/XX7+05JXssb0z63hmbcyS6+l5x/7J3++dxNZaEv2YloPWs76r9fECH49SNDY2WvtVm5Ga
lX5lGz3Isf+Ut1WR0nWcLdEtkOexJSUmx/3rWd9NZ6S2VPxwqX/K+3DWD1cKlg4fo7m6C2H0La84
Hs7sVVTzOleVF14CllIgZ0IjYvK+LLNtwZY3Z3iCQr+jTtUaRNdK0t3Kybeq70ok6psBCCG24NcW
LS+LvCfby7K9VP+atx0m753U+6e8//VU/pwv5P4iBu03Hlwc2hjWLmNh+XBtwTqT3dLv1ir+qfqH
vHU+sZx2vYKc50Od9QpD4t1pyvBL7bxwL12DzEEltn2jpQ/ZkhLbBmRb5Q95H5JSz+8RDOh/ajWS
CElhQ+Tj5WTvneGtNOE1KrmSnlnKZlqdVdlJ94qXrXsHTAVtfEsr80Ijl7T0/IyFAlaUrMxy16Uj
P7DaeS/dA6v/SLI2KAP/pqutnYatsoYgvUtRzpAwEX87/FN3uzUFRyb9W52tGWx5H5qLJKV0DJqU
JQsXptegzuahc/R03sv8NwFgwHJRMr4G7RCd1jdebsoWrN3qlpbb9a9JKdheXUkGLKT87r4l/eEM
kjdnCdgJLeE12jr7dWC9lsvz2Y5s8Cph8pZdLRZGjGWF5N3Mcasmx0ogA4MtKbEP9aQT3fLe/XEp
+XDI4FXKcTbuQQU+1VApcA2QGqyUGxpIjuXDVeKI175I1+VnSZZd5M6USZ9nl1l1dk3mWBd52bcn
ur777xYz3w0VtqoSk8cbFT0remuldZErdxA9MeIImRQdrexh9kq2Y1Bz0aYHeUXXdUppAeOsx81X
eZF/r2rVanDEOputk4bNwTzPrgkSwbDEIa1JUDfsVu62tG8FCvpnobUrF91hZ7YwIKND3lY+LF0L
zqbu3wpn22IDIFLRrpG7Ks+lzqAy6VXxWsbwTIRPri8PeG4R3WnX9cwPt19u6rtHtE5d17sucxaJ
rq95xObk7JnTUe6yXHYL5AdsSbmxH/LWWZ2UfCRzbjWlePtLehjqextrvR02hljFBbn/1hXxeDYQ
AjzqMGZJQj1DgLS44jNJqaWzd2Y4yPQspZ4HzFNPEryb6uAl0rKztpxDTersvgzqdie15i4bL8pc
mge1zwDpDUOxayJedQm8zDX3tgfAUwNTdJcm7kmNQis/IhmE4TIz+yOrkqCGJ+fa6EHzCCeLvWZE
YyGeZw7uRbF6l/rj64Jo/xQgA/sJ/k19QDVuRJWDpORlCB5lCdsT9YgKRGxX6afYc1AWNLv7KUYL
wQG2cNLZ2z97lj8/pVXzE77jpTe18m3MTVy1Uv97XjIkr/GBv/EDFaR41rz23mz98FitZ2fXD9hw
0FrUcYZhFzR1/aWewfQyJS8/62pq71HUAV4VIdulFostgMlS8pxbFfpNqnqokAhGGaoEx40RY/Uw
LiUsJWEmMOAoECbauSns8mGekupBYhJkReGge5bnCAuzCG8VcXAoK+SH/Gn4ZrJ5dm7VRcovUysD
OxKUOA7LAvDO9Zm5xUWM6rUK4dPwMRJVUTA8tFkBJshrB+bDTeHegNRge81jsb1F9Wvqp+hpWAKI
LtGTrybfkdVUrpJVZph0o7uIKleB8JlhsVvjBE8NathPKjuhT6miaftpHANmEBTEtge0KrW5lzmW
onjI7qZh6B60pPMe5yWoM2B7Nm0LdjU1toJQz9K9Vjq4og3szpgTZnPjqKML4/81JdH8sKZAc6D8
69DmtuOryPIeUZmJ9lXY7tA9NY6OZpmHaWpyNN4A0xeGZt7YDlBnYK3aQbf1pN1hBY8MBg7gpReW
dxVUu7tmCbYk7fOcFKyhDkgb2XDTSv0mn83U2Gumod1IUEzBfzKLvlL2kwfL3QtTFpsRNXjtfQCj
rj3235Ih/2qwlQ4uHLo/75YJnxlkImiFokIlpp//YrvzS5gn+repSUArIIjzGowZsGt0sB5njb1k
a0qs28rN+xu9j9tLmsbFA49Ag/Lfqp+aUaFxZal5rxr9a41q0L0bJY+DXTVQX5X6U9yzceQg9niU
pBSwFfoZ+fX8WI+7HuOO3bRUj7UUU74YLNdyHDvYZDkKtFv6jMO7g638u5PO5q2cqm5M7cHxwgvk
MJw6M2TRTnxwqsP2C9og+RWGc7Ketzbm9rHp2mOuImuz97FY7oPsBaPCmUX7omGubJu3EC2aT3DP
+weWjq+Swmi3/YRpHWSobESsaakheY5RfjwocV9VFz0uXAMBakP7YcViiSow6O7QT+vv6oFl5TJF
7UQKHJQsrshgJqDZuBW6qbRnxDa1vSTl9mSpunyqHDBhy/2xxxGgS7UM9OKzPf5a/06a5P7ZLmo4
Z8v9Q3UaRF42efjT02bGwUQ5RaISVMEMw31LS2sbWyQk32VKsZR0kDsOwyPAGRB4wbAD14WlQlnR
Ken117oOwktvDwEa72H1vSxPUh4PYX1KdVSbqllxWLBWXNzCWQ+8NkEU3HVLMCTonriGf35X0Pcp
djJvgW/HRygM8W05ZngYLoHEJM9klo1lg42iWqxFDX6D/1JRDllrb0d3I+aA/8shqTuAr1C188fT
tF2ByO3z+FCqrAbuP/w6qS0XmYpSb+7SduFRsO1oWi0MWBQp76MlyBGYuJfk5PsoFkb+AHldjVlc
X4pLFeXy3VZJYjjo3fLh69hH5uDYZVUlLCsPT4xJUW6cNwsoPspSUvrhUEnKhVtURy8OQuDroXK1
d0dkunnsSgAaHwuWXzWVMWTH57mwv6bYk4Jcmt30tp2q9NYdIwAnGsqbXcY+o8puxTEpQu1FLcPh
ztXrP/JQU18Gu1Bf9LB+6OhgH9ibhumC6CBfv95A/8upW/3WBlry5macis2c8j5FzeAtqpQv8JGD
Ryk0y+DeL2L7ScpACh9TCHWf8qXmWL8lg2a+an5UfNaSq1Thm5O9qE0D/fIhrNPprg+09H5cAsT9
9GFnJjVRu5l39Nmg8Zak1IFoykaO7/6lJgPupS5rlzCX0rfMq9HR1ox2L0mjb4aLgWvqoTQtFPF3
ttX1n7CxQrrIGvVjBKHyremxRVDh650XfuUbULDyYGe+eRmxzHwq7fEVCE33zSp/zG7jfrEUt73J
ygjpJFvvvjUzQArVsfInRHTQ0g37X4Fjt9+AbOmHOcZF3G78Vw3wGRq27QDek1gctscZa1j4wv/J
ghb5u/BDnm45oGKz+a4cvPqIX1uJwpxTvGaKZd80aTehud0XrzqM6U9Yv++kUAHG9goC4wtMXvVe
smy/YX/BHcqzJEfUJK6aNyV7Sdaxaz7N7NJJSs7YDeq9itabDiP6NphmcAmFFRq3NVox0KJrHxU2
O79n0T3uDmDxkPVEWvZY+YNzIyV963tHUxss2h1uJ7NPz4NgTPTWq1W/h+MT3UjSiVQbmELU30rS
xogIH0jdv5PkrEw/XL75D5Ka+uyJ/jp/MmLwPf4YXMJoUJ7TrFXvIx8acehjVzXk1RNAnyOyE/1z
6bWfk7hVbwErDM+63vKqxKjKV4l7JxUkH13EU6nU2YNkSWCichTZEBjqTsdwtcA9NrODZ6keQ0d7
ys3npilObudWGBbWR2TMy1t7corbqIMst4gFl7eKStB0lYvMrDodYq9HdNyOmsdQc7ACn6xXFMLS
b6pVeUd0M8uLJOHoAKnXi7fSHJGkNHqwBEs1rZ/8HZp+oGryEXdltQUoXqXfQFFnZ+j4zkln7+Ob
bRm3uatYL2aYOfdlYgGwWKq1k/rXBFryyqdNu2dYp+FGRMxdgllL/T0reA343f/kbVUkZintX1Wv
a+d/Ol5vAcB0dvxYj3PzMCoVcOnCRfoOVJfJl+ivXPU/m+NgvzXOiD5Qrhd3WWjYKBtXKYi4Yf7S
V+6zVB2N9K6ODO9r3eTqwa1j6z4tPQxY6hq1FHRhP0NH+qkgfnWMi70LbOhOLXmp3DH+0WkAxCzD
bR49swtuFNtJzlEaqi+oqtQ7Ob0zf1VLr/nZsW8EjMiM0WGcjAtrtiWqu6X17NlojvO6Owhbavku
yeoCZVw0qu5K+tQ7uwwPva/HNzXi5L8L1jpSXG658EgAPyPjf1DnQI0PUh6Ce7yTs8WOS6ZdQSes
HPO6JqVY97RkPPFqR2vNQNOfLTOxzqo9wN3eTmE55q0NvPzGCS3lmGqFji3V4Fws8L5XvG6aO80w
nZOdZNPThI/LoW/V5jNvowr0x3W+M3Z+RptH+dV4r+6QMCQdC+v0/GK3hfkTTiJikSb9PK2PlzZL
HEgqwXysq6p+iPW2vphGNdxEbmvh7uuX2BJ0DvpYgFXp+GBm6iWyWH7vf4uD8XMSmcpfCkjL9UJZ
riEVV1h/TunwI1QU56tmNxlqx9r8EtpogzNECR6hULvnbBEVVxU/ve3T2DqzHJA+ulCBwDg3Futn
dGS2P4ff6IC/Qz5U/tQDfJBBJzHCZhCeBK75V4Yyst71rwHWHE37qe/ALKNT3Lx6LXPCrq+0R3Ab
HfAcHJbgXTkHFtd8/6LrBh5Uo7NIGqgpbnFal91KzHFqtgCRQLjvEmRd8K/5pDmD95qn3ldtipV7
s/c87gHyvXWY1jeS7AyU53In7q563CNMpTEuu3YlULeicb3PAYT0XTWE6n1flf7nqJ6/6VagP0hq
XhDgjm49SlVPc24jzfKfJBX2wblNy/STWej+Z39mL7GwmpfScJzP/nn0M+dbzKfy3I5qe3baIfhe
6Od6qO3vJYgsLHOq+jIEQ/EVm7t9b0XuJ+aRd5g8FA+1ryCeH0De6PpQ2615S0FUsOOMs+7CZBnP
iB1NvEQIrxmR8ZfYHVqIqYVO0H3eKjRGbRwqu7NOA5aCD90S0DCmQ4M38kGSUsCGbfHQzLhtYVl9
C9iJKwddBboBw9Eda3fFg7EENlK8t65i3OdONX9iFeBrV0bT9ylagB4tfA50oJDcS/Wv8TxM38c6
svbjkh8t+f9d30Vyaavvuz7nAZ62bwIXwbf/nH/L/7fz/3d9ua5eDTC3PfNo5la8H5iwP5fDVD/r
jqmf7SUPuYz6WQpyJr9rnlRBKLJ5Lpe8D8fy5UTOSvHOsc43UQJrYVt6VaOeaBnZ7zwV+2gvN09b
NSkcY8/b1TV8g6B8VLLWgjAJ52vU6iE4Orzrhx4dm0M2asWjBKPJ8yr6N32nNdVRDxP1Lqgg4tFJ
SQKFdvWuXQJJ2oYC6X5NZ9WhZ7qG1uN/SiV/S8oRkoe23W0eAWjbstYzbemUTm8e3ceS2/Wjx/4D
RTLvWwKfiUZV5lfPh0uqj86nye69HwYCdKwWesOj5boYjiborRSpGrH7CpsY4vG1KZWToXvzFxQZ
hnPHWUXw9A1a1lWuEWbA+fqqte5xwvYe/E5jo2s5N+YVjzp37TO4EQvXAcM46U073uh1iGb3Yrgj
jjqruY4VFpBzmXxJgQQ9Wt1HF5AVTPTeuZqpWSKu0/rPmZMozwhEdwf94mEjlswzmi4G2jGIkDvm
jiEIvJh4rM9KlfVnJn/I4hu/KrP9jsTI8CWKcYJPurZ/jJpeu6hxm139MTUfwkDHE0Mp57c0TH8B
Osx+cXCIHfyNYpqoY2H9+4yfzNkYu+ChKprmuVgCQ2V4GBbIJS4VDH2hIjVANqy2fNBSePFIJqvH
wSu6B6kv1TB4OmIaOWGAhjhNsniyA5nHS7ZPngPEOvBVa9InRIcwiLAwRjM6dTzhg1Y/WEGXnCuo
NfdJBqnCGM35znFBFsOOt2+dbIiuBVLGt54ZWVeWPYobb5qHm6wax6uiRuVtZhQY+/h9dJc0PhJP
g+PeJeWE12vNIknUJf4pblsVBwa1PrleMUJ0RXQZAaj+if2J8pjGTvfso/aEbjDYQXoc0EBV37/M
HVY/mDuPr5GFPHJn7vouZFEqKNTPDXvQ+3BUjbfRddHyRvf0C94z/a6KpvHex4cKCeo8PVRTGKGE
hX4c3yYIH346/5E07tHHj+wru9cNujbRwrWfoxewpL8iW53/UBLjDxZ+oZdbAQvlgaufspaPsz+Y
5345gxvj3wEOrMTiYWRCZU+IdAIx+aMAl6h35g8PrAFTwGy4RRt1fKoxUl/U+GdE1+p7z5o6pJB5
A5gZlZes0RCSQbxvfIhRa2FQPl5yU4lefcVzHhwNNq0YwYdmD+XO8odLnw7TV9Nm7qRpwatb8KZo
U14gG6COXyMAgMegHPqLHKXHybU2Bu0md7ThwFpicQMjKGaquiCDLQ9DDr/drVnmhCCiVJHYu0x7
KZHMjyVb9TETfUIusJ1H8qrKhYfGBt4+wzHwwSpbrBxbpXvrMLC8GX01Q76CW5Kht8265QDTY0mi
aOcdp7bA53JJ6uYEacm0iqsk/bTWdrAT4x0mD5DkbIdJwRLoeYjfU2lO5e3oJRUOFsQk2OpITPJw
Gqd2owNRGnLQWP/DcTOCUSUE9f86tyTfXdrBR+DKSGj3Lm87RK4/RuV8k6VfmykMX+lz/V0RO9ZV
9+FW9LnxonqOfzaGUNnPOY/Z8Yr4ya6Ki6TkINPwXtou8+4tS7kgXTQ/eF0DpbDN2y/96FQ7Y3CC
H22gvEIo8v40Ne2Uu3QH6IDvAy3XIyogyttl8S8WMx5RB4n/qKI65rPTtF8Xu/t9YnXlPevctyoi
7vcQBar7XKvCE3Km8y4x1ep+K5BSBli/65lY8hSts1e7NyAyODcvZ5BDpOKW7O3R2TlDzZ7l3xf5
cGplTOAL6f5bCkYVwczlItsJJJkO6oXNr/jm4A6Kc9eNAQZEWIfi+KL0IRQS3XkyUXJ8Su2l99UK
EAZm6K55MH2xVErdi8NSwb2jYlwSq0j9r8klD6fu4T5aAskDgqkd8UVjF2Qp3QqknuRVtZqdzAFX
AEm2tpEfI2RhDl08sbxf1X9EEBe8Qq2/acEE/a0vpzenZNJeT43/ks95fwAq1j/rXYwapjNmj66B
qEqMiNv9ZPXDpQBVi4JjBGYf26qrlXpogiy9+OCo0UOeqtUpY677pKK1y4oBq9epVSssrBfZZ35d
uGfN2/2S2CigWLNpfsdT9KvfpPbP0vJvVBYyA5Rw4DUldcJQ+nNRtjbyfSwysKHR/Ron787P8+Kn
0cQ/FJNVanpLAPSghiyrxw3LRGrBQtIzm7Phs18PDZrmTCCkdHTC8jbMoAJKaY6F553fz81OSuM0
zPC8RFNOSqfWTh9qxfyeLGdixyN/TOvqRcpi02XNCaElxuTRY9mqykOMkxDxwJqjR4lJoGbBt1lX
q+uWJTHcUMNDjI/PetRWqjqZc47ZiNpJntOEyE26DbxTxEH3W73tOuqQ3TdmYd/4s07dOcaVCibS
y5h4JVtEPpsnWqrdem6n3arwqOCsR9o5nZGKkQIJRhfVoL2y1KkVZapO2zGar/ws5xJlu79P866K
5cRwyOTk29l6bDr2vTOVh/W8UuynMZd4V3O2FWWPHZZ5MGwPIthyemWooQjCYH13oBSsl5QfGGaq
f/JM823NM+QXbBefvIQm6Dudem3C9vCP/2mr/fu82p9ZgG7D+huWuyCxdz92+XHrb5KS9aJdmT3G
CLtCFT9braveFks1qeCbNcs8EpUSCSa5/RI13Q7phuEPjx2he6UbTow2sFMbm/smiap9jYFFEEE1
C5r8h1U0Exp6YBp79WqH/nx2vO4vYLnTIUVYUY1+9nqCdaRp40fhoQ/mDd01TNs/68z3ToyZbl0k
TKNKjw6aPS1Stt5PW8EiO+52Sk1HjtCsiRy+67HG2OBu5dbJG/PMCyS8z2bTe7ue1w5dj+m19ivA
xd1nLRg5GTQ/FLGTh15t7pwY/mUF6okFnWPK6lZh6j/CYrhT2PWcCiwRJyQYymXDr1DYdEjg+17g
ETNN9ZLbSNGe6zZRntSYKW+Jn9FT5d+ajEWwl1uyhrGHJpUm92uehonLbi6G7LodFbCSd8hqJJfw
TVWepAAO2o92hnFVtT1UzvmlqV6a1ByeBgZCrVOjhZ4zJR9mICOIl8X8kOCzUmKygkMOtgdV56Ds
0I67Eaqp6YE3tNKHXhtxAFuCKfWf6wEef1bcOsFggfonKFgt3sMxG096gdaY5OUoMJxnXNZYMP1P
XjczkEDSVD9XuOgVruU/ZkuAHIVXOtVTayPXlLbo4oyMYZ7mJYhSo7y4kzPtJEkPYjzFqFFAGGrW
rC2/sc0vkdUaN5LlKpWOLtk4YxfaFEfJk8DQfZ1tIjQbpcq7AhTzjKlZLyzZll6wvzsV+VUuLHl+
OOxsrzUO7VSzY738SCmMEjW/tWwECJcsi2X1B8dRDkMQxs9FeSwgBD+1mhY9s2f+a4wq/zpoxj1C
5OndiFnVkwTujNY/slbWactLpz7HxA1l/kRVYgVKo2/ged3dJFZiPbHYb63HdpF9nAsf96OwbXDR
cpm0+SkeQ7NVuuc1jUNSdaqL1NyD86U8LC39dhk8x437OHuMDvq5Yq+o6swnz0uURyu6DZaEEcW/
g9Gqv3WsWt5MZrpMC+H74P4HMGOrNyaoHKUzXa+cyFELG++K6AnDu+6hLKbD2qLmMgrAGrc7VJGb
x6LOgmeTRbJnPS5eSj8Yb6WaBAzJ9B22QOVFklJXQ2X9YFUgx+UoyYNRkUJJSO6Zw417Tw28pzQ3
vCd0uecbw+i+B36NSsiSrztZj5NUvPNjF+a/VEMB88rOfXgvNRj5PamRZtxGM+2vmKL2ogSe/QRZ
1HnCQaw6aqGLl8E4O09SoLWIe6olmzOSlAIEU8yHKmXAiPOGgnJs2LKVbBj7PqL/TXrrbqsbsnaK
mVnjnFO9ik/uBGICOcvwuYQNccCeJTkaDspoe6et/JPhGSiHo9/yjNRz9Gy2DdxQI2H9YGQ91DVS
TIUWLxMJGLvMuGXh5qnPI6ONMsAOT8EsxF+U+nyEh3/HliT6el/yFi8/vDU88HeLtYqPOfSNxLBr
zti/vmkXllC3QBglJsEgQMklYFILcFIyka7tzp7OjvcYI/hSTK/hCrxacN4qw+76q6rPLLO0zGIX
4sMWMEaG6iDpTFgPvZl9MRfiUbcwaerlJ+BNBPPIFv6RVSHshhokiwLo7t5IoFftOGNwVC/6G39H
9dT7Gf0fW+exHCnTdd0rIgKTJDAFyqlK3mtCqGXw3iVc/bfQM3j/wT9RSN1Sq4uCzJPn7L12bsLA
6Cuwj39/PU0rDtG/TzOwMyD/84wxB+B8hnZQ9v67Yu5CBEkOZyRzJSPEv6v4318DezlvXZkD7BPi
DnCYYV8QO22xNCx2488yiu8IWkRRtwdF/FdoG48xuY5X9Ti9OVzWc0oc2H4wxEeyCG+nNlVtzj9T
e2dWnHL393r/d7X/Pvt7B5hhJTsRc600UtLO+miGXR6L40BQ25W06uYkOSTkbdb5mj4eZiGfC161
bSsc+pg6dN5hbgGjoyZ3AdKvmh1mHSbmzZRWbYprZ3uz/j4rgTbsWrAg7LuTcdVDtohbyaDLaiDx
5YW6/D8XBosy1016PQhFxwg0rYzo99NwaxP7S5SJtrPsSz136qpP5PzfB0uk6ioytytXLh+lYbZX
WH7bK69qgY7/fVq53mTs/j79i179++zvQ+5ELWonDxrGpp2vtziWxmox6FB0/H9vrMZzqlNaAgLY
PKLby/z78PeC//flWFqQZQxyM6PNw7RuGsW/y1H/eU7/Ph1WGl5V6Szh/96Zv/v0f1/+feYZM/FW
GHhZvGs4gXywNtnf/z7Yo0gOo7DP+aa9/7sP/j6k25czI479mvaXvz9qIptwh9ilGvmLNZj+Eg2k
NvH+TnX9UBh9R/qoVeEB21xj/33qjOZ8yoF8YZLnmm58iFYQY/D34e/LLIVCbKTab0dJOZ8Jhhz8
tXcmUlG0TJ0dtw4tYrqGWi1+XBKtm5BPHepuyynG1KMDvZ9vr1BPRrOBdalHyI2tCZzDSr8wOt+Z
5YRvNL8u6zbxYZQxKF2b5CLRwlzH0Rgwb+/9eSlvSoMtovJaO/SgrJ71dghYMhpG6HQWm3Y8gRvY
jrarfo/73jyuMwlC0iWT1nkduqHaC4YwqNjHiSyWPt6nA0GUovK1qWQ+gkwwZMNl0chuhWnIYDEW
bRdpA7Ewk7mH/Q+ebn22RHGqmob+HZFEaS/e27kls3Ap9uCX0p2N0a8exksSd7rP5ogzOanrsMeQ
kYwXwK/oSTJGuprO6DXOaKrgpQqAsqX7ud0yogcLFS4tCobTwdqYM/nGbh82ICp6l17jpH57hwvj
Th5RKfz8OnmXeMmzICVgK6oyHa4pEaWpQbt60gHfWhl0fEIz2+k3i3Bk6yipArXa7iGCdaM1w3Ew
Ey4CHLpUSK60SPCK97NAFzO/eO7WuiQIknqs/3bYure1xTBgxzjyVOUHS1swAmvo/cdZO1BRrAHz
xw+K52TnLvj3G03msImQ6bgrtafAm+OCR0O+yQuPK2855u69AoF0ZOKpXxDTkp7hksCgV7zRDS5d
PPNjDDDYjV2drK1RwJzC9ZRov0NEtkynrrc7yMzkcF0k64/NXwZVz0bZcsjWnOimNsevtoSOZPKI
BsY8Eda0zMwbE4fEHD0TIQ3RS533JOBKfGI4uMOCdoIlMIWvuV4EctiQIrCWfWUOrxH7RQjl1SeX
mXzQkhGOy++SrZfChFinAFXOAtHLvh5bbV/GfXS/QFxfW/dfU5CqF+vx5zJp+8HlIDgbU7gVgJO0
kjNaub3tJd8aHFa/VmQTG2p981oaFjQgDe3HISIRrpGVniyDTp6X6fcQF9zAWoowSqanxXD3BOEi
H0mQYmlCZ9rKCUnLv/LWGPdrq8ZwSYpmr7kviVZVvp2V0a4rKvozU7W3pVZf1oR/cB7oDKaGcRur
bABNuZxG/ZOTfxJ4izPtxu6xz4lq7cjrop+/k17zbgwTeBYASa5F6PEwvaDItYAdZUlAimfpUw0a
wQp/1fcITPWHRZV+5iRHW2i6P4Hskpl4ASTWCkSSYL4K6qNWD6uM9BUXYqhujEfDim3+bnmNvekz
itsOqFP9na1vq5kDXyuSL8S5Zdibz0QoPk/oJZm6QEudzx7I1G22MajRDem1qWV0aJkhApaR+Uv7
BoSJfM9m+6ZWDO0L7yJMvq005mtLp/pnTc92E6nDQ9NfonUkQLZaDsTzStJlq+S4/CM5m371U16N
H8ZIoLw+LHcio/If1w3XW9MIJBqdQZ9gha6ATI5ohgEbxtwTQVePAMGyz4mL5HcNocCapZ0aRZGV
CKMNhgPXXg8Lh4Y/kQJnq9l3pR3dk2047BjtZIFqnWepytCqRhYCDQxtUbyRcV+EhsfAu++G1O/7
8hW9KCbHgTO0ylPyklBvyo4g4S0nFmW02vVa8QLM/x50muv3r5OEQNemOb77+eSm5net5d9lan71
rUVYYAeZX+cMRYf7UM3jsndLhgWpgZbdLdARJUv8ZtAFVSWwv3mpH/WsvWm3RlW1bIPYH6t3iF6Y
+Q8nSGX7Sfhw77qd0uRmd25upyTz01rSLdmEum2sTrXBplCiEZLA+2C9sGrKOMiMU1emtw5CDL8p
6psyr39Lyzm1rfzsUw5eStwlblGGQi+OCFXoB0UDeS1zhK/ena8G0sxiUNVhiwJ9N1oZRJ55ykOp
kUZvasPia3alwsjSvlzIRkk0IURPrZ0gVMocHHlYVPdEzBtj6FIc6AIc7JVOZlI9V0rfC1K9924i
0Q+jWUltbjOtfvP0OruagjhxN4bYw2Ql0MaLl2UdihD+zFPSrV+1kq9mvdxPMjBL2e5lrK5X0Jy5
hDzXkz9pSHldg7F26x7OYG0yURP9KY8iZNryMKda6KZk3b8vafPhxcWTbMaLkmga9fklGYpjjwYn
V9wT2dDvQbKBppkuCeBABG2A0brCDvOGE7jWhVbH8wlV3i6ObV/PNHEXmHHwoYEGkF0R2x/LoD7I
pi59p9CeexeQzZCa732Zf83g9KxWveMv+0G2iy7WOqxTehpF+bRgIw8KvX5oRuDlKRymKUdRzfV4
FISIHWrGAGj+LHpH/XpgAAlMrT/F43hPphEZgi798XlwfnrRg6ZghyVjm6j3SoD8BaDsa2Im8lKv
wDYVF3Oo7nPQPL6xzvZOeN5BSe/0XvYA+qANnWplD/D2c8TyC/KIhBxN0tjPhGLUN/iGkfA5YNNN
nsgmorNDV3iwv/RyuOT6/Dbyn+Lo95oiwoD0Wbx4nXZm5XtEXNb44+hw6eMbg2T62jYPQzYfVR3t
+2M/V/uey8Iiwcmf2aHyme2l1P8zKGCnuUnpUh0H8tT0nmAx5V3yGtbnaOXMU6r9nPL0zm70UxRE
KOfo0yrVvcpxuJjecDe6RUCew30zxB92ybkRCxnRDXPx7uCph09aTwGjGVIeBNGfK/cGEwGw8RVl
Q2fMVDRq51o6AuPxIDhnnDxOy3V5Q/RoRx2Q6vSqeFzGVznQVF4LV/lweG6LTPV+60AE1AWCI6uM
n2pZ/DSD6vxyKOaw9UYSIzEddol+mnTvwbEoIpcEcnYVT2erp8puxuhjHHju1tHcS2DeTj9dW3Tv
IKfkIYg7qRVMQ9sIlCjaKZC7rzAIETrFtNAseofdZHGRHS4jkScrC7pRhqPpeBj+XdefsrkMy8e+
hBE15Zq+Ny2YDX2XPhAAP0Sw7dngqCTvvW9djePFAETGacw+utHwpIkF7KY3fogB0viipehexo+u
9/bxBFK0T8ko9nIvLGgRdAw4CoTxYaVrPDwUYa3IgjamIzDqeknHOj+W6+SeCJl8dVLgPezg49R8
GwO18TLzeNbwdbL0IrSahLkZhmLG7dKmDwbLT4g7CVUT+T1r2l7itP4lZDTxhTEyVrKeo94lqKT6
Z0Cuc9cOl4RBIliUuuRzVtdj3J4lxWI8VDeTx9CQfBFQV9cYiF6otV9chhaBHW9ZEab6WmxOALk7
qRvXY6uRS5i745YwyG4uCZDKejiq7WtutjwdcyC7Vb+1p1JRjBe5L1xqMFmg24jT34l+9nC2642Q
ZSt4b2p+tut5Z5i2orAiNCN1YDvI8U6bVXNKtfzOiinIyaStTLs6WHSm2nadKWiT6YBJ2+plGdIQ
epZJ/A++FezUHM1eYrQ8Adw02i9Nv8+0zk+RtBTJwAPTypuyAWMG4l74BWrb42rHXdhDxPTmLMhW
+7obPbSp44+tXRG1fEkJZq1oQgN8RHuXNzusjHfZJMRer9p3IAtXY7VCfK43RPNHKwiuVp6BWb9O
nhvhUAmhgXJpEvitHlN31imYSSTolXtAtGQTDenMQSYx98gFV4j9mY0gIKd5IbNdmnthLU+mLi9t
xhOYcIVzQagEU8kf24mmsBggDpe7xJCHVKqPVV2hnHkuUKT65IK0u9LgOhElfoMTA9nIynld4lUa
lq0Fb79qkPk2bVsAPeTN7M+asZcEHvmerT2KWuwnALfbIlX7cFCxQi0IqA8bXY70j5yFTbPOoAPf
p8T6Z0pt2UfmBCwZCylEQ46nRQHejorQ9rj7aw3vAIUJsYkJ/hVq/CFNYCTl1q8lh8qXina/DTWJ
dZMWog1e0NTvU1c3oco5YU7Kqa953CWObX7ScPkhQ7k5TzlTa5PB/UJUUW4aDwD7yhCpDAZKywj1
vLa3H9il9IhD02Sw7+YHYcOlNZQ6OsbkUgdkTQBqroeeMrxlRguOejhrKXdb3Qm/L5rnrKiwI8kr
wJjhWlM/z4NHqi9NCl8WyWEmcRxq53ojkbA34nsxvK+mXLMQIVvDbTreO9X87vTzFyTR47osgTSN
j1qlNrTkGUQv5otIdTZ8krkKmIPojXiccud+7F1sGVl5PbkjA5RWZ5DtvWf2QKJ9aT1Fw8ModFDd
MERJECNxR3eiUCXVdWGLizAkj248kOfEHKPTnduGU8dUV3OYpPodgSPP5kQqpjdW+zhZHpLIntAC
OvcMVAhwySKYzeub6z24UkMkYm4svnJQwTBkFNgUmODr4jAz63CBYkvMuT91I/OG5KA11XVVPIPN
8xh2RkfuyaBrEmunMoOT2GTwrWZa7TRTWoF71ccAO2n6oV0gG9wb0ZxUzm5u9TetKBi1jOYhUjD3
VEQYXgEGrXXGIJ6Gr6RFem9bJ+qLviooMGbHt6kqOX3Nt3p+opK2oQ4XpFSlXmDUk+TXkIdQeFoQ
oc2tWssIXDf7XpzkLWFOuSxjGWgTbMDMM5eTs7zWIi12kXkoBAPpCh8qHtR4J8mBqcX4llfx1qHm
5B9lvGue7AI2BGYlnUGnlbw67ZBhIl1k/qwUu7dNqve+mSk5JjkwJuwZDyeERHuOB0P5u4nIyMiT
5maIk71FkMjeW9S5yc1/hYZhN8kgv2+8oXb4QpH0zEC83mtoVPyWJ37naQ5nQ49HaZ77m2rZe1CA
l4V2O3quNozyGDpbjS2wxYlQMNXKerx/RUQvJE2/66i46I4G1DxrSBaKbEZPaX9MAGz4iJYcv6vN
79kCO1U8G9KpDnFtfDiGdnRWRf/EQ81jNd91DeoUXvc3vJlPKup535rJzQpyGLJvngekwUIhWG+7
hAjXO8VuyqOI4bD6RBKD9Hv6Jd/yJvKIWE5ZowyCzsvJefEMdV46YCRw5siSt7rbqROfFW8WSJT7
NPfMg7ZFLifNcilsHep7Wo37NOWcplP7N838wjOKDARR/bYcyl0XLwd+jin4GAO+TU7ECj3nhqmF
JGAdXjCSRv7cRqiHvj312rrWK73tJ6ccqTYRptorijOiq7FOnIvc45jKEhVZFLw8m4hs6fW2HfKa
d12aH62BlqpEM0HD9qHm4vnVbN1rRU7LUFhvE3NLI56nkPSfjafixZfEFk/xKo9GQYEuYkL5WJ2o
ACDtcYZ1Tdit7WghNIYkTMPqzkvi++aHhTdi8jPjrFTJdF8ITmqyw0+TzcSiCP0t6QhqWMyaPKj5
CQBpsUfDdZc504WxAkY/rbgRRTyEHAIv80ZuXaxH4zOu3E9n7F96nRszt1/Ivng0ZRWKmJxCIoCh
gBMku1z1HU8Lti4U4sfe0t/Gwf6nORN9ZZRuvUV2XabTjMnY/501tXBMTKd2vMlbOOAsAMjgNniz
8R5th1dXiy8rpEKQ2pfclCuNu/6radW+dbSXgkhi30msOZhrCm/dRs0QcbdQxYxV7WEVF7pvi+Kq
joZ/lcBCkYwrUErkT9346BTibJWyD0xtpKaqkN/rAKpVpmmh2PJ5R8/YYQUnij6rv5IyOQKuuOrS
ZK/n9nfidvSpOqaAJKkSpZgezKW5ySWBol1bnJqJyNRRb3aowj9zo0cuapLQbae7LGfwnA3o36IK
cLC9479wHpNbJ60QCc+XSjPgO0kj8TE9RrP1EA1YKKLod620J5MoISXr5EnLP2AmVvZqBlqso8aa
zZsF9lhoDcaXMw4n00sf65nJOg7A7yHaLnZSfCzG9JpX+KpJW4B+VfOa0/lmyefrOkOeF8WflBCf
BKsmvlNPe7tZPsZm8+XpbORa6aEIXGvY4yZqO2rzrVOpDkzxktBaaM3qqUkAvEk3IfnwbBIp8r66
lAVxSrX9ULqzYIKuva/xfNFbENJedW2yhAvHPQx17QblDOSuGnbpnL6lRSeC39Zuvmyr+Bc1DVpL
s74voTUOTsniIjvSluwBPN55reZdRH48Kie82kZzxmf0aGoT4nScv7gsjssMljAhGzTLdJp6YzVx
N6I5X4UV6sxUYXDFeEGqOdCDYVUZSYlpvl9j54yD8lOK9qNY19sJzhdjNXnNE/Iqc2ht2hh6VY0G
040PZpcFzjwiONZIi8rWG8xLV1Br10NrWzsbvAH7j0EeZRG4Jk/XtOrTkUwHKPrIwJU7AlnnRTWW
96AcmjcO/RTfoqLjLq6ureJlFHlIgOpdlwxvycQIfLsF14WIKYQl+j6W3Cj4J27WIjrQEX+LnOGG
zu1tBCifUwI+tKI1dqQQnQtRPg6J+V4qKTjoJZS1+KlcD8qTGNgYq/TxTyoQ6zRlaB43R05jj4Rq
vzVD9sXp9wkX6HACm0+m8hqF+F7e7ObSNdE75QF6jIQSJaJRf9EY5HQGYSvjYuc7tzSPqIxo62WL
RcnQxuRDapfaabQbzpqvqqS3u47OnrzsKqxtOXOmV96+XEHRrKLIj1V3XdUaAwL+gZ2ba1+ce/0F
L4RII/eoVg3fZAmykpCsWLnx1ZTOHBohJzDb14Ims4ktXuzD0pfGlVYwwWpxIjCJcDiouYmOPcM4
LIvXnrDHpX63kMGkDKt80JYeaLyT94e/L//7MzD0Gc9lX0Shg4UDEH9jslcNhI07ZU2WwZb+pN5c
kQLjJsBCOmoJWm851Q6WdExOH5I+siHQnzrWqB15PfvVoFAdRUSnD4g9R5uXtej6w0SF3s3sYVNH
AzIdHskX/hyHYnN2sfus2nwSxuQdnOjXIbMzWArjEx0Ze02P3C3TRUzOcfGujQBVa4vSXs7GT1S5
PDRU2GUU/bMyMQa0iNwQbIDwLCDOesVrkixLbnuVzlvJlmjnxEHDFzlfiWd+TT3y7YVFOBqjEyRm
AOl0rAbPfPVyoN/2vlm063b7dek2gbEk8qkZ8r3nvsDPA3tYkSyxVsG0ZJdVlw9lc9tkYvKzYn6s
YqbPheueukbQ0nRucxM3ueN+d8oG4h+3d4td3Gfb6MDTStqGqjsLPZ6DvrN4IjxS4HGVXZGPUYVt
3Cpm+ENIcT3zWFunahIE6tic3o5WnAhgEyg7dAmRwHAamKi55UBojLtdZje3XTa9qXILWlTZdIis
8ndO1/56gLQR097WbU7KVuyxwS4W8wHL2nmJ/pYuzrUX/5q9xUy2Iw/N5cDZpG7F8pg9lvNLZKXQ
hVzOaElsxT4Wa18NsBxUrQLXyzg7O/bsM1M9ZKluvOYeqzXsWE63tFhUST6UkZ7FSPdFTuKGM/aT
1MvXvnSLndaJFKFF/AZjBAu7ax5wM+kBQg+WwU106BA7ROeQJtUYbG3P3WRiVjd5j81t2rpqBEPa
eX4gyJSfMs8Ws7C97srPFSd/OdOqjCaGKyBUsLgzcZ8HxRlOI3fJrQo3yKU0cDRNT0YBEFC3QL5M
dYOsioaV3XznWQv7pZqPxUKf2Shs72SK01AOo7/EDKb6leaT4+SfI00+dpta8ytED31RJ6c4m7YC
2ny3sbj4dCtjcCequ9PLksGKaf+rt9FT9NHSYQmMXKN2HS49PUtkst1VjDVwpBi5jyR3ZVXT7Bx1
fCfTzYS/LkCj0uy8yoaSvjD2kFtizdjS8UvXcWZexg0DGSE/dAmUCso7X3X5eN+SmR72xBttQP4z
ffnr2G6DYqRvoyBqGDNtTWqp5pRNLcQPdoSkFVHQjql+Pcz6vqSm9BcH53S6klgu9FuvEdZB6GO7
hxB5WtvM8WVe7RKTwJY1ZnOIY9GfZ/rtuYvAPcvVi6wQmerDM1Mz3v9qRfpDRzZK++yqqGmrc26F
U5tJolemPSwGKBJtlV4Gh/lp29G0byylYYqFB1l45W4dLDbjuX8D0bOr7K3+rLHGrdPJzllJi7R+
qeRqHR2zRs0s6uVK9NtMqENOQ/wGGj4n76hrC/LE8W7sRMJtoc0CA3ZPI5AHjWOWtF/KoisDx6ii
AORKhZYT12uTBUS2VQCgtkfytlD8inzhEbaKzg6EEFueQnuxRfY6SK5tZAzymKU5AiYee2w+L53k
Fbc2vxI/EZ2YWLKsMZKR7vRqezbC4ry8gPpU57i+12mhcEdVfsS7skvyHtx333Hc43cbzbInaGRi
6kyV5TDr2Um3qYMsno6CgzvxwiURq6OoDgyLLRgxe2+6rhPCW/DKfupSDA+lGe2mbHm1ZlyXkzM9
9xFeT2RA3aEiiIYlerhV6co3ab+ClCDaOvG/xpJj6LjjVcwMlcahZwJGiRfa5rL5ht/MJVqyu0kf
NcKnXRwwk0vsRoUxoW3Q05p06EzCRkYSNivuZDsCt8aDhOu/uRbLwHKjKvMEqKReKSts7jnRGN8q
tj9183dS6zfoGcItAIXb7d3aSx0yTkQfOvoEvsVPC1Pu9QIHBSND6DU9JhP6Hto83czMmCUpPlky
7fpEe/c64e5GoyNwLc3rayZ/zq5YXdLxBDMdxl6BblDpcM7B3EvFyrn2ANhHBDAx8pBt+5RZ0XIl
I53ZBkcfUSHJceJa7TVY8OiQHwet0PedewfjgsJQX14mZRzXXqcrrLrnYWIiIuchMOOqD9TsGRSK
xcr/Pr5O+uG9kIzIrF9zSu9cTvscgtkVp0khNeI4MCoG0ImnUbMfO3zjtzF5JFpNmDXhTuHca99d
Pb1bMbleRXSdj2grxfg9uzT0m4wWPOrKp4GmAHlvHtzfStL8sJ6niONhBr1hh0HnU9vca4mznJVD
dEGZZfeaaKDn2wu33NrUfo0UJTQmznzOxsTvm+pHt+Z/w6RTscj5aLD2HDbo9lwX/9BukF4J/ZR5
Lydj0+keeEUZd1WS0X6xi0MCAhexYZhr2bHUCXTuIuuu7b3squ65t602jLnI/tJ4yAMZghutZ++S
YZ5vGndnoZ4NXSVI2xg/l6W+ZYfNqIItXzTY57q6QgfS7JdsM+wOnDsIbUMgvzbfGSYrjgrZo6l7
UZC0tF6T2k75jMZJEdfjbSVx5mpf9NrnDy0+Mn3VQTuJm6lnzLaq6stxNjaL4GjU9QjrJt4VQ18P
sbf2t+n2wab7VqKkvfr7I1m0RBnReWhyyavttwiaSB1L5I9ock3WUoLVXc2D4t9NS9i0rMNRYzxl
Y5pxH+ivPXiJ0DBNJ4itoyulHYrVe43TROByo6dd9+W86yIOMuWMDyLzO1W3p1b1T5PTrAczs9Ld
1BU3CskYs2Omc1ZXtAceHoKN3TGHI6yY1TKJo4RjjcWlD6aC7vDO6vrxZmrch6LiglZr4ZeN0d0M
3tCQ4b132fTdBibLwHgD6thtFy00+WkzDon6N48GFHGHsXw2Gi+WRFnY9B9NC8kFRxelULnzOue2
ZCIWNqvoA4rWXYR1cGLECjNnC9qYf7JuCSM5DcQXXuXdqPaAv1EuRjfeGl/HkrMKx7J9bjZJMGs5
/RhjvjLIH6DIUT8sucCjHPfOsLr7dsxpw8j4pViYfwr2pRiCdKctv4r84CyyjJvUtqZwqMp4rxUk
I7SG++vYaDTL4UUNU+QLMMiBs+iB0y+sz9b6LZR77CxisrNfR3KDrmXx1Sq8tbozUPtphBhVS3ye
rea5yxFTDNxcZv+Ej+PsdSh84ijZRWkHxWM0fccTX5vjhEIcOknvmVYQmc7FRHldMH/ZTbE8eUh+
rjAqPhtbzHjcaEzbay6AI777ArMlPqKa5uteRS5Qm6x48iRzatMhowgWyJWsl9vJYnpgi+g9uUOB
wqoSRPO6G02k+1N3vYx5cUCWcVqm6Ja4EKwv9CJyQyHVcfg342V5LSv7p1vVtRDjLVUq2OLknEd8
B3enhiCo3+di5O7eqjPmKLcySwTlbF/SObGOrT2cDEUOeqketWU1rke0QCY64H2dHsuOEnfwrB8z
t0a/kv2rVg8rfa6czYDrZuLMbBE9dW5yHpil0XP7NMUwXAzCYrPEXfbaMHhhv9aBJxLulvS+gMwQ
xKz1dXcAq3RCM8lWnusm/v7mo5DEiUXKInFa+4nt8TMX+b+hS1bufvMwt7wvIiW8kLz1vVz7j9ii
CZllm50+Y4JmkfFk1m4cCBBldBiY2Npc5qmb9gifWGGvsiF75v1/cP51TeeFMf0C2rQ0/XtP97WZ
Y5Ud/6hePfSm89MUw6u79I9MIaLAzDQ4+Q7BWR5EqTbiOCCMTb3DHFUjNVgKJNlEHrj+WK4tR36d
qbMTWWdAaf+MaHaDtkIntk2zqgF7Pie1IiR25zQpCfzharGWg8MTVMX1oWThjqT2Zo3pL3Czis5z
qw61jqwN+3vS/VRO/0rOFN3oqr5txd6I2DlZ06Ere8dSTNCPq39m7qJNV7vRTZHU6aIhlwHfabPF
z2gLArvI+HbMHwaa7i5ZvWuFJC2sDNAISK/TVkfT6yVXyl4NP0uT66bWSK20yovErZZXbXkYFlvf
IZuzqS7mYKzkwZhVDG2saYlgaR9M/mEIazz+ubjqOJTGODpJd0wwXnvtwAp/WJrsJ6nbDTo1nKxK
43WTyikkXRzKWw5hWwbaMr8Ya+Kd6WwEqid73LVTY6ec6ilpujtrJAgCTDX/jTScS7SuLt1y/N72
tcw5CrWMy4N00QmusvILTL175N9A/1TDxEoxxFCEO6GcOrSD1uzm5nZYdeNcldN+rrQ4bHOKsqY/
1pVB3UpPOK1S3j1V7dxkvU5LFqAoaaud3gxXsUtwe6wTu4DiyPC0fucVGnbl6a1Q3a6bekqAIb7T
DIr+uaq/YwZ6bUYYpRdraagt5qcc2luhD8fSK5bdYFDvFkMu6QdZmIUKiCzRfDfE1r9GnGOLVZOc
QIdx2K+HxqEWNjb3yfshI+WT5pdo3RcmKAdFDByelrPFoTSJKSNUbN5iWLlNZv02nUfUHsapiYty
b9AekKW8U6a3SXkoR5uWIMUFrWvTma+9Sp9QWFKOwqGyhwmjRiVvqtV6jKzsQbCm7F1nPOTdevAa
4ypiJ8csGow1AzKiKXdZRjeSxM4s7XyzVVaIjJKv3Jhip0EX05d0zfFyp3VyWCZj7wwDVQnNRo/M
Ar/RiotQ3XeUTd95z6wiW32jfSjaceShwfIX1W9mIr9TZf+MUw2v3wwtvWgOwO+Zly2AFVpO7TL5
R0uWgX1TdTTPtFurXp8S23nJHHXUTevUJpSq2mBewO9g9xBodEY2RLt3R//yawht1+oNGwZoiMkT
e7tlh9Xnf10FNjD/JyxBDlt+oql7Lx06ccVQv66RF3bLKg7JYDx75LC2rfeejJsiPk0u2oyQAqEd
KRClutgluae1SYO7dJ91KG5jVN8CPJpQXk2P7UQvZogxw9aOvMY4RqBd1DyUGBl8b10u1eiF6WqT
osS3MDG5WHBSGLO6e9vtHiy7/Ox6sso03YG1jyBNn548QXvZ8rAV2O7jPBgUbHbIkssEGkYCMlzx
nBPQid0EvJhtdZ+VPoYaKtWW1FCVmrfScMgMhRuY0XMfm+i4bXnMBV7XKrd9kVR407H6RK1931r9
jd0pN2DWyLGb0Dpfa627YpT9rkLTM7soH9VwNkemwTHjlE77P8bOq7ltJV3Xf2XVuj6YDTTyqb2m
ajNTFClS0fINSrZk5Jzx68+Dlpdle2ZPnRsUO6CZO3zfG76i5IDVI7HVRV+hIAkuVdh8tT358iTR
OJfae0LwzI2hVrCuTdtWax9TlRAYqkgzI32rQOyuXYtNCRvFHrbKnAZETypEdkL1R4ID7H69+nPp
aJu2Mq5b20YPpcAZMmbORtDCzglots2xL4zmqOVheyQAMZHW65Ud8JF+USvFsE9ro7iNDCW+5Vg9
P5YVeQ3/EZ0ilk3LQwvSC3xtWZlqvf3eTEdl6NbYGpY3sgo4AHkI03j+GCTq/Yh53BnW5lQXt8Rh
ylvgYneFiniHrNKxdz2Vrrp77zD3SjAw3fBqg9XHQATSYen3QtnLfoCth8tQYl8/jyovcEt2AYRK
0ta8MllXW3WzBGFnIuPyd10SOksNUZ8b2QPtrhG0S0RA24z7G2Povl84210cI+uvfqs32BsgpdOT
0Pq7v1ZaqFgY1+RJxemjOsFa7eSDMJKDyvokH7GeCswzZ5FNIUrvHOHpeV96AKfyom+uZNFy83j2
gJvW4RC1927lJwdREkvM/L5l5WicCx4IywT6TbPM7OHYq0y+8taxcuulD1hvL4tR4kZbiA3G6n1g
3+uv8SokaDY/bZWgOhdr713lUzlu8UTWxTjKZ+pDLBsnz/EJSNC9b8t0x3FaWcpiCPP02LviIS0V
Xoeq3uilVt/JcTTuJJRRlddyIDMD1FdmrreRrU1kLkcwvbBqkvwiL2ZSVpu44q+FVFYQLFsrR+ui
T+ulbAbRnF94wnBX4cHMLD73ScMpAHVFUutjnLgeB84D2ZYghdg0jR7eEGIPNnk/JGdS8DNyoCgu
SNTZq9wPu9sYSc1VjarC3ViV1tKDfXPP3qta+r2VPDZE3/jfmf1TMKFnZyem/SkbzGyRKG3+2aiK
N0xloUtW2ZPTRenXocigDUb6azYBZE+c/FszsKNIyamQ4ciXnVowcUzq2RvY0Syqa6JVQHJTVGgM
KwJ+gDUx252O3lO+DciFvJGIOOjNVL4mlX2xQfh/Cfvo2cmC6kXlTMDurXafBbnbRRwl4yYsfKxR
XK28YCaPrmZiMwXNhsuyzo8LKJWTwuanK8uLbNB8zWaS8Iq1LMqGKiQ4FPmJwnaHod77Ff6wtoCY
rWSxmQfIbeGsu8FBUe/Hc+D1nAOfJo9m9mUeLKfKVjeKrqFCPPeR47vkBLdDaXbvL1U2ZLXXbrOa
nJbsIscfFBWcfxeQ789L8Gww0ndTF2MXSQr0BregdNeWZoQlaBEc+Zsp60YZojtEDMJlpZnN5zRR
TsIsep8c8WVyvOBbmZovALzdp94SDhbIDbTZ3k6IqrjlQcly/WCL3tlweO34/6eCvLjefeq97pOZ
I+USmGvYA3xBUzxdMruwngdL5Evf76dbVwvzjWulyO2kdXcFut/Z4trs3WBrWq/0MlYfQRRGCCYF
51KNb7NJiJNepAgt6FZPaoJcYBsH5YkfDokiP49PMUenrY7WwjGOjWTblqikJBkJrjTux2Ns6s1W
z0AVZAbJ/9bQ0qPWjmKLso1/1Fxhbfmj2NdxDBEgZ8LlX3aVATrZFlD7d7oZBRd2I2zpNNv66idX
6EpYrw3n8EXd+OOt7Bqak0JU5u+uQ1f/1lWH5nyr4vG97RqT2beN70BPRdd4n217D21T1JYJZ8g6
Ap7briz6YN1jF7oqKpWsn9dfUlHjrBx501qEU3+RF+xl7aWOnMRGFrW5n9bBxPX1wtwWTG0Yd0fE
slH18fciLIf3+4KIoLIjvOqKJPjrhJsfQlVE+sH6n5vCRfYGnhKnQWeX46ICxrKHDAwv4aKjKrwC
tDOsZV2fO96F3T0YfRQ3yQnRT9bZvb7qR+SZZKkPvPSERNlOluRA8NPcXYR7HnBmxpAX0zA9jJv5
D33UgeesSOVaYt/+6Ef+YyWQtruRVYXrZEi6Vbu8wkJ9SJJmpYoedAUBlGajRAbfHXaQwRo2InxM
ZYqJZYn6xmZZAAgwVxKbjJfv5bqsEOAjjvveUxYRzifUNF8+hpANuek3NxYpdTSnHWRg+vpG80Z1
JwP3mZLwIvhh/i+VvmmpO0UjxC9vlB3lRTbAQyUdPN88TQXw8di19v58AC2DSj91xH9u/LQE1oJq
4GeihjVJHjM/iwKhCnOCj5O3JBx1O3vLRO5eQh/ijVsST5f1qe3eIfeh3rnzdrcsocUoQUv/LD/k
BapQ5ojbtDdm5VrWtwEnor4tnsji2IgTDdirRqQuUxPLWS3olUNt82tayIfNiHNpNnRImZvKQVZV
UUyrLL8/lLUf7Z0LcS1JlW+/1cvib3WmcLR9Wsbr3iGGiu/VeAjE+P2iqvUlbHmvkwFePA1s85MW
QT5Qi7j4TNLu1TQK60Wxs8dG05q9YenG1tGiYO2mOqofaMA/GrlG+gyGRyYc5lNfQ5epSsInHC8x
NWbCBJWhrGt9PDiobHljpK9AhTP/ZcNpLMv0bSwQ9Wxr8ck3axUEae5wYu+Vq/5pJ7QOWVGV1P1C
7XV/56UZR+sGapcj0pfC1Z7xJ1duEczOD5lAZjC0JwAJQ7sp0yJ56lSSaKOSaBsFCtdny1syQLpu
n7rKL660sko2KgSxfd766aMzjnuCkdmL1us5rCfPO6RBF916hv9NPt0kHL7Bcshv7DztTp5PlmGY
b5hfBwhKcloR2MDM8o0tcpJfIiRJj/KiZ0N7LI0WeK3pIHGgcEovAUgedREaw0L2gcs5PwSmDQfO
OHwv/hhCdk+L4ilNk3z3MXSiAws2lK5ZtyXUgGGY9ui2uCdZymIIaHaH7L0sRhUoFuCp+96pTzYJ
wWZfEwEBHaaGy7xUqqexI68aZUb5bE/krcMhqV/yJH0C5tF/xaL52LIffas7C0pW5uNgn0+L3IEm
sFA4yM/haNeH35IOIGQc35jp9ik88Qae8iwul9slCnNCKxYh1tJbWfxoiBMlxQcZnGVHuPsmfFQ6
bMR1BKmvHSso3U1dAPHtB6veB3p7JUvyIruYcz9ZLGd2kdH7xMsa+xIOqrLPHHhdKSx1TukdIgoC
8tUqnJtln0rx1GWSEBOtTJM+LKtfOdIrV++3CC1ZVsI3b9478z2dNJwlzMq0LxCGGOTHc7zf33tp
xS+L56iBFByGouk3ywYc9q0fp9mtNx85QrUCq/OjzqnbZhUTAgO6gyQczBVxrlTHuS5FVF3DZXni
TGzeq9Cq0BuzzkVtIykbgSe3+SFey0YTVfsVOJBipxbgBJtOL7aZDd41aXT/IfRye110iCOIaIBH
Bb0T85wOqtuQWvdTAsrGzX3lbUN+zXvLOraketWY9yljrQHIxteDqQerIkogEIEUuCOauR4Y66yb
unk3VR6BU1twwoRkx9kcUXfdaKKFbLV1Mp1jY3vXpOcRGA3D5FTUVnWyQayRQq/CL6WdXlVZZD5W
emHDqfCRA5nS8KlQCCDMHexf7ySXWhNUd4Iv4EXe77SYsZbFWIszuSUi7naZ3PcJDCUEPMNL5Hno
RmlNTooksbf9aIlDxBoBHCZtyWhH+TXzW7MdU9U+GXw+azuO9UueYH8Xqop9P8ySRejxLsrScLZ1
603jIp09GFp71I6kOhMCl6huzVUZCP5jMV/e+zWVkeNtoXy/Q7Y044hDcm94WBBCbifHvQaR2N5a
ehvcFRaaFSFCb2tZlBc6GLbV3rKzn1lACA99dJB1dNAMwoFEQPq957YGzrSdf7CypDr2QZ+u4zRp
HkUYfZVftaZ/C80+eI34rRJMHzG6mO9xkCo6GPM9iU1MoYqM+nHS5/RB770Z2fs9mZtoC+Gk3+8p
LXApcZIdoFS5B60Z3QMpT/JbvSAhUUaZv4lZGyrcsGnKZNPvD9kE6yulDTfJUKYtJgUGPD5cdRc1
7x6VZ3zURx8RhoWpOlyzueLj0iQhBsCgXu8niLTrdsBxvQ4H/TrPRLwOzUh5giR/0/MrfDXD7mzU
vf4EbyEjLV7/S1cvbW/k1tUIhnPhht+7/jaqMal4rOdlTBjxRVSZ/qB6VXHvdz8Vwu5F6yzx3qK5
P7X8fk/hFv22rjxAKFPZ4SxeqwNrLIx/EqKqsZYPYw1BgHC+FG6EwqRzo6Lbdaji+bwmH2Zo0Cp4
qv5aK8sow1dXk07I2h2Vq8z0D1BGjG1CqviKrLxyJeshvhM8lZVaOjjoIs+9Sfq52UL2ai2tNXey
Qy1r5UN5KR2TXJndRosC5Yzv/WXLqPmfW7cKDiPz/Nnnr7FLBgJzWlpmZy/TsrN8xC70sSGZevVR
P3i+tnN0Evfy1l/7gjb93rdBu3eBxkGL7LDjH+XFROiT31FqrO0yRbukaeF+y4cffeqRdMfvfWSz
pZqItXQYy4TADP17BfH3Q5Y1KvHp+aFQQHzJR/JS+6xdwJOCxUddJ5yxPH6UY2uKN1GKjpm8GYoj
Sk2/jUO4kiRNXVtMVw45sp/GYONkL7NxUMHXFHC1kOvr3PCMkEF29tUgO5fJaMMR9/SVO4r054Zd
0yHg91Fb6Lq9ItOqr+SN8oK0cnaud9XcU1bUPfgwiy3HFp5GitPM00S68YgZQrmQRahM+bbWUVqS
RWFAGVXgal7LYmiFKxZIcV+4Qpzj1LiX1X2Idmtj4CEXjdn4VGukejlC2HvZqpjqDU6a0wWjbOOu
zqb3od3EaA991BboKXETGY9xja4Q59H5ZWkJaoK5qeinHl+lJ+HhTPKvr9aYXy3bsGBDJml4+ni1
csiYV5vWCDSXsPS3Ugk9ZbnYNLkPLnoWS39XR5/11D+KZR3ARHOB0MhW2TANCTO7LCdq9pxoSbaT
pTEtD0yVUHwSbe1G7HWhBYbhGW23YVUTz14PtT0CZQrSpYdQwSlnK4R1kmeSfqiQz5K932+09QDs
dOnMvh7h2VTq8AzezOdo0V9i/C+uEZA/tMrgPKmCpx/dAdaR657LLn6o5+rMhWdTxaTTmzZ2noZG
j5YE4sNr2dpYEZ4YY/zoa6CnGwOLnaFXnKcK0tgmq6JhI+8Soicc2UbRyVUS93GKruVTOkqnXqP0
SgZwfiovikjkVpmylcUxHp8nfGfRsKqL+9r31vIp3YbcmDbhfN12iXg0YI3FoXNsEp2Mh6pCLsbI
6ohTtn3sS5PcS6RZHrhQ424cEwO5oR/NgwKG4eOWaZpGJlEk9k2WVt2EdRJ0d37QdncYLRE6TACH
ej5FJG8wkOnHl48eWus99JGeHGV/XE/qrd5BtJTFah5wzuLOY8l7+io1l2iKuFtXN7dNO1Y3Qwbf
ng0AUPtK4d+qIpLZ6pb/GlzaoMtf8XBKwQn6s9eAAdt2ahyI/n30YFr1F1dXstfYE8BfrPKTLsxy
3aBMeE000joWk1bigeTanyOlXMmupUOeT/SqczsleMONashKYlb97VS43UI+nwVJMems8sUrgCoq
5cBmTInNQw2pcp2HlvMEcOAouzaReO4cFQ6isDReFBEd+R5yry+XNueov99DzBnq/T3kKXsq+R4q
WEMPYVZ+Ab7bbbwyNjaJGk87wAHpSiDs8SCLXRVnKxGo4sFo6u+tk+vrPxXVWJQ7kkbpBrYzeRJd
iR5VfNJX6qhWJ8Dw/b7U4nqHbDI6okqYrGx08z6NY/cEBNr45tSHOlGmt6ZkmkCEPIJQzt2T61Wn
mnhm3iK40OvZS5+WwRa9rBT5u6QvronMYRk1P/qt2CLyjM2w0Sw5B9C7LPsRdgQ20F6TWqdE09fe
oITXpI2cZULcdS3rS0eABYLonF3rZr7Omx7LCL/lDt0NMX5xB+d9gH6v2wauWtpsr2fb6rVhgAWd
S2Xkg+LJq/G9sasCbV1VHYoEc4PsIlvdTuQHEgio6EckqFAC2ySVbx4N4ptHa77IYpD01mHCXFKW
ZL3soaXkj0j62ChTZxHU9/nePsfjKDDTTYDrzVIKsMN0fSgQ+r8LfQCTtQbOQgqh21P9YLlOfEc6
PXivLxJ72Wqi/ozaBmzz7hW1cdYw4C8XvzC8nY900NYJkuwu7klyNIraveq9ukQAun1RUW1aIeOo
nZBOxQGtTcLNUCr1Y6VqD34V90jqYJQ1Zu6TGeGhEml2fN0WZY8HiD6i2j/6Z84YkLEz/wKtvL/W
RWNdzPliCHCLZn4Zo9CaFcXaIxDMA/w/sJaVEVd7MbGt+Ojf1nW4URuObLJO3tYFoPDHsE23sigb
1LB6Q7bevProZoOksus8vYG8aV2S0qtvnE5ZfnRAWYatWTR+/Rim1u1y20yQ+uRNsqFtw2EVJ4EH
5YKBZJ3WZANm12G6l8Uu96xNFhagIVS8cVzffHI40h16FxCALNbjGKxRqlF3smjH+UNDuusMmcq7
g6G+qZvWfCpGHwKbe6sNkXEkdYEEv69+A4albqOq4Egj6+QlDLP6Gs4VtGX6qlOub7ypKvZNlz2D
BYZ67npipalOdNuPmXk2xJeW2ALEGewq9siYQXmdG/Mqj29VI1RXKtmhtax7b/CKZ30U2kGWkFI0
z272RXaXNaGpqXs2rT+PEyW5CiqiUdaV3XUQSZv62YdD9T4Ghwvg2uX0DPnFWVYumemI1L82T0Ah
eq93HyXPey/JuWpA5eKjrful9OM+Ocn96CnvI+fU34meXPU8Af7o+f58c9ssuPNv7nMHH/Sj3+/9
foyPMBvjoxl7t206djvkWOLjR7189F5XDiTMepANdP+ozipm+oUs11P3NfEB5uPPcPRSMz/KR/JS
lyOaKiJpMRD7u8HT1HD4qWzY4S5X/fQq6vGhfB/mY4SuVsa1Fs3affP48iLHYlPQLf7847/++d9f
h//rv+XnPBn9PPsDtuI5R0+r/utPS/vzj+K9ev/615826EbXcg1H6KoKidTULNq/vtyGmU9v7f9k
ahN40VC4X9VImNbnwRvgK8xHr25VlY36YILrfhghoPFYHtaIi7nDjbBimOJAL569ecsczNvodN5Q
QzO7dwn9XcVyr52JrmOBAV4ru8iLk5bOMqvA+5YLJexdNiqYBCQbP4qNUzWZ+vslnbSTwdR6RW6Y
zxq1JOMEKr/YKprfLj76yQZybhho5iGSyUVIUNTMdmXm9EczS4ejfKT/eDT3QDklYxsH7jTgaHL0
hLZvwja/FCFQWs8Yfyq5mbo3A3fc/OdP3nR//+RtQ7csw3FN3bGF7ji/fvKhOYLj80P7tcLG9WiJ
ND/1rZqccLeYH8PerslvzDXl2hxxJgO2MSAdMl++V0eVi2xgWXtHheTmKjVUE8Gbob64oV0hoUDd
4FkmcFK1C2D1/V0u2uprmVQt7jPBYwlc/yYkG/6oisckbtoHHdLUbQyWW9Y6bRMdNQ+KoSwmGkmV
QVcQz5/vMeEerP2kriDvt+YjWItkOdlZcpCtWR7/NP5Q/DS+oqv7vq0gWnoarqee1yDWUXdHos//
+YN29X/5oC1N5XduG44G5cswfv2gWydz2LD62RsRkR69GD4/+Qn7qcuHaiJlAbEPtTz5GX809zmy
qHWWXb33C+oWpjA6oleBMVXXhHXgw8b84FJrbDHNnCs7Z8YPy4eeZ8wPbfG9V2Fab13Jvqv0C3eP
ZpW+7pxmemmaxVgTD58wiNmoqWj3bWo496annWV7yimHiLkoYHJ61qlC3nhZd8704tXx/UCM+Z45
4LcBE+AHt6qrAzRcDgm6pZM5nDvbDq7bvjjKEiKB4/l7fXfG5xkFvq7IvEWno/wIzEVfecZHF25t
jOz9VqEY1Wpif7LLI1AeAdIhSNiHw63qlffjoGkYvHXEkpxmfi++8sm212Nrqs8q6v87wELWe9Ea
w1MGh/VOdzAJCnMzxTCVu//dqPPtlY4Wgvxp/Ncv018tp8OveTFWoR80vxX/eXrpMOb67/meH31+
veOf27f89JK+1f+x0+ruf+7/+JZXfxzvNve/9/xldF7B91e4emlefimssyZsxkv7Vo23b3WbNH9P
5XPP/9/GP97kKPdj8fbXn1/zltQoo6HVkv35vWme+nXmmx8rxTz897b5nf7156Kt2uw1/P2Gt5e6
4Vb1H3DpwBTYwhUGHDP7zz/6t7lFOP9wATKzpgjCvrrtMOlliJ8Ff/2piH+Ac9ZAihkuUlKOrbIU
1RB15jbjH4Zl2ixACCrarmBJ+vPvd/59EXv/2v79oqah2/bLf97RNFUwlG4wlI3zifnbssYLqKKs
LR4hmDtx9AW6mAtB2TiaVXXJaxdDQ9P/RMjljkirt+vMte3XtzqS/g8JcDzVs24LoAKKZ65GG6ES
pc+vWUDYvKM0wDEd9YMh/+Lm/coGuD7FubKqwuoLaR38I5JF2WF7WqXxhagUJwk0LgDlxfjZTiqE
nm5rTSiy1KP9OBT5jd8QpOvYb0xpdaWNkVhGOinrAgSo63r1Jgn7YgnByFjaAKHmpOC95k43OB2Q
+S3a+ODv1NrKVwIH5CJLDUxNmkOTjrCVVALI4NnqLpr15rRk03aItiluu1V0FtYs1B4FWOnYsplw
4m2sk4zyEgQtomw6g9buV2oLYd2xDk0wXTpVu1P7+mAEugrpZdgldrMchqBe2E35Stj/UevbXWOC
nDMQLtVZvkwX/EmfgdxFVRC7I075PaDyBao4QIFFf50ELSqt2UQ1MoRtrT2BUDki86CtkAApkJLp
jE3bZ+ZNZ1SEropbfQT1ARQf88XMvbVQYEEPCVnABKjIVZGa+1Gzv7EtBbYpnGdUMQ5ORVbNSpKH
sYL5H/m8YQGrgXU52AYuIFQtGF6LVxA+5nYQkBMt5xbuk7VrVXJDAJU1snP4dZuIo4FKBL4fVeMm
Vf29BZ9nXwgUwgOoCYY/wN0K/au6bHYEnwcITAk6ieMsHnEyu3ZYK52y12ABB73HuQQDm6Wagkkx
THUZZNk2w2jb1uxXzRbnvlbCdaKP3wCeYmoN6VdLanpEZOHdNSCINytRrsA3oGi10KP6OrSSByUM
vgR+dOpBVy08+MyelSCCiOX5itnmM7+k+mry8+QEKuIqRtZrsuxLALoNvG3Hi8+irYuAB3hUF3p3
81Cl+Y3uIp6bb0O+SiC0K/VbGhcPYRA/E1FZAX1CwXaGsvlABZYO8rQLUfXbPgAn5+EUY4bjp1Hg
Kup3t247Wvu4hwWPAmgfYVxu1v7dhBtuNhrjxlSaI2I69d6eTiBni71PyBwIvHsyOuc58rLbQFWO
jkA827YEpKevbjyr7Rg9HqqYF2O+sdYHm4gKrh07b4i+uBEeNmF0DmOrAcQJH7de5wgsrwdPUXd1
CpwnSC7kaqxlX08ItrAProKoOeWGsfBUpX716umIlddtaVlke7zsWwJDah0X0z12u+UqT2H2mVX9
GRU1BGlJSC4SXP4QruqH9RwPCbFhhONbx3u3A2E2lB7uEnVVo9mgkJbmZwgFCw0DCPxKbBNwh5yg
WH4M4yN9KmzmgSFHqWok4tKmyUJ01eciUi7xN+hSNUdZdh66KRBDrixxA/9viyZ0uI3M5qD6+vPk
XVWO2T64PpqgIbzXOLf4T477carDY6RU8By+DQoiF54g7TD4T3XohutcuUMzCFGjxMpAhRjbzIrq
m6Zb2pjHIRZi6BtHVIcGx5E7rT+FqT773lXrDIp+JlJkYPRPZGkT9uzh0iRwtilC28fVslwbaE46
ql09DNbRDissu9Uz0v7WMorA3Xko+uIVw/zhuBYcpBjuhRkXwE8BdociZwYoCphuSHtV7NiKqO2W
RjtzJ8pZvn9qQPqwH0XBZx1qJWJWWpAByNWv4NNvvWA4lPgsrUoVVKTta6s06uAsY4owCv+oDkW7
0QwHeVsoBn62LmfPrQSz6xAukYtR1xZ7NzRkO7hsnvvoDsoVe9hzPPlbBKTerCiH/Y44ZeYlT+gq
fEZlBqZDfQ60jP8j+0DbAHAObNGEQepMi8HJA/4SxTORNYiMcN92fmWvEYkJjvqYfaodZY9p+srm
I1igiWulN6Y2WfeF324atfwWpEpxp1mVvtCvAqCN27xk5q0j5zKoGnijfnrOjJcIZPeyEZGzNVrr
ZDQh+goHL4Dmktno7Q3J1tY57YIT8+v8vu2sZhfUBXqx7re4ztEuRMZyUZgGEz4hRM/Eako9AYqI
Fl0afko7B8Z3QPZG1z8PlnZhptk3AgEKyABTz1daAuA9oTtmLbs0uUF1CbcIzXsBi2ChwqSr1WMA
lZ4JrLoqB+8lHKGSFwUUceQNYkjfQCN0pNK67vOAnS25D0JBJXohQdWKnSu+iapE4UnV/MVgwVSA
lIKbxCKa7Nng0NlaY3qL5eUNkhYYGTRkc8PqUSg2gmxW6CASA+NlSOony7DvRSJ8or7uUhTFFeqj
/JiQ+YrUBx9gERwJa5l5Rroj2Fwomou61Y3m2LCoEY4DNI2yY9euQOGb26kHPKPy35nyFQ5e1qz7
hOTwlIEYETeZF32eEgzohEA7D41zMAMkKtEzBZ2vZgL+czdBCgRFOnnxsAe9hZ7JSichfQZcs9b6
zLr4RLu7ePBX2mg3cG6yp2nUnWthxgrgHZwz4wmdr9wTy7JBMCXPESsTpAww30o+WckLRsFrOEDW
viqhuggDpaQUtqGK1lUSBQmOHu0lB9jKPmdcu3Gx1Wapxybj69N6b6d2KvIXMFvH2L93ZwK/oj40
g6GszCm7iS1khMtZ/Ma5yVGOMG08s1nPHnvHmdZ5DIzEmT6ZZfgpM8NXkiyoQ0DcU0J0+jJDJ34K
qgr94ziAlYhQ3w6r0m+d0InEOxpuf/zttwKP3O3gf0K1Ec2k+E1ltyGYbY9Da34aS1I/Yy92cAx7
FjyCuEBgtnw6B7dFvSBKSnWdT60GMQQ33bolHqchycSm9egmxR4bPqLK4VMzaKhRZf5WV9t70Sdr
hPg9REZUTNlMeI5w87foEnirceDr1MCrevzOFi00UGC0OVE2fmiEzx+0ImZ1KJHiiO4GfqYjEb80
HB5N4SdnBPpaDbpZRdxXM3jhyMiuoH/ZW4AHC4Xz5bFNWTQnHBxFk+8DAeISEJV6CL74uR6sJ3a1
+9YHMzBUKfrN2DFGAyQFIwr3sRuw5iK3CqbnwQsVoJwhvChcM2Dt54C3zBTl8/TFGdtzpAGGjoay
YfnGREWbkAGuy2zpTDH8WAQnYeoaE3IFwWeEuA/g/YhJTCiqaAFslBB2dc7yUPJ1Alza9h3UYq1d
+S7aU+TKqu1Q8LmEKuTnvA+2YhLVcoLVEA7loanDuyQsMf/MBm1lhnpwVbKBMg0f/iRR4oVmqm9q
jK9hUl0cIBHs2+IVCjrByvL1mL0pi23DMrCKbA0bD1xZjyIJ8a2Yaa25fjGx0qgrw13mhaOx9Wzu
kDf70ugFfyihkKmubsGIo3LhHNQpYfEpWEdAX9TLNiL4NMDaHLRZblWrv3a6t/b9Ul9o4sFy6jdf
jBCmoQgUunYw4+oOfPRdVOPmrnvahvcAK8m27lCmLzYa+xptsPDftWxwQSQvWfN1VCLIesGRAQw9
L1AYsArvygR7V6CuKma1G7NAzUCpugM69hsspgTJLLfinfjlFkHVV6YhyLYl0nVdeJhRhcEU1Sff
IB8BrgdEYMZGHaGHHemSNdLhz65LHsZqxbUwXHRY/LTCfBANh9apzl5gZBs22hF7qWBTq7PfsAs3
uMqRwB8N6D9Jvodsf10Yzp0ROcfe7GE1c9aI7dYi99Bk60KHMae0X5gikKlDRjCNcmQEYcVmsbKC
6PcpdU0gQfhcLUnQsafvkEpn6nMsF6xu8tkX8cnTABfhNM406wWY3X1pka4TBJyXGjbjR3HlowPk
ujcdxn7sNJ5nnuPaCJtbUDbwyT1kIvQJQwCOSSHbKfyTAzKvXXtDpr5dDEowbsEEwaIa7jKnfHFa
DYd72CN5d+8TBIFcBCfTwlO9MhCFaLFSGdv61W3QERstfNEH0b210fCi5L1+6FX7kHck7Ssk7oi4
wZQnDb5KU3tt1Zg3mySahQXki+Qwxx/AyixUzn2MigiqFG6/mL5peutt/Kk55Ch4wFNSdriX96ua
yNaK9WPVJMjX1nq5SNrbtK8EoqxvuTJnx9oEcZEqfBA5/8rMzrdeFNzELV9NZxtQA8nf8oephQYo
aAzXAZLBqtL5GyzmrtSCKb/Lb8MhEAs2kEjnT9lJG8Be6kJfx3WzBjkwELTFON6aUHzwRzZpU3Sq
8ooETjE0KydF9xIxvwkC/HLoSKdUyoX8+VWisUoXoVjm1q1TDfW6GO17hDTYc5tsEOKSf6kSQzDu
Zm2twDbeqhAev+sOC3in7bXdatcRpNs2xIXINB4Vnch4Zs8iPXZ7wFktxHU1RQ0rufQj4sgI3niL
UlTwdEzmvbYG1WA0KyOCRTUl9mpCEKGPLOTqWvSxFMzKkqi7M6Pys9HVd0M/3QR6sIdAnq3heGPX
kOQrzfQCvlFvPzUA4Jqo2jsaVHgrKCCTaeEnUqV6p3Imtbx+PeQOCuHgMsnWn1XbuTIMNLar2CD3
iehEi0ajxxdDYiXXVwBpzgHWTmVfo80R/D/2zmQ5ciRN0q8yL4ASAIb16vvOfb1ASEYQgGHfzAA8
/XzIrunpPozIzH0ulMyoCibpDrdFf9VP12nH7jiTiza9fBOGw3kQ/XvsAVJEWG3qIFx5aZtwEWBC
PZnUQWmqysb7TKt7xvOUTRMEslsizfZvYSO0VU8eH2w4W0eDMV7Ud6AfSp6Q1hPHEU5VgArNC9Xf
QUus16Ccao/73PSZp+t//us1Z7nBTF9qmf5h2K5XstD1KlYApqS5soX/EOcLpkcd60ZdDbOGKF7g
c0L8VMpcbP0+Jizf/slsCW/UPGV1xUkR0PosK8KrbvEc5TCyu0a9xCE99Z7TXM0u+EojOO5e8W66
CVV/L43wa5An6R11ujvpIufYYIyW8B8TynEeV02riA1JagOM8hg03g/nnoNllR9V2Kld5RKznc3A
3LLrK85ioXmaQ8pUZ3A2PE3jOnHo/SxIIINusvHTYVvkKXm0fOtiOWzfQFN3ntWec00SQbTpvmX0
vQ1s+knGui13VOC+9758kIXPJKO4ihmt1+6WNOhN9tlDRzX77HR/WkVhcTJ5h7Cy7rpWPjgSXIaV
5p9N3/6hflubXx5FgysSRI8QTLZ1ND4XpaCe44+Q4Z8ByvBqHuNtNzbfUWJdQJ3uTTX/0i97R/wF
nkJen51A3/kBp782ey5y66JhsodO94J34V3Dt8M+8JC35m9LHUcquFBH5kGZub395zskn11mvwdi
/hWpR78Xs0mj7V4lEZXShHYFcBKWFqUkTXxLuxTQ+PzTF8G4lm5yK02gqfwIBuwencmbKvNPi5q+
lQNwad08gar69EMXnIeF/DCuuwypCs7HtvMwUNHQXUQVdxqreHfxyxOU1jvfwPNKo7AXcvy0nSeM
tg+KJrnaTT5VNsXrStIxB2Zj41vdixUD79WAvNwFu+PBxRMDAHsFOlDdE63fgMd8Nlh8k/bXCeUt
0Kw99bgWCiWlVnBDI5amOV4nofuIEf95+S0g7/G0crjratpSWnXt+uKhoCww6MZTGaGveMFrM/84
XLf7sXsJ+6BYQSLiZsRbQSvMHaicY1y6YF4jMmugsgcRHbwAOwtN27YVf0UZzCw8HBujcx+X37ft
ICxH6a3Isk+uwAA9bG7YSR1+5cDkvfgSu2PNxgg3pzXBfteczn3OFCss6SfULD5wHiwUw7wbeuOt
cV9pmjpTzrJoO2xnGlwFH8AvEAbUrpTxTaoIh05Y3TE0gOmV3JKk89DyhnXbWa+xbUAnJ8O7ngrY
xaN4cHTjkTtmqpPzRvktVoPOO2dm8W0nybYY01vkd6BxYvBaYXUx7fHSTeq7G0vOZbqnxWNqzyZL
MkL4tKHXD3gJBI3YOMPzIIuaP+Ay/QMJa1iLoBYr6Gy0abG6+5R/2AEnU7DV8boet6OGAED+YtxH
lKm7GZ8IMf5yPdvhf352yo45T3qav8BDkWoe5jvsaBdQN79gDn6yCh7BHMTeRtugxWLNXMLhhW4E
ETYQRI102Y14JVSdcDlkLW40Sl+EUNywW1SJtmARJmB2jR372heo87/L20fJyrcWvNp1Fp+WfoC2
4yTgj80nAfxdlBIc9uP+dcAPAInFfBOS6yrqwFyPdzyKzIWV/ajpkZzVfOlxLR0An39G8Lt7171O
q/adtYkiNjp16jUokOI0mcW5WTI54SaKMXKEFjn90MWcv/ycw7AvFgM9sSZ+cjHc8sJb5aP+rfOR
g9loctsvn0AEvTeOfGys0lu5TVXv7U5jbDXqjYEEA2zQ8VCGOADVtffaKFGtDEyDExDI7f+fzrTT
/910xrKYnPyfxzNHhVXpf6wrxjH/dUTzz9/6jxkN4xaHuX4YEh+3fPhlgfu/hjRG8C+XKQ3ne2Ey
x7E8JkH/HtJY5r98htIiDFGVTIuhzH/OaJx/CSY0FDkgsLoMVALn/2VEAzniv49oXB8+MsMZ4YeB
HwoPJ9x/H8v6uXZ7qG5rGgIopPHG/gIFZjppgnddMskHUJOfAwIV2lADDiVJwwcJxGKMS0DnfjBB
0ezXeVQ1rx6jZNcnkMzvRuR46S0cxv6RcNJOecxdHG+EYe1LkA52OT7GtPRFQz/d1Wz1aZGml7BQ
jDsi3KVcDTZm7MudNDWiEIyRsDOnM1ODq9Wl+kj4EQieq65OodQ1FtEATIe6Ze7bKRdin8ZBk1tO
KLvkFBtIyrgWG87zH0DBUcYHV3552Zvd5DcvjbtvZgskIyymG2lfn0YGC68N0Qhz2umRNCG02Jmb
2b3OHQ9ZzQF3yJmEsoTJhcWILpzVbXbJ/eTfX6rekbAS+DNgc/RDpdk+MkBtDBz0nGWSYqqC4Gxl
jdexTMYreaaDgWwG4q54MvGQctFQV07fzSn3yc/avXWIZqJH2eR6V8c0CAPqpLDOvTNCeIB6EOkU
im9k2vs4bYcNfXbHCWzI1gMUdigDt8VIU3Dj4k59HOP0JQmH5tbrJLjknNn+MeEmrCELHPo//k0s
ltwsJSPlRE5/XJTsXmKvlf6wn9LMfKNEghBUSB4iaH4sHTcvLQaS3p3cDeIiSoOKzQe7QaIWJW99
28LhgKO0Epkqrn38aIjpXo6esTAKOKwWUjBM4bvMilmPKi52kFFEjpL7VEptb6a0eLdVzS6TVzTr
Ll8S7i5b+KFc21Pi0Lds+RK2kbNva665RlsoJJG7Hs7/pbG8i5154KjdkHtcU/oDHej5e6DtV39Q
/aawZEsxhAkSSDE/GFdx4v/mYliuzu0jZlCdIqWpiCLIPDpDUoH2FDjzxUAgO1DdVlxIsFPDnRPO
rttcsJfOdraxBc1hVkQWWDrRifSxcUrRIEqKSv7z34m57I1C3vAGGed/vrho39w8xWUB7R7++aMh
L9qjmeCtNSwleT4MrADKTi4iIF1W9PLvwBH6MMXOj8/NzNrEaZ7cID0nt/h19imzcvX8yf5uUwPa
0lHW1MYq60DZryZmTluisXDFPPIvoYr/65ehLjA+j+nd//7zOBcB7EH52YrW3JujaFHt+UJVfHe1
M5+evWw2V1Yw9fsuZGN3BBUjY2vUFztvxbrDzLseem2eyonyMXeK021ff4SWvM4DKClGcfE2aWqB
Gq9fei2crUAEXSnDJ+jpw+q85hKSq5UJsFVwb6a8H3dtswBulQ5xggGfyHB2GBXX/rQW9kw+SYVX
M48jxKpoWitHPyqRRXtnya0yeYkv//xT0AGC83AJM7WbSdGW4ZJed6q1GXf5Jg8QxIeGX8Yr3SfD
8bLbP1+qJMcv5MXdLq7xztu1nV+1RO6oRC33vl1HMMQlpV6Uxwkug1FHMDRztmXZMDOid+TebRP3
KOAHXIWx90Td3AoaAwCZpecJcYaaWxh2VkUd+cyjfVCZG95N1OoEUHpGyMgBuC1LEjIoONgCAkSi
RQbflcP0HsTyEBo1V3rUn1WkKbzgR2uoM/TCbd8aYpv2brUDVwUbrnoTLkV0c8THWY0GKB8qWBva
snHqnQtp0XcYNk/DMF9K0shb5jjb1mkhZOf5K62joI9DZoVdGP2ELvZRZvImDjynzLpDxPG6kGXI
w0E1jNNzVG2AG5VaboO++jaanknShMLfVa9WcAco5b0YXqWHXMY0WEMQDb6mJLrmHSBaK6dEkWut
28lHgkE2wp29ASvPzaNoz4o+xbVm4aw7PmpkErDh1wfUsBNjgQcnR61Mtbj6tnzsw/JY59FTm3TJ
pnHsSyX6czq05yxhziddmhC7IHzs9qaFsh3V2RsDogc/vyZxt8/bbaewZg5DfrQz9zUKaRp0cdv6
IJrYMMINtOi7YXLuY1mNG+EaVxoX9j5SJLGDTcKoqS2nJ69z6G9FPl3Ho3PvR9CA3Uycvdwlqt17
mwncVcWskvFPtmuHRjMHL6+w49QJovzGY5YHgYWPs5e9hEMbrQmMfefQBqNqPtoJt0o0rDSas22V
MO/P/TpaT3Lp1+NaW0afUGzXFsP9fagocXdxHrbuiHbr3mj29lbEzBTDn2Y9e9GvM6XhdhJJBo7D
fgceJGOHZ8BnrpgkY78Gu9nsh67bOgVFi/EUtLsEKO918DAmx4W+uFZI5ils6N6243eVgE0iW40O
O0LyML9U43YHHy4sDvRAYClAVjG+wHZjEx9QsjWMm4ppT52jxFXK3+QFI9PM5srVUKm3RhWBhDJ+
jOa6UdDejKFetiAnXU9ZNp5MwO5ULzmcdChkXgV1Qa0pw5xxit/Ipr61xsUsi/kUpEFPRQYNGXV8
NGR8aCyT0Xc4MFwlojiUAl9J/ujwRqy9fkg3CJttmT0Fvla7CYv/qm9QUDGtMAHyVz1Et6uOrfya
6zA+ioxm0srteHwChm5oqaTQYaLZYc05TB7qQLyCmWKtCexHp6K62Qyset3axfIL9gc/GMdzHqQp
bLyQCsfuWgxGcw7932zpaE4r7e+c1vysMlU9Z0H/xULD2uowZWSJ/+WmejMV0iSJkolf3dvZTm+u
DXNpZdN+de933a7tweQlUdYfvCUzFHY8noxy4q3nI/CMQ7H1e4ByI0IFUFwg1y463p56dM5PVXwX
WZn3SpaBMaNOQ/KTuHdGxhAveW8/OKXNpR7BaxQeFlt7aYPQlDPlJeWr5KLWvuGZW3KriH3N5J1c
E/VwmChhVBOZMpAnf3q1JBAEM9VanGLP+YdQ4zM7d1aq99qNPZdMiPq5uMuXLyYHK6yfKdxA/i11
8LA39P3ehe3Aeg0UY5/joqJ5bqLtxfXiMxya5Fwl0V0S2DMMP/rX+8pjpEuLrajuJyG/o7m/VCO6
a4x7jnIelkvLI06uAhbceIZA81roMjhnqa12CRrFPiuSfZS9eTWORoXa1IvwlWjNIZ6aCfRn9YrX
nd6bhxFj1yanybHEcPeE6fQJGM8Z1N+hHTWs6W7Ijm468BxGPwhj7qVLLPWcZ+beqVPx7gzDcKgF
E0OLZe49jTjysh+m50q694qmv3PU8BcdXHScJ+y03GElTA74NuMD9+t2O7dieGs42gDaspJTIklx
lRZ1EJgHlBhBJxOjMjSfndBsT6rWzkWLbKs8tz+lhpOefGKR5BXcJwZuC0iZmJXrSvuxpf+SLhHm
ntr8SwUYY2Ja8uDbm+jw2ha3MTEQLiuctiPpHmvw9xRa3oKcam4jl3SW2F1zUTTB7PsaqGqm2/ch
7WlZ63PApy5D6Xy2OJD5jLha0/BOgs9E0ROQisDg0CdHPQRVosYx6+pvS6eQKoD8grQwHQjZyz+J
Nvhq7eEQ+rk6hCoQz2NIT9Ywujm9qXgYgsZgd9V1sZnypN/Idn4wzYlwdaiKHZmOk2sgi7WRfpMm
a6/RyWYvqgjsmkjuPAxTmu0QH9a1W/xYjivqDQrIqfas7IocCky2ks+l7P5KwSrM9N041CkW74Qx
aUUf0LZjdnVpsOuu/ZIpeQ/pVbflggvugIpbHfAhZuS+ZmkCzfw55ra3bWD0w6HTBylKtB4bwJYH
6WBFpHJ4nBA1DhHSzqocSmqTqZHQo61vXAi2KmU2GxgbY2mYMapkIVTKexkmv/ZIGpTEcARJwXyp
pk8VqYpmVG81hEVKveOdKRf69gieUxT051jOvkhZXRhKrbRHokWW1HFk8o/Aj7TxMjT+tDX+mtSU
6mj66WM7P7HtTOvlQ2G2qCDMsO3OOoq6J99uqzsuMekWmx0bzY06ZeGZ1SucQXiE3TytUxBnM0K0
PdD5k8TDOaa8jEnPcF/0MZWrMnj0TTirOTN2z4hj2ppiOmSlSX9JRK9ZE80nh+WS8RvzHmPYmVWs
LqRHt4NvZFs/p5lUQVYaNJWU0zjHOxKuLpn58WgbwMqRuVlb+jC8djPADr+/+o2kN0cF5EpLagqp
kgzihNRa8wjX6BVQgk8sIv33Fyas64Gz1ZbiBXQxD0/FnNYtR8xiW3ducgwCPu+YojdpLI1VlZ+5
S6IDWnAY4hkYMihOqTZFU4Fth1ugzeROdeE3zZMNAlf+4+P5YwUGjCMd+yk1OZfTz5smEC9muIy9
0f4dQlHsdX3zNKe1soR9agEtWFf5+BJqZiAKNxlCO03wc3Y/I5F5fYLBc6QkLAWkO4PjOOVVDlZg
WArmJNUhS7GPlbKzBoqWMeH5n6NRnzPiX/RQd+/YtwOajCJNlxAN5m3n/0RD8GGN6WJU+STWkxrq
oW340YnBsJr4iG5R4FObGvT4+sw//Hpk+dR9gZbMuVQlpw6y1QgUjdOiTyOGdrFI09tMfevGK6XY
uX5LMYEd7Knn/dt0vTpIOwZwk2mqDWZ7J3iYaExTK3tq6d9yI2bF9j3TG5+TH36WojxnejOYtrzS
Mn6wMqva1DoAf2oY5wJL6amZ9I03kA+Co9mkqnZccxowN3Mh19kUjJTMctZrVDKu8BcWXMmDzHUI
gQoMQkm9o7LutaPxjR0ybdfC73jzwR3OxnuQZTvVOUBp9ZxtQkUaOZOhubFDUti+9dKmDT1C3A8p
tbZhl5gYEs3KVCfbAIX7a5Nl2NtlFh/bEIVx9ClOLChIm8uWiWDP6puINW0AZ0tB/++WimLPeKUf
G85+Uf6lwYUiloqUW9TQgjH05CpxL2wkaJcV6xsdFw0dueZU8ZOUWz1S3jVRdCQ7i5C9ZSkmS9i8
TLr98FKhqAzS/wn75o0A39abkh+XeSe7avM2Yfbd5hbwGVkI/EfMNmeneggHaXF3xDITuxBxDHBy
YeG7uzCK8nOXxKcRXXxP56Z57JCk70uka/rQ6CoZymaHryTbCx+iqVm52KvoxaWHxGpe7CDi1W8f
YX1sJa4XymPsWxgVHFjL94hesanTj72eX0D12GdFzkzPKbylaulP8Il5m5XW5zYMnrH9/ExzcNcL
bmnJMIEhUnCpw2AvjIDewyL7ENp6dxjGroqqdHdezUcFmwMdTgOUXw6oh1lnf3w7R+92xE+JHLJR
oQHquw+vI3bkkidvmxiuu/dL6s4QdQ69FWFY5EMWo9CTHlPbwJsfBys8VakbgpCZH3OaF/hY1geV
AE2uvkqAIJ0XWpRe9Y8Mdvj+zKtZZ8Z9TWW7zZkTu3DRbJlPvrRtxsuuqtc5kU+YLKlu43LX8qEB
fc7G2H6MRF32zWw+V2bylZTWZ+HDsO6zdhHN3zm4EHGI+zXFFBHSHsBEZ4aO2hfNUl3FRUiBlcpx
41jWGK+jJ0/S8KjF39gQ9/Ar3wz1i28JJ1yHcdC990J4zn4K4tyIz6qQQFcbhrBC6F3XFLveW+LY
JRV1hRfdd0H7E49dsuWAgOvMGzJMNUNySCt1A5Tt7/nG+WrK6Apm0z9keQX5I/D+lg0pf9dqo40b
dN1addAMBD0CqeVM1MBSCJB6JmYpV4B2iekFEQW6SuMup9YOsxM4EE5BOkC/D8Efu9UmCcQPKidr
oUVbmps5rwpg494q6CxyKHvZBJ3eaol2GeWwpuC9DkZ855ATckBH8aLHf+aixgQP2mq90kq7+8zy
nmrH5AEE05DFLLa5H9TrEi35uDXqWq5ggfnHqJ7dlcKGN5oO5xojuwivwZxq0OfXWcODa7GsZiMZ
lCi3S0Y7I5Uhc1dtHGP+jTp8snWdcTr3CNeWLmZ2CvpgDBpoJM7iqpW09WrkY3oRGFwrNLdltMa1
jYaouPd3I490VMmt7XY0CCnvVPr6Mg+f3TwfOlhaa/DdRwbTV7M5GXSVrKTGqqsocw7gqE2HyUJP
Lp005EZYkYdmxiZ5K2gmwCvv8GBNYNkVWAb80DiPVG3Qzi44FVX1kW0u3IXNpcGLwGUZh9Z9bvTP
gQCdJ754YTeucuEz0DC9cfxiXGWimc/0Ug+KlREXEdiM7K8l3wzD+RKx6a3/MbIm1rSJ65FFuKDm
yq2rD1XYxbG2YBL21QdL8H3K3nFGjs65ec10GqMharZHCK39L6nJp0AbHCrTtzDv2V/rb02HNm0G
d4H1WkTx2XR+3BhQsTs/t7I/WMz2rbYHXG+rfVswmDPof2nieMNEjFIb9kRHfoHF+Dvr5pAk+p1u
XYAdo35L4SpuUup0xwqLR6PpUnVZ37HaAMzDl9WW6rcyBZPOqftIQu9qGIPNYC9Sp2ACZuUocxOi
8p5aFV16z3jMOp1sEjv1Psz4bznisK82eb1QcoEiaSJsTpP+Nk77PZP8tZ3sNMxcL7PiM6O1ZzS9
T1km2UqbyA20YmJcw8GcZpxqYrKefhfOh8GN75EOIENkyZa1BCo3u2Sp6PEQ9htv8sDFr7kU4Vdo
1SNZ/S5Y6xxXfNI4uKcb65uYbr+ul2emdvQ9Lr5zoGoOqXxyq7IhLdJmy1R3sdFZjPd9ajzszOLh
TdZyccsPGG3QSXEBF0n049UWJga5wyj5S/vqIy3najMV5a/RZvqkE/PcskuuVVWfI9d9wkdWblTC
+1nj0rZbdUelMa7zZl4H4lJCaj9MadrsNY+TlfcfY/0aD06wauOMSf3fdLFG+ks37lJ640fcyuXS
Msn4OjKqZ79o/orcerK64mpgCWoJtqoyIvDMGinHFJRScMa0zHVEJDdHJ4BrR2hp0dpSKRJ/on4V
4jiSwsU0+6cCr+wcdFtaJIh6lnDSeoWtzB4hLE8HX8Sv2UigInqRCTdfvu05cfTFsq27SnOB8YJy
/8/P2qrgF7xy0JavRqCJNCCJUk9YXNinn92UGtcQuVTYwOiiEoyEGcZXmSVfNM3SrpCoz2IWX7Gl
LpPLRhUV4oCH4iNUod4UlYvJzPhyJ/oz6EdBr+JMLkZ9gFkpucrofDjp+rFjVDKMnVgx2Hqrq+yk
W/PsSouO8mVfaqtVAF1g1VrNEfXhSVYZeO52PrQ+Vk2dbg0r2BolHaVy/LApd10N3lspZQhBmF2m
t8IbgB0kRh40p5m/Axk/UJBKgTr/m+Z+XEf9tsM6H4XO0VHuwWN0VlCDufg2Vr4ZbfNMuBw/eiwd
kDmtkk5BQKegAJGDovjv5FEI3TvXAvbD4AUEX6pqM4Ik206Q6GP250Wpfu85562iljoCJ+/YTPPv
ZhSUmNR1vDJhe/lUMIxOfZJUHc8dnTzz1L9M+Pc9P7451ASUhjy2FOluE5taGGhOf3ws5Gjt9qGy
sq3Z3AbdaS5oYHp7l0G74PaYBvRNtbTfGBCcVqWhHvORkwcuJOxfnLQSZ0Y4tilosXFtmKnARB6P
T57Gg1fMr44hTSb1uEhBv8U1Wl6G6yme3IcKtcMbN9yf9R3HtTXte7cu704pFR3Z5DzlicE1koIO
ygvyEEcTCtSPiJsPz6f1h2KBHCu8MuxhQ9YxWBlQGif8sJt0cAiD4hP2NAty/lO1hxh6qX9tz+GY
fXO54UYUFec0i74ZblD84DbHkB6LTaFYJUQmN22WMiIrL2ZFnYNohi8/bN5dw2a/53JguvEdtmMO
XfN87WvzS4K3UWF43xqchbk2kPoyvrpxE+XOGwJljrcYF31kcdXovTtu71tnyv9YsRhWHk0mdAFe
XT9/t8UjXY5rA86jCMBLtPjU6DpKbxY9yjH/1XVj2yfsUJzzY+9cxQBskjOxv1cwlSRiaDdYzPgc
X+qHtPBaBoawlXVW/sHAz++DlNV59qbwpysmkmo9Q1hZScjFNl6nFebjTdC8R1YRnQjI7uyGfUKp
8E3Yw4tXloepnb/Rx3069awNubyZNIypVoYTuOsix1OIh4PEBkElsvjvVc6tmUqGdW0EGPEwdmNt
DInvYcy3kwjstO9Hh04ZGzuzIcHnxmqy8ktic+IwTHtAeUS0ZXLSmvOjWK4qafLeFmW3ISD1YxWh
g+ESTWBAfQ0jbvhxjglappPcdbn8Sjv7hn0FKYvtVnqmODKd35dOeAAMkhFi8D+b9EcHmhdIZYfR
+hYYML3Bf8kLWPW1PDVCbcPUkdfKMTQiS8mgUmaHHHuaLHJNDQw8bgr5cLaazqFO1HONm73tm+fQ
Hh+YvJn7eYUf+xVf6vsSYvGrxV/d15dqiT/mJwb26yHGXR7jLJHmLWyCD1O3tEk4ez8mkRB4BYOC
jFXGz7N1ZI7c2V1MoSrZaXPgt4b4k7sXHxtksOwzrbKiDRLrY9WLLzOdAUPRoxBVHNqKqMeLyHK5
ajjVRmHPWMnnj0P+WmXEBkkqXneLvcz3qnsMEXR85DPF6pq/wQM9D9GTxMjMzSO8lHN/Sjr2/QLu
9zpsrSfmkGuQf4eqIB9h+1/Lo46r+bHppnlTae4DXYUJB3uPLna6cD9CKf8YNS4rx2GqYs5/EFXK
jR/HTziC2j1a6ym0gYB4GQ7dydSrpo7/lBEbqxtv3cj/4zDg4GTavI6u8gAUEB2FGS7dt1q3IPRT
IjETNP21KN4JZDer0GLIk3VNtZEDJltGaia9Iuva/0eSgIBnaySS2rQ2SwJITNQFw/hD8M5YwvuU
haFWBe3ZgXFDRToLolT1GN7JiYMw7p1o56i8Wqct8Mxu5j1h+Op/56ant3nHVGVMnk2NsbtC8mRy
Ju8nvNQ5STk6XcHi9dqgfUeK56DjJJ040S2VDvbeOnke8G8ZVP/NgLMXG8JbT3UHhcnS3eHf+ygb
lDBDz186tVlfYduXoAZ622VfaKtTGBgvJMhtKzkKq/so5ifoh1xfbZpF844grc9IaQzuvTKzd1wp
LJKe01/Pvje9/jjQOW54s32w+IRHRvjs0447NUQnJZUOjMiY3Yqk5WCFzYNXqSg5mQbzQS/ZKGdi
hNV53k/VMDuqXDpXoGGDitsHVe8fLOInoct53RTBymHBWJntxKIhwUgZQm5cZzy2tuMcrZpZscgz
8PMuZdONe8OLOhyIpHzFDh/wsWTWmZgtFPKelF7HsaSei2yPFXbRvAD6Ghaf56midDCzN83IAJnZ
bHkCOpyjKYCGTyFREqdsxteUsMvwj+kVx7OY4695CrZZBDNd+yUTHXcz2DEBAmPUWyIEUCCyA1EA
3t/cTtZKP81x+5qltIPFJg5gUarr4ilz3fiwZEljLrBp3kBRCiou0JZEg+BzGTbdTujgpZ2jwxRM
V/7vf+IFcB6xwSU5L0bXHNPa7M7opFnAsSPmvhGRCswEn2gPF1tUs58LUnOKLjbchK+1Su/tZVdo
OeJm09gdBjJ565lC2imfH3urZ/OFlBk3J6Bcd3BROY9LnjUiDgjocdFv7UUi42QlXf+i+jnZLqWU
lccR3m8sf93klrVp+4xJcP+YJApbY1JVhJnKb1IA1F6Pz1kZprsJgRt31N4Pgo/RgsDi23h6c3Q/
grw/LQdzx6EEcsi8Q+0b70nen90w/zQzw9q6QfnhYDOi3I61GLOO1dkrNeEYn8FYpRZjOz3cApoN
sVjfpTxFs+nLvQgplo4rxqBKMiRbcm2xLmk97PyvwZrf8lrfqUW3l3l7ocVqO7j4ZkakLvoxpeyj
DQTba2khonDwWOl25w/tBcRSscnpQBic+OQyh0BvdF9L8J9zUJzBW1ySKaUDL7qJiNOKGdMFS4qG
fXHIz8SXIBRSeRIaxwShYSVqsoIqsV61R8KplzWFtWLKzsG0bIT48YG+pltsM2dRs1eL8bWv3LdU
wQkppzuCEVSPVc99NVyyhD0ozzJMproEqDpRVzD3X7PrfzQZhqEehcyS/YcLl44DSPiT1Ml9J+kw
opAk2BsOaxdxJjNy/lpox6R/cnfdJOrmOOQ3fLI/WFL7U067cRvZwUM27DESLyPnRjqoZgyeetDy
RywwM457B7N/mN/gFDMcE57cDDNDQLIRXV28WL2DZdSa2YbpEES1WCHk6ecArWhl/9CSZq8YGqSA
aKl6NFwcaHWud9rz841Iawcl29zQN4itZy/iqlgXuPJ2oZvKQ7rscG4IUKc1r3ri5VEmfdstoV3X
6wGocNlQVM2J+ZkjW7nUuV0jqEQXFQU89WnTbRTQPJIi4ZHmd3trDKrekp0qVxj6e/p68NtMGAlm
pBkkDblL4nZTUkzooViSbhm/W219kgBbeUb7XNr1hTZjvCsaTrHlyQ9iXpjSQn5SRbE0tY/HIqqP
ftji1u8+UzywCJHjqajEaaqkwjXXvUkL102d59sy1acYTPOaOwyTK4pQFPYCbHEPXsntjxQApzFZ
f1f+Y1rRf1JI+z6ynUObt8eZmhEkViwEPnirmQEdxJjCQFGaiWKw+zPlC/Z57PPp5uEDB/A58H1K
HOtzCTbJIznZWQ18VUa4fpgcK2yobuGcwlRfOkborelHa1Ey7x2n6BLG79lcjuiCEwpN5H54dXbM
vMfG978YqTTbEFsCBbCY8dKSVbN2yEspon7khzA9OAGIBO7EU9AUJy7Lnz7TKWs226cB6swVgzX6
uKCOxvsN/XpEIMFooqsy36HEqasdxz+pMdIIGMf2PvJeCbqwkfYqB0U8yptodjk6AUaTnh4xno7t
/2TvPJZcN9Yu+0T4A0Am3JSgJ6vIMiw3QZSF9yYBPH0vnOiI2/+kzbwHVyHdoyOVSCDzM3uvrYNb
Y5cgN31kPKJ3wCFqiPqBDaZfIrWoh/kguq7bza37Tk+JuTxMvxaAbxwpc9snyHACcwaF1OG/Rutu
DPYOY5TvGpgYpsLGfpWDG3TtABPozJAFQ67AqldJZIOGCdKWbaUtnJ2e4ani/2tybzGHGB6alZAg
pjDzBWKBVROQkOx2I+9dHGIvgiS3RXvwE0Vi9MOZAFwZ5NHa0R/DsCHpsmWq1cxuc0fTb5dtcAyc
4hba+X0FbWCtRlaNzpQyQMusdWtgj+lq4w9RV7abZvVOH8c3G7UMCeBqzN57QkLPyli8rAh4vhyB
LDuIUCVqRpP6wtDesHeKk14QyJugDmVZ76CTO6amvHFPc822/T1ypE+M6z8TyXrbeuGe1/Ur6J2O
UOf5EA4G4m9+JD18QNCOXr9sn/SQWMZ0ru9YJHbrzsJnIafeWTPtjzcYQnSfLY2HuBC1JWVmE/FR
MD+aY+j4OmVDKdClQzcVGgMza8jV1gyt36xz1f2/Pzh9T0EbrVrsdsZEN1bk8BjcOH0G+Erz11nD
yjKtnzZp1HacWhIMPYsk4oHVSjuHPy6ZcfYMxmBmUrhqt8rRvsgbnM9izm6GBkY0rMTGdJrn0S05
pxUj5ynsvolVdcjs7F7VVD9JIXwwia8RG7V1vlAc1n3HUl15SKIGIiYJQNfYnjK106TEQJhr46Yp
ealrRklT41wQZsj7SLEaESTPrdHsnmRJQC54h5xSsxLasZ3H9tBAOI+EedbF/KubOgfop1cEv2AQ
3lCVvEpJnS/nz9mzsHSmu8EEwIACymrS+7jmYhwz76lgvsry8DBH3d7yypNnBsHaXpgCjbEbOASt
0gT6ycHpBm9eUh3siU9yVPKJ/dVf3o1vbRqgHxxR3ARqB/iAWQp40hUaHLrxyCoWcRMSzfqi0WJN
GEGKTPs1BAXHXLZ3YXLralhOTmh4Z5eZo+01jxjBSEprnOeqYEvKiH1xqh9K1nXwDPK93kTE2qRD
wwD60xpzyghL24EiTC6FiW1wlGqXzuVbNNPICld+6pHO8z8g8ZoSJi7NFOFCbDuuqTJiQGisq4DU
+IKYKWx5CI8a51uwCzqYbiLxry/ZlniAqFP3gRqHjSnkn5618yqbsPOXZRafMKw+Im+27ieUyGKC
x+ksN4nKRcOGn0ucVeGWwu6zjUT6zVH1Xlbafh6QD/bdS05irS+b9C13i2TbpexrVH+pjfIpDB6E
i9cnH8LPrFXMdZoGwMtCPTFfXZ7r5U3IhnBe27Aj9LGgpMDRwwkThXhsstiJtmbfnxy940zI+q88
yPYuULadkYICdbjFAwqYvnqWBPyhH4jofrWXQsHb6YtDWf3Y8z7WPOTLMQqNEK03SyV5543677S2
bR2DSpdvi6AiSRyNU2Urk1cp/9KaxifjiVGih+aGPXIdV/tK4RQOh/Ci8l6njk/fapg2iEpmlJPK
Fqu4B8QbzTed0Ae0xvf4EtmtlV9d+xKolompOk8zLGCX50MV3Ql6x8vEPrIag+cojOia4r1eIpGN
DNwZMw3sNPfYLNtoNTrZQZmZuxoc/WJgzuxZKW0UIlRfcegV5NDuLTzGkVOD30mtayfKR9Ajr4bM
nqdsFKxTMCBaUb6WqSQ7i3wRvbaPLF+O5qyflNlfRyJJIwRo2zh4tiv1meoe1JG58o0aP1b11zM7
L0V/jSFBpMNaoxrEBuW3TvVeOLiykv4xFgwmA9ZxE5/J4Fb6OqX4XaH75WVYL2wOL3ojhrnsWIKm
fbu1mfRTvHkM4xHb+mmvLuXAjAMhu980Hlryf5Ny942z59zX1jn19G/SaDEwTgDOfKukIUrCBctO
7xrvQ2x3GS63VTIgyM1V8xUaOZ7F8V05jvKnqN1zgOXYWdQuattvgZfatY1P9Gk0lIrZVIUaKOjt
n6ZO7yV3DmlWN4A/CX8bIe2Cub+JIOgS5/3VsdzLgPy40HrIFG5gHdPRYwMvz6PWF5vRnB7sbAiO
w8h6086BD+A7YmSDos1Q7Y/tJDmjbmZFraaX+ywbXCjNyVtCCgvEhng6d2P6kXrdtDOdDiUmGyNo
MbyRLPYz66+y7afGhqidMduGe/3rsFJY1aMbrXM9X9zN06Gv30OChEb1TTdfFN6TMuwH8FFfSFbO
rmpu5BzSpWW4nAFFrVL8YOh5il+FN9xAE7Vz2LDiB+LTCjGCp4pwKuKydg1f5Zi9KC0EkCXX/ajJ
/VQQlt0Y3sqLAzyBtbirzHxjSrOnVgh/gqykyauWDEebx5F1A/1issXUtaTXtxWuqNzeMqS971NO
bNSLvyBFp62Ik+PcN4dOpo9OB2/HK/BFddK5NNi4wdV5cJXA/3SQxP3BnD7cxFWHoh30FVuiO3bA
UHaE+qV+J53bg9gE64HkQg9uv708KVNEif0TDPMDiBIkYg7ab9AVS3EDf8MLYfCE3rEHG7k2hofA
nBzfwf6PUHqNplT5ZZRsoPdOu2HSCv5K7Gkn0ZsAphJ4dY2Bsg/q1LDNumsw5ZymtvdryeZPZ3Iv
Yu0uKjXDJ5iQqaem0jXxR93a9rJ3FDDljoVJ7FeLSqTnurWRdj1OAVPlQkMNqRcG2aM4U+0JBkMx
8V3ZNmq1xfeN/Kg4tcLcWTH6TondYGo+PD6FU2HL6EKg+BaES3I15vyjQmSQRlO9RSbZ3REdUBFa
nuHhc4/NyGuV93O+SWZ5TFr+ixxnRvNUsUEJpHdNciw44ZDsWDijM+eZsbHwEy+Ub2rNLdaeBSIW
M/2bSBwfMuvOcOZg15r1uWJc0X6FJGfaqtfWbmUiKBvpTSrUH3jnwcJ4361bjszXtXVlF/cNJ7uG
m4NIUz6CdHyfU8fvMv2vTYCfWOaPLIaXMjo3UDV2Hf6cnhGC1qVbOL7s2I0UU8QYozZNGbYJY7pz
+kseOhrqiDFhHwSFw1LVQ+9Zrk+vTqqK9wnO5GbVcH9BG93irn4oRoeFcYU/Iu1pxIze2jI0jv1E
gngT7ounTWI/teVThOORaaB5qXSWJ/XYgSdyLTTW2avNickmvzl3CzW+ErSGnOMbwSIdW2wu+FWF
uGc1SBdbJjJYT5bmttnh7VMrvR8U0fPLRjPM943bfqed84ufVvhWLL+9IvkyMkTqZZe8waQGOpwz
G2Fs/zf0n+7gngmqZ8chFw54uO0D/REATbuTwu5gBmmAa5hub4U7HMbS7M+VKD70ujJvKfsXE79z
FU3tMYqHlyoO+OqXuHmrtDciJWmEDzpB4dqj35IYk7koexaQQbCXckSGgHB/JRoFY1u7BEosR61R
+h1ah/t5dld1Jq7ASad93eg3zZOf5Pyh7cuzYplfJIiHzYcij+JNwd0hQ+tsDNMzGTrJvmTmyRtU
+MlwrSdmwcADfc2YX6pCQv3JsrOxRPwY5aeWYxtLdXwRDK7T7qnEfr4DK7/MCCwUBLCccrKbSa5A
tBKK3RB4r4OptIVWcS0ntgdjV93pTXYooKRbXRusIO3t64GIyk6f9t7EoIYQw99ajD/8j7B5v9Tn
a6BgcoRdQ0kTZidbalhWYAihBEseNIBy4dg7G0hqt6jL111Y35YgQGZIIQOalyoVLPE8510mwUdv
sMNa/gRj8kXXLpkeZwhrcWootkm7OOHKDh5om+BL6NqVRcRHKNejAhXWs63LTO86gE4D+RBeTHzr
KZVfkdS3Yq6vVm+dw7w6avp0aTIoeyP5Teics11rA9KqgvcBo2zTJyhQO65z1IXzJCFV2Zp3bLRN
orl8O4PYiiE8SG28R7t5p+cSHBAFdO9trXhGIGEQn07l1djyeRZI8QAjraKu8W3SdiVLMLVcxcL2
LlGA82aOzoQKIFUtauHf0gwXz+jyG/T+J5ixPYCb9AG8hQ+ws9nHduVLJapfI2bAUpfGfXPMcgyF
Yz9W+wipAVI9SMRqfNed+uiEjNu7hDbYitG91pPcpAJFXNLHEc1SejSg2fu1HK96i5EmtvA7g8H8
JPIRi5+mbbLMTTHLOr+d4yLdztkvgAlnXj/Q9SZhjm5cVuCMjXGv1eDcGbtZobqmTvXThwgkXIfP
Mi2QdVhQCAObKqLOoAlWoHw0+1uI3N6UJYUpVrLpYNCoIWAj3VxSx+rq1pLlvLapDdZF5eGX89Ci
cw30XdYxcDv2ZvZYVuJm9/dDBcbbdp6cbmI/XVKXmRlfqSCgso0PhSKILA71dyuqWz8SNZ+Fa71P
dgcXUGVvDl3nKtc5gFUcsRmgQ/ZLvnX8Fvk3CBB/ho3ELr6G7ixQZ3R6nrNRJSlZBN2hcwFcFvwt
NIVrIgY3TcakBvv00v0UT6JSdx2UBdNAkWUO+vOonawWYVsaVmSaePpzvYy1+T1QMvg5bH14sZld
ISdZGzHRZ4FZP7HORWOYso0wU7AUsDFtOVa+O3CDL6sIqxvgepUG8WUBxvSZCZulLAZS8SnjFGfy
MM+HCJ9HONSKWCy92RiTzFhx5zwpkXtkgEZTFLbmIWp5Xkk9XWqkdF/2EYJmAI5BCm3CRcLeZHIX
5zV3lMrzLcjCqlWlDyDV/KZmAe15LdLKO7o9ujsvu5ol3SV2EhYWXhxui3u6VHvTdP0P+P56105q
WHshPyKHGrWJg7yrYrCMoseCx85w4EAMFRP3JjvXDmG/boQAt9HFPXf6xrLMF7SY0bOLTGyVeZa2
DZtaP7hIPAg0wHai6zujtap1hq8R8p59HApkpsKhq4yJYHWBfcUgU9qelFcv4R6V/Z8xVYwQIluS
jpbd2CF1Vy1UCGTxwK3gyjCKimMMNIZ4M0eKNqNNdq6Xjbu5mXn6DGU+lQRcN8F8HuwxIAjH4Ion
XrzUe2qGCfk1XuWdUtbHlJUvUBzpOLJdpbR03aggXC8eXM8h6lukinlDb38wL9X5th243vjWty7y
PpSN3XAH4b7qaj4Rp39j5Z5guy2vHYVdH7jaG+GLHJ7fmvQ2Bn9z3+ZsDOvhUwylD7BrwEyClUwA
F3AMPp/URaPnFsWlqMcbolCwySJh6qpCSBs9cSa8P2tzlGRuzND32lr5HpDAdZTP93YFe3KyOaIr
Cs1BNMGB9TfCjICdhU2BiPdRtJQmZt5/6D2ULNU9E3q2S2iYERgEVHUe+xUUPtfY+BpkXO5Lq3dg
2uB8aaOBrWz/5Ibm1UUlyVDMeOrMuV17Y8cPIaEoIG9KZFiuoKqDUxmfl5Op9bDDfaNDE137aJ4C
ElIYnWRrBIAtwJioWjF5/9GiJEGPw+nHou5YZsXN7upmV8LFSEwzuGMembL9UR8zkzmsO/qdyRnt
y5gPIIR3tNO6smKkgiijTcYnB7Z7nnrvs8guow4R0ezfgLUx811ODLrIVgEJnwFpuDUqrVD+Majb
8C0CTTBDfT8n855ohTu2H78UU5AoXe+7K74mu0dXN+tPNhln6xjNnzJKqivJujoe//gKJ6C/zVMb
M4GMnW/ytQzJWAA7wpEUZupnl3+nNoYHDr0/1hJrpK47YMJAm/reuksYxxIwwYvumdzPpjefw4I7
Wku5YcrJhd1exES02Obe9HCstFUVHV3naBb6Jg/EG94DtXZN7NqCaS7DnzpL36wsf8yJgdl4ZFzA
9pre8ty7oxm+6tOwDQ1u+Xdw7bh/AXqHVJgVz0jH4l2zGnfliLFYmTrjYIjzHNEJoxr91ljqGi5q
yDZIv0Krusnm2RuRZPGt3lrZvxV2ug/C4pbOyNGFOxJLLvR8247WC+rwFXkU9OFO8lXMIXyisrmW
1ibvy7eK3nLtTHvUvDtwXsVqNvKL01T5Nk4t37GqYzc2O1MRiTd/eyRQLv8izRNoBudXozQAgzOV
BXnxYiQHhGivqK4II0/qlRF0tCTegkU2mQUY7TZ2F9WLZd/q6BbN0WNL6zv01DXRIi5HPeXrnbPW
+/Kg+ughnvhkySIJ5l/CqzZASPZTRwOT/FC75Cxw2mWkTeWKxV2LSKCfTwTeTZiVnsC16sJBSxAu
pSmKnnHw3k0TYa4Q9d4uOghy8OAykNF4KZaBC3eTWVqkGKYHXLUs87tr5EDoS7mzHRuFMQOcbWBF
jBEZs7XkwJpWYG3Lxk5gtFEiurz8i9JjMCZ+N7dRiCnOhk0wa/M50zF2JN6d1IydrMPcl9hVwFhx
uQbuHbWms86hckSN8wqApWF8eAo7lr1qAUTVU/tBmsuXOVhIvLgC09YU55aNlOsQG2v26YiCnp+s
y6LTIM5UwASj6vyYBJYfhWLOraXRkwDRC9+LGSKXztir0Y/JW0DAgZs+ZVimx8e8aYp9C32wnVKu
9cTaFXHWHQbW5m65FmbY3KzDbIqAOPpih4HpndixXZi2F7AMC4RMf7f16OYsL7Az4drpZSQBYW+b
wmZeROjkbOcnwXOPk9j8VQFLU3EqJzo8yZecxFzkhm7dOwN0ZcnJmMJbMZL2R2XZK9YSB44wRys7
vHbVNaiJibZyixveVGRjbr03BO9wR445PsR9jCIqkIK8qaZ4Yna7UpDgkk5Oq0qx12Su/UatSJ/a
5I89Xyj1ETtkjPwMzNmEA+i5S8ziUEziLZCjs9Z6smK4xFeDnV26WH+ZEKP1jBmNuj0lvftaIgrH
wUXcaq59jzq/MBOu6uKpCGzFczAwiKgy/SVg0wDFWD7W3nSxa9phXVytuniNC/FMsXcKuU/ZIOd7
gzHq4qEma5QDymYHM6CnYG5e41/+qgxoNrw0j53d47XLMefQvOLbgT6sZ95JcF5wuddvdsTb6AwM
Vfh4qGp5I7Eb512cELA+/pTs/5iXgsAyDGQsg4leeonya8lORSOLua7LS/SZcI100fpNqOEkaasU
viQegVo1l2JwH7iiIDKqFgclX4nOunyVyeI290gPc41qERw4dq7iQJNKJ1/aB9Z/2KOl+dI77cZO
bbTFUGAjO/yidEebRAG0SmwmAvxQQa//dE5FuOM4veDtfYFdi99bp1NlRSAUwa/FsWgb3Xfq7mn5
hiYkhntzenHGaSDGaSa3UNPY4/IhIp7rSp1/Zzw/cjrofhpLbd+EfxV6BiTv4QRwstu75XQdZXyB
brYeqhzakWiO/87guiAtbKTsJtis57ZOo0Xd8lTYlobsk2tiXkhoGWGW829bTr8LCu5Up0W7Qf9w
GTQaXc0iLnkAxKXzD6GlDf1h15TV84gQaw0mU6ejD+8JcnkyoScY2BlVYz15VL/+ZEPFK83sbmzV
yzDIO7eZd8KcPuMBl7iEtMoRcx/VMMPppp40RTPqIE2sYX4sYYbTclAO8YcYhOnHI+RaPdZAAsXF
fZpvhdmyG9QZ4AhiyzZUxR9aaVztwKJjFTN2fOU+46s1sOQVv4FefNimZa6TsfhJAB9YRX9whRM9
6c7w2VghgeQhK5uKN1RFhJwGTu8rwmp3Bb57SFPOIdIqhA6tZIHJ+2RxspXlA9oyk8JffTQdpX4W
iSu1crLVaF4TOIGIcptdCM1rPWBqIY+7zm1Q3YW8mw1x1YnMIPPY2UcRvXqh09FP4zmW4YcCA7OS
6aJczyTVfskMgyt5eeYYvzo0eZcAHW2dPUjz2ajR3MuwJxS52bGF5rAuhvuwZFndjWW77VshGK4z
P+yhbXWa/qlXDR+vxoNuY4seLWdb9pgYa0bJVvCXBYyNUC+NSFKS/b8PNKOEAMx2pRhfkFCXEB1u
a83fbWZY+2qcPoOAw3Nhzae6+dRhpxY4HCzOmGXhECqPZoKbhIz3JwgA45GF8L4c5DNlNe73fKYe
0Wx73RM7IhEH5dmDsLx3NyOlJVbM07tzJq190pm/RoD32PTUtbRnbOJco2NjnvOWpV6aPdUaIyZB
8+ab0BVr0zmn/bRtBKbE0n7r2TKsOq97LPsRZUyUvjdmnp/ZaGvBcOKAWI5ESwdFynoTYM20sKKr
ShIWPtuM6JxLOPG82YHLalcNH/BRGsDw7isyVX1jZdqpS1+AImDXlih+sEqCau3ROs0bmvTBr+gN
Ni1jUwjpK1fSsUOQfFf6iPggIi2eCg9XNRTnObHWNTJ5HpLvvsjLHacn8g/njHOJmsUQTLkAQko7
vRQdJVY7uBuicZ7MlirPjkuQj0G4KRKUqGEcXkIch1MWvOCRP7HHxLKS00zU8c2Yw8eBLCt8nxxI
hvuNqe862PnT8ouWoFrwtPS23Bv91mxduWZC6jB2YgsbzidmRD1SaZOVQzY8yTjhCayCZE1E9t5t
y6OrNTcjjw7VpBjgWk9kXOubyjFfkL0hT8iutZGx38A1d8y1/qUJ63aVtWPszyZ6zI45PaOPde0U
KUK4FlJDhjbGyfY85uw/utPEVsllX7zqk3bESZT86MDKdQXGg5nmZG4qaT9HzYAASkQ3hIebGfkw
UwWWeDHCw0FDrcygne8Y/k5fMWbMvW7T1MhblvoKwYyqXRgWc/LB6MbzY7wLdCbI7mPZe77stVds
pjfVlmeIo38ZOnJEWumPVxQHD/UIDUjR07xkv0ZjvZQqvgR58MnsXmd7ZpwQR69jzSWbGtkHC+b+
uRpYMQlv9FZQXj7G4TbHQ7UGT3Uoqvwen3G2teYEIXrpXbkYLsvL4ipe7MykayZNCUVz+lvA2Nho
IkWs6YAJV0BSWLuWM70E84qldAgfhlnsjYhFgLdAIpbNoOk1e2nIQ5euraL8zcK437JqMADHrYNR
gViPMTWJ9ci64TBlxALbzYPnjM22TL0PHXnzeqkEpZwAOLEhoE4O1lU6D4vl3zdsHSokF34ksucm
V7tceMqHw0hhmWas+Ets3JT9vuWc3DY+FoXxhlLrM0/bCA5w9YzxrTFQnI463Zho1iI1T5VH1YT0
E50R0u26wZ2XjH3FZYxR3dGGp7YkaCjUiVzhH6WpMaN6hZ3ZEBxecrShwztVBp/hIuLW3dX4Adp4
XecBdlUPwXFXzk+iiy+8FMVUM07vJwriChsr65fQBd3Qf2h5fsCTsWewctJHtqwCwysedSwg5aT8
0c12iV2eVA2Btokz1lt98tNN85kxhLVBGQ5XQb2Upc5/HxaULsr2Y4ZbCUr4awRABEMZ9YrWllys
pLyb80A2IXqYWP/stGXE7ZYfqcY8q8A0PSid0PHKQrZsMQgpm51RGDclspsKWMDWy0LvkOQTGySD
fPFKHUw7wlWUEMZp1qym+VGKHLggGagHK3JI8ZrscxEM94NJ4dkBwKbuucexxurZRVRMB3IpAEd7
lHkEvf9ymT1Qe+7NLmKOHGHAMOTHFLI7GBygMJOHHmprDBWyoUoWKy5NKr90rI/Iif0mqU4IKTZA
I16nZqLBDV6QpSGvFIjeWN+iQv5wZ+xkOp5beO/xtQkZ9nC/xv7QkWXbfEwmNeLauWpJvSkTZxdU
tU5YqGK8OGQ7L5jZqU/jMXHkEzYZjPae8Yn7/Dcrq7OWoMs0E4KduwX5qGgsVoGdPMYM0TZFY0+7
QvBgdTHKyOGjZ1fto+lhgGoa/QawDKZcy/b8QXe/k6YI/P/PJ/y/5ROahv6/4xM+/Ra/KDn+Vzbh
v9/xP9mEhgFM0HJdT5g008IS/2ETGs5/WULXUd4uWEAPDMV/4IT2f3Gb2mhUdBhUui5AJOIkWQKk
DMKldAaarONsxzOgG/6/wAmNJXrvP6GIFphAyIeC6xVNuq7DG//vaEKUhQwhBw03alndG0Z8G2st
3zQK15ayIWhHgxK0L3LfySrYpwYDGG5OFuLYUADIYbGwsjuK+VFICSIJtWCCJ/7/ECAoPPHfk+34
ORGMC1eYDh+HY0hv+fXv/4Q3aoo6WwFki0btLjbbaxfEI96k5H3WJu2ur0nAyQA+eybJPaHm8ieo
0twyVE80ToR8xG6wyUPxbPSNvY+67CfrbZrxzLyBO19WnBR2boYBDPx7W7q+Wbt/dpNdB4Bk4KEn
9ygjRE2jhVZhojtK0vYZG/d73kCES1tjo3hTmWEmJ4WlPJYOOeeTOAmdjbI3FxKTbzJvi5vHKmll
m82FaK5pV84CeerobDvFMrK1sVyQ8XhK6M6FYYfHmGA6NosGS/5MH/YqcJ+g8iFsJfTGBUtvZfw0
slhL3RLr4m4QxDgrfBdtKOMDOJOKBlHpG7uvfnToc2dmFyxfwrxYSDsmd+/8EIniAdNVsWfz/vOP
TSniCbmmRUGkoZaLixiUWm/n0LBQaWqMoZWqJiAWzUfgqYd5ssJdZ8c7IRmTu6XXkEpv2CcD4nL2
CZQrPFewdpGROZuhgsAUaI2+GkyCfwJzvEQqzXdMaMbjvz/Y0YyeVPOSbU4h2c4QEwJ6XL9lQnsP
+OItddgVudqyU8H1kuNHMeFzo0ypKWeGk5pht+f4M7C12m+x00fLQ/Jd403WFRMVQgK2ZRjfM4FB
RVtBHXYpy3OpHd2cRwCvEUSysv6pA2cdWuY2aWktBKI0uxgQ/snqb4rnD5GVe1i0i7uSrV4L6QCZ
BRzML7sqQFLMTPNhU+CNvRqBAVemavYY3t/jjh2CNfyGst95c/CmzQFzDce51xo6h6QrLgcdq4Bt
1/amT6avuPPOqmCQUCFqc9kKlDkFeB1Pvjsx9bQM9zyaZb9tlXc15w6CwrTrzLhh/FffvOxuqEsC
RSAnopqr0dlQg82WSYSCjvS1YNLh0FZRkHfQ6Jqoue/Kfuf0TEBT0/MJlmdAJuVLRJC6HofPUe4I
H2n9l11266CYbjInzXoce/AGQF+QUr+aLO3/EX4qVOlcQ6+jgZ69YT5EKoM0G0g6rkw2Ftptht6Q
C119XM1gdPzaIEQ5PnbDzNphxn1Xgn4uQG6tcfU9cR5s2ejigUgJRbEAJynagyJlwk4o3V6GBNCk
RvSWmgJ5Kl62edJOIbxHqaGfcNRvOY2PZkh1zziIoKXu8W55CAwdqkKK+g0N/xpoxhcCaVpitoBV
DySPHqlBOUj8UDZuMdxOGzd2EDA42LQJvjUWFkLWj1t2D0f0B4BJ8EKBtfnNEYXgjrPvhPOld/U+
NIyP0dO/coQPSG+gTJTeFK7A2i01TmniXgUWkn3ZMTYk2jS/RI2ZR8W9GzSP1i0WhbaRQfdn96Gf
GNWraYyvoBmeu3T4tnq0gJGz6QIiNaSnP8bNdHRKCDq6N5wKtq6YMsazslpqomnJCEje63DhzwTx
a2YaWzDXGcgm3jE674Md849JcVrC55wQGepk73SJ7YPy2OSdfbYU/Kcmp4ON9xTPLHT6WW0b6T3V
tfwdrDjYDqnh+S2xSwqx5CEEMFYnrIYxJBEBZEZHLqL0bsjsnyh78FSabbCkvxRYwXYN0HvkHQwt
ca5BfI0YoaZYUCo6+aFHOlRUuzJrz7YOzdtBekLL1+283qMHsWFiOPnWo3e6BC3UsNojCZlB/QLm
0NkZYcDPcPWSWe1glAU+gpc/YKUIitrkrl1HJXuplJEs7iD2H/XjqFrHb5lJ5jhviW4FVyKl81os
zvo6pfsA70DyOK+5tA7IQ5mZMSa3N1FZ0Gol43EM5lMwHvKOBwq7JT7dXH+T4cFzCxQQLf2frX2Q
6thfw9hdsSR3DnVAd2vickL0VLWbzDV+e6BtdTQBtcUhYEsv3+pOa60KfZSg27Nv09Kr7TRa5zq8
xm3CjL0sPln9JEdil38Uy7h9kTP5jdUFqpGc53Q/KYRTMVYHf47YX02fmDNrVu3Y+ZlkAuN2mT/x
J2Qh5+FvTlJeUDAADGmfgE1kxAAixTQMxkgI2W1drtOmp3NVp85zSJEMIAHOrQDubh7SxnukXOa6
fMrcMtvasWBCNLa7eZTRuploWty+ISQp9PxoKEZcXNOVUuI8DpDyrCjot5TCd0EoEKV4lnF0zJun
9dHJrJlNzilk9X5ofdP2il0GzK0D9l7b+CKxgiU7gn3X8YYOQ0f83zsHb6YD6C3uwQjQnW0gDOm9
QFvLKkJJVbT5ygo9ptoeHFGdlNq94NJABIkDJ3QPahTptepkALQZTlDCZHuo0H8nU7JLAip3ZrYo
Qdu2vUBfLTd9GfwEYlnbgr1rUi+4iWLcYzcyUO/s6gRIceN4LKfGfDUzHtpZM2iLBAPjOvIy82Ij
Ml4hVMMEcSXR9jVIlNoUVvHaK3JtKjgyTVcgonOtaiP6JesR8fyqFxZTkBnClyO1t8kpPeLkgFM6
MYfdv2yPDAEpQx5OaDQTEnEDkt7kZYYunSbyKhVKrtRU/aatx0ei/1Afl+hYTGXizozRv6RO3J7s
Ic7uSeP+aupO+jybwUqXyUuKh2tbZMWvNhnzeWoh93QQHEQQ7WKtsJZZ2T0z2m2vk/NeCoiFji6g
o0Xe41zX4T6JWJ22hUAUnUh2zu6+kUbCkvpKFdc+/PtDUlrDpidVrI7Hy6AAnFlDWK3xY/4wkV4N
WX+t3bPlqa8O0/GEgwDmGj9QvwdJBaaOOcq/d7KHdw1Rh/n40MnD7GmM/9FAaf+DpvNqjhtZk+gv
qgh4FF7ZjfaGnqJeECIlwqNgC+bX78Hs7ovi3hlJQzaBMvllnlR7Yh5fbcRYsjLSezv9zFVwcP0T
7TcX20CyHvN3yxXhnMNnDqQ6t8F5zsRP4EbTSWCJMoflFfThH1F7d2/S+7FiEm+LOBwdyK+QmH61
BsiUZFKnEpX4IFs5PVgNrxTD1BfH2sMSMDizkgYwSHwUKCRdY3KYRGJohjCaNY7c2n0k/pI+Bg9u
OxWrXYb9urcfUClOMQiK2DEIXJbyFJvJdVn4wzSIutvcTx6zYmp2dTByNVYLcSoLhGMybm0lHaJF
0x8xlQH01AJmrv00eSWyY4n7TnHfTYbuFx0miZQ/AEnJJw3/VFkRBnZ5ApYAwZgGPPh4tv/qnbAx
3l2v+UA9fKcp4jTy3hEe9L5xy4Lzp12pX0sDFijeFoZFIFhcOMbupxWkwfR9rPQBzqxHAMmLw7r0
/lIwcVqUuCqZQzt2GM+NBsffuYwfx9V/NNksPe7cPtlD98J8xDpIpl1o0wERBCnucvLMXUl/U2xW
a4Nd5my9kYgKnCek+u7cJOCzrFZ+9U3FOZZmzi3N2QA2I6d+AcfDgKon/d+Db0riL0k8oc5s3IJg
sS8eqfWUv3Yzp8xudJ7yGF4JiCRbd2aC5uJuKTCFb9I4+JMCe0ekxeZRWVdp+CNnaj2FOkBWdpv2
odEYVaKGGHWAp+dopCjcSkW3SOCZiia4AnHZxOGCpYFDqYHDk57DQ5Jidx8C8hvUdoHzKVapkaXf
c64Yil/EEFebihyVaQR7TChq70kXM8MMu6hYKO5KwCEVVm/R5Bf1eAAZZtbfapqcg0olgXg0STCJ
jFarig8IDBCe4mTmT9odlbYRXSK5GTPhp4kVSG1FfLAY/6B0g81lFeDZ/WbRJ+LQGOzE2LnsSP+a
Grj4//1j3zX+JoJUYZ3fSyCke+4b/kGO8iurup2rdPlKJPcnxo3e2uYRVC0RtuKkAuZJBkxUUHgY
wXRGQbHRIaW6znMVw1ocasXy32E4LCKOiYIpeU8+QK0ulhRCmSmBTXOucaiT65Ywg3a+L4dAbkSa
f5s9E2QSmI6k488rTjXa6EcZ88EaOIVW+4KmFAl4DZhlIwlIkQJr1Agz2CeOTpIWoVWlpOza4Zx2
OdunSv+1QXcYJYdxEUSS/GK2R7Uh46J7b8c9FGWdn4NgWQSRxG968BYXD1tz4va3ydrut++J9Czr
JCwCQ4U03m4JxmGy43dxSTjppa05r/nZMYt8NHCGOTryo70/XRyiZW8t5z2zi46dYOYUjERZ4THu
SGXeJ5zOV4LTIqmZndYpU3A4kmni8xFAoLAi/71KJKuZs9WTQRAouhlkyq7GXJVvSTVxT0h689h1
7mZ2Uu+9JD61tPBcoEDzWKvPoGnKWztx57UIBdN6onaAATgQ5H32Mic/3XRNcAOciO7g8TTg966G
b9Niy0F8G41xb8/yQrj6g23a29aVAO1dnnRSoV7TFj8pilJ0Q3o68qrpygaYnzyyivtypuU5jkj/
j739bZo1NGvOvxZuyUr8yRtO41TW/dQpjjX4qE8e5FvwYgCXfZld21Lw1SYc0kpAZCt+q3pgVKLC
tsUj4TU/fd1UJxgib87CIXcamCOCtQBOsgZAOiYF9qEuaJhUJuJxFEEQiBr4hAMNaLjDtQ1j8lRJ
gmexmz8Lp7oD5+3CpMOB6q6FUZ0rT60dn2MfuBinIL7rzHpTfbQD6D4ju0RblA48i2u9C9JutvFQ
Y0MWuTmM31hVp6d2HeHGvh4AW1Jjp3+3mdh2k2ft4QT+WCNfiFDNQ4xrLZWfqT8xjnTHO1eWC73h
q5Gw2vHKfA7YmYk7d/T3kWLftIZ19GpqiZrOPZUpWXXJkq/ctXNyLeRhcIaBZBu5q1JPWNdUH1Np
kqyoq7sizP+QuhRZWhakEeZFPG7E9mOBqFyFFZr/Q2uRMQhExkUj4tKfzRWBDLs9yF5qYAgYuIN8
5qckaK+YsdJT9rtVFIGge/TfFF6eeSSI18mtjXzMTBWfE/zgMKIy+CFi/9jRyIG31OSANGvnPLSE
Vaos7Z+y9bmkIJqr3hgizLxnnHXE4L7Dw+GDlGi5YP7K1ZQD0BA0gZfmT9BvgVbb5n5cMtqx6EZN
mXVyPltC2VILV0ZM6VkTOV/gtR+QBsZMJGFPOI+bhhKsw8SOPI483PD9v4ghj650/oJB7UOcksOx
di24K85p0qOz5Qh3UzkbYZ+U18VlzjtH1Tu6F7Fnn8ELvMiNgkD6oPCyMXBC6PDL/HffBz9lhe/E
5fBKLOVdtfpNVuKec5DlKFTeFzBPwVJ/d7Xlbssi2gogWFgrxkOXEh+DPvxb2dV7NeOMoTMBBSug
ZzMfUvKNWJT9jJLjCicFmd/8rPBRP6Bwg9QqU5KP8fAVMS9yQBltB/bLB8ub//VG7YIJnMiQ+eBg
LO+vYqy2D3IiN26hTkPYBNt8rs9dO4FgyaJzgF5G1usgUuh4dn5yALVgumJeTWPF0vMeJL3+JrBK
GnPgCGFr/ABc6Ne4fbz3bfpLWYfh4kUAwITbPcy2ONBG2z52uWgB3BV32BsThrb5xj2qxa4SZuzE
csyPZiN2uUIKcup6s3Bq2WuTUHYw2j91g8kxNp1zZsNBndlkQQC6ayEhg86WmtxllZzSxqE9uqFP
u9F4Kr8IOP+lrZbBMSfK2ACG6JF7IiVXqN69RzWdIJbkbWpf2J30K95XWLvpg8rla6KtL1E0LhQP
Fexde3yRTnJGLs03qu3HTSvNZ2XiSqbdENRI8KXSnOcA6OwmSeDYyTk+R50P8tW6McRiRD0ifbG7
s0/X2L2rymFgE4A0dWbGQIaH6taa0+Pj7GK9NuEMPNgjz0E2WDZUMMAu1QYrYoR+keICmoIbITR+
GM3EWFDo13JJmoPjU+kJn8xJDri52CVUhkM58j8Z2KvDXDDAG/q2p/5W4f5sQf/OkHoBky2Hycdm
MF7S2HuvnVrBQGYKL/z4NA2wDRKqGVnUf2hWJdQ0Ox+emsQ+xTZk0u+ymMMx0y69YFwBjLw9gyst
+IbhE0zkf7ExW2crG45Dto3EtPOjhVq3GiGv9Kjsdc9DihNyoskefoi3oWU8CZGTd5ByRZgWKIdD
pjHRecdkxiE6RiVVBR4gsHZADQ5IS29qy8m2U7cDVnl3O6vfiaaPidtBA/DNe1M0l5ZgfG+6H+Sz
8BFytufz3+C5+kMmj8AbPlCuidzfLIgbBg21VVG8ghr4HZR4kM3E/RANRsMx/opzWl4iK4HT4nAM
bXmzGe1axcj+jL2rMmGQLd7qn2S25gVvnpc/Z5LXJXa3rdtxO2mcPT/zHXbfq+ipwmuj4lcKp9qA
+R/z3v31NM4ttp2BfbsGJMMyPuNU5SddromCBZNJanBQkwFwEyfdV9ra2qIsqFEXtLew1JIv/ENO
7aMxUX56t6KuNXI4kOBZEwxVoYgSL3syhDVv7N7+cQb7bjXdHzZy89LMzafTBc9u4MB5RvbtSg3A
VNLJGXiCH5JGwSohpzz8s3zgTVY+vS2l4Pel9X1sEBPLDBRKhxYWYwB/KLvk3Ma1e4epMwXit2/W
6jHGeI5P5WYU7VubcPgHO21ubKRSmEe5eWaSPL846plRQbA1sJ9vJ0agvPOEJx3hHDnan4kAcI+3
ivgAmvuXt9DsZ7uoinmch1nn/GlGuiON7C1a486ikt+q8H+Xs/kvKlc9yq2+fJzpy6umn8BYPgIx
+nQHQ1sBwxJziCBPoSJPU1jXyG0bkw/jgbbq+SRbAGCaiKOB8w5HE5SVzh3STdS273TsIOKSnIlp
FuZAHVhPffkjs+A2+1iH8K9jJHfhtqo4OCwRjsxuDXZxqWCDJkVkuTZWuG5ikbburVeIU7WSJBb9
Fk2ueEaIxZsC9Mqw0S6n5E7HzQG5HVHM6XZqSj/6kt77zGhgP+Nx5408pa6NQOWHNUFxjKHNfkg1
Xo9ywtHnBGdnYvZUGYF3hIL7K6K6dmrsYetbyCephaiU+xgGbCJ/zjdEPK6V9Hqg0mmoKNQmCVtd
K6pk9ThSTkq2eeNZxtckOSyNWYV9E/CCmm8mBEbOlrypeFhkle76ZX61nOaJqqH4gLWAFbKWrx3h
uy0lRmyuXU7phs2we2YvsIODzxHF6v3uvAR67/uwdXvL2ztT+TWohtSu3d9zf2/XCT4I0JRaFw1h
MAQ5p3XOcVKk1zJo3s1C3IIBgUYHLOC04RHIL290gPk3VNtwcoEWzilglmlo/mQFc5I2fWWID2gE
h82mtax7ZtAj6nszhfaL3BEApe3T7amCaeRmWOxzmybJPtM4xcm2/YDypkSRKvLGUrsOC+l2WOGY
9OWAmJroLVOjfbf7wr5FAw7rVhiPekjSSxsv3zPR0bByij/WCDWAkxBjweiQGfqH1VbSIbaRKwzX
K530oDqAKEMzIg1G+zSGLz6ddS6+tQsD2l8QT2a8wWxv9RFP1JcDgO7gYEdvlmKb1PbZ1Lh8sjr6
GJpLnLlUsCjnEi/SfSirmfSt0dMPI7otMxCLVtnlZVn6bxIwYTwl/bEwrbeeFmXegYM5ePQa9fZd
Ui/NXbh4SYSHoCP8w/Kf/6z7TpbxWuiMy3TDabbv42NaUN0s+ZFlfXfL6+4jZ/aAwQT2IlMziYz3
4A7TE31MNdBVYl7UOjLGApW4iHHf9gQG8g5lv6TvgQ60beJacPCJHHJiiLa+wZLUNQais42RT8XD
dpFclQKTk+hsFdHOr2HwTvPwlwUCrIcakTG4+UVVe5mr6tkxI4iyWTo9YHfXxCjVXhlut7UnXmPh
T9+NxKPQe+58sCfn2+uFeTJGKzTIUWJnSl+CQGNKj81doP7ij4URwElkQtzfwIV5jw5pVdAChIDJ
M07A+hHVyTyLSlHIQyQRMK9m746KOvRkdhu98bXp9EaTnXvoBVbVOqY6WBT2e0fKTHekKuxixvFM
MCR5TgTNCijUz/bqYIjMv6qaIQ0Qt6vdDIU8Hxn/2U9Wxyk3LXgcAAbu9Hvj6bv/nhM/Z4OkCP6S
Nt4QWrlB7QuvH31N6MpBh/HJzBL73Pm2dab4RNMaRmIz9khwV2SvN41tBfcSJfoex3gmg7K9ktJR
B5APXorYACJ3elV0FzxCCdix9s6vgZPGNIgXlxG9phPD+LY0wr+rzPmdJe3yEbNqbqD3Ycc26C7x
Ccp9Em19GGt3/tOUebQtEyM5V1VsPpuy/563o/BN5nyq5uheGVdSy3rn0tkNbyoli6bn9qsavgIc
QYl29JOauvnRiIrvKPH8X3alnTDxDLgNSN8bzzGay2QcANP4n4D65j0iHW31NsmCzC9PxE5MXAZf
QiLI+HVVXl2yaDfGFCBL/FLRmt1SL5o+55Xf/WDl/xx7X33QO7PQuhY5R0/XL0GBxclsqubo0EJz
Dfg5hE5O9KpJfNz2jTsiaMzxhUkKkYBpsd77vNr5sfOBdOrcR1XTWCB8yOvM1bQfjLs1c4L9ycGh
rlsXLlMN49iiNFpqUX3YsFHZerHp4+79a619dpbIZoJSI6uq6ps3Y+oN8NjjXtZZuc3dMXg2s7x+
pmehB1jFd9OuyHkgBr4TZWHJ6GlHqky9lGyM+3aAZTy0xXcVJ5jSSnEPOrRypmkXhLr7KMFAQCM5
DbPUpzjmzpxHV78HYxebdMQu2twbi20fTbqtOAhP3Hvlb9IHO65M6XHkmP8ExUYkbK1VDxmne3Hl
D05n8hU9LevazZ6UDdYp7cw/0MgqJCEj3bslExpKehnM8UN90A0jpNL7sBeiA7nIf9D0qcumzwKr
HUS1vgUa5Amy7FgHGilfzJH7g9n4RwquATsbY//QkLHZ8KCnCfzUDp24tIRB6zeLT96nHmFLU55q
X66n2eGFEDbOCjPbGhx7jnkVLSEW4z/UdfNm4/B+rur8ZiSfLT68VzrdvN1gy1ey2iJM4sy/dy6O
QIMwlzv18S1I1BtPrdrn2kXf5iF/iIHqnvOBvGI+GNepdUik5cnV4uZ0yZcEJA98s6wnFzxrlBCg
RXPSOker5p4uO7d6nOzub9PF5w7a4HbMk2bXNALpqPKPPi7KyzBfnGF0Ca3Qj+yyqBaY6DAXXHNY
/WHcQgCU3fOYpc1VOPqSZlAmsnp6s/Bf7HzTBxrtOb9ckJgeN7p96SxvQWSDZVlmwhyC9o8gDUhJ
FVVoFUEBf4nbFGyc7JN7tmrLW5dJ8T3L35RLArMZ6uyYz82bjcf2IOF/bjQtaofePBNoJrWSciTI
Ici+0HaFntLuZpvUtSw6DTZyflmQtNvaS/ZJG497E7Np3U7GvrWi35QddDeWA8ZWwH0AtgV0Zo5M
M0RDuVYRa/vsNVlHfeeJG8dnl4wD7HCrAluWPlpjc0lTMwiZeaz8Tu/i+zAc1rKfIAGs3w0UwHX+
cmJSYfJJwE8p+R7DEVGUK0KNjuKh27i9bZ9KE1WsIJ2MCTM5WJ2gjEBT65XbgrkMJx2uTw/lgnOS
+bzkbkmN9uKpLlyH9GYSj6HF5xbClkYBoN7Hs4CDe318rSygMfWar+um+1pUF3mD8ZyVaXWcOfik
gM4PdDgw4ivWIaPGQcEJixHvs5uXSILT8FlMNbU0pfHIkkzTTS7vNmOW04DgSAhXUkYmfXr5Bvta
Vmz9di0LJKgCLS7ld62/JH4vQY/IClOr0z0zQ+RHGLNg1YT+tp2O1YmrkwDD0F2a9f9l1HT+7y8m
018gz4K3T1jjmxEvV0/GDJZ6c2xPKvKJRgiuPQEIYBNir5+ATzKbnuzo6siJjX+2WaaoGIwW8+jo
BDSCLVNbn2gmtR+UaNdjoXSpoVzck5+hUvQ2T/PQuO2Jhp+Bgf+cvFu5l+wK0UGJaNf/7n//8TFW
axWa3kvm27wmutxDSjo7NMKdmJP/CRpV72r3q/dsjv7VeHSgCXZWWx6mmcxiQvArHEXZbFJaMsKU
cqtzUfrnkvgRjuC6OgVLTw7FoMGEjjyuL7q4NSZ94REz13iok2vuL+2+Nprr0NcDkJsxfbLsEWrM
HIqCpbqbhzGkRvTdCIz6RIlCELoNReJcgxpkxYcYt1c5Q/0eK9y7vjUeBlkab6V7JbzBd56RckoY
+7LKzWQAyp3T4DwGeVVfSHjwmM+TtfNM86ePWApRq52nIIg+aD98UXEr7jaC5nvAiF5jUzdFCSMj
+NOWksFOkV5yQ21a0Z4SlcFJdAHfMdB69k0De21sopWX63E2flsqlvHKpwOepux3X9JvIebxLXW5
RkSYmpFoBpwleMrapZA7z2N+04JxQmme90a7fCrtcrEzm+bIeARcKDU8jNmtOgTZ4EKgOcYpGs4I
fH4/OGvduOXKY0ohU8pHdkbhY4T35SqqbewmvfVRtSdyNW09AMJsL62++rXxQy6RM5y8UKRy6AIs
qza3AL6+21xmfZjDYzhkAoouTXCnwOcW5sKXR+ofXwebPJyT585xTJJHp7XY0tHVC7/duL1jQKGI
2HXBj5bLnOytBo1sQdTZuzMMo4GShK3lLCegCvFFCEJ3EYw2/D40B7Rde9ZMPXYU1JrbfjbFLos7
J8zw0GO7iQ/ahWbnEdUkXIlhx7SFRhao5KFy4HJ5qRmdPJs7GqX00KYY+UZmsJ9pcHukCTBSPPrK
/VcLwK6dnyEFJV3y2MQOWSSL0tksDpCZB3emCYh7UNObhECH1Akd70xu+N9sl+5etxAEYo4gFSOP
J6HwE9OvdtM8W4AixSGAvXGYvPQpm8SjmZPIj63MvBfy0tBNOJtmfCIKTSlCpyB4ZvlbiofsRL8S
JvO2kpyJ0AC6GNuhRSPxSuMH0xc5qE+dPpk2u1Pees8pOiMN9tRY8YnvrN5T15GcFtS5ozGzo9Z6
sB9nTE5u09NOkfjTY1mLy8LN7Ghqiceg9qdNP/FQ0X4QhwaZ9SAlVJzl9o5yd9glAyVBun7TLjET
HUeHMXajo+cC3ZQgF0+wBL5RsW4NphpU2YhbvCPIVpqbNpf1uzWMr5J2jmuXvkX1kza9MjSlcYse
qyhsFLDhySPJvQpesm1vZClXqyPJY8rkXdydVrIndUf5TOO/dwWhjS6Ba5nR9rrrYwk7rs9oeSmy
31PMetuXpsHwlmF1ndzBsnJ3NddyaZ9tLRGLj0+cIlTaZo8+nR+MPWS6M6aALhmbciuf2fdqfrSr
hvqtGXodUU3H8Mpd0t1wK7SnCpZBGkXLgXGtc/YUFabGl1M6/SWFABQYIN6wIBo7htAhtmB3n9nz
cyG42ZWZUVBA1VXXClohFQEftAqQ8Y3+Oh0IjcBGEGECr66qH1jgVH/X3IJ31NYkkI5SSgjnYUeb
uXWrhxXNEli7KiAT4oGvSqtIkLeRe6smH1kbBjWqBY1Gow8ZqqyHQ8lYMvC7ZaMI+hASPkTJUh/t
Fj3RYIy3CfjJc2DER9Ml6baD0Z1ay4AA7tUbssl0m1hxibWzv5kOf2eGMWQf277/hsKNAAT1stNa
HEbLWO/7FOIOY7FVQ9zRY2WIS2e6z6rkakha5y2jQJKAt3rSzYhXzcsYgDOgk9HqK+ZjgN4TY5uv
rvk0Je/PgWuUGGZcHikD7QhOuPvgLyb02eQ7110ZLtHATxqZB5YUqTIqE+g6ukf+9KWtN2DAdOdJ
w2XXF13IPYPbp5V8J2Biv2IHWymbXXdpG6JijBBYJoz67Cfta9qywMoxYHMgI1SA2D4y2GS0OINR
dfQK3k9MYoWld+XYzihpgkvmDu9UNF+WeNh7LjH/wcl++6IONjRt5G2MRgtKkTSbH3KIBfydMtnn
aHICQfhWBtGPWpoezxEbIQ1+q8rDHUEay9FgTA4wy/lICWQjDZFUUykDslz+6nrHfJlAWaLvzfvM
0qgCpHShJXKtAyhKtZd7p7LX3RtBJe8zJYUsFdkvt++zndGumhPbvwNZ9BVeEGbb7pmsMgu1T/Nt
PJub3AHBAKox2rsi3lolNjsvXUPEAyQeWgR1J/5QOtVtfQ9IY+wAI5rUwBmKq13M2+JijmwzZmVL
pN4bvdTXTCa3qmRc5U2+uxFCaaBcgAcz9Gg2DaNzz6Qu+NOLf4u7hVy9pU5pbr8UXWnsnB5bVWY+
tRK2XD+nfye6ZpNlupHvK0M6S4lqBDNNaxVtftK0jn5RYilbf1lwwky04vI/PZtKpoZW45LrIXJn
ITYDp5lDEfPf8vhSTzTEkZJnaYd1bzGZAL+qK24TmBvmIv6OZBMBhxQAcFgEcVgSCUmKmtvEh25x
knpf6dR+Rp09r7Wr//cLrhPa76KelruMtDUDkGzXAu44RHldhFQxkn4xAw4W6y+qKbtTBJ+UEGUE
eSmnkZqUiB/Rw5vcUe1fgyVL9k0DCgZyO+3pRnv675f//jgqwDr6GunIWP+FaLqWwNz//5b//q9S
C4ItYBY47IoJSvCM64w5FlqTCD7MCG+miokV8V3w45nK34PAaOWvsHbyRW6n//hZxPwxKt9A+EA/
AujrRP9xktekq8WRIv2m9AnnJi4g0vckeE9d47zLgSsFWUFAqvpU4nm0EirHrOTXbFPA7aVDf5T6
0XbsZVcUdBtEqm6wdxBuAnhTXGySPQKh62DYElIng724rti25uWL2QlwBImnArmi3/kj+6XsCmqQ
7ZYBVte8iqCEwVJMVFTGzk2LUZ+HvKEncVDzVikfn409YW5iPd+2trELxmrYV8NnRLZ623n51gfG
xOth27yfgpNP5F6Zkj6Sc9555U9tT8yKSV5OOF338WiyF+jsmJRD+08zgQgIXSzcGUB26afEgAzA
E3VSDkVACgw7zh6C/lZUcK2x81vtmzCYKTUiEQqvrLO3sxuIU1s/aropUEzcbM/qxgluYakwLcvk
ZjA7sJu5GcrYvbktl1cQLt000LVTQiS1M3yAXYAdnKlBSIP1pkzkZ1N76o16RBrw1h3AdPOLj9nu
LVpJRF4DAMOTUKB7s46eoTeCE2kfqqCnG3AOQpHXv8C0GsSmxuko03o/QxK/uvWTO2XlHqPOG+yQ
9pKTJSloHYKCatgon/5bVFi/Zv0oK1KnLqDNJzg80S4q8Thx8/9jlmb3nBfoH0N9UmMd7ymFek7s
Pgo9qiIgeBEbFOITgj8xXbJijETwFZZl+bMKJgzv1k1wHkiYR4obZ04rcFb122FcHgeT9Fnms/Dk
lW4uFfWeJqnLjbH6aDK/orco6Ona0/Vjy9dza8DFusGh9lyczwstnx385d7syl3c4qKf8/EmLPZT
t14LyIVxiHn/sA3/imuTz98ZTUZ283s/CPuUDsElyZz8OOuwrs51j/IZmOkd2vux8R1isBW0Tp0h
IPddRg8kzd4VFj2woN2yiycudxCQQJxrcuspyuOcxytykR12VDEnFuq5u2gdgfjbttZI2xozO55E
flY1dFM1iH0xy2Vft/Mj9KcE/xh+9v++4cpDEK6cBqIArwoFms/Of7lHjR/V8HvvcYrLzwUvRZfP
H2QVVN7OKJwAJdCksKJmJ9AMuH2xg0C8Elck72QfgIxjrgn3IPprGB2BzyBttjLtD6q2ToU5gasS
/OPSug/jRG+4DOAo4JZvlvy+Bk1VYWBXTsSjVdNxMDsQUofyD4CP/EQz62aVFnKYJ2S+Cyxr3vBR
4kvgkhp/FYMPS3U2yYQ4TJprL6dnmDJNTIfV1YdYQsDzt9bkh4yBfQ/XO8Q32oHZKRJUji3e4YLf
st5gJRYqu7zUMnWO5iJeSuwPQmf4YCYauUTgP9oGAm5edA0sD58U77DGCr3PhZHMQ5tOjJxM10ei
Ln/ZIxpdYN7LieR1KZtL4hK5mAVVirwv2Yn528WbeLCGhZo+amhxwxb1DnmaZNHUP6WNuAZIUNwv
e7kdC+oMpAMrTbUFIAEqgAMcYmSXjV1FbfbIJFAHfyKnWnsuMaGkI5fntsAxRjVY4BNdooPj1Org
nzPwRusV2sHJBS1qdG6SsxlhjeJngtlJe3VAFZDA/0EiPN2nLpqIyob7ehVKKoqCnc5R2zYDcgPw
hKWMfS7ypl2Um9UtoNVk/VP0E018ASCYpJVuCgBVmJd99MT/oqMjJ75suYMa+C0W0kzK4jzOicVh
wodQ3A8lVWMAILeoChSELMFu6HkBcFubSLHEsD3S6aP3ixAUYCu3o3NHq3jbLcmwIY519JpyCElZ
0Cpflh9U/VGUIMrfptPrDQYZMDHGSQEbv+wnmw0Lv765FlMavWCyw930oUV4AjxJRCGHsX1RybOr
Wz4aPvnNZNGoVQ32i9DxczWm/zyGZTu8i3pCAsIrehiwDYRqQNTwB6a+tYKHZWFNnjK2IFgFx4jJ
G1RPJ935/YDr135SGN63uTlHe+lUZ6xQKwmES8FoswzOvxL4uceGKW/oKrzOUYqTJuZfw23JQweg
TtbVAWFzcrfCBkIIzqSf4+c6fpn7YUNNFn9mGYpnNK46G/MzdSRm017UEB1b0/qw7YpbOC5cpKR/
1E4lu2kmWxX4zFw7w0iOBUNcPeZQGHobiaYd/mGtjvYM1L5la/Dq9VxlhjjBxySyp3oZDWbN1JzY
DeZNiVYOYf8lne2rbcCaN7e2l08XoFy4Dcf5V9qB5sCpBgfdlE84l9rjEEMJZVb3bDXEESQqEZ2U
lDE2qxMzjWPzmKQz1sdsOLuLrhFFsr/wwSrupdHuPyUySfqea539tEIcH6aC8S6oYM54aRXKufq2
W+9xQB89BzmVlfMANWFwX0YrYV7alnvE/OnaWd3VKp0PB3MygDdoNrU1k38w72vYy/NAv01kCI2I
sbWc87c4GUyuZ2w10FbEJrbkRY1reUVGYqLMjTosU9ppGU0XM9Ua/LWPEK6CnQgSqlAsvKmNcF9t
x0+3VgQUbsE6ZXju8piYabLH/31pbPY4vsb41CSk/wP3Vhg8k4AR2nBMkBlPnWj4HOv0ELUVUFLD
4Lxj/YmLycPUi0dtomhbRRr5PEp3FqGLLc+sQoJu76YfvEhrdg8L/ApeIX/bwYrazCJ5a4lynBBx
0QRKNsf4SANzASR1rlfMkEztM57zCe4jS2aeodj4XMR5gBit+B5gH23M5jFw/B8Miv81HfI4Ofwd
ytZ7WhVNaapLPwCqlkn6gqvkM6rVcDBVOOty3rIyI/HBnd5j8dg0JAAwMLQhTXaw56KFiFFBBMxc
N5650Tc/ilkg0xoxMsvjC/EtMqGctph8oyvW7MtZLViLaIOVM0xIGxr4gvkLBhhnAGMMuNoDJZUB
bq4FAiKuNm4FjNVkaHQU9xnKTHgTeLPcCNOlsyoUCxssNBn522xHfa29p5kdYOekLHzOZPac3u14
U4zLZy8cH6pU8Whlo7UdU+WENlUvfnkJ2gv3ClANWJxglHb7OpjeZuKWMBTt9JS1+Tt95LBkPN8O
A9nCNDCudX6ozURdDawViNt2vmu6/KancUHhRW/jdKvOCgsDJZxOw3gJEj8Ym+lJCEayQIDqRkiu
fg5E73S5qgqUSkp58m4Sei9G6ISygVFdNp8tlpRzRV4lwt/GKeLojvRfxtSLdBCCF59KiKAHhEeR
3Zaop3NggEQ4oVIXPEYo8sSocXvm5bZpVEPZQe1tMdL1q6H1rmKBaGS1rx6WCD0wjaOZqQAaoSaN
j5GMadDm2bExrCY0vRO12Rys6j74H8rOa8l1JMuyv1LW76iBcoi27jKboJZBBhni5gssrkiHFg6N
r58FZk2lasuaeaERJINBggDc/Zy9194Dq8a6ZI0f2PrUFeDQM2RlAJ3mNGsY40MzzzYQJdHTk5yV
7YS+hFF1Qe283FtSuOT8tIjtCybVoQ3GOLRgA1rIfyKr5fKrNpGPl9oQebckqH5u2wuiZW2rYR/b
KzkRcBaAitmENJlRlN4ymkKb2sp2Ge3pHUTAad/nxZbCjaRWAg84B1AwyeZDa/E4Og3BDQ5JNug/
c6wmQbuI7E3CMvZo14m9cnPjIGX4gSudyKrJRy/ZuBgrmOAwxGfpwei79PC4Z9mItBl5yDniuKpA
PGjReHa49i/hDXKURFl3QrK8KHk4ElH4YodAsJt9ZUT9JqiPmJ4YHZ3mgNzKecUZ6S3CkkIwmQzb
HqTaNs0TfSnzHwnk2OXkIIv0pfsuA2LWWfJubX1K1sLI7/3PMLPyDbyhma8ZLJVJa9dp/W9FVKV0
4msb2snF6cRXAediWdBYpggSXmthXKhaB4dJC8KraJQOOcv6UkprM1VGD1HHpa5Q9iSkpDpTZcSF
YdYZe+hydPI9UqEsGRz1JH2rrPLa91gYJ1tb9tRFlojhvuYCYGZJa8GRdGDcpk5PIwpq9AbUnbD7
UKwKI8ILmnCZB7p/soxjm9BXxb37xgzWQvPgfUTUVJAbou6NpXaJB5ImfN16dgJ7ekaDT6EskPIB
kl6wyH8JHxE+TfChCF89OjUodJqhr4k5YnAISbdya+aMdnTWGvXGMMbht5tc/S7kyOXNsc99P9dA
0UJuQNvxhY3IQVzCNbeKinU42P6iiqd3PU0NImEtNNLYiFwjZFqTNOWqo+m66PnRRxCvG3PK9Bd6
tIee4snek8FpLkFrjApf8sZwAaAwuBN5Ni3CxtRuAxxBKuJcwtHxr/mT5di59w5d1MrMnE3eG9ke
/0C2bxJxppOH7HwIt6hQ3nWBkwPzwdHlRGoEf5CSWFhbA15jT7xlucuioBnNfZdRF2HJCPltsgaC
dVn4OKa5z0AIOaV1rp2rHNXPRe/d8JoQJLPqSLTcToMGrT+WHk5hho7FpMqPrq0JiK0/Hy3ASCTF
vosC8sN6gt43xIzS2CQ8ZPF45nFD5BBBnM3wnsw1oaFuCtbdHjWhx904SYmcCDFemH1DBSlNMR4M
NRfZ2P0UVfbaIy3dtzETbqSfkqBy/v7xTo+baH5PwmLXsFLo7kfNF5WHeIxIBp3jFQZKXSjZY4qZ
mlLbcjK3fmy/VP3gU9PgNyQAzMVy4Fg+lu/qZpFwhtU+b2lyz3vc89UBXUG2QUxSwmz/HIVFbT4V
OH3t1xwtsr7CHMox2jnbfC40PW56t+WtH3eTcW7bFYeMQ5LmO1kmxDxzMwXzFRmdANwwKmGO+ggd
hE210bQEqeOg4UrENQYF00G3ShxvcbMrwogsSFBMQYdcsEJUZbuKaQX1f3KOWUQTM2G1ara2VfXC
didw1CwhMxd0aem+tt24tfMhXFdTtw0mmAVF5QJF08NNQgrRCh3asUxwuWtxjqezyDHU4BrkKPpA
IXAZWPEuNL9+CUYHy0ttr2s9WtdkfDLH8LYJY+qTMV8wHU83Kcl1pANjLKTo9MOALerodrdHUvk0
KnyRHu4femDLJiKtNUKsBxJvMCmcjq05E0MxBjIZZc0VMgUE7DRbS1U5xyjRiEpKrAldVWJU6N0D
6J2heon8ANk1/e6603bxkEJA5ixcADDsNkMrX1VK7ybG/8Z67nVyPTR0yT2L0i8JsS2YkeFWRPES
xjX2kD4+8NnuXHxwoKUfRYOrdQyZUqbzqtEn5rA3WMz6aF1d9L2hEei0rydvVXasCKypXLUC+MQg
pme3sj5sAycKSJyjYKhdV7rQt5qtv4VaZwGia/JVRYm5DPGX0Se6itRFbWt/DJ76VK5ylr3LlGlK
9QtRt68Dvccks0rw/lxt0r7D/B4j/ELq8EELvKPbJjdxT+ckcidkAoj27CpbBhM9CRvEmV9kb3En
KW955asfRt8wcXy3RYOzlhFf4SMw4BM/NeALaiQJK1VTxZBoJ9amV+ygLd5F70As96SzhyJ3l0rW
azr8SGTKtEGOuhgT+mdFWUhC46ge4pFA/EJ9ux3o7NNU0qb6aNAKXs+yno2Sch84E2XpzmFnhIw3
BAPHuDyd+rXxa7nVTKIklY9rwdLeMsBwizHltZ20QA5r/tbuiIN1guaot0rthqDeVKZiegKecArz
hZM611zCUtWz6uK4eAqx2qdboRBroLpelBDeVOQspYzPg9mzd3u60g/Izf/6Nvyn/FFcfkHE1P/4
L7a/FeWoIhZgf9j8x/mza35U/zX/zb9e8/u/+MfmR3H+zH7Uf/mi5e1/3//2c6H+drqt73985e/e
nU/wz0+4/Gw+f7exypuoGa+sHseXH3WbNo9PwneZX/n/+uTffjze5T6WP/77P74Vbd7M7yajIv8t
3wfcxGNn/bKv5vf/59/NX/W//+P0+f1TftbfPtWf/ugXKJDQ/47OzPd1Yqcs919AINv6u2mbpk/j
gXFKd/VfeUAaGCFf+K7hO8L1QALNn6AuHkAgzRR/FxBfdUSg6CZsx/b+v4hAM/HnVyKQZ1qWwUXA
5MMJUAyeA/3ot6SdnqgdrmYV4c5ciWgyY248qhg7iOn9IHOMSUOL5KUN/B+TiBY7LVRYflmEN5xW
i2GoPuyhuiD4RESukq/O8PU3+/Kfx93fMI5fCs6wGt6R86fPZzuGcKAmGQhOLIf999vPZwUxhc4E
7VrvwgOkWURAoV+vzdIaF8VofXciOEClnp4d2/w+NRPd8vGdgtBbMbT7AmQBWuQIQJynP/31JxN/
3nO2I2wDLdiMZRKe8ftPJipPl2JwKfHG1rRRo6/j69cPoZXBEo70LdAyxMnTVKHq6ZimhQMx3yDv
vMrG/UAzd6tLwCmpPyGzgl1h66lLyJl+zxLzLaLn1nnVjwqoWlq1XIYM+yob86qhdlpi73YIkcgR
kGMzD/oe0L+NhtEAFt4CQiJ9dNGUEOssRDrFLEAbKhKoI+crWgPGxMolj7Gn5oamAv4DAZy4DF8D
w3FIFYn9LZQclzB0Lks+tKJ2tszomouJh+YxbcqUFB+LxFzq5yya3qzIu0w1po2/3sH+DHn6/aEp
dNthTiwgY7mm/oef3teiXuIuYxwMhbWeLCrpjT8xh+naY8yP2lSjRjgrpaHaJjnY9L4aZdTdVY9e
FQj5FhZwdBhG44sfNODP25GeVD+rFnp0hu3NKl19a3UeX5c4bD+T5qnMr4MiVoZIt5Q0G1LFLR0M
rM/QuDd8jBtJ3RprrxL+yhF0bAjzHsjmnfUPZA60pq3O7QSQscA+SZoHOfJY4pQ3nlqrixeKiPgF
AORpB1z/AK4wpkouWUmmIkF6Or6HtokPySW2ysoUFWAxnnO7PTBE3qMur2YgVLGusC2MHQ4G5iCG
ibk2nBDLuSOBVJNFFCz006NKSmMT5xyIpl7FKwUCaOESoUk5y7GoKwLXtdAvHxxZHzFovsg4LK65
6VyobqMHDUlNbsb0a95L6qyS8A+E+1SrYo2ao/OBK7gm/GjcW2bXLA1mDEcbFyvGl+Hy14eA+T8d
Aq6lG47PEW0Z7vz8bzhgqZ+l6FlJvUo6meLx1jBVOQbBopgfUogYGphkkqWKTDN25AS+ykQ7TLK6
IpwsmSeRGxcjKcTf0xBmSNSLVlnQPWErma5pn8kX3tXMZVchqVb/5pP/nrQ2X1cBMnG5EiZXLtf5
I2kNkZZHxjh6XARYR+JRnV3uF85GM9OcBgce9pShOy7cYmfoVFviTqsXeeIfprjCgCGjFdkqVFLj
dh3NT0W+H1LD5TLX5TV1EQyhSREid57uOtHh2Emg2zcsCCDawNVPJ4Xmhgb9X38rYz7lfn9KgrZz
PRB1OgU/25qv1r/5PWC1DzngbU6k4mzNEdBqQiDdx0CDUdsC5UBJqxOUjmQM2ZXWWsAcABw4frO3
CW1fWKb5bwYIax6gfv+RGA0ZV13P8rgI//EybHk05s2yZNI+kh1tafaw7CcmjmoOAPbI3qDezGXy
u9boDpk60B3auKcXBnQGGRB12lxQD2zDhR73+2oCjEnzjkRrXKeTaRMeEpOSG/jWU42zgJgKAN1W
BWcBFDaIspLwYTC6+DQRCOL0/zf7+09HkW26OsMfSwtLR98yj0G/2d8OLHWCyqlCSXqUIBmqO97j
ecGyJUzTX+gWshQnplEeY8IRgCKygdRMWr3fQtt2kd7yIqlu+PeclY0KThrlsPrrz+j/6QfgeLCo
gDIf8ZlDeH+YQcDoqrPe7YjFjeNnSCcmKVrUh0KJlY8MOoLszH6t5eBHbMw+67nptwd3X63bOol2
nPzhCon1FcNSfarKXN6KWKgd2VUOPZ7UuLrZT56hmVc60WrRayyCyLvcFqGh3xK9d08yrF4mD4/E
wjHad0WGISojI3vLJAIQgsHN/ZgQ3SAEB0LkOl/pf+dH2G6o+Spnwi/cZyvwV+ygXO2l7n/pRhsp
Ysn6k5r1WrZkfFgWrtZgDhrVrZTQBlK/1k2rZxgq94EO90VpRPiJSh6NWVRZ6Oc8tO5IhUiJn3V/
NVz5RBGynlVio3lE7e61yWKp52pXrtMHKCYr6LrOUtCz34KPRQ7U5Dc7I89GpXp/iR3qQQ4RRwA7
kPF6aXz2sOctmtSMN5S5awgU4aGxnHDlWc3NEMrdOVO+MVkEL2PKXn/9o5uoyf5w3nmuK5j+eByf
SAw99w+XAknxG4EcNHFHURkisi49EdQCC7Yhtoa5oLt388ZlWWS6ey8tP7WOxLvH4zPvN0dFGpKy
zkg2aTn2Pa9UN9Dn4YEmLWq8pLx4iakdemXTYC9GgFsR9NySKM6zjEz7hS7W9fE4RTQHQJUzbK1c
tl88guU7234P8bfvrbhnCmbUsLNGFBpyzIaVGMCgRZWsXz2dFnoTYdeX86ZTIuWkNq4vh2FSr/Ho
RrsJuAGFa57VS73bY7sh4ssoyqsqKOQalbg4aCHG0HdesjR1XkrPq1kMI1l+PKbISH1xkPYPeS2v
j1eoSU6bSadG+HjyceNH+SXzCdSmKM+prgb4X54Zn40kTM5khm96SYr4NG89Hno8+dhMB4zhStJv
mvTpJzelJG/z6VcFzdpgLVKQglVg+kdJN3zlZwyfcR9Yp6KFowkyhru6U19UYNhMJ2u5ErluvRqd
223SbkQI2DnmbzanITC2BRa9JS0NsQTe3u5EWY4fCaq2zMu6VxXr46HOWKISRv5UT5P7hQkWi4oU
w7AM/OnkBskm5rz9SJDPuZhdIDQYlE9xIRy9aSTjCXkOtpbauUxVttXIPl7L1A+RPzJck5agKNUP
fnzQTPUthLW/MCdnjsxN8e7lDfR5jaIFs+QWgp2G/ZGkrhU2dC7bHfVsVt1Fs42/0/cx3oIMp2dX
yhMNbv2tG1LtiHIdi/u8SWujnJkqhH/H4c3tIpQhUxlfHZveYYnci5ArvaLqrc2AFAAxq9gfo2vq
RO5OB/AJUWmAzq5VBgmeUX8jaFAc08b7MCazu41t1d2S2PhwvMw9Pra8yNA3YYQ4yppfQTNyRsI5
OtW6lRbr4va4CUfNe8KFZ+0em6bQNVzyTFJ1Nxe3IU6KG68fYrFIqP68MH1VrwYzCddK1C20DfWq
YYYMGwIFHs+5dvwSJHb5/NgaGuuH5ubd6bGlj9ZKEPyxJOEBDH0SaqfHjdRIQ/IqpZ0axeympfYS
406lW+eb3D5eI3yEXHiuKzIJePWvf+zPb2NRk4n7+tMJfeNcQ6u7AbM7dqbB7jHKGgKdnNZaZFqv
GdmgMdhH4rtDkM6uCK2ZTkK52x/sc6O/h7DaT49HVDH9VGLo3I4hlM1OgbVxjZSAXhXME5Ex9c55
VLwMyUTO5OSfu1x0ZNYwN9szx8LOJNrfbKKTqp8fN9p4UJ2d4EvK7F9uupJDPOz5qYayp0cB8Qlo
zvx0EE12ubQFFyfHKLeNkmGHRkDzVoBX4sVjIHMVTIbYCoe9E0e4TVRv7nTA06dfNoX5xJlVXx+v
lf5Ynl2KOnSQzSsSWvMqXYGwh3Z0RYRl1ZfWawsm9WwU9XtXs8fqecti6/GcIOn+8Vw9v/LxXKvP
SM3/+e/m58BY4PfEhLLRjHK8hibRpJGRVsy02XzcVAk/RoMBeR3Tt/rlMbOL5KLMXOYm/3rM9Vmd
+6V205suXvucqi8EioRnOrHHx9bjxoxrSU8dgVg1+HhMunp8UobbXy2AEimSTqTbbNF46K9VqTZC
7xj+KkkWUUZqGCZX8zmmtgoN7OjPu65P+/4K8V17rlggPbYczcRJ1BdH6tzDs4mgpTHKnk6btJJr
331loeGCRMI5i4rR37WtDujYUMm14j8ooU+nRG/btRtB8ZyaGIRabFD2Ri4KnqOC7RW12TOTJJNO
kAa8YgoOI2LMA6LEicAcDumg0Nehhay3QKF3sbqhuWTzPXkANltefn0U9AKQDBVhPZ5f9HhCy5s5
ksy/Pf7k18fplb5mUWfvH48/XiqMTsdynUHoj1oEKipC7hlWlHOj6ITGKDg/tkYv8JdVMo1rCmDu
Lc284qgHFR0Ugc4ymqyVw8B8KWHy3Op0iJaha5ob1oaf5Cp5p1HLrDXCjYlusTe+GgW/nu9W2QpL
xfjq43HeZAUAusdmUnMpB7vULsEEgJLFj1wTRbmzMivHf9YQzBFN3kKWnTtRJHGPKRiLvWKN+dx6
3sEmCe9gFoSBAMDFdSmYu5eefX48pCPphpdAzouvU/T3414gXyjgpuh5u24SElhdvGx3G6b0oR0A
5DyeLaQnrgGwpseTWUuJxizKg6gm8fx46PFuQzFdsgyS7YTXDaA+WXFHO+jD4zTfa436wMVlOqUY
3qImnZ4V7ribmZpgOzNgxShy61ujhH0Fx8B0k63HKzyTwn5ATWDb8R43MQ8NhlZ8PF7xeGgIh+8O
Yv/j4yE5WubWSZKSjjevL5saWgSfliSzq9OO1hEcSP7S0aM7J60HTJmtx03Sl9MmRaO0IDDin49p
bcZhTz90++tjlkmsrEjjS1WkrJcrP1hFUNAAIhNBKcO8urfILI8jKXmPLb+dqvsccRMxLj0eGcK5
9SXTjd6icgXLxZeGA2fc4OqKJ5UYHs0fpuxlCdgoaoiVZ6cZN/j+xi2PP3VWrsQ09PuIYIBj5oX8
Tnob9GvRASWrmyE6m6MqT648p1kenR+PeIUjD6XV7ERlulc1qH0XCwaDeUs0kwkh9e2x0QYa7QlD
O3lBUJ5a+M/EHZNnnGVpuRTOOGykH0K6E2I8hNXeHoT9JTWANMDt2pP2F9GvA/SmC3EioEmcjBpl
Z8XkC8x0J07mfPO4p7hCHxv+clbLPuUTZ1wNO/W9QOTsVNGH61c/ung0hoUBUvCYDFl9xeHbseeg
DTh8d8Jh/7Ut4gQkkeRnxx/qkq9KW7fVE/kOSm5YS58Iktgf5LsqB5gLfm7uG84ZTJHQxpJSAICo
FarIvtZuhH7hx5hnJA7Z1DddhOOl1Oo1Zrjw2XckQhO7x8SEP+AOODJ8QYi3oCbHloFUowqQfvgu
kr5hGqCfl9pwUlU5nhBgvvp2by0TBHj8Ttrwgj6B+idyZhdyj2EQGQITxv1J5sYLbZ9xR2ZIvMJM
SaRD1l/R19TnfvTVKtOjOTLFb4+ID4uD6VT2u2YorP173FT5Zcyi8ULeT4gDslkDWtNXKR+fjAcm
qSFW36KKSQsyRuhORest+I7OIvNLOCJD3k8Lf5xxYLHmM3UpP5UJhicQrEBrVRMHlBCbJzMAE34Z
xyc7ow0cDk22LRxfu//yk9VN3x6LCpEt8SLhs5vZz0E4/ztK08hbbD9EwFZeLcv3tjFU4lOA7xof
OJ5ZaXXvjq7FyAU8DEcypYUZptSuesA+AhI7RoWfKGJgSOqK6MJlud/rE32wqWzWurA9YkRLAdOQ
1NHQUVBYGna3ZRA0Y1Nfnod9lZXE87AIzsYI/IRf7B87jIrYdKYmyCFkiHvqm0j7KkBQ8xZ0PONu
bV3ah23dONdg3g5qso4jP8MYbNX40VuKZ7u8Q3Gs+/FzizSEZMD8LknXoqlFclDaSvviDwkodC2n
kMqM/VQTejhFJRHnud//NKK/bN3w65Rn1jKyA/NAzYD1dB4i96B15zwFbWgvJ3fqd45eMedMrL20
J3XU7IrB1I9OLpCKZ9k71zKKrddwvA8F9cuAXOYj7o5wM6QMvaiMzfJM7go47MjVDtC54rPLhS5p
agOzYVAtmwJ9uDt42T2Ug1i1dJk2eta9PN6WGcRS06S8xfs45iem0evBP0EghbokejHx0VOIi+QZ
b917rEXhmU7qJusnd+EavbV9fGT6k6ACUyjrXjdFyyRRgM5LVvVcmQlOmPgyJYyvE8sccznW7bqr
d/VQFmuwWN1u5rff9Vq+i8LoV77fiG03kvJFphJCsrYs3xGTU4uyq+kYjox3Q8b384G979CHRU/C
MQg/Y/B+THpGjRHEacYX5zFZSqZJ3+fx8N1n/0Mwba66DEFRzEJHRYzq6rGJOb1dS3DAy5jWxGj2
8eUxSwOVPjMaHCqLrJsgL+bi1TGyfGMYzruyoGmYQvnPWpJRIIlqMM3z5uOJYCAIU/r1txI0fLPR
Co8BKem0ZVhLlAkke6G6bTWOLBA/vVEYX3pyG8rCcr5nWf0lD/zhgJQOURrLiiNDtIeE1ojfmanE
UCAmbZW5UfJu1M20cOt2YKZUvOIynbjWk+KT6JjLB4HVNRB5/ezqzRlJTXmjT7qTE/IuXRUUuqM2
vhtd6r749buOG+0u7ALS+b6pfO2gLHDFskJZFkzzkcUNgMRpFY7oFlotZaLY8Sa23qkFfUAs/ZVm
Xy2/ElejhNkdV9i/H4+VBmoGIpDCdieFDPaMj+GzcOPo2aijajGZDL4WnfAd9cBvXgjQoDcPHUhu
Vsoh8TH03jqnfg/TdptiSzmWSr0X9EoOvSuo/DSMBWBFuLSYRFQH6PZLWDo6IUTEWif4yvGPBC5c
9ce9hIGWOLoCEUVSfykKG/i0TaODdC0dJBmVZ8zsdwQ2BbKwmAjGYrBWKAHG45yCcOSM/CHhOK77
NKlKUhpACZgTnGejLelJ6am+pbtICEBuEP424pi0RnkpDaM9wrzEDWcQ66hbdrVLY1esAuVzaZp3
XNOk9XyEdax14cEm3RRAp6iHeemLI6apw3UDL3ssAO4Czq7e4lEnQYFRurQDEJG+Zx0yphs4kqpj
o7mk9YzZrhn75mhkJUfwPE9LzIYEV8qFpYmbWrE8gwEBTggBJcNJomjN6Mg/Jr1GP5s2cHVSB1G+
PsXPjSzj5yST+Vqp9lLN0e34OjCHIRiDy2fsciReUFD87O4phDIT6C8s6AkhfLkpt0qFNwBGw1E4
gFrJNh6Pv276U3E0U5BVMkm0zRQBQC6m/vvwf+9IYjgfj8xPSRExGKZGRESUN1zqtoE8r3f5Um/k
XZk2ll+UqEyjCMIK6KQsHRtDkF6mM0uJ3+CJ1k+/sYg1Ur4o7l1ouKtANGiBsQgsNVU4W0IvGJZk
cfdk+7OUyQsraf1oNWa0LlEqbLDIYpFpSeHwTSO9ISsOrzarpryifJoofJYuIRbMakiq0nVOcEQk
e4wEczmvkQchbWMHkJBzGF5jlXyrVRotJfX1A7Obkt6IWb05VRhuhdD60+MGN+pwwpSCDZ968hLJ
/qYRvXkMwEdeBrcn/LrMPi3yB3ovZrZoFNOqEtaEpKhKn+Ncps8+iw1SrDGhawj8V6xdmkMYOsGJ
hhOUJT1DUKLBf8XiaAPqRpE+aZ5FJ4+uKQWELiW0bLTjtZCoSGHQIAyT0anIZLpPdM8Fpms3S7jN
7d6MOxT3g3otyCJFvu623Y+EA+ho9Hq9RUdJpRk72Uap2tt7uLpw+FDCaw3vYPlOtAYzJldxa/+s
VFyDpaTWD3cTh4JzLF0weWIccSdSYBTCeI19LyLkcYh2cP9dTjAdzijwF7IVkFNbuf8RlukXLyiq
Q2oOZ78PDMT9/Y+KGuMHfbQTteXnsgO5UfgMNBiD9Wud+Mk5KoaX0VVr9JHv+dB0+8G2q8tsnapt
238JdQzkiQLSV7YGWK26X3sZiPMs5aKDNW4ZppX/gTlSrbVpGHbgGNpzhYAS+2JoPCHiSdYZy/0q
sweStqcTDJv6Jfs+Aed50YfsEgZ5cjIa/QpqUu0NUXy33XyAigEjkZDFYuea5KildhyyjvS1zUDK
DfayKdyNqhovtvuKrhVPEfLYiZXUQYwk7gTMDC6Pm66uTjLx3Z+C0Pyg4PIVT6jCD9gj60NGgMAZ
6BWx7CNcyDzb104v8d8O1nsS0pAbh2zcMZnfybhOdv0oonsB/b8Z3eGDsNFx22ltM1NninXZ2dPW
pR/Iz5a/axynG9MPcfYAhVjb+byKCjzrTOS9fa4mtR/El9EPsl1spKQDuQGxREaGPDFB6H+SPgjM
cZAXa1DyQPdkYPHXFneHfJCnHPwJ+CZSQAmbcBd0rkXueVdz6r25iukQKmTuCEdadMRNCwUQUBXW
HY6amgS+T7TO+Eo+Gg+bdWjkTOrsvDuOScbaqpTLrO+YpPGZPvz22cYkvRFpB3NQc8CBPJobgJQZ
ilrshkBRiPcrUrGwkqo4V2NxdE3RHgpSnZgVh3eYTuG9NsN3YNcUH2VicEIm7apJ3HjbW/CHvaCZ
tlkEYMiZ7QBa1dbf+hhW4NChhNY0Y4sZmhPHl/dyvmEP/zQMnXbE+Jpvf5ke+raqMQeELLa71kOI
WPlHAtEJP3cs51Dbb1Uqw1PVM61i6ZN9GTw4AlruX3rl4+AEsng1VV/tiOeE7gef9nFTQZzZEli0
RdhL7OJ8Q+L5c20zMSuKrqC2kfnrtCT0Dq5kv5Gu+wwf0N+Yta8z+hO47bY2vAWikfFwWPIHNX3K
c9GhtyAgmIbhnzS7eWEtx/iii+CSGdj+wBiRXEI4wL4gb2Dv6W63T/WZsMsCcpHHhkcdW4chW5Ub
qlTJIqtH6GaqJ7PYhxRR6k2LCCT8ktRmssYBBl159ImBTTVQJbXI1tRSWRCKaK8a/dkGbLUvvDZ7
Qg/TYR0wiYhtSshDenzWixhNPGGx5hAi0vFneXgFxTkfS66GDmahMaFh7PYEvogaLEpNwLg2NcVx
op/2ARq0sJunkvmaaYtoO3TIXVWIPEOU3oG0weQ4WqxIjRbXmLA2sXBdBApdsSk1uCNWiDKIkYhQ
qygmCGsOZpWSDFsbv8Uq8xOk9tLa27OE3J6cbt9n4gm6rLtvJwJEilldMpI58kTm0Zy5ECxlMlWf
MzGhbfehzFgjjpxFtEFjFCC+fVC9NBZRAOo+YtbgBNXJQk+5VVbrHWsdjzHYIm8fgGRNdDTxoqYZ
XYjK2PugAvadGtElswRkKe7ui4hGiFcYLy4Tpf2oeov2AeCSMlIn3+PkZKWzJ3fnJc4jGBOGPHYd
WHTMPk9ZFKYnX5Q3eq3OXoQ10u882XS94IeG3iGNkAMvLWAYo7bHXjaBXQuLN1cw6ypzMhAcZTJj
5HtIQRc5cWpiEOSgvdRx0V+zAOZDJPMveUUoYi799x6XuNZFyYvE9AI3wQdj0MbPusNCl/KnpNpK
uTcAC2VLz2B1E6THoBKkZ/fzXV9HJdP1NTsjcveTtLVD3DTa89AD4JgKMgASw2Y0UvbRtwzYKe4g
t4ZkJuo1qGnsqS5fWpvZiKdq8ElFVKL4xdODReohAs4vZJmxDzQE2Lk+fYy2m3yd7/QVKCArTjzY
w5RFJlnqL55vv/lhe3e9pHeASfeXTGcV3YbYbSGxm0HXAp5p+wXadnCyQV2th0qDulnbI0mfzXve
DF+4uoIe8DnWKiRf+C6m9JCWoUmjili6zegVHxiw6THE1l1venHW5vzTFvX7WQ90LrIjgT00UchI
Q40AehZ9Kb/4ZN/6Kja2sjGMlcbxfRIJcFDULvj+WZksxop1U+UAnc4sxOZFQwBzNuDWjSDjJmPj
r3Xo8AebK27c6bz5UKhdZ3fmqwEV8UlmKWFnZjlsYelxkmcQPlrYz2t4JhY+10WU1No39N4ZsINC
v9gkzGEVDuIrRWO5kGNI7JJboxRS7nLwrPHSmQ6Bytaw1L0wOeEZ7eFLvCEA/4Y8imEZvMQOwYpx
S0WQ7kfcqNjT3U1tx0S6gxuHFWWcqmT8AXdVX1hBk0NJhd3SmemyHWNj6TfE05bYop60WnPOI5Hu
T1C3kH1k0L/bKMVHUBTknDRxhVOHjIekZ+pYJbOjZmcrfNOZCsIVDv+D2xgZ6ADGvMG4tCmDmh7l
b36ihjPE769+eEKX033lOP46VIV9V+zfTVJ6cmd5brdLe8zARZZ96wNWaYkT18+Pm8al/y+gPkXZ
OtOAMMocWAcggXmCUo4/TTUgxNx8w9K50Biwj7ZBj6zLpH8XEY0AOGPMK2r/nvmFvc5RgS7a1r2a
rZZ9qsEn/cSO61M+ufQMOs64VOrOXSZxuijGon+WtEbXsZr65zD64shUXHPNyfew0EgxfazzBxJp
c68v0TuRZpQE/pM+zqNwYHrApKZLMbbuZwT4+YnlIoHDegZatlDqnmhlvxSuE15bnaNUx/rzWEKq
grraCFYKaVKSXxqTyzpQSmYBjUX0XqiJbwpazyUzp//D3pksN65sWfZX0nKUNcAzOHoMcsK+l0T1
msCuFAo4ekfffH0uUDcznr0alNU8JzCQlCIoEs3xc/ZeOz7XRNrGkty2IYIyFljtJ7fucpmWjPlV
KrcqLEFdJF6440ydaK2RPZZ2SfjSzOeTA8blKxFqzYvyMLIweJfeIDDhzSSJKbj2UwP+I27eJZUb
zTPmhOk8hbltzNw0Vkjq6ZVpbXVKKwdEZbutRf+LoB7/UaZ+u+MM1rcAC5+RomTbrm7il9b+5m8y
X0OXZASH6wkFcTCRZ6EF597C2pOCgrkYflSfrQlaAplB1qdorr7j1H91PWoMbjob5O/WE1lEhGxF
b11nZye+b5RsHRr/CCvYtg0rMmHxSmVmMO6qIvrqVVdcnBY+SNqZ/S4gmrgcJtQgtSa2GZXjJo8E
rYmqNBHnBtVZf/UCvYcQChRytLPqfW7j6Q0cyyzofgnCn5eYFonWgPE3DjF3gnQZr9zUqE6DNoy8
mcp6D9KxWSBixqnUDuOeqLVVnIjVNDy3IrZfysnxN4lDWw93NwHqvUnA3SRZrY5BvCWiUt/5dq+O
DopO9GAYyIw2hPaiymvtbDh16nszNnaImqZlQ9zBe+Trd1qY6PvGCKy14ybusrP98Nh7w/imewQ3
9DWH0jjQLRPuuajoLFhUr4aTBFsyj8UpqXGQaiVfXO0WHLdR6byLDkAKWm/jXY6sAVLcW4WW2m++
XA7mpH1hrsYs0fndPU16fR92HI9YYIun2kGOUFKIL2APAmwOjPOU2t6LJzkfu9pp900a4x5xQAuV
iagPzSDTtdNJqgbhMSFMVPnS0MQdLKXehjpyDhK/5hIrtHoLulmlkUyfKqjMLdMieSIVONwkZiee
DGd2QDA2fiSNUcHtufOqcpDYRoytr8b2y9MoCif4byccBtDOq+h3BRPoO7DxucL6+sxcK1lKTSEc
kuSHI9isD7FUmymH3ZIJ332I9Kmh7uhID7R6WJzaMDwMffJcYlfP2riCrMsKJJ1/1E0GCCgBJOSQ
JDMG8Yl1kZ5W7/OyRH0ML+un8k/JQddcC+YusK5VMoS/LK97DrMqeyOukULcWOlT5Z9UjeE/qtEj
qjaRL0mdcOPh6t+mCEK4+z04nc5MT4vOFBb1Q2vbV75mlay94toaxJYahvVt+EUKD4dgk2AYFbMK
OTYw5wz8Of4spQV/gBbpjcFtc43H2j+kPpbJrtM+2r6wybwoTnMYC0MdM3tiSRGfBMhYKILD69gb
IAay4UyboVqWdEx2WIB82qyTd5hmYUUd5NfIE+dmwsmaaoARAFSl9MWtaUH6nnUvpvaZwbW2t0l1
WN2aFLFOKHfhkVvX+lAqY//O1jLOx9uHlRnYqFN8WI9ltWd95h3l3PAWtOGWWm42K43l82kEaLh2
VJPuwSEjupTf0s6yq5vDgivz2oVyEYp3CqpYI4glQs1NqhzYhzJ8sp2meChk9ZoViADH3OO7aMV5
gIxAWlpCkph844wLEAe441a1Q7Vwmy64lBbZinEXew8BK7n3gioNskde3IUyKzDMY/CDqI1BCMoc
+R72tGp1MBL8QoZiB5XaCBpvcEJrNeaSVJ6CfrFHbshCmQwx68K9t5opvBvxAZFgM4nTNDpqkwRW
hs2LAE/ZYoHmu11U8zBphEf3kKZnFALdU1zZ3dMIgh9210vUcRdKaUmdNdID6YmW2prm27Kmo8Zs
rj9RPnDD4UIqWYHhdcxG3Pa3Pwz4OWhOCx56DVHhqDpPHoHsoLklEp01YPM6B8wiIMl2aaPHe0y6
L5Qk0+e8UxBXcNux52fMJnm57cwveb5jHl0fXa4zoFm28Yfe4ya3DgBRtDVjHOvVHT3416n4Cuok
Wbhi3Li+rwFb04eDvaYbNfyqB7h0om/6JzruPnmG3L9lUQUnyIHZUdOM3146DCvFIgq6TioeDS5H
8JvaZzPLi2f/IjsLxA03wGXh0FchV8+EzIpHQBrM3GXSZcfbJhlDugR67Fx83HfLgSS1Ey2N6liV
v42MiRv5Y82hK+eeqn93qx75vMXaxITxw5llAZOcCvIbDbeWF6FkucoThenbcLunPnPuq1r6u1oP
d4mOgHdB2qd5UTNzX+bRtwzfLL0Rr13q3xuF75L6UIIqCtpLkEbWJUYBtYyaGHBkhGObCUu/aTuN
y2niE1KgjBpCvAs3j/8IFIRHmJPWJiA9Ejelta/dtSxz3hHmOxjGkQcqO+/fNfNpVvwhb0uJtUTK
dppMPCNjkXmv1N3DOrIoQIxS+q+t2bwlZt/cJ10UPQmba2Mi3F3ZinSTDA49Qky8l7wb7IPP4GEj
fLN6cqROSQc2/sNxBdj5BCRjkw4reeveNGN8ikuPkZ/unB1Gbl9Ka78zLVRPlpEbUFibDHjP2HKv
npp3HIU1kZLvFPvwI5us2Uw0QN61iZyCkGGPAxztgsit3DkEi2wThtrvUD0XJbOkMN1ESfPhda52
0DWTk82Zd3GscXsdnAYAJDRED6LvGdWGBM4zhufbQx2Y8A75yd0IG7nvfOuvFKBhmKGVgEcxodGp
bMp4ebQa92rdej4SstGuwVO261v5KXuWwSiTR5jYDt6NzdQPEsNCck8R25x1fCM/G3JCebe3JyHa
1na61SAPM9FJW5u5eaX2mifo2Ihoeg/oLkzmGH2OY4KcRXLbSgC6cns6qVDboq8cFhEFws4xG+dq
Mmi/UwzndHym+TJQlk7AQVFteov6KK/q9pSiuqT1S4KzKEr7hfi9aqX1OfJdO3iw5k7zbdMYMWnP
xhjJlXKqs/RZuxvG9U+Pbp5bNDPxdRelntrrrjTu6sC9miobDrdHt43n0sTSBo+OWA3iaip7+eRi
+n8ah99kPPXXtNcgaHLgMQI3Lklkuo9VaDeUqQZt66TR3knszRf2GCb3vsUSgrS7kIgOd9hoAGpI
54Q+ftvr5+doTDQrRBBojqj9SRRKCP9zvefbo9R0DdDQWIJKwuCVMqdfY+HtQ2U5v+uSOUdbE46u
6/dh6Yi9oIXGeNu0D6bX2odwrAHo/+zOT/q9cwpR5u/MuSPd1mO50D2kabeHaW+8k16WXoUjXkyG
+6/5nAYjTC+5OKblsjgb8wV84GNckIa1gvxSnSI0U+SqZdUWREJ4IeJ0e7sEwHetHlAAgLdNpi8U
NuOmnbIU8xERkiVrwEdNRy6MR7J9IVx+RCiYau+903yQ8bHQtV48KSN1ABESHgT3rn4pFVqpBBPz
BhRS9VKV3RwNTYvVyJs5GIHpaNfm5p0y0IgnQr/mJijxPHKJ3ya/fi9lhBrbMrp1UtYsuiXX6jBy
5fu/7GFVj36ew/A0M24UuamtJ+5um9LpCBiifGZxz3OTatM1BmBjXXqA70NyvvatYQwvObrARd6Z
3alsvf7Fq8Q5mVe0hvqsHOtX7ojkUTrK3Q9M2zfCRn3bWw61QT5TOQmYyg3My0hZ73sULg+xcNyL
7dfr2yOVsGJ04UWaxKUiNi7rPUNAMILUbxAWkBN7rLSPhBOsqpYjRxZ+t8uNsb9qrvQeSjh284Pe
zforrGukYqU9sALgOcVg8jiZebJoGQjWm2FKAw6U7u9NjlH8ICvS+Ha+7+wm0+s3TT1B1xio2qvO
OYui0a5+Udd3o/vJH5BtyhSi2NImgHIuoJ0lthosHC71x9qi1UoiHhc7exi1w23vdhm87d02Y7M0
3DhYV1isdr3SyzeFP/C2SOeipzZ/nrcYu0L7GD/6+XmLiS/FicAhxk1r7SU6VkRNp9vA1a5m8ukr
xvwdxNqkjV+Z/P8m/6b51q3vuFV1uIAvdUl7OSsi9PeYRLyVPaLNbarBPXfz5rYX4Ff/2aPPuOFw
spm9Ju6hJLnrMDji770/z5Um7oM8egz7MYGbVCTn215XeQntwchCpO0Qj/3fL96e//Nj0fyCzMdq
HUjMI39eyPUsXhuSNWhT18PJbwP6YGrUnkJpAaWxpiM09/A57NziCcoDanKAE/QQNrnM4M/HsREe
NQdEpJnUe4iE49Z0wuyRUhTDSmXZv4L+m7Z18Onkyb4je3nJdwo4yhwzIC5tuZA5I3LajJ/MZqFp
0R+4eEJ8+7lubdFD4NtppPisXAKnQHd+mCwn103ugXFJXFLb+4kJI7qu020zQIb62SsbVts/L/DX
AdIMaSp5zoXlLqSXVNV3kT/Vd77dhhebsTk9xvquKYB5+qq3j8ATyi2WkjWYLJekc42EaCuRH54P
wTrXIZxY5mvcZNVhZJYP5ZyHpg8VxqAYH4DMLt2h/Uz4oJiY4NrLur5beY3kHoyBi0Bjkivcdggv
Rl+86WjxngZgLFdCaQnt9r2nFCgs8ztSP2mPHn0bDdxtE8b4sPh1D1NDN74O0shOOsTz0xg3Guz8
8OH21G1jc+PD/8RPhEjl10qYTNZbYR7a/9n4ca1lixhh8sHtFQlPBvIG2YwmGFXhQ32tzPwY4EL6
e9dXbX7sizQHKcUe5TnJcDkCkpaW9G262FX2h+ao+l4BOnu0nP6QpUN+UrqItmOJOo1pExN17RBY
qbcE3ze+DQOmpR422kKbk6n6kj4RPDt50QpgyLAV/nvPSu/SosvvRR5+mEWQn6t59F4UlU8qEBwe
CJfjo0r2pY1awpLusR4BIpYAZ0f+pZWb49Bmtf0rzyXntZEywNc7wNQlrJxOy+JfU/nsatn0qemw
+3Kas0ebMHh77tL/2QzF+OVgQt7enoqQfudoa541fPywR2kthviVOKnt3xyhC3zASLUq/c2uOHDN
0sYRXI3t2tRB/Su/1Ah29n4j95lB2462nIA7PWtcNncpKEK+ft/cIhqyaTMbx1BU6XdekM4Te8mf
HWDkB+cYWzYz1nbuKfkakxjJ/DiP9ZXhdd6JJbvH2iL7e48mvXdK6HjsTa1FvYEUq4TK4ee+frJN
a4LAMO/eNu7/7OlYLw41P3d7yr39HGNTfKpTdcmIaXt0g+vg1t3TbTPZ8rHNfFDa85KOq4VYDr1i
ydhn5sKKuuQQjXl439S4sCK3078abz3klvXVmrvALf+KnMR76TVbHZQ2d8xBYL7UkoS9VDJ4HuaH
2RRPeCBtgCYqgMnV80H5PUcNvV26tugczjdP1P8yEmbSwv+DkWBZ/+Qf+78QCcsiD4t/+4/Vdfl/
/pmRMP/SDyLBFP8w9ZlqIDC7uqZj4vPtv+sGHoDxD0N3HMN3Ec0Ig0P63/8NcmUj//Pf7X9gw9a5
4gnbhMxiz+bhuviBJAjzH5ZtO66PXdXyseEa/1+QBKG7/2J34782cDjCO7MNRoyu/i8uR9nHA31o
7KMZd495QUGXzw2iVUX++UJVJeLDgVQgrSGYApfxYYiKaAlueNz4UQsoYRTEVRpfvgY7QTiVfohx
a3EJGLHnaeQJC7oT49LDqoZRYNg5LREidjPai1xzSbv1tbuUhjUIUNBoljuHQUBbXXQEo65Ci2hB
h9gL3N79uKEN9Gyn5IFQQE8rAmpampU6AJ15QxRlefDH8E71bbdIIoCLpj4+JDF8Yzoff9G7c9aF
MX0bIwWBHbYEUc+/giYYHElbcb0kWHtXgK6BTq82bmH/bmmIE7ZBr3OJmio8mAoWdiaMvzcAfJZE
H7u7LocxTphZvma5vHZJNdjZlO4UsIAGBNYjWEb9lB8Kxoe17BBzx8OqkJBZGD/A0gqzmDxXhj/W
/OEgkyFVz9vfHsSRKg63PVkxegcYsSk0URzKTEcE53r4nxrR7bUWNX6X7chM3JC3NRzcIXvXsyJY
J4C6lpZjIlBw7o3QeUExBEEo/CseiTttjaqk2MDaBDp/KWNo7Wai0LvZ3Pz9NHxlvEksrKeR2lRd
RwPq3pSJdZIY+8gU5b0OqXzItT1JlseO/GSYke2d1zRqIUwLGlw9uSeGnfd5+5vgJbJ6Xc1YbR3f
QAlM4i1/ComiSAOoFP30QO94PaEvY6TcYm6tm7cxcx+m0E3uiVardPfiZ1uIpNgrIuiogJWIEEn9
bUzNzPsjeysT77TauB4Kwjv70t2KzrqPWuM7IKVuGTo1x83jrnI760U59FXwIauVW6eQI+EiqqH+
ZSYGc1S8IlvmV2+kQd13KFmYw9G0DjRARkEZMEpgArYcVx2N5WXKYhZcKTIAAfWiE3TfqgAnuUbg
QOsmj45U9A79hraM1Pd12ZTr0jIR0KIMBjYyPqEkI5s1HH8pKEG4xyZG0E49vKbugzcy8R2k+EvZ
ZCC07S7k5rIgIc7cpNNexOG496G56bpiOWF/5RniCMKX3+06GJkG9/u+QKLDJWDZTa1LTDOdznGs
Ga6qZGWXr3QzCRJ19GIW7F40rdpXjt0CJVAJLJ8B8kKAg8muMmYq1TGiUz9NaKo1gh1nXm2aONMG
ADZlEL5P6lu1JmhjQs7TTyaCf8LN5cz1qdpLPL+JsDJODJVR+1RMi0Npv/RObe56brFBDY56TGBY
Y9MjHYR2hIO5eFGbEAfRgXTL3Jm7M81l5OvwoCXuEAOWNKyKBdPgD1XhRg6fhQ4SNAIrUhuwJyiZ
a2zGRnBUtv4pA+1Xg+XuzarxANBMRCPThQfX16qFn0pz66jgQ7nk/WYqQYBo4eWrYyq9CLPuRrdk
sW+ByIEfe/Ej+WwkQX7MxxbApGPd0UAgsrf0kOSN57ybAIdZfO++NySnMhXBNnGKDWJw/176XCin
fidMMFG5MBkGqupVHxFW17rnbgmZXiudnKOYKGU4BBDeinbPtfHR8FQLfoO/rrS/3KIGQS3rGR2P
Vj2mV9l33q5182dvjOMtOYXpegy0Famh5ZqLOQZq6Z/BQsiVIHEMpmO8iuLiuwrLTT2N3QqKGNpc
Hzxz1diPNoRoPhkMzGlOfDYTcEbNQMA7b9t0yCy4hYE+Gw5pWIo5PecUI5lb6L7rHEf6tjbsN4Rr
J7NSBoVf/VsnfJPgP6K4Afcs9QGllRBRu6pq87lOW5I3fLpsNid3b2KKtIdjgrdmuVETDlTC3Pl0
WFMd01q/86ewo70bO5ueNDOYhjs/y85Z630heQCumQPuZbH6NJkMBhExBVtcsXAt59wE2X4kjfmF
V7mJDGwUoH8t8pBWo5k/+mi9oXVaLe06YnMMbj4FiTweNJCzB0gUZMeloO3+Jpzo7LNWm5LM3fZi
eHH0+j7vombfI3WawmQE4BhfszB7ytOJzM4i39AYIy8krG2UBE29i5SJQie2XrmnlLuAYLTYzzFW
mTa6CPqqAZy1pY4unoCDEsNLxGeBZiqNGHcKAqfCYvpMxXdbfE2d9wEGFiNEB6cVhcC+TbGdelOx
ttRVJ+DVTPx1YLE+86PgsYpY/ejK/GKxNi5MQx+XQBqiQ5rXV3LmApJFlmMBDX9oE1JnPPERpOUr
gYZcLLrvgBgHVG8EnmEmBA1hEPgWWLQwizGykFqs68zUtolf6qseG5UeUikToLsSE+Jkq9E1mo13
/M/e2opzbFhauCk9Fsh+r22y1FkMPfny5LAzGIjGnd27X4PZfaFBIuZL4MtrK3xt/Ws/JC9ejrpa
1GcnNIu1zCBdR26873wEey72C82hm6GnJnxiK1xMXvfudu6vLg71narrAMg1sc6Vs2xtjxgS1Y4H
o7+OpVEfAUhHS3qBHh6/gBC81DsHBwN26za2xFdWmnApXQaqkZNZO1POmS7qnfCO+sS3z3cML0mJ
bFqqsabNYI4kJA6A8onk/vLT7JPFcAcALWrWxy40jCUVCsIOzlERQl7U/eaqFZNaAEoF89yCaw6U
ohRiFMsl/0bbVPhW8ZB/dnAK1gWmRpFB0IWmjuwgWBrUNuvaseNFZmv9gpHWRUwqWHpm8dr2gIgz
osvdNCk2aSnvzNmJGZIeP9Uk6CZJ728MzeJEBkkDaGYq103MuU/y7MVQiPBknj+NDYIjlnDpBu9h
Q0zMUzzPwbLZCCocQHOtk8uVqS0hSKQHs6QtDFln9uIg4unz7jdKh3WFTWIzGvbDWAP6DFj+IYXk
mC+hv+pdJTjWPWt9O8rma7zg41iTUgO65I5B80pXQDkjPbxSaRb7QuVfhFXBM0mmx4BRHqgZ+l4F
t+EohieED1Vf1J77m2w9A7sBShCViWYtMmCNYYH5X591C8Dguai4GqohIkBQBtnmUzJSuZXGXZkZ
/RFhTbGOuKgv8ADBCsI/vnJIl1lWkf+dukTQNVG7g3Z7pjf5xPFezcUJmqvprU1DMkGzkUhQmE1A
Qxyy1MYG8e2ko1OrSVVedCNhfZNbuKusbu6BbPcr0x7szRibxTnxvdcEN6EcGK6r0tuPNUnaKr0S
4qZW0Py4qmYwa0rWynFhfQgbinWYZLvMPwazOmvC1oj75+DhBGPE0q2Bf4CXRQQoD5JvbBebRsy8
8JNuPFgBDtKgNQhs9ZGZ+Rxf6bSu7VAtp7HWV2lFvonlAA5u+vqtiWW2DPAyrTpBDncX15gsTHcF
acM5JkzoqpkBglwZUlNgQ7WmabXAyLHWQCiSwZRmS/llMtHnQtFZK6YFGeryhfKetJSAcFKg1mIo
Ce2AKmLrkuNuDJcVWirTbTfQsOpFqyGCL6mjcporGfzqQuu/q3FPLBZCykojLt0oVzHa5CUpizB8
HD1ZuxgfsWgRkVNZ0Uo1gB0E1Yal4fGNUTVXRxMH9TRATp1mwA5l59LLY2+VUg2axG1b6D8XvSbx
hQ6YT/PGiWG5Vl8cyQPvnmwKmbRw+Id7nVggVktDuxGtsRg656/AS9ehKRtawiogj5QMZ0ixbde+
OShY8Wxa59LK2tMINkA6pLnqZa5TZKonaRBuHCU5sX4hUx9EDfHGa2CZu/aH07dHEuqS8ln0BqC4
CblzbLQbA3VJ1xDEjqUz3fRBtYnMRD9G8XCiNWXvqlKIhTdVYukn9bXG1Qu4cTgPev81eWZGvlL7
2TazhMPXxXOgn7tGK1agqRmyCoZ7cjLUBnNPsg5cZCAqgKgBtx66QkXuXZ0QyWTE3kK5QXDGxF5u
HIKSOKiaPSP1grMjPkkH3Ks3uLho5Zvdd+Kuc1JBaw6YsznVGeGGhN22MtUXZRYDFe9oKI707DcT
WqQgypOvbqbZxOpZE/Hw2fjxm+RL3HR+7ZDC4SOeibVXKTob4ly2r7xdIEzme7nPimEIUNGoILqG
GaI4znFWYOSllb5+sWw3RxPf1VcYD+/EHWNaqKhqSCkus+zo5ppa1whgQQyixHc1KY/0e59qGv8c
We2v0IiqO1Cz59zxvjW/Ly+mvw3AR98VUfctNfGFRM8Hfu7acNahorolwnweUpeGrKU6pLLrXP+2
LAXWGgHmQsgqX2ZVvrMsCrcMfOzDmF6Q/8aPKPzbqeMrKqYL1/TuYCmSmj20Qdy3SQ3Nou/SJY4h
aHx3Tf/cOcFx7EvYMFnCwhMszO3J28acXx57srRXCYkgJ1Rk8zP/9Fv1yJCskAlpClNpLMe+xyhp
dhh/b0/eXv7zO40I/aOjPxlZXP39E8qzS38DaIDyAMXcP//yz39cOQLYHRyQn5+8/WODMPh95gf+
ooy67OfPuL1ye8e3vZ93UQp6A4Hr//wIfX9+7/byzx9de2CxfLc113/e6Z83/vM2sWcPe4Rl+E7m
D+L28s9vO3GnuIoJtbn9k38+i9tDByXQqqxn522SykfmnHEog7Wa6lezdN+wX44Xi9eXquH2LQwv
Ouj2eJai3w2CXGQiEb2Ln+ApjnXowkUMvECl+pOLt3sdWt24KTUn3qFjbnGSyrshdx5aTCV/uQSo
6dPzNJjGnfTT/NKwCirqVD1krf5Ry6ZERY6IotdL/+G2CSxINuHg37mF4T+YXeCdgWvub69hXyTx
R+tLroUeS3/fatau02SPsdPH115dbZJqYC7+BUuSqDQCnB/DWv/okvSz96QCRBjbzzhiqXG8sP95
OOb5Lu6461W61qCP1KqnLonbXTBi6gYfV8dd9gK/QtvWTuOutEBk5CaziAo1+tN5NWB1Kc3pSmQN
0G3zAR0UxW2JpgwYpQmVKkHaQtBq2aO0SKDIGb5f3FFGMNqvvXsTL/6qw9yzi5Jax0nvjSh2vA7r
F4RvBvLF1ioswE5E+jZ1q22KNhMvCYmuc3ZndsAUrcOwx/jcbfPUORjK9e88Ta/xtWKFjQpzOw4T
KaMWn4jLlIKLB4Bfy3PwcBntBIQma+m2BPeAE6IXCOu43+X0u8+xJGGkXlrES55dLSVXszd++zpF
AVCWdWcKbT85zhsLq4VUhfgrGkS4HlJGC7DftAMNod86MQGLGlzxV4MQy1cOFr8O2CUftb8UajTm
AkSu7LZNvpq5RvKj94yw4t4qPTA0VDr6GFcQgoEiYokXD07I7c1RVr/PXVes7UC/dFHcfTthA0XS
+PBY2e1wPtJVwgqysAIqQbSGD3ltwYlB07xgboTxcrK6Vz6V1Qix5EOUFZlCGOz3KdOEl6FMtlL3
y4cgjL4UVuJtJOm3xIgYciYpSVEUd5kms73RoNoSyigeIUoFdOkQfGAP/uwz7Uk1UbKTBPeyrKRa
zSuJqjvaFyA4F6NBfvOcaHZUHl3HrLUxz5eDcUo06y3xKmZ7RmQd9D76lUw6iKVaMhRMKSSSxa0C
JLN3XPW6SausLZ2V0ox2GcS9d/HmzeS7TPf5LipgGStbanzKqV+cIHUOAHKQoOU2KVgxaG8w6Yp2
y5i+xZx227xLJhAg7ggshT2fjHG8KAyUS671icXfLXPjO7PpZjA9QYukN/Kit8SjUi+KiQ9HR2lH
muhZkJM+obIIbMYzemCgxe5Y0NUNPkKb6waetOGh8UX/MDg65rZmeBkmjiqJrWDO8Z41iHF1akz5
CmbROo41WVvomi8NjhVu980ymEYw4FNdb+rEW0Xozs69ssNHgb1ib4ZM5CEZfLVGrNDJlfJqVsRJ
lG4SE+eQ9SccRvfVUNPM6zrmXlP9ltCvAlEX05my4mI3Tp15b9D1RqpAtR/DAlpNUYfQ0HHM+95y
/aXngQI3EaIVkKgu0OVYb8dJll86GN8maJJDm8fGunIYxdpNoE4se7UN7OFXY7KGQ6RcspqyECPf
mKnDoIlu12gotciwXmhjIw/kT/iPwLt9TvVCoyzIA/gytNlcaeO3royVNrC202qsCJVRj+dCvrZR
EB01pMMIzAhFdUMWh2kYf7RhGW20ciwP06g99gSxbLucH0gI8lgkDGRXSD81Ehyb6Zi7XrYdjOnq
T0qDocfmtid7wnJFabbrRjH5z/VfnSVZJqZesZ1jdM5tVvQrbg4gVLJOX0RSc7bgXJY6fVCOv4Rl
qIkZgMQax6QR74++cRiCd7fv07WQfnwOEvPLtlBKY5Ac711wXwFtyBy7wTVJuH4KHTOtps3G4d7C
xxXKXd0YHBr5gK1gTGYYb/ac1uNvr/j0y1qc07pY2cMk12XS/GJ11196/OmkOXXxKia34NRCbj61
aSp3uZgepIIyHs+bzHQcmk5BjHlAvBuV425IfEuPbWylx9HvwwPf3wI6k3E0JhVtc9m9Zw6O2XlH
r4Q1F8pwG8r6ZJqfoy36M0fjMhrc7OJSWK2FRlyemmz7HL8RluAdlF93G0Pk722d7/zS+fIID9VC
eCA+BukoYnzsqkjeBzo5ZZ3R+gtZkTUWR3eVyUeVPMNkZ8qacTJLA8tfwCW5xmXRNeum7J6xz7NO
sbMnHR7MoiGVZ6nb5ccU6wf4hkhWjC8mhva6R0O9UHQe6U+RfEreTVkSoaN1e4n/o4W6hQnHKqDN
k+BJDzpsGVrE0a/MS56RwVL0+u0RVCje4480oAmE0HtUy8Ju7ny69iwr5MZU9r73YA0aU1cwtWW1
g3Pczard1BaPubHOfeu3jfnFiRGG4/ZPuuE+TSbS8Pr9pK/MjqWtG8EaqZTnk2ObLiVZkUHSv83/
exIkK6cAVhnX2UpLJdDXihVydGlG/x4Nu7nSAEXgCCT4kPs80S4cJJZDt8f1Dnqs3/usaOg8cXt2
ApLRZ5avXx9NEb05Zs39o9OzJWpuTGSOcRRdsDdswslESrUz6oxSTJxgQoX7ZkIx3NWPTlx+sEx4
DDtxnNoWjCdzh4U22HvD6F1CIsu94aG07mo+J43wurmmZEEeMMqhz592+YPr5GudzvIlcHGTzHfd
0CrpddnWC71FPPHlk9OKE93g9gTKYVFHmG8i1/ru8xmfnbZzQ5TlSsjAYlEOJd1K23+i+Vavi+wx
CzIDt6vxO6r7w1BpXJzzvT6VCQds/GJbeICA1DgoVMvcX4tyS8TceMUgdDbjinU0lsXRo/tUOt5p
it2dhpU7TR98zVwPSU/st6Fhhc+AHvRD8errMyqVCLSFG2YPzMH7HRZyGnZK56rcL4hLPlJW98tq
zM0V55sWmsOpK8rx1JaeQeX0ASkJ2ytsMR/T9zVNKuJ+yArLE3RsOHLuGrvZT/xTFbYwkiah8FCz
tevIgyeWMs4zuRrVJcevaVLBJQOtDP2r5BZtcPk5Fd1/kXRmzY0qaRD9RUSwFNurhHbJki1bdvuF
cNtudiigWH/9HO683JiYudNtS1BLfpkn5zM/LQ0+Hj/VwMG8a8otA0kUpsp21qOW7TQ2ZdLu42vZ
wx8tMAxF46Yp7Uc6RyQKY5QGSDDPHr6XcXwngxXvDdR1hBrxt1biPnGR0+JNVDjOYeB6FsAUo/9X
QjWsXERN3qty5VKZiR4Tfi+zqE3xIq2BHAV7CcWKqDVeT/8hQ98Vd/S5JOxeuXlgqhCRrNf/zCK6
6x68PVcO3FPdvDyE/HnrLGIgmnB2QDg7Nqnnv6e2EbTjctfUqF2f8Ti/44E31uRi+2Ph0XmTAv09
zDLej/x7pBCwneZjYQS1iKD6AlM+GFn9rWVJd+PRMQ+0Iv8y1qMXptTyvYmk9UIM9R8lSJcq0RGu
tH4b9tI8SYI9DMwSZAfOlNBVSZqZTJ+w28oTXUgYfDMz2oLLHC5RzaWfEJVa52MzPLHuEm1whENh
VBxuZUZdoj0s7LIGCFXOc2TAhm5rWkQGuRh7cVhxSTPwZDQrbyCUl/ktyZa4BKdpvFRT/hlNfJB/
8nD4EYmwCW27xyZq/jjEo89NZ2qrQjQqoJLprCJN8tpDgu/4TlZ2Yri8ZeaCm6lrrDDZ2iVeuif5
pt57uniM+uAIP3zuCushijQ6lk59GIoYSqE/b/1otskE+rzHFrPkdmJ46mlSBeYEJ9xzKe5VwsTl
33k8QdaSWstVAqyHaKxF19vac+NkLxeJk1WbUeQq9yh9USmvnQdBgGs4AH8D9/NsdbssdanC0TSY
bnxwTNDJOLfm2ql5qVI2McCA1PGGc/qj4oo+dc+8ZvUkALTZ/3Qn/VKOAlLSGnun55OspXwV3nQh
aPfV2v6HiR2qTj0kwCpFBAuzrVV3hE6AEzZ5+eKSZsVr241kS5M7DwVDMzuTFzNNvqvYfGj5dW7q
J0CsKQHi0NtQe0/l5Tz6lICBACkTjKv66F9Co/whSvnHR4SIdesDQdsMwoTRbgOcYqtqxZ/MZOqo
OJWk9ugdzGLIcWoR3al1ko6c4rOV6DT/kHeKG21OtNFiJoqXOzoMtt3t8lLeq56oC9riPHrlsVD5
V9FYzUpAbtXN/jTq3W0YvIa8hkLp1bkl+DklSrYZEwY3nH1MOQG2cFCOmN4IaCQctDPDf64yC7wP
YUGFl408efkzV8zYFEaEZsAI7XiSrptWu9V6RvUgaqPfiIem6r+DC7cNhyKjO6IwsedsGDthmB34
zjwlvmMbU25MjRAmxWOq9fwwHKxb5LIqyzjyH8aRNdtMyiVK5wPxLrq7VRrE/8uEyCbAky39pXJi
1yjMikgHowXXIknRTfaWS6UVeH7yFVn6LuuwG5rxoXMjjRUn4vP2qj9GPDRBhouC5GMY1MNEh1NV
UH+uOFMU8b8wKWjA4lyIhMpQLAGqNq000VCu1477otbZbKti2jC8zZ5gFKVPANCzJ1Y1LRCtjSkb
LwOdQMt/CQyVpz0PI6xy/Iv//eO//8HMgSO5ipqC/zCRA6B/apVSSoBSn5Nj6t+xwnT7sixbDrDM
bBi+6/70hRcx2+Cn3ZDtyrZjmNuBNvV/Lc0kMtQa9Oi0NOzU4qSRvPdHK4AGR5LECt/96dRno8ui
P+wdGssCO8HQUAx/TTzUIKSoMvArhPxO2BWQgpYRvkayNu7yXT9CQ3BiB9W2YIelkk6UdKJZUcRf
OtTf3EBmNrGYs1USkcm2m/hU6vYjSbtqAa1EO66IhBr6NXmVT43TJH2LE33JWUHhKWn8taya6Qm5
sj92jnXOpK7D9oQqYyRvaaxZQI64PmhUPVgJcdo06cS+a9vmRRp6z4GObZIOuXUrqEJPkaULerR+
BxJoBUUQL8oTFwpA/AAf458h4sQ+yGSN4cI4itC6C5AjKz81CVpMr4Qm/K3XcYRuceZ0VXtlbdoy
BAflGfpnJ/X/lpWZbjGqscQ11c1wfrJ6Ge9IZtXMrE92aJP9d0imwDniaNfFp1QW3wWjMK6nt9Zs
H0NDBKALS/onZfLDhAV2MO5sVX+MOof2usnjo7J82lStI3yKtZeO3i2icV207UY6xlaE8H46rBQt
Ir/hkIU/N1X1ETOkiuVIc6kv17Xm/THTDze0rmZq/issFNawoBLW4WWsMnHX4O06IXFcMGxWv+Tz
QZIPCYOSMsy3yrM+s5TwL9slxy2LzsYaB7QLLVqzf7GOvrSGe5bS+imYuDAZGJ2gptp8EPFTgQl9
640JI1Hqufo6eYsrnCBOn2xrv3p2KL6ehLVPhplaH+yPQFzKTfoTW91WQExywQWsNBKJrjDZfYjr
wWQB425+KkN/OK6sNhLH66qNh32mhS95bv2mvHNBZ4tvKgztoFlg3wuf36GVO27MW9E659Tm4ipF
8ZSl/peYSXItcfKFl4IlfdhCPVQYIMaMXmsTEluzqZQznwewctNv45lMPkcj3PACkn3PQQnYP9wU
x4CISnvIodaZQ0QsfDS3cvkj+fquCD0fSU+8xTSX1IYj8h1N8+TpLSB03r+a2wITFvQAh99mKjsq
3FM62R2T45XeWbx9xJz22eSjysEVTsKmeJk4xUo7j5fTKuHlYg5CYbRrP3TeqbUG4iARDDWa4hkz
G9e8QKonC/JGjA8mKAuQeUwA5q+LTmqPZEr/VP7k/k7kUrrFKBQX2XQlpDniOqj9qzHo3iGxSlSJ
Tk8w0RSUvsccM2iyMc+YY/s1SsxNg0T1I5X7HPZz+e5p7rwx2RQ3MSyZFRyU9uwbOO2x23avwsU1
B7pGDYZ6nUQUbifLcQ+Gm3c3I56LNa4F+dMH7iSKH9fKQacUmCEiVpiSYtyNlivt1IvSY85vfxUS
JMIkWlKb0j7ZLoXi7djcsVUB5zPydilqVGc1gXvxcdk0Aw2IzdiPJyfkEBox4XViCoTcgdOqbufp
HXIT3tlFacGCo4T3DPt+JYfh0OOF+8F3+wM9xH6NWw2ppIloyRUe7K+BL8uShvzh1in08Z2BxHPr
ccSrstZ4TOGMHEqS/l4YQF4sKOvk7OOlGbRLqKa0jXU7Vv029iwStNXO6oq/eaUzV2IFfRqVVu6b
iSkKAK/5QzO483dxR8V2oZY2i9bFbTEOx1bHRm6caq2RT4Mluz11jiQTkPE/vQ7yepelH0UbkeuC
LLfWzPnUNSlA5wQvXBoV+8hl1teM+bgeY24hU8HPlsjuGNVpe2zqZG/o2bOmpn0YdrgZa+1rbtND
MpPWtE/Kt9OjCU0GiMuwwxOkbUTfXKh367fIQfCZm3Y/NsUTYfXjECbecrtM+KG465cRe5gdbRVl
uarvOJnm9c1Eb7tQ/oc73W2GjZklPK/U2WVZ+WdSbnIywML4USuOGvm6kETrzivaV2WkuxRq+jkv
kg3pcAtHYrUbHWiohDf2umUdcyfCLBa+0s0Ku9vtYYG2xcjt0/yu6Iygz9Z87eYuWermmEdakXYe
03Y5n87Y8DhFnuGNiE0r/M+qaYGbSKRtrHDXugX32rrEGOxb78y/RmQe51F+zfOhN+rPbiE0j9gJ
OkwzeWusKOu1VsWE0uP3MV2oMb+1L+69hQPCRtfftIuW06GkbtgtBxRD3JGG2w5ra7Q+EFF9fGVq
cNMTTlS5GsrICLKSA4g2u89UR3i3//7hqYIm05rpeQcuWDSifiZEHswi33hJP+ApZZY2C8I6CWJD
CF2DEBY6aORvyMzWRLReh1wA8bPTJ7jOEQnLgm2olGjg81duGvGpIcm7cQvAeOVov7eRY5596sEX
zmVIs3Lgpj13WrMxno1Q/klRsQe++UDP8MUMrZih3wVhQwRYMIQMhKxzLLbxz6T++MQeNgbjyfWL
o4iDwPN+dNB0L1UO7yrXSHraIE8gopq2duiT4U2fcw45WblwGRJ70yTudI29oblUzkhCuXVP+A4D
uN964DnluMlKK6QzuKH5dMCrUVFzscU70ATQIiBYR0Fc+kE3O+hv2DXKqNVIJ61x13irnAPpLh6N
9ujtpE4IDZ2dmi2jXREqcNdCGnMwaE+u5f5MYT3dJ4chmM6UN+hDtUnqOqY0o/Ff/ak7c55mJE9e
C2HHaumO4K4vYxquMNbYrJaUVgzDvYAlRVCYobVG370R0v9qe87eM4o3LGDvrlElmzhtMMsxROse
0UCdWOQ4mITdggENaNhO1NM+NY0qmEsALOwWrxXXgI5+ULi+LLUGK901WYCLaEvXOBevlKNAPsC8
R8kEoz0A78LqjpbTXs0yUsdC7mq1uEf8c+2N/e61xxSyblqgBwLLR9a+hqX1kUqPqFfTJkE15/7a
pnFpGCauUMwKqoIrBuI79wzcckyP1c7sOMbRE7zJDFhMpmPN/KfAj6sfrQnpUIDsSncyH3TW24cC
zFrieLizLDq4i3BCLkE5OgoTg4Zp2YGRW/naA7vForKiiPwCQOc2ZNaWssVxP0PQwjqWr41wMI+t
ykglY+osRzlswCjRY+l22Aed8v+R/v9y/f/9wxzbcFsIJJRGY20Y7XDeRiqMro7RrWVROifHmL9J
3tR4E0GuiIxCt3m4q4JKx2yUbsAwaSzcf9ViA8xLrBi1rHGA6FVFEk1X64G0F1wNSF9gEvED4bAU
w58QTWg9+BzZ3Mxh1S/CE55FCWLIJr9ZGVxf+exTBn20O0MLaitv74499LWZ4XyVvKRJ9kOsttn0
PYhDB6aPnhaMDHV3JPDYXF2bOtQw5RHrEmdvpn8dIz/ItsxeyiRWq9CLg6ZSa+Ebl4INnRk770GI
WZXwZLyr5aAFk6rNjUMCdd/XLRYFlNUGYgygmPWYpPSClP49RZLbFqTmVkzuCwfJXa+UddLDx+Dp
xsWZwQs7VHfb9csiBrQI99Os23SaVCTrY1jpnHbWI7ghmkXrP7HT/RFh5AQ+IVJv6ssNVs0ImzR9
KnDgkZI+0nm2jwVzNtfnGW0Z8l/GITwk6BmriYNI0IEHXVFJjxrrZHvS+jt9gDkbzfXiucJWpSns
IPOQH0TiemcNuBSusR89jkEoIYZizG9uHGMAGHeutuq8h9niKShwvScx7jlimBdO7jVP4XPae2SJ
Cw6FWfgg9QBbcKofrl6W1yT+zRh1EiTnVN26PhXx2V9pJ9a9aJMzvUWMKAyA3WNECgd25sqKNbmN
6e4s4mndD02PJzlfdaNV4UzDN9tUxXvhQ/GT/h97Bqiky7JikclebNkt7ElW0SSjyBc1xtTGZjOb
HDTtkmtuwYU0ihOf60tBQwwogBKZDB2qONSp9ebE9LjYiCc19hzNpmxghJ4qE1Qae2+E9r1w1Ruj
pJ88FsneQvrBNCI3yO8In/QIboz2WfbZgcMBjCjPuMFeAMI5Q9j2BTXqiXeMKqcjShiZaxf7Cmpo
jeVWg2Q5Gh9UrtZMIbhoDVjKpSkJhRP1aVwIA9LyBW/HeB2dHP9JxExmBAq7nPn2Y88N1xDVml0l
XWmp4oSENXwEVYkXdDTwCXgAStKtmzb2wc/gDfZ8IqJWTFysMA5SkwBGI2iiSDGuR9jBx/iFXYHY
Vm58+rgB3dp7gKjSgz41nwc/brj1Cpg72UtWjwTNTXmQFkDObwlGsCUSvwfkPGFv3/UhVTWR7TzZ
xOdIRSUMvRx/SZSpHar7FzsVTkan/jeaJEqb0U3XWcFDGyUvHOd2GLvuXHMfbmLRHlODurUaJuXl
BbYEMoKVdiszJl3nFQX4I2rN3gQWSRwSvxyEN7P9TBYB9xNKP/XvHYFOTk1xTr0tpD1ElxYGI6Yn
wdQYp6YMt6aHqYph9iNs7AeAv/7FAsjYLRrU+I/nVIczxkwUI45gAm1zs6r0Ve+ohzcDL6c1mwUg
qvH/DO1TZBR/6apZCphYLQurPlUAzfaFyU9kWslz3Yh/BgP4tURZxcDPpmCa14pAPS9Yjam+Lj/g
xrBqiEquHBIcmNRMmCgTztu8t4c1J1U665xtAXuJmmN4MSpax4n0ttQyEgCcrJsmkBTI/XHO7396
lpQVMSMVTDPpg0ErnyIH4lDouXdQ0pCfI9LsbjFvm2Rkf/cqSJo1jg23hGQ9Ydr35HDTHMnWlpSP
VJSLeQVclpwjgm3zITHIarSpf+HggoW7xLESvWiharD4li3HARo3VQ5SaG6991aYtyqnqsHQqD5p
qqD3QkY1VXFDu0o34TKUMal7NFNjXeN2A+qFoZVEnrOKJ2zwbAFgtxMAog5wc4GfOlukt4Q/MYqd
x1Q3agM6xlmHpcmaBa1mNVkYDFzlXMPRfNLThUfi9DTM+VSVjq7YwTJO6dSkZbW5ODSpFxF1DRiH
2ULRjVeWF32G4YAnu6mPTUinSO8bK6Pz/KW+Od9l+VNbs8bCRC65y0UHW9P/VJn/nbPPBZprbJu2
2cPaxS9HfheeW/Hu9qxpib2E5c2gVP1Hbbj9dkyHffdqhmhmqZke62n6+O+3S2zRY5bNcNC7+YcE
Yzqzz4JiRqJSRgBxIyhnfkdLV1syJc6WygEImZW1NbTpu3SgbutgydCezks1DRAv7f4fA8xqWQ39
RB1duyMh4PnV3mNCuG7S5FJzVruooTfX5UzeU8OkBDpSlQPjYIEpEcXpJWqyF1ZLvmgFaLoA9L7k
DrQaz5lZMEZoySXBsXGZ0RTzdyhczm99+skFA/KbOz7L1sq2dWj4q1tk5OhUWnlWc/UYLVDwPW8M
Rvk9tyE6XHU7gsBnvmAA+AJCNc1M+dpJXAaFJ0na/cnPb6UJ7L0KybGlTsKFByhb1Y+7EUFgpZPY
uIrlzG/CDfOvzNLltkDaMSkSn+f+Y/T94jTyVzWtecXNTAZAM1zmGOZ+1MTJN1ATazHfJkZpG6Gj
MklwlN4xwVUmCgaxpgUKhsBKPYfONtGbA1fM7zgoUfa3HhZPussY9LS4UNaWk6AAF5yhHZxgWvLo
KTncRpFEKCEmtJLG8xQWxWqwvhMCBBh0xYop/jl3rMPQZ1OQsSXjxtBcalPzJKSGQmPiMOvGRhbN
fdIO1tSJYCHkCZMwKVyRyOasINL53lYjJ38UcOA62j4qrB8BtImgDwbyMj6nFXoo5LAVxQkiiGNx
LXz1IPt3UxARVkbVtUGv1Uza4/G0fP+ea0Pwxy4mSnk1x+5p6KaPupye0ppigDyUR3rR8rWehcSk
rNecawn2s1cvC39tKcm6+zRZ9XI3W/UIEBrjR76tafO5GD7/BaSak10gF40MJte+3mBgz6pTw6V6
T6ngdZiMPYIBIQvf++YqSq+4+USxzoYz2mNOp0dvsIxOPjZ3jXSdA/FFliwOlUkBQZieSH8ZW6gq
uIrdEs2RVT5kXUY6Mc+p3h9am5Ui1rVfXOvOjpYH1rVv6GTbdsQ836i1oXRQU5yelnzS03BjLKL2
eMAwGRn2RjApBgL9CHE1d73CDMQLdaCZ4ymrshfdp0SrNxgNgHXUt3Lv+PEPPH3mglVMNEK/W2Jy
sM8iJUbtEIgy/A1NdhtDt3inHR/y/3INpaRpDWw+30gX75knoo/E6XeJDYrI5snaeD7ECkQ2ZuAt
1xNMdiM2KXChqymWlz4x6YDQpr33m3em+/8PwC6saxy6q5Y7zs63sDZE/UjpB+9PnFp7o+x4AXA3
547HKCW9YeAniunHYLtioi10xZCMyTa2AZy2Sczb0BPU8bqQoWVLWrQBnkxOvv/Q66E6zkry0dby
jOHkyWeItfJ70m1sgztLSLHvYUXvMPm3MR/L7JMBmag2wSlYHl2OBzspAQRAqjFKjiRMnRP+Jh+X
m8PKMEBNLc3C4FNUjOgz8dzKdNyAMroXqY650BS7cnFGuHbJ4jQMGAswrNMH8J2F3UfrsK5miuTQ
4ObrbsBAbqniCfcDzeFG9qfPhq+BioWDRFvVc/+L1sJnNlu6qxfZCMoc91fzPfMQgBPH+qNb4p6K
plslKPeh8TEolzWhGa++TpErWEya4Qr/KMhqED7jRmEqXPtTyqeXTillukYT0tLWviDWhNtMzh9F
N5V7anJRi9lnmXxqK2piv2ll4U7aArs3im8udehg4xEiLoTbcYdqvYFKzZZKgHcDYCbbdyktzpaa
wOsNBqMGOVosKl50FTiN6hQjJXUZoI5aaAv/Sq3z8XLittRokDmlJkc36VqHuSjTzSy9jPzPyLzD
605DZ+6MmWLEuPaOgtcEvWJdqcq+OI3+NuMYIbGh6SzB/r5Ox/1U2rhgXf/b9iWlu9b0DzzQt182
n3kyEFU2+0ulp6zwKG9rLRk3KQdq0yf8gni7qo0yPPTjl/JFGrSJJlejTVLKbnFMW+M9EQn/dscz
HJ4KCq5XakaqcdPhPs5EZTGNMmLCFSPTF1dGb/ZE2DjioB3BkDNYH+2aZKU3loep0G90fLyOndhF
nHIYMHb3rtdhuMxZ0BrdBzsvl284e35xDX3vxRHR37YtaaHDlCC0fW0kZ0yiXy6bf1vwS2ha/pa6
sMpr6Hnp+O12a3OaV/HAq07W57fgTIhCePW4l6+JxVAG1Z1Guz4yNnzGmbjvqyoQIZ+E1/LhItsK
0TO8vcAsoeMdazL9G2t3lwGswNiY/pGN/k6Y80VxheZWvBV+9NPxEEbJsjsjzhibRvL7Chm+ujab
ZxzaW6fh3XO+M7f7yOrwQs0wsCrBoaZvT62dEpbRted49L89HP6YmTHKQENEPkh+0nS6zRrbVcTk
Uh/vFH9LLmaM9FQmMVvQLV49RJf/zq6+aXItZpA039yUQZWbb8OChKhdjudJh1xixS8uZEKD/pAI
qQTEo1MFEPc3liLNPM2sb1woF/pKEFVkuuz+lnJfE2EKCgcISojP1bPocyv0jam1SItDeZhdB+OW
7xwgtF1CVz9jpNh7LkAnDYVxWYS97G8rJ2ww7pVZI5w4k3EjcfqYx4o8O6gwn7culN6vG8qXScI6
tUtIlxhrKhvxwVefTGnOAl49Y7B7xxU2M1GZ0wwmqFAflOZxVJ7dJy2meW3SvS8vK4PGYFVnkBkH
ITAs/g46aLZtG73Mxclx9QsOl7Wd7xEqP7pQnQptZmzA26o4E5MujpiptEdL8XogSAWVpWmr2ekY
GET6xvaAP8KIehsLTjMNZs0QIAVVgJ7+OTxCMngsDiLgWTvadvQTDdUhY9LoRN7F7nx/3UJotkT7
iV2GcAtHPsPVQ27OkoW6wUgk5doN9XMNbCdltFRHNsin7g4pYJ+44Eois6b616cfwnkDZH6lwZBr
BhESW/DnWFN6dWfcRmaERKLMj2lpNIp16kGaTwiyxI/Q2tdur37UeJWR+9uDA9jqIYd4LsnrJp/f
J5bo9XLAa8zsbXTEKdPKj9jmeY+zjYTKs3JYy0ufzW6gSz1KKqq6wm+3QRXV1EmzP0ay0souDi0h
kbBcesw67MKLU0b71gsmhK3OKJPeuKB25FXFbOpTya4V5gSH/cvca7tJ6f6Rp4v2s5MX9SeGt4S2
Q8I0oxnA6n8YevFKegYgu0VPa3qd8+JTAS9HEqR/MPe+2Q/rJOI1YZ9h0fotc++DHhuMNrW1G3uc
1yirA2pZ3NNYlmpfpm+Xm7BO/vr20uRj95z966NAzc6S+R2ySAMa1C/WLOn7MfMfFk3LtWltZBeS
dAj950Ilb5FZvteJ42B0X2iW5b/Ybk9My3CbMpsnro1ThgVp38oW0l/DAY7TUC2LJV+DVRFWCRdl
RranWp9uGvZWchaP2mTRBXUsd8U8PWKWBWNKUL1C+njaei267r5QUeJsRKDQ84tqH+CWD54HpaIe
3Ss344vVROW68sd72BkPDMLhqtbLR11tCdfjW56q3dRKkk7+JYI1k1VevE6Tep87Wh8ge7Onz+9q
SjbE3z9qCQM/CqEz6cOtzarroAhl5U+lBWfdjcJv3ehvdRl+Ul6wkPKtu1b7Dw9AvejUB/yeu+Xr
MTd0iUT3Okw4L8RUvJWm85sOP54ZPY10qVh29iPykHrznEcGhM0mGtsl+gXlZct+MrH758go2Vrn
FJj5+r9O6BkZFOAJfkzu0LMe3UA4ZjQc4rKKPloeJE2RqNWy8TaF7rMcKgvDynZuPPbssXjznMFm
Kqevm9o2SAqw0Dlat9Us/xl73YvdIspGajhhLsAaU1kPWFhLcjmDcH/+72vSZMl9XOcLq2IM+ixr
q2R0HoSmf22dzUHjHN35/XNZVdtB5U+QBv/FDSraa+vN/7K811b1MN7VP1x0xjGOh7vVvpVQD41c
sZUmzS30vxzoeiu9SBC7PVLrcu9S08ZhjIqDHuusiYC8XlY1ByolOsDyEokyfppGF4TdvMlj1mET
3jujeIgIBwaXLOo7taghqsjyQ4XIooub1AkQ0qfZNBK13/LeTYs+UlhwnsGX38PEwobHUgsU5A73
yyDyV1KN0u5o0N3i51/boeTnbF3uUfVB+Yy1+cxLaH2MGndG2v0IYj94attuw1MAhpPJOUK1gNmY
bpnDFejV2kUT421MsUaZCd9/DkfasbKXNi6PeU1IY5g4dRf4W3zfetNUvrW6aJXVGdYOLpyFxlbD
UxjP4d/CAOOUmHy6PvPO2b3zeO0y+Nx4xMVTJax7HvHWzTCI5yl/dRQF1BLUvurOU9LuIm9gue6L
T1mkfwcnfAXg+6gBIKzFWwsTcFVRcTSXKtziZWTuRs67iDnqGLMfYqEEoYb9KB6Lvdnx+nV1seVl
pRF0BKow5wukj9WT0V2uv3Ucr3aNm7w0XIMH7D2LbZEZOl5AU+pb1+RHTNPkE8gS4Ip8WOeG+2Kb
8z0v3LfEfysr/JCiNT86CBu7tDeONNXeTLf6VJ5ebWFrXkLTYSxCE7FdtWyDc7jBxPuEsP9cJ8lf
JcInwJgrUMNs8RyASk5t67jA76gk20IDiV9xawwndTJ7ei+4uHECupeM0C8pOG/Ko4rrhBYQov2q
0f6WugsZOcXrilprkc5eeRY5QFxL8All5t9nh4kl/TzsL6q6krtjfgH1kSnBzTWtQ8tCFkVcMIgd
0JYzneN2/LU17dyV2rekBTJrrd+W2LtTZyfMwCkuRQ6wNSlyDVtHBBMmTttkJ0z/jZlMFZTWcsUI
W3Xhl7ykne5jqI0u67RSz9bAYqyn4MyMhv21oH1RJwBgKabXKTl49E2+wkJXT8LTXnxOS1bqVpgI
uq2uE4U2Rwqg2xmxmYNAwN3wDegxXWCD4W5LgYGnaO2DcKs6yBPU6IIaiAh06il1sUYhsqPUdMlW
N+Kv1mmrA+jze1iKf5M5UEKlA/e2Em6N/F/w8GTaeZD5jxN/orQsosj4i68BvNNHRJ2GrfQ70/D7
gId6gjG5auvmYvavzD6Yu3tZFqSFnsNlwAeX4n4Jc3Tj8aJbJeFTvsZZ6HgH6DPHT6pzMQk/ANgP
RxsBx5gJThfq4MINCDqImWsKs36dGUnYcdRhkinocwIjiX62uGOvUEezYGRapQ/Zk5tXIZm21t0R
uNyLNoRF3Db/RJKtIld+5lr0D61wGWYOqJ4SICydRPgvnY/ZrkbcOluRCedpMP7h9SjRLXHUgGLn
qdctek4Yxa56z17XikCHj/s0z95cB4+HPhgBAk2yNkj1BBEOdSOxHtJ1JRZymh7LLlyFTfU5v5R4
nTF38e5NORSCMO8+rErj98uGIBo4mIdQDvir0f3o2clR1dp8IY0Py8j9l5zF0WpgFZAmPAtaqoGD
Uu1RvJHvBc5peVsHaNToytc640tHvbdWGWnHVbYsWPqie47YTleqRagTr3AW0d9BqycjPIJdLP1r
4vjdzlgWD4Zs2NjNb0OVn07OLHVSWwL9D0iocleWFajjXA0rkDhyTfcU/T7LPuQ9mQCzkWUDZKBy
wzTAgNBor/UaqSjt6ttUD7cOlaiIDRq5hfUiahO9rE9wD9BNRYV2ZP/VPeWTDvL54JF0UxyeYkzF
JTy7jaM9D1bya5dyU3vcspMl2ZNJCiBptCX6T3TH5exZmOYtU+3fJCOWRSvejngQvlTXY9BiMbcq
QaKgw6/4rSx0Z0S+NlXQ7dPwBMyEkABhCMe04qUagxi584nahP4Z1+UuISf55nbxm3R1L7Dd7Ncr
1B3bpINSuMbrz6WQ+0csWVNhNOJxn1PMTelfL7IBWkQRS7r3YefOR0W3EF4P/0uf4VaB3Al8w7pV
mqVOctoq3UZ5S02Wyo6oWZbWbIoN01Z6vkDzQEXA+0aE3jTa8lBymYlD3NGZkDtMDBdlMP0lcvwQ
BuNYhOMsLx7MZNASlOmWzKw75PPU2dQa6MkOz+a+dKvTwFN0M/uQLkz/OSLvBICIlgDR4O2qkuJZ
i71bLVzsqR5w0twKMV2M27hzH0Nu13s1vkg1M/Dgw4JQdMbNyT2EAOLaiD0ag80z2hiYeQKMdEBG
b33J7x2yKrlJq10lmhIUyVclIbjoMdOZVGPm0tQvQzb1y5nPDWb6K7p0gg+QWOeCg86Kn4OUwcBA
gBYNw86Y0ZuI1sL2H8jVvACGGx3TKGmC6H9EnclypEgWRb8IMwcHB7YREHOEFJpSqQ0mpVLM88zX
9yFr0YuWdVVbV6WkwHl+373nIvrG1csSODqHiFn5c+pS7mk6t8QmQco7mkbvYPAiOT6XyDgkeFO2
TGhDqeCHBEl72QoiwbgbkmfauT6znooKugZ6ilX8IOhO1jChNU9YaDpeQIIygbg9VGPCve1pRDtU
Uq6XaMD6mo2vckXhylVeyIijBB0wNCRQw8EgP9o9lbXauVoYKt15y6crQa0wLrHVP9M7/yiQis8y
s06p1k5+zjBgz2lKuFOER+KMtOGRHeSNkDyNA6GhbB65CDT4Zx3ePfsEn+tY988NNEcaHV9rMh6P
qT7+KhAaY7aaW6PA97agtoaMTE+pnaIIl223t9snPXALf+ZtvV24V2/gPWCiJhFPZ4a5GRXvj0IV
ZFnDljJnyLU9hYsR1diAKQOAC1NLEKqBfqWIJijZ7PQmf2ihs23GCESktRAAcFdOtOosf5jZxyYp
Ae6AWjz8mVtCN7yAqK+wnck5gMVr/ExjS0RXgrkMv3XN9UVE+CntRIgOsr6BejqVLftxiqTXssMh
HdMBGipAuhS2ZznJMZnwEbeVW++IIT9RJ5UjK0f0Ba8b+LEU6Nmq3HNXuuZMtSU8l21StQFKRvw3
Vi3N0UH6O80H6ryxVyBD2ymCp4GBcjOl+lYSp8PBaNVnIiU7GbAVnr71sLIOQz+9FxrOV54aD/cH
SH8LPSZOlOtXDvjgukv9qVJ4PCJfS2HUM36mHuarfoD+3BS5cbCXasYIKnFeMeZEGKT85tfiVNZ+
zPtmB9qdjfH3oA3j0epjF2+SxCFnEB+u7eTXUIQ/uFJerMlMuZOyo+jKiXIbnl8TO1Vfutsg11u/
ZwtpNpb71IlO+mlFoURcHorymK+iZ5mG3627X3MIlk5PA8x/cZ0ZjKWx3MqW71pT4rnv5OdcdO/F
MkGg7UKLFOz+vwlegawme8tdRef5FlbjtfKzbfB7pDPiQBePzzqGfsavgCD3J8nw8Yijb6EuZf6m
+Yte+H5HEwIAJY72DXSHxKtZUpLVf6fT8x3XyGwE+rEdOUqHNUlmQYMZTeqrV/Mrd4B84vPcpK8D
u4rDNAp9W87mU2IwXZs6TtKSq66o4xM92sNBKubwgiyglstrv/bFpHxjB8URuSNsdrPaKPOSGRYS
rDDG8WCvbBsoKZE+ziONKcsEMo3ssotJ7IdQaLwWNR7lmYuRNlwbk+ja1If4kEJrLTLmgZ5YwfmQ
Lem/DHtGjnWG7k0u/+P00/TZ27wahps8sL2qMskB6Plve7lXFRaHMVm4tVUtpJ7u3M/2p8rmd4d3
y0b/cUOmUvAEKw6frEY775UBNYGSYcw71Ll7ceD8DafkJcKJSHkWbZwRanw0ogSS+S2F/TdslnJf
cpfgbcyTpWPMxeoHRiM923OkkztonU2J9gcA0SSyoQ3DuNMdzDgUpF4Mp0UCJpzKH6acmHhgPoOP
iOrTFN2FzUxY5XjclsHu/Aab+3aw7Z/aCv8ou3lTOf6leF1NaeNdI022VU52aMaGzeUA7DyVKEAi
8NJgQm0oqs536czkx7LMhV+NlUdzjH1lZN0l9fyaLGRSNRLKY9n4cKz5eZ8ceNJbGq4qwpMOauOy
pIi4nw6zT1WFO8MyDl2IBtc3wby13fltGsZsl/XUxC6slmkbe2fBCaFQP0cxYifVeAPnH0wdVigR
WCP+b8SKbwbVfgcoQ+ds7JezqD5SRwPaVYMtznNHu2Spyx51JAgytF9WIGtmRPLvg5Xb0P2mZRPO
NTw3DceT2/y2cZBqLoZ0HOwL1VDEnmjPNVWZv2q4GXG0hITQ03mispp4qt/2PAZGQtS/6ehtyyoc
Ds7vaYRjo3quVuzHtgOmtM0cD+Up5VwcMIRt9aR9pxCLgwKJKSq4PiSN5E89WshwnAmrZpOq8RUI
TXOihvVv5cTBTo7qvQpa7Rp1Nj7A2N0YzXvUhn4qIaQZg3GoWDNW2FOYqqmRGxDq9rwXZlARGja8
kuBNW+4ji3xJaHHpb4vlMIt+bwjQiKKqPzA53QJpQgzo2PB3JuemWAOxo2B7ht917EW2U7rzwYpa
ekkBUB42x2uspneJiWNvzsZlDA9CTV/RiIChiuIXUOyvBkeKEMt46WC0Af76TNQEC9SlIanjHxuM
5i4cjeSwBNbfgKs39dBeH2nm3jUFW0ti8LpF4o7oI5gdu5tuRIzTw6wLjAshdYS2fGCU7w4hoXkK
Y+BKZFlG8zvPemVND6hdIwaj7Is+bCIqr2CP9UB8UjQfXUj57dfqHA4RZ7W9iFPXii+YmKwiaEED
/xFzucIyCCEh2RcmMnnKZINqLJQWomslNft8EJqwGh6TRn8GZrbuG4vj0ALO5DYnU9T9JTc2YQaq
HZAXLFZ9t8zRh2jBMPWho8GB5vFad0bcixrqcUkspLN6wyp8YuXk7uHeB1vJDaHQvoni/2nNX33S
kt1Ol6eqbMmymGXH73rZFnoNKMnsz7EwuNZnYHMg1wBSGXCtUB+6p/nkgYzyCoQpgXzl5lvasGVf
tfDmrC31k2Q7txfWHRD5o+JjIhTCEUGQautk5TGaiuhUBuGVlk2u3jRNea0m7/MQfTcFEXNaINhS
xXRbUsrId1FwU6yM4AsIXuK3bs+lCr8eq3E++L3xxsYb9S9+xIJO5r8k+gKRaOuEvAMzW2CVkvRy
YQA7zDZzyUCQBv9O+CVtfp6mlun+iNPQtsBplzh9uX7xZ61FtW+ZLwBRRH9BS4ReqVFDV2tIkR33
E4fNxhSvC7dhsS5Iw90p6Lv8MsbdOyQBWJ5G9IMgcnKhRPqDYKhS3Klyk7B40wvJMAy9Ng1I/8Tl
hU56HmN0r9VydXcINB0mW3waSf1cx8lrFGIymxRqFe890+N6XYr7ZDvFg4gnd1uczZi22LVNYs4Q
Y2LrUUg9ITXB0YT44w0uXjpYsofSKHuvCnENuzaFAgOhZj6BGJknIPFpc9NdQgqFzbdjTDTkMcRE
6FrkgBTCqRQOcj5kr462Qs/mIzCNtrZzXRTKxh2Hw0hL397B5+b3qv+JSiL0Ga/drWk7A+bxnk8f
HmEvXWl2FEl82CF9oE4ci31siD3hIi7ZCYH51BwOcR3GWz7i+lCzo0nip6GupnPORahkX8At7hSg
TsovZ6zNW1s1RzN01Q7xLiS7gDPfSROfmsKCe8zwx9SmL6Zz/UMr1bae9JNKZos3zTzCxCyfeJHF
G6nIGiZVUfty1t6zpH6oudB72RA/xQnMXuyWnr7+vgTmrIAtSK9P5WFoh5dBttBO5Vjsw1o/h1gu
T3aoCA4U0RF92uY20lAgtQN8bG4bNIXNQtqEezJ3yiL8jkdtOVhl49Uz64Fw4Z1E+7MfBa67V1pk
+JH10CWZ3BbSTPb5EGLHAE3HYoD2AjvgQ4GFkL7QIPmRldcVc3uyornCZkyPdBiwUOZnUkTNy2Tm
6dOwIMhgXryNIFMJ5GRI9U723Lty2lvwbob0YLM8weWcRvtp1BcWPiYXXZeSZl06BxPs4qFp4oVq
zvgdoTfaE7LoId1C+jN6k0orHjyarCLby0Z+f4vjEMggUmKSls1bsAK1mkjtFDO4lPi2kgwobuIe
ZanRa1d8HrZpy8/GeoHOtnzVIaBLfc9tO/alCfvAaaPv0iDtILLPzNTvbSLgdwrKeZXxHfdYFivp
qO0aS9e7J/oco13exMVFs7AOlYD++im/BuTBgWwNz7iyNxg76hdOMl/Q8rkDlXpqID96TVThhRIF
ny2HKVfUV+ZhG+eMHR3NB9VEYrXmEeXBSbZ1SYLFvJs3bkWBopKkqGfzEuq3LFmPwMS4SdgV+9RK
B2/oLrbW7QbML/s2TF6p0uAnPPIN8nfJEdtgnEDdtmniZV3b3XpcXnPWFtwCtcQH1YmX+DVyxfFf
3ZSoGGf1bsLEneoZYizm/OET4153INpNNQHbfb+xp2Yn0vm5x5jN+qNztlFn6b4wrWE7dchZplHi
Fxjf3CEzzzjoDDvv9sWyulPz5h2jC0nLBi+tGPFNrd6cmNsrAMjbxLZ3l7A13tpaqp/oBtw4KFgc
F0xmyNicC+8Up3xyg5abxMpsL4wQ2JJy2ZIjfSsQxIJiTEh10ZVT3ToEjCN2taZo0qvuhPd17uTX
IJwHQ6NBbqkPEkdB1vAzEwQAT7Da321CRWiJ2C9DLLaEhBmni9TMt0MYHiJa0q9kQAn9fGN0kpdE
/+idZDgOCokjqv6OM5b9VrTFA0WE3xR00iSM+D2z8e/jEMxmjU9Ezi9DNd6qgVKeRsTjnjDP3SRB
tu8jjAytmMB5ncwO2nnTm980DR+p4wMiTeMigUCCGAvm7ECwDyoZIO0Es3Q0L4yt1SOELLZ+OKMo
2euPYpiV3/eBeRRuUW0BxYYtn98yBgsskYqzub0bNu1QpIc+uxV/x25D7/pyszRa40Urbwvt61KM
pcFHP2FHPS57o7fr/ZqN4ZZctwTOu4cK7Ko3afehJytfg1BkHUXFXgJAmOTV35A0V9I47GpeHcOE
JzBOb5plJF5P1RYtb0ykw6LPvmO9RmnHSUeOH4u9xv4unp3jEr23ddEfdNpg0dinO/R3dx879W9R
N29xVDj7OOtI5YxyFyfikOuk5BYmPfaIyaUFnr6pJb9HyuxqP6MnA09T9NAEWn0I40rxPy7AV22I
Fg2u4zI35rM+V7spbX7sgVdt1diwo6ETsdnxzQbMArQNaPiiBVLAVo38xUroXL5RK4Jj08fFxpnr
wkN/JFgU59SN/Ks6wh6jluFi5Uu6m3UXKaeiGcUcDNZpCSVWbvoyF+mDtEV9BCa0+nB40+ZVJw49
qCWKPbnyZ2fYO9YVuPhmKBLzyIo2aCEiEGMLt2Ue3uZUAxKqV3SBET1B1ISuj41GjC9yGW649TgC
y/rs2BAv8MqZXp+/QjIWfqVh9EG9qDZ2ruNlj6LWDxzX2dgGzaczLWg2vj6tZ4KZuj/DEGnHpM9+
/v0HrNbJZtWPtbm/pibxo5GetcLJ5Y5XM/5RFcCEqV2617LiMxpRBWDeKJ1YiROq+tVa5bkygcpi
d3Bw2oiLcy3ITObM2K2knlq01xzKOPodWGZyWu9MGNC/GOfzyP5jJ8bZlOj3WFgfcTmj22TN3W0t
7oZUFO1wE/h1tDzWFex/RUaMaQWzqWg+YNF3xzKmgiXhuBRdMm7robhCqv+qtYIYmvG0pDnMh5i3
doRtgSS39NRs0fowzY7PqOCgPzIWE/rAg+1gQq7S4aIpUmEkrpkHaJc2JEce7h2DFki/08TfcjJC
zBbln2DVp0tbxUgAlnszgG4yqiCk0HHFtKQy9pI5SEsa0gBFm3hNF4zGaS1nFGjp7FlFYhUHooBK
xwWD/pe3lCPeT7Lp0cijiSHMjQgHz9bWzSjCBd/y3ldp6RPGf01bWB7rMjy0gw/CLbuwJJU14SOq
bRAGYsqJk0wOSfEAFB4Lr9XX0XjOQovCZA73OI8eUkYaVsWH1I5/xZjdMTxg73XddN7lx6FjeMyr
mxEh/QYj3zPGbDDnATEFV6F0+51CMzBG4GBJxqZF79trortfHQoZjy9x40rhgeuT4dEdeIUUtO+w
MOnLQ2uzvu71veFAekU2AbiP+9odWE+lbjlxw07uowM9XC08EKNl5ad/X3IzPNss0veyqQnMDD2N
eIq+txw6dM8GBpsixQUcl5bl/mm7bGASYk1kaMFDMoti7wJkRJNnMTuKF+gPm7jhDsxp6kRq2PGM
Fti8AEqPU/tDdcmPLrMrRq3gVDnyZqRiTwC89YRFY1Oik7AHbJdzi51JZSBjeGR1yL5pqvNko+/b
Ijt2Sdef817DU9QhUtbkdBvglZRaOKC2inPb6iW2NPGnIBV+yHn9rPcUfDOWuDH75nR+rFFDO/Hm
KMx3pOzoKumzu53DmOipSdqqavquW3KbomCXoZiLtlY4Rjtakh5zFjdkHoGylFzQcpkhQAJatxUO
C2fCCgINieNX+43f1VO2Fnt4QR9Kaae7GMLTo51H+5Ghb/U6sMCuSFOCn6P2sqWQe7TuFnM914aS
plr+joHqtQt/d9PCPaoJfzWyZMVjUbfuWONDTqdrWYewz1ZmtXJKf7IVXprwRXckYllZZTunHcVj
gOq2LbWJ5ksTFEMOcylwYj6Z8G8boyaPkfLOsY364NoU/3aoT5iC9/Wg/dLoCR7ki2WsdUuQkqfu
EkZ1dilqMFhOG8Z+lagZeE8yXNga3CPYQqSAaPQwbPd3Z86Hmbu14DA2NFF5jRbsSgyRnhHMJvGE
aZtFLMcHu51pBqSryMp6Z5sYVJpnwRBg1yZXPygQ1pSAHznYV0RWMNwJzMZbd7F/sXrDoSEhnaYr
fJpDsOWeA2YU1hoH2vq5I8Slwaki3Mh6z4YYmetUFARsvDZ4rAoyI/mfDmVOy4ZnsKg51PYS53Ct
jkZfiW3CVoB4DL51atpvteFZCpcWCjHZZeGHFcQ5oRpxalW9c7WkOo5cr6PEsB+teeDeWQIGqqx7
ZGOUxN4UJuabHtfal2jNiw2gkn/ESjDpiMVU7awDVLWPvZn/NIFDzjN9IMQQHzpFhcgKCJRs5s9y
CXTY6jU3lLo/22X1DaZGI2hLAjUNjT+oX5YXN7busfrJz51QOJ2qCmvQOpcJsM3860i+QV27Lnr1
aVWK9YU7aZ9Nr31UI5CF2WbBVDviLVwyH2sc5XPB+EdY5Ai0abzFTFF40XM/s+PhKXT+xIXKvDxo
okNodGTDMQNBiyjL+/KJscbnuSIhsi7ORmEauMkM3Cekjbkvo/2qRV1c6KdamjjPql/qF6cTI8t6
/G5RbVk8cK7F9o73CEXSGGUcnLahy1hDXUN5mVrIf0M3n91l3Blm0B5TXY8uev1UTaIm5VEeZI7Z
rTKhjqHqt1fkrB7ZV2he6VrZ0dZtgkJqS1/QjKsz5Mx3IClbvb0PaaY+Nw7EMJP2cBTcheNeRNd8
YBDTwBsZStHxHLUHJ2n6Uy706ioS0z3ls0Hhcp89EOsq/Ji1Z2Llq5+HfVdQxm/UOva3ZapRlXha
uPO4pA6A8aBD33tksn3JK2NfSi4dqJxwvfOB0HpXvUxp/93SbngqhrHdA8JnLmqLHygAbL5YLAXh
qF9tdF5YEmxSG5cpupU61gDo++xMuHSg2/U/ZvAQCj35S5wQOvzdJDGeyOopU6X9IAYMcQunSoXP
OaQoem5b9yAX4q7rUt9IZ3gQcLFcBcghziz7BT9JjvQyQSCKhgWzhrhVGTGcxlIfsxmtobZieF0l
CaacdW1fcD0qFIxvzSVzDPYjztFXGTAfxipMP/D2PmNNCY9JBxXDcfQVx6BMJL2eJUaD9G/iSEiy
rDqDOUS0Bls7PdSN8dlEPBMwM8etsFZ7JcnvDe3ybxNIyGPf5jH5Y1qreftSt+SieAI0GLkko1ml
BQklAg6vZa+KfaBjAslLJU66saQw9VgjoRUxLYelR5ujBMdiPpLUyPYmOufqiMz3TfnXiRVIynGh
N2ohFZiJY5ZN/XNOV6YTdBTlllX3kqpJbQLTmj0Iy3yOZbp4CaDyq2tgLq7QmHdaaYOZrGR1BIXp
eoVoJjz7sQ3NMXBeaTiGCOL0q82OXaoju/AdqtGubvRrZJJ2UhrAkjrKjnoUozyOGE26MW5fu6xj
EQV/FJ2Gv5T6mPssRuN9WA3tKxUShMoJyQ6g0HcJQPNX4laTXzr8av/9paBWiptqpvb//pLkHNmT
4DVa0vjIqWvBY90ZC3+aPsCdpeFcrAp7OxkMWwrR9R7rya1duHTXqkvPy9IYu9A25uOic1mmI7jH
fh7CphFj/kmMf780ffqDwY7gmuW75Mo/oomQnl1TKu2M6+TG1OHJWdbPPGoZZL4cJ/FEIIzaKdyi
id1+itY5xIY8WaB33pxZRzCbiAc4/FA8Def+EwDjW36MoPo8j32A+UVj8xsWMU2Vc3XrmQ24nYj4
l2x3Q54OEJEBUaxEp2Bsm916tT51IzcpK8fFhE0zulCga3hNhjmyyORwqtYvxLScTbBglZ4XMlea
6LEgFs2wd/qGbso8ZyOQqeX270tJFbY35wbcE5etBB78vylCIRUBz21r9o//vvRhMniArzKWwBkI
Ss3VtnMVVke8Pz7mqmBrxkbEPAUfzV26++LWP1Vg0CxBc4ORCeuMzCUciCdh2OGjol96Y8HXgICn
jjY1xRH6Ps0z8TGBgIjGL9OLKMNb3ufmqVH1oZbZfPr3BcXqORj5ZgySRTjmy4zYXzz7nIaQDUsm
Kcwv116SSco09caRys4pyzQcPZySnZuHB7dgDNGH1gDhWF1DwHH7grT6HqzlS1Hp0wPBVmYfixgP
bnwWd1yrie6Z9b5vwtXQUHanJOFnVS3yIEsL2mlOd6oT3tjrjHeCrK+tzkZiSln59/EDauJDzTF7
GrhaxF14XazmeYGp/lBN2TXJk3Fnu+g7nau5p0kZLKnD9skQ0fwKrJMwKbMNuDRqI+mhwfNhLkd3
YWpkRCzpJ/JFyvAlcSMwtG8MaySkL5v2jPRZPbRSPevacFI0WYQbiReWSQ5UyUTpOjWNaHuhGx7J
rfyKuYZvk9GqfN5IztPSwJZt/xDgVriD1y/1uM9mfIq9UjcWhMmL2U4H7r4p+0VsfqYZRKfJ5tXP
EQy9zoypKQ7f8OGNzzxkJVajJ63XqwNhQ/3BzdxnIsM9L9OVDMoAC/u1YI4pXoSCOaRF2U+XEcMM
CaZseM0LT+vcLz4GSF1FSTtJByCqHp9NQZtHYmTGSaKMWTLsb23I4CtHw9pprpFf0rbG12H1bHeW
YR81lUmYODa31B1qoPTcA4mLD1rjgsNkdE/90FoHQ+iXMk/HpzSo5TWM5ltId95Wx5vjmfk4Ejtf
ZrokEvQ/BT4jxQ/aaPPRLCz9WZbNXoGnK2AGn/IieKGWU5xBNRzrmSRJj7l8Dx3lImCxeRArvjXX
fZgNfpGzBZuqqAPcVrP0QUXlZ20AXFmTENljEcgFoD8z7K52ofPeIMOt6TMEZU3cDZ0t60Spuc+/
5CvJguysR03EkRkMvgv3zA8pKN44WmNdpwxfRVcJvnlwKIke3RzW/Rbuk3PcsYhCZforHe6KhNXr
bTl2731hfA7GrB0MsGMILBA0U/LGFGlFlXxZwBUf7ahadfV0POiggDdtQAoJuvse9YGMAIE0VY82
Dhqsq+MSs1LP+DbLSv0yZ+KuPSjflrfhqVLGa4dnG/kHPUAVbD/Kiit5mSjQ0iWgQbrAuLNN2Tkq
pmY7kYh8Akl1mJtcruFE7K+aho6YTALqFxtwp8PU0CwPXcDdmMCC7rs0ngCEYNRApQq2tSG9IOJ8
dfPohQBJziiihb9Hb6RWaOtKeWwImu5tlXJYm1lHTYp2G0Ihd2PofhSQ8/wGaFlCEu6FWqSrnZ3K
MdSusRrh2kxNdnB7buvwt9jbdwd23eegQzzPKcqQnChe2RlH+99vnSqQ1ShHYn4ArdW2L1ZcN6e0
JG7Xrkb1KIbVHJeIYk5XrL71XEJlQ8UIGBtJkZF0K9bAc6T/xrv9nGqRfWxcBxFyGlkplszfRYSq
z9OS1qH2qJxjbji02BoYarl7ZH4cWRNVgWiecfGgyYmt9ZxdQrCdPlyORitSNump2oBZ92JzMSli
M9L1h3Rt8vKZpylnJess5G3UKbaxY2QN13hz0Cj6xfOHhLdU5x5IjQz0/aRRMdwQrvXcsH9oKuyC
jCQfIhhIKJWh8kFxvhuW6+zSHGMynV2uqC9tBKTLqkOgR/pxjmENF9jHmmEaDvVY3WfTUCcJH9+s
Y5uVofveCR2OjKwZyVbFpyiyZxkXT4O9nJaBGOjckzFodQ9cY3OEzBOd8wMJmtaXgFQx9LqPK9Lo
sTUcm02QDRRVBkRKJYVHQcTHZO7foX2Emk1CUf0htEQ6a/4SQ2oczLHbDKN0qSgAaCMq3JdGOODB
5rVFtPyNHgY4DmVIz5NVc48CalaFLFhVox2ayaCdMadZWF9w+FSSNLPjfKYzPDtHxyQV3CUXXdyN
uk8P3HkhDZUMBB3WkOM+GtyP/3Iqs3vQTMen2GP06pg1rlY/FiUd6iJuj7qgAinJQWKbLog0XWNo
Fr9z831w/rIcY/DQyZHn3HYJAxc6dc+aPj4NX3PQZVfObbzYbfjettl0s0P3J7FwxTNrYNTUgE/L
di6/jDqA18D2H/PXzSpYTtaL8ysI3Ufe22zPNW3xZM/j3Qj7i5IrcmPp5I9VdWJtzhFh0VLK/tQp
sQqFI6Rz0jIbHAOSF+e1r8WJuxWhM268XpcGB2LlayIKtGYRWgNX6qH2ExAnUupiFxIKB6AXPSI+
7+zOQe3tKTWFIvK8zmLBxAGcjkzBhhGfxoqJdwraE40OxBtTETw6ufEMN5eRWEvvZQ5dzyl688JC
UGMEar6TeNB81ciPwDLuWkJVDUcsNo301Z2D3aKfRrfjvGrK6aTl6efUsL4yIvNvTUOVN06ndPUP
G3Sl7R1IObsGHLTo41cF9YUjrfi0wMBsK0xgPpP4Fr/Yb5nOpNGSwNkvGiGKqM3fmWr0nz69xMxE
/xnXTav9MSyoIwmn1b5i9emHGXQjQE26txBF2oasYDNXf0TNab28NCkVM+MPZdPYUzn1UxIla7CO
aqoKNvRGNNa07/BijX1cnZMawIWJ0SFKSggxbs2+oBlAG0PkxzpVlTuq58uau16k14duIQSmTTxC
y5i+pvUaiO8+mHb37VLg6G+g6nLvI99n7aRZP1tGOWBQDclDhP0hsZAreqP+6mZc+eyYvKQXZCVB
hIMQGa+Z0KdX0yUzVv1qnISiHow6J3mCHPnJ6cqQNy/fdVaAguE+jxQ/PAaSjzMOvmHhk+Qk245a
MPiKzSlWM2+OLn2pdZh9GVUNEQ0nQ/NTZTVyY0hITGkZNBprfMddJK8uJnit/gNiuuCgwAUbowCN
5BYvlGndl2o4otTC2OkQYxtd+2tEfit+cnM51AzEE2nTrSmdz7XWE9IWq4qoqdk5aRNPy4pt0qdH
JVi1EZ2MCA5Wv3ii1uEdzQpIcU7pvQU53mpt3y32SxlnlK2aXBj1Bkm7K7dB3LxasVFRqUteF5n6
SDgB6dGmUzXrDJKZAyNRosWLX61FmVVMZS/3O3QcflaWZrBScNUtzHH0Ts3I1XF+a8nFoc5Me6gT
XJYXdcwhwYxll0BBNXikdB7ahBaxUb01luan7cQDxV9toAn8lV1M/mSYL+5QnWggR/GybrADuidX
ESlIJRCDouv3bts+6/FvuwZI0nTqnqviW6+t19BK3+LyNnQ2inj+ILKu8gq72cdLebRtDMzoaUNA
sRcQneOkmWj24EAsCLaufkFt/U0sDXISCNw7miW7bYxlnpnggRaZektPQQkPg+Hg7jTJ56KCP2yz
HvVeXScUYx5U3nSLnB7bKPoSAZlT4jGtegsT4rJN8qpZ8RP8tre4zSBx/16G/Eek3XtYtHd6cDCn
gpSJEJspVU7v8OkAj1njc9VFRwK3JwOjkkOMAyVVvzQ68RFNPBpSIaW4Xj6W4EYll3s28TQM3BgP
GBKo0qFg6NCERHDGP+YSPVstJhJtKLqtlAR1zPh7SkHm6IJjOBupg9DhI5HKRZ6hu3gTpmfR4UmJ
dZJ1SqPWUWcJalAIuLFL0T6GI66hMGZZ6cjsYiQYWONGD7foyCfWhlgi7PS42lt5+1Wb2uBfWXYo
iCPXaLYFH7MsP6pOKj8o7sACn50w+9ZA7ibO8o7zhMVquddm6kAzctUeMD3ZBeVeH90t3/WZJK+J
VkKN91IsLs0p2T2S3ZeOB0iFwAJHahBi9VHqOQGzcAVlhfGH4DAEqIhp27q5Y4iTb960ZCNc+PVm
IzCU8KrIvYqm0B0dFbwM2I87bX1VqyUNthvDrCx85tRto+fot4l2XrLgYgX00daz6y/lqemxHhOV
wvtU8Lvn1uasrsk2E2+tPV+GSV0LjfNeBt8jth/avB8mSSQMCzahZps3FnuNR7pwH9W4HBmgwSvm
eJ1xQUJHepfEJupae4ag+KnN6Rv1lwB2Iw6NxSGDPBJUIAMY/wyz2Ik1RJjCQghUfcqs9NWR+o1O
u86foxmwBZo/5ppj7vLQ8+Dfi9zJvUKlu8DlQsFlid97w8iMw5I3OembrA0+uwILb9BIsIJqQT9J
Q2AenOONwFiRUx4gBWM5tVQDOyj5FRd01qYDwpZWAelC0r9ZFsYC7PsOqKPwKe/dF961xuY1ilj9
2xKPf3jR7NYzBra6TSLe+cyydauwwMD3HpQNkj0mEM2wcqqgXOwsLaM2khDcQB2fVWOiLGPOJV5N
tCURPg5rLGaJJHYr0RKHEa/XGIu3tIcFpCyvnKkoB7SA2vtYyNjyrIxlaW5Fb+Okf/XpwvK5afMt
UdNHpa8/aaz2NmYMdokzQw+g3LU4eIIFHZb8kxIMxFeXKMY28q1FwiF0moY/DVqLoJOdwZ15nU4V
XuNY8diseQpbAqT7gTZVUyNLCqjsMQQbM6eQCwF5Z9BQW8On1ZozaApoGcV0yxTvxNTIYznHVrj+
139f2rEBU7N++f/f+++/BZbcFH0YsVZcu90Vd4CT6l40icFai4DEWaS4T6oCz+esX8bxf1yd127k
OrRtv4iAEiXxtYIqOrfji9C228o5Ufr6M+SNew5wXwq2t9vbVknk4lpzjimmfVGV/0g5ii9+mGZr
GYYjeYEkRZoUgwkzTdJAa4cjpmVwXsnBszWoNDa9jyDCLbp5W9X2fKmYxcpplnuQbR9NR2quneE1
TQZyMOJpbem6HP4Jm+iCwjasfU7Nv50dz75h+abdL+znEVXvO6wpdzc6SXkoh/G29OHSTr4H9WT9
CF2qc5ijdF/hG7jtM8C2hOAVX7pm3O/mzz7J2O92T2WER/wO5xgY6TI7xXalPpjDykuL8aBOl79m
qzk3xEUShLbPZc/K8h4rFJHzbm8Ev59mvvO3n6sWdh0MMbQWf5ouvDZLpN8Q2rS4uhzT2jCoE4S1
+WfuYNo7dBY4/5TGEYwKTTAbMwdFwttomeHrMiavoZ3T6CyYeHj8Yzv2uWOthb6q152FR1ZMGQ2X
HLbFjUa+CaTB3Idt56z5XqhsCtnerjSyTS5SMLkRl8buu3uTNJ0gtpFfl4m+jDJDY85WWEapdVMJ
gt3s5WwhPtvh5INkPg98lECUmC3jmHo+c/emPM5+ciRW5MdZccX42TAUxCStIujdSrzKpFmo+YC8
cE+6z6Nd9vIgeh2ETsdYIl2Ic5Fp+IegvgyOL8Fcc75fa+1k8V2kpNST0dyOO2ZFW2IKvxCmTUfb
eqW1tzw02CmfmjY7T2wu4FUaL3D7NgoiEH9w4wPXz7yNQZG+K0yvRaN571EG0xrjCg2YeTYJbdsz
23B0clMXb0JEFlJF0URMFc79NSU3Glrs4B3auBp6y4009VG0vrmbFkBgZfS3Xly0ZIv1NUK+3JUx
JYGUfg1ojBdamryUcAOmhuFUFnE0+f2al1uo8ElOo/uRDU7QVI2/73KHvqq6bYox3TTlQmq2Rf9J
RcD+NQy1HQjalym2okM1xCZxIQhf6Hfvmq4OZoKGUN6EkDVwd3Bi+fLj2sKI4nsfSOIPc2uV7yPL
jWU78japSF8Li1tQAhvpxavtODz7jVLnStExRf5COycEFvGVMULaocJ7Kbz+2545Fqec1YLawksU
MdA1qF+eTH+ozppwkjyePsU831tRf+3HqNzHsIavpXZAM7UTCIbIZ2YpImqzScCGyK0TpI8rYRiQ
rlqfMLlxqC6/n/bDCVMbxX7lPs62XHVm3PHmigWcp5eBg86h6nV4m+Ne+O/F7aO/aGDEHlvgJpm9
+tGFZAk72HJ2kpYIwDY4JkFb6OI+ooNMCb3sK7seg67IH8uU5IoN5xcGtYaa91HP826QBLJhmjPD
h22Ky0CqiW+XVHtjeTa7TmTUI3z++5Jro9hnK0ff5AlJJN14O8VNhxerOo/ry+9H//fy+zWwgpiZ
xxBhp1GRgaanFGqUQNnRwEE8Q6vzz3jJQWSnZNgXdgxvsou95hxbKVonb9WTOuhWBSrnU0rgw6xs
vK31+ob+vrj5GJ7htZ9m1xGHFEvUaeBWjzpafBvF0OCaWY2B/JkpBeUPveehYTCRnUGXSlxi2D5S
rVk2EFvgQZbtuTcnjAZR1Z5xFGK6QV2sCKi7LPCMybQeZYl4w7qF4g1HabbGbYHzcRtjCkBRzJyt
60sDTrJAndCgVJ8ZKV2gMzb/vcCmtlCvcxoeY+cHe36/z6S3Sm0XGuM6W84mPJ8DUeBX6egMOaF4
nzW+v0Uiz5nEtiGdFNvZx8QmQJMU1SljMuYJiPRdo+dLbXmZF/MnV8SzokzLwbyTRZlS2dgrkDif
+U3Q8cJzpmGCrO5mjmOgze6D0YgpaPqfGojYXSfNtxH9rkgHgEBxsFivZuqBuFq4ri1Coa3tN0/J
UqCsIUcxs/tTnpmBjYKJVsG2r6xzOiCctykQpH3uGszcpcbM0AYER9LjV//miZJniarnyYZc0dIH
ZSgJdjaE3V5emoa3pqgULYDjNA6IptqQuSfVvSJZKGMgnKTgv6nBn3Tt3COcOcyovjxd0j63yAF3
9MmY5J2Kik8rjD/sjsSdOUQdUR29lOvWK7LYhGsDQtUHy6a3SAX8DEIH/RwNkZypRYhvJZpjWsGX
QkEsraPwHxFbV9/vzxnm5sEboOOt6MUlemYKh9l4WvaOYSA0Hc/Snu/1LwyjvsuIk93EQ/qcpPrH
rMCvtfhO3VoKPGbhsTX8LyOTiFPDr9LEbmN0E2yaSB2jEXmqc48K+hAhC/Jc7IROfUdG4dLmgbbq
H89rAzjE4THuuYRpfWsjcIhHCsGh9hhcEMGhZ+OhCYPJjccjvICPyYCYZCXP3CeE0JNBknnyD5wV
dqXGui89UlHZxw4qLD9xtDJfgKEubfO5RmEKOqBGlEYFB1Mh2jgotWIvPed1/OgXLSucDgPj2zG4
dHK9zOu1StKegGvmLS6/c+Q1r9N0K5R8VJxJN2z+x7ZIctgFB5KFuKFN3gbAhhwbrI8O2Fvi9mkg
PPWv1tlj0oYPke0dWQzYxxpuyWniVB5Z1QdIgrdmtj+s7IM694LSh9a6xBaeYhLbTXGNtBj4qsxt
miS5cY8BBfcFuUBxMf41E26OZrRxSaQ/zC9eXI6p88TdDnb8j+xEhFWRs4CdoG8GXNEMLoPciCN5
/0Bdc4v2/9zk4ikVZhS4qaBjWjcXdBIHuzS52yTvKm8QLkl4eTxH+EPq/i5FOTTl4iq59TemKW+y
OjWZy1NkzqazcCzFd03niRMEeXucGaqeoJTizq3CJ6EMtjBjoHEZGofQrhE8F4TQUbt4ET2NJDYA
CHGBCtKDh54bUNoAC0IsnfQzeTcwAq/dp/B2MkBbKhPnjkm/1Y6RJjfER2OZA2gWbsTA/5/ZxUqr
xXJrAPJ6mv9kZdJvn9E5wGRV11FA69MAb1jgP2xreBNdcyCfm+ZNrzYmuJtx9h9RDewqV2LoFvGn
V4tDJ8hZtMwA1MVx7rDFNFZlYV7llyVwNLDaem9bmBIL8gE8J75XWXP0MQTgH4EJ7JOxiK+YDHTv
Ud03wCS3ZOzQrFke3GL5iRpxgiyH6hB5nbR8cGmg8bPxsXedmAQY42rApbI7i+Dm8Nou/t8EvMNs
fYkC75XRfLKqDYj5w9cmRdukJ5z49XrSR6dxlhUD6JDBHaGDGyGRHpO5ywIwMoJOly+vAsRkn3z0
r5soNN9JwfKtawl2nC0MhOhK2ssYyxee/88t6rcxfJsjvpdxebwj4nTN3CBVsjP5W61nIHlABQX6
y5QNWNkoxI3WIv1mPi4jrom4pQMj0p0/YH2OxvuOwpwamodUOLSI3XpVFep4b6NmHi3+tfZoHIXe
ExhZjkN3pBh/WRHiQW036bHIXP4I7VwqaGT2ZEzn0NEffsXdoqn2CbTzA3cewAA5yKb78a5YgTws
WKg9fxb65ygoYtIg2QEdVmL6jX0gi/qqK/enwKDHBRGbWdK+dsryw8drdKhY/NTsf2WtqcDIMHbs
H31C8jCXgZTLsMbRscSf7MX8T0komRiX4HgOi+2SdITNNrG77zL3a73ziHQ4xPTaQA2NHwM2ZnRd
JlsPC7abmfdT1twlPhPTEkG1NWNKZp7RO2t0JRbqTXmg+fEphui+zFcZhD+jfeZN6iqBKJI0BSCd
n27BBXXQzs4SCnG7jB+jfAJ4+SZsSs6UhW8LQ4+Ke/2JtjPeo72mG99GR3/ArZP2Zr/1TZcjVsgp
Rwfp0RY+TLBVXsyR4C4H3qCaaeWfuLtQEL9pa0DZg68O/dD3lNosj7G0/xaQXdigDT/PVr99wzRg
eRLYWgF6lqwy8MRsmC+pkwF8cFEs53fljdSKGYtFU6xR14TDYUoA/WxT0VlLc7aH5tCFFQE3zpnh
2G7oceC5hcT7Cbh535n3NeOabbtY2KDN6kJHY0U7Td2OXks9PjT+h+BWb3q0+P6fGa+RkDBjiVxc
oXLVOWQevBlnvBHuiBsse/Sa6NHGNJGkA/Rueru5evGWBp2Xj5JG9neW6tnjAQNSKT2MQERKNUJa
cV8SRY5pOD21rrHvo/kVQb+9D2O8L8hz64GAvgaKHH1V0sQqWn9lQSRqZH+mfvwtTYe+GMn3KYht
sWruqCCvilRUvOwMkcQhypwnILpuyAqnPPArqQfhb3kaaNEKTBZ5/FmnYAPsjMmetA4Nk6vCrXCk
VKdSONe2LIBIAS7eDIW+tm5xVBF31Ezm68qCmGGPHAbj9ndZWSDrSts7p8k/5dOwKSfzpY1HciOt
v37eBXkD1yeL1ItejAeoWGn2gbydnptQx1Sn3yl6gFwjNZKTIBkw/JcTrjt91yGFXuO6HR0d7O+L
9S+aoT+V2OFbQhm8/AQxpoQwzqEMMJmYzggMWgZ52sI0OvPoKBNIQFaV5yaz7runGbnUJDn0N/ob
cD/lbVM+L50CWSMBeFkKOsdprYfriBluP9nHTtXPySQ/LdE0p8aOsIEssDanwn8oXdpgEl62lZrv
ZQtOYHJGnFHjCuOX7qmO3H9xnM+Yz1E6e440aLQZmpl4c5gMPF2+yfYMCSyFmUJ/B8Hlzk192OsE
rZ5n0/y3OKY6KHN8cLV2g9qJmZpZIVl3M++Ta4MGq/vzMkA/QSnwKbLsQvyGdy4SnwhG4CPkQyM2
t2GPOx2yBuWbN6MtTpGTihPZZ/dJyCnKNaJ6z7/fWKuBV93lEopIF3cdTVBKAWXCLR7c8eRxIs3G
9NCXOjnU/pIGFPgrsvMOYYI6T3FYBuOoPzH9QgmXDeg6JZ8Hr423vYwtaJzTzqQQ7gX9x9RjKA/6
Nd7XnEigohdIynRc4yMBQRdYkS72URzuGFKMz0tovLfQr3ZDi5e+SMU2mRlHo4nEr8S5BsEoGEmZ
TN61z0t6BNKg3ZAl1gXhc7mjmE+2XVtcCdtLCDblvN6A5xE19pXRHastBePOl85rY4Q1PT2BQJbt
ys+eCAjNQA9E1IlxfuPVABN0RB1TAQCKyvF7GlFFmC6Y3hTUFSUZU5sReLTmMWUji33EJnmMEBau
prn02wKlMoj2R2fMngoDHWq3+EFSAz5tiv7Frn+d/ulfLj7S1xqRQFm097kiInyBKkXy67acKyJY
j4lvZsnV9Wk66PLQ5/Kaxq13qBdEC+u52W/GH3y5GYczcu/s7gnq7WofUP9o88U7qyxpfIxOfTY9
Jja/L8v/fvT76f/3LU0ewQht2ZaTysefwV9cnQbm/mnHjj7UDKQzawHgiIauzx9bASTco2BAlg9q
19mPMRdRWswfBkPrU4yeKvU5bLYQv7JDUrYUpnRf+swyD1imxT0w7fS0YqBm753RmaKF1V9k5gRd
TFM8qav7UBj7mGEjUU4sVJZyb/xclwzz+3GnB5JBvOEw2THx10mJ6HCYHirftrDBOkAQSRT02Ne5
VbCykBsCxmlIcGfV2Ogryo5EvmCWeI60dZM2zo1jjU/U9TDITbKLUNmVpUnNEEHM6AFQCITnO2lU
d4NonjruqBY6udMqTtS4At0uvLFojW5DgXIYc7+xjUvGR7ijGts+GviQcZdm34l3P7C1BlXvAXW2
5ROI3i+Mtn/yGhjAYk3/amOMQK6pr7ACHdOfrMSCPK4fozE1TyrqGKKvL+0Q0gOqwvdFB9j/OJgC
49oibb/zreiEtfAMKflWJIBB6p6YBIQgTcUiPGJUwL6XwjuJb0yzBNGp0jOa6tsx7n/yaXIOYh1h
q7toRn6pWcj21YJQRYnpEvnzeYDVg0DpEQEVo0W/Z6EHVo3fBySBBWyIsWTSk9IYJX+MQT5SZyBG
0elbTqYnzJ/7eUXgdsyUCMbISLYfrqgi7iajG+7DBUNzWOl3lTEZUIs+oFG/hJnB7KkC3GA3R8u3
TlUHM22hqd7K5mSuoSEr9tcxyu+hda86mZmkdXdZn77oYTlajbyvwlsf5x4wguoJ0MGLG5kjz89P
NqSMyGwE5F1hML5umXF8QNNAE7GM9S5KKWHGdWYHD9ekmA3T+hM4dYClgbZHAa3Zki00qarZxCrZ
+YqJW6mtJ+b3ONEiGnRE8JY3lvRQuuHWkut+OrH4bowwFWea39WuVp9+jM2lVAMQmnDkKz0YtrDC
atMmxmOYOn/rOSwJeNX2CdgFiMwEW1uYHtxMrchkFEqhodqzkCZtnd8PZZIDj20HqGCh8g65KU/D
2krtRVOef5uqvx/9fk0dp8hXsFrwaVSWpy+yljeWXycHF3wsz+vabIodfSuF+z0xKCWGmR7U8L+N
KC0a0JZzS4P5/309Iq3kEE7TgVTCfLrIbm7OZuqchzYrD54Jtwjab9e4b7i54M1YO8s3nymske4i
akKqDUKwlcBtwLbs0rR8lPX8ZufmH4vgCNZbRnLErGaYIDa/P9vKBOe/kvgWiHbsmEnc7rUEul1V
hSS9OKnffcLWSUSoJe9QTzhd5KMCb0CPcqgEuj25ZNEoJitrPjM1qA6qWGPAx820Zph30D4GvUdg
zx7qkMK6tHSIS37e1mRx7JDTz5U4EfEcH3WcuTtmSldykCYjXe5t1T+brdud1iz6jTulZCqJBlg9
T9hRg9rTmbPCqnFv4g3l9BWRG4/qb5W0YcznaOKF4hAnHpOnkYN6inqBvgggtji6LkjrEuHDxQUB
2mi7DmSjWZ10pY/0TW7CMPIZ8pMKvuLQkbCYe2K663PZ9z2ZICpJDr3PvJbi9fz7wg+s//vIWb9P
YXTbQrsHord++vvyf9/3+6nRaZc3vzrUKKPOVPbRphEhBt6FIJPGe4oLB7f1/7ZpG9KFz9368vu1
309/P0L9CSp01qffz2w2gP++zf7t8w5gtZLCQiKVrt6c9aXBSHau1pffT0tM20T7ATOq3MmD56aB
jfV4m6ouxg/WQvcaFxoWszn990OcdXtU608yfLsKokE9TVHNpGvqCvPM3Nr478WLzOcEHvTapljr
hI1ZupApiC+HX4LPHvORAb1pfhVT95UvogpCn8PtMifBrDnjW2RstTALl4jgqWl5Wkz4TAxe6PFg
d3cBmztQZwhMBGJI4/NPrO0DsUBoDneJaw3nhprJZNElfmx5rdPqAf+yYTdBrH1vHy8Fo6cfYNZ8
MfbfFEF9kevdNF1yz7V5MSKOyq3eJ3lzs2TED4mZf+DJ4ppkxhK4zj9nxmsnx+Urq0x/Zy7RfU4P
1BlUchg0GZN+bR36KV/RdOffv8Pr69NY9Ufm1l99re/tEEqfY8lzGs6BEJgrI/md2tzitr2QFobz
emfjpqf/OLN5m+O2j990T4wDXY6/CB7p6nmUWQ2eIcokxr05ojBPcmuT/RnUBKI8hD7PW3OrZqHA
HZC9MNgPNig4dge778EcZP7ftujYiwBvTFX7MFv0STEuLNy9LUEUzd+y7R5o5He7lDdzEy/jAarA
OWyR1Zt+/Ga/4HY80TyYMjDJRuK1+8j7GUAB3QIX9vdisazNEssnDcc1YLb8Qn5KdhYtzppE5V/s
3ui+H0BF/vW18doMIBgHS39UceFjDxtuW1132L2t+CEu0gP+nS/Y+gBc2wbbeksMnm9/xy6EDCKK
hkPjP4jlzfJaaGTLMm7tKr+08omSDsi05MDrGIV3cHyPpm9mn0qDszjB0vERKVpQwBM7AJfJ9yTe
bJlHkGqSORwgl6S91tEPBqKd6VrcGPb0Ua5xjEX7XClcDZhvCcVM7WPhL+9pKy59hC++rCg0pw6h
U+IOGAUoEH8H2VEIuTFmrIl2cs1myUjLTFa8vYOyzFLr+Ly/IDYh7nuJT2perkynB0aUQDlVamGP
IlFZIaPtcE3BuKFMcpKRs1JN/JVHDZoj3B8VMRBMson+cd76mH5Tb6FPaj28cqYI7aC/qXsfl6GG
MDF3r40QHNoK/A41rcWZzEpUUWu1DVdowoq4gTVAo9dEfp9VTrFTTnUou+Hbbtr5xObMxAGamZLM
eG1obHpMUVlNqgwy+MH1FOCLY+yk8kfHU9QpwvrsaY6bdXzryuOyhrFXUfEej4ZxUO78RzciJ1SO
EPO8OI7EXR+AqdubGjwKNdk87xUNu8hoAmb2PGQQ83aFVwJXrUJysWHFY+TE3RTXzX6KgOv13pH1
mFZMkiZHe+RhxsBbH5vUZ/ZfErbl+LSJ/YwTinwQDg+gZTY35ZjK3RjjO/A5nG1QlCaAS8iAcJLA
0hKrS8QPcrtnm34Gkwd6pSZlbNDbSZCnbnRZUuJah4pNEIgSXpgc82g+/GvUMc/WCR5/LwYI42xU
S3RnFxkEZ+++bji16QRRdtRbX4ndfo1k8AEJYIqUZIFhiekGunSPjRPq04PhTNyxEJK3SJdPPgkT
ULjivVGfXGuhkUigHBG1Ta449fT0HGIRk106hcMxTCqbLTg5VSsomGgRC+8Os0IiFRgRFbaJakqu
i7Jr0WO7g++OH1b+TBwHzksE0gSS2l3sEOE0+/rG8fFSaV+r/XhLRh5dGNntvW54TX3zw6o7boqZ
ZkRL17ec5I+PEidR6nVkILydMvpQk7Ifvfzb14RScSIaOcjistPtg0wUwiSaQ7YHXmcoV67oxHkj
XqKHML9Bg9FuaFmR0Rfiu4ovfQfIWQ+ou1mFCSHrDBjRhg2Wb/LgZb526D9I/HEDaucH2rbBZFpP
pSrxadvRS2VGDLTNOWMmt40dE+MkqVob065ZkSw57zWyWtm9pi4RHp54S5TI92Kav2VO9Pe8rKfu
g5vMaWCt5UUJIMGESysmFeEC0e8mmmgUDQDO7K3wvPuwzv/aKdhWEqCf4I4eBrP6HG3vtWldYoMq
ul0Gpsnhj+N4SKo650UV9c9kwxHSqttppwMqR5d3Q5wonJv8jAyfWstqH0cjuwP29yjRPSCvVAaD
3sJjXlX9LYk2cbSkOwvOhgmFINdm2sqCRBvAZ4gmOy8N0rHZFTL7iWf5bI4lHpcRfYmoFzIwTAma
YDq0KGpRWfiEMQ1X2/CeAHHmFye1Hsa+vnM7xz1OZl/tPau6L5vxDZkLOURMUPCDMxiuzR0DUjZw
8DsHKvo7VZoiKH3c+e0EM7QgRdtHxCAtxvSYZrKAWvfgMXH0bftZDsSb8rjNImaGEntnY4B71aU9
Z58PEhrOtM/DvTQZDqGVQH0qiTWsFxatuue503r1vsGQHE0S+6Qw+13+MSWzgZ4SymU6TfVmWLmM
iwWgU5TTfTyvGOFhPAPmJMZHMpmptMdNcuaGq2MOrp2yb+aIJX9xTWabUcMIv0BflJ41ycMhTWG8
s954zfPxo7SDIijqst/XkuOzCyWxc5bhVPQmTedyZwHJWX8OefN1D+AKhuQWoW3mT/UBPG6yXSbY
VwVjzUNS0V/hdGvQOwK9GDnii6dcHDPzdqjCF8swk52NP4OHGl2kQQJUrkcUc3unJ0WsyFW1b1AB
AVw7ZC5o37n4KGd2deEnT5NtHVvSXtkmvONUaJinGntY5AFzdDy01oQ9wdqtjXuRhEe/w1TQZ7ne
W8Mwc3pkEsaA4C2NIU86WYqwDhH4pSLOAmkb3cq6+x4p5S8tiV5GwnHVz8FDhaXxJ3ImzlPMOJg3
VP1uGfNLb624CC+91UkX7YqaaZcU1bMiwfNUTh0E10q+LGyN9NUFoTfwB+Fu34UdFFz6+ihLlgon
slPgVLbKnZMZj8Bi9ZOTQUSKl/6lRA0USIbZPT8xFJTBad3sbHTvkKYI5cRqdwjT5ru1+8CX5rwx
fXg2cG6ZAuqHpsIY35FuTa9Gne2OOYadZSljX6pib7ZsJgcAFrAMkFcBzGUIm3/tVL6HMvuaszGi
rVf9GUMVXaf83fDBflQor2iYqXjLmWI8DOGqDITKOFTZwWDYF9BQxP+t/XzXG8TZChpaG2f2yUaS
/qk2i+0gGOxhi4mxSLTVvYzpNzXqW6t2QQDAJkmsz46UbapyuM8Lw0nAWN5uruI/i5GoS9b11wme
XwDm1DoW6KyXyeGBipDOhbl39eh6FpN8cxFlBUjQt5xexxOA8QKFHPwubDQMaRp9Hry4vSOxfKJG
aGZtX2Ek0RT0LGZYPhxbz484kOE7wizwjXl12bdrNncZ0jE2abD1pkQobhCOlyIL96sfau27PCof
/IkNrURHgBmWq7vw3Oxb2wLFMLADWxZHI+/T66r64A0tRp4ufAp53QyvecFmjlY4IkXH1GcIdxGB
M1etindYGtFh7vSVDsKT78x3fUFMPPhZzePi385GLWkuG49976igoy460/VhHcsBJrSA9v2Krn1q
lZfJcR9DJ5KEEJCbXc02V9qLLnPHL61qiYMQWAaQOkhEkGkXkrTwYgiWPMcFd78uoAXzlskAeaks
hO/ZzPk1qsil/wM3IzraJJkz5yqRSeQ1SydYoEaX2JSTiEvKjg0Kaz7mrv8NHyK9CJs+p2uh1chR
nzAyklsL2SCSK2MtIam+Oxc2/bhAZZOdHdSe81zT+rLrWWwtj5mINchPRfghWdjtSXTGttQ5Ezca
f5tpy3MBZUZZNzkahoACoK2G9KZu6wQ/DowMh+Ft4ErN9Btvekpk8B9Czbal820pu3hzKgJr3Ixf
o878k8CXORbvrnCAQ6AGG4wWgLu47wr/PS169WSZFnbytL0fvXY8F35b3U0+Yx0a5kRw5Z8e0Z2b
ZY2BKpgP0PKCbCpUVhySmTWiSovmOCBAJBpb5E+u0NtpBq8JJIePSrCPXp68T3M03IPTJiPgiFAE
4k2MOSzGJFOMlnfu9dog6A1AGgJ6sjF3sF2SFTb66GO4WtGDOVc4e80Fu4IiC/tgyYuHsBkGnG0c
6+uUKWwN3cQEAHHqJnFIhiTytQzm0XWQdk0PMDQN4hFi7KyePx8rOIZNbkE50njfIrlOaSAE7Fa7
kltnGNGdqoA0NZAPjYaQDGuqfQE1XKWMpxyMpZ47zZxHKNGlr9Bkka7iiPHaDZwyjQ4eOinV2abA
xI3k9JHvoSpw3FfydohmxOlXtZpRUMjWuR6wwyEH2ZivLAIHTjNcym2FkXXX9f84xtegrNNtsXSS
XOsCYzXQeMltcsgLjIweqOs+VgK8OtKEfuqDKuxIS6iGreLCQjQiljKMb2o3PROfi9k5cciGmPBU
jtm5bRRATxin/HoILbqcxAF3HBWrSj4emTGjhcjyo24ZZUrOwOVM6pmJA2ATZ0IcPVCZyi9uo9E8
UnAZB1GAGmqM4jziAvMXcuqdZMvpYzlJO74IAUWNMwAc5jA8giC8kor9APf4s3ablHwkoH99U1+Y
JM2WK08do8miDh9QqSeBaaA0GRTvWtghjNZ5eyxpDQdhIlgOVf7cdcawNROXxmM2sWVWKznHxuGE
HRCn59EYfbqFEn6cGZEJAIqQ+q9FBaweNEaaXTKMn6YqoeO6jo1BJ1uyg2rrl6rpVdB6o9xYDKYU
SkrPuiuchHZp0ir48NGXaqe3jjHuCHeW6iV8GWbMA5Fr/BkN0A6D1isIU88HE2aHSGniWevSTTbn
y5w+Eg7FIJXmAw0BtHeqv6Onj8+gN9GoLeWDpolyGcw/0RJXJI5MNOTNZ9Ap7S5Zad7CNGlhEqQO
B85/iRz8pP2i7yjcs209wq+boBGXxnzqhHNM6uYlDvW3i0EhjwXAb8zts0N7c9KAi7Ls7ziZZMoZ
ZBfbRkMqWwhtOcdWkaBjIJAMM3vaeCevk0hzc4YrAu1f5DwsBbPsirmUgj3CQIdlAFDHh7b/hT7o
jCT6kyb1m+q5EmVm3FnLmt3Ju0gNUz9Jv2CyiZJ/o0X0j6Cvu2lvztZ8IgBIBWiVn9vSzI60h2Oo
G35QIXzYQ/7YhwWqOAPIb1DB7MdMcILpsARYYz8aM3tghLzzEk9ufc0TZhYSM0Xl37cj8VdEbFzr
mZmo9mYYmSwE/Ge9qxOBTxC11p6kF5SrnIcgBrIkeCuSB02RZTNPz3/mlgRH21vP7SOCxjEKqgKx
/6QIQWtKKm/+CLaLck8Pw94SOfYiJnp4Ii1AYjFA0qM7nB1GW+ROQQmX686UFAlOtfQe0yqpgzp8
LJr0pJuCuhcZccvzkvUTCH+zUCsqOUSQ6hyodeuYse4S7SALtgfkvJ8l+MN9Ja5e5WAni2aTQA8E
lYW6tVOytJ1ZJruWcQcrgk1EqhSb2CqiPSp/Qp0iFok5m4KZBtkkjRSnGDPvom2n4xJT83H+WAYe
VBdCOfLiC+q9m0HG2U6VzKBthNKtRWIn4ao3urppEjHsopJ9w3VBAXTdOuyfbweRf8OoAxSAXN0R
D7U1fpCELoKR/ZS4pOZXidMlZAKMRKd1UdHs4vq6igwj1tDJh8DmZu5r5kafqkc4FTbeX3SJcMId
RnBZbKpNx/mVUzvTPc5jSbYQqszisFBPi6m/olVb1dZYzdP1ZvU4P9WKgAOT+fEIEKVa56qz7KKg
HNUNabb9UegMx+7yjvYO+g9IP/oCEQbIIQq6UBeXKM5ukEUScmY3w36s1RuFinvUYUKGpfUWMnFO
KQmDxiGMSWv2TgKeZpTL2oACPUjuwLkkxk3QmkuodXTJlutwAsL9/YWNG1urQDCmWIA4q4aow9n/
HP21lHkUYC4DfRDCD+REAnmwgC20dvOz0rp3VIvWhXb6AYTMDnsLgyhGL5tu6qNNm0ePstDpXcqp
MJYzHH69vBVrf8wZyU8o0aivdBeec5Lgj33t3jbzdANnwNwKhAyJ7zE7t1d8QYjOHI4Z82+xx9TK
EVAyZLLxWRJzBN8rh2xgEJve4nbHY5VhcyzmQ4xZdS72y0BoTLcGOVXWHBNWXhMWQ2sT6JEPqe1G
o7jfFMMApQrA+a6DMlu7K0Ol+VMswFasPv9pZfuKs/2UunRL2jQWW9jS/8PYmS3HrWRX9FcUejba
CSRGh7sjXPNcZHEQxRcER8zzkAC+3gty247uB4cfruJKpEpFFJCZ55y9116nwyAQQo6/lGT9ck25
hxz0HgLt9CLEb9hbU0tB+ySQMaYtd+Gue+o6+7PBGrWiEblWFoD0VM9o67iGviwVOx+FfiDQZscW
/EAZDFTUqRshbYDzRL37hP4PfqU1j3gcb2VqWbrP5Cvw4buCw84mKP23F8+2gMnkYXUacKQVMwC8
jKNDigQJBcW9UblPUTK8hD1iR1x31qIuFRoGi75ibFk3XSpaT9o8OqcXUBWUtQkNkaWWOQielBVs
lYXE0Ygra0tGzCMPHkdbghZKH4FJHGVXKY/2HJdgaZ2xHYKJJTRZyZTY4IExHCxcF6VD12yLKb2n
aYr9B2nDH4U6ej4OHxaIilTXOI0bRnAcxsFaBoooAqNRJ5FZ3Z6OlD9U/WYMOWg6xrKHcL2mtXgO
E8oNxcDQiWgU1TRyd2HWIhXV5G9OvtMxLV+bdD5uTnm/NpP7oKATFQ/3JLS53G4WWg3xhhH5ExPy
ryyi20K9jmJpjH51wAV3gdPviFsIlr472QcajotW1jsx6OmFXLeN7g6UX2Z5FwSU4Qoz7AoarL3O
jKxcRf3orHTLOfJfs/ONbthNFU5LLyQjq89v4wzMN0NNA8WJxgTB0TbA6LIIJUt8E/Tvac75sCXC
KwuwOUrTtmbVwME1Ue7Bb2WALFZRrZWb3ho+DehbVUgLjlS8EZgHZ/upQU1LhFy874kFwnGxqk0c
4KmrPJ5XuoAeimmJfblnZrRU35lG1d2BF5Y8H1Rc3qpRGbelxuisOTRQRLiPCQRwRfmcMrVkQ+rt
9czAYMmZhY1pBKPw3UJ8/egmICws86nJm2wnhfWdCNzxFh7/QceISA7enjhyGQS0fEL/mdRRZkg4
ztGY7eOuNpaxBl5Kd/VxT/+RLKVhb5vUuT7kkrUzQnhvAC9rrmfvUuExrKZRGQv0RHaD9k1L0egV
zIkwLfkbTAFPoSN+e5nzMQj3XFfyTp/Um50mIPWxxVEU6l+6waEOhgETXhPLT3UZHKClZQtBTStx
fJQ8oX0MprDCFwgE+dCwVW1sMBMLwU6QJyn9tSTyt0CKXkJh3oIGJpwYgk3PaMjqwHPoPvAjGsbu
Wm+wWPpX4mQZgZgI4htRn4PIeZUgumGwWFcyoD7xtZ0Itb4XzII35ch0z1XGseMuYZwyFYsxpUc6
UpuaFRZ/s2ZqhdWaROE9ZLhoUXicchBbOSZD4MLgBJc3iv4Rh0lPq/0duUvAjP232iWJyBmHL2RE
1RrN2lL0zd4wkoI0sq5chIPFG8Ssu+2CMr4Gof4+ZjykVjG9hTrTSj9t9/rIeFenlY6/fewxuPB/
f37JONcckAKhos9ZxdCoi3SACIMQ0hm2mkgxTjOMWvWOtxnp1Zyz6EpPwd26JW0yvWQ6TmzYuEyr
atj62njtS1ZNEkqcXVSLd51taSsKiBBNU18Recekahty46iaUWFAM9DuMncODDN3QWkj+O1ZQcIC
3j57Ab6sMbyijb6ziFNG+wAbr3LdTT7h77KGodiiSn1LbCG3BQpXA89k2HFVx9bZMvB+0z1kQrGr
SCKwgTFZ1fipdxnQmlx+xkN6pQQ9auhDF04dD0diLKq9ktkvrZ70gzDZXlAfPSGe9Jb0hGF3hnV0
SbC+VC3IEGsYx5v2uzBlsNLEaOyGiKt3NOE+rtqM2OKoLc8Rn9emqqZsXXkZxBzMVmGWX+J0G0og
l15Jaagbpra2PGsv2ujmaR2xG7MpCgQE1cZUfIcx7zYvhmVu98m6zq94yW9D7Pqr0vhlFSOEwKC8
BB4yC0vCMO0L4zNLa30ZuiSWS546rfOsVdWydtRGqi8SfdwSbuhKzKkAbvC10LGtquDVcMxPJoiw
dTKO0qUWb6uQ6+bNhABdorwzDP3OsMjgzAyblI32A1rvtB7xTymFiMAQ1Y2MkYESHsnmOGjvIDwi
hjsxrNDKiE+lhVwIns2aQSchaKnQllxvDh+E6DG+0hlh21F4AteGrBvQ+xRjxu47gB+9TR8anyTI
AhHskja61J3z0JT+jB0CS+Iy+4nqYpO3+m93qKDnArTCtOIuGLJlW68ICSwIuOm6saJFmMW7pgqN
Kw7gqLfs6xx0AJnO3knJSSjJ9qPrn0SeW9x1PH5CxOBPXPNqIWfmnIecYk//CfSlM8GpR2C6REt3
azrmd/NHBot/InGbUgmpAPjHeLhgppwKmtMcIhtaYKZHNBxjxTZeYcVgTP0nq9X/ldX6Lhmrl5ih
x4RoBpVrurZquCDKZL6P/GFBZ5+mska1MeTu3oEdbRcIoyyl1n0rpivt+tlf0ZVPCJNf60juI/D4
N9OU56rOX9BKhUufZjDiWYI4K2ritYXQzRheuql1d3jdgA7GCJSLgeNmQNizod2IshJ3I4cVz7LK
DQa6d2kkkAMBbhwgLJpLtEX4HEL9Cjvlu78I2URrJpc8OtgXwFAKFG8AXoAdwVHjomHVQMzPg1ZZ
BFDX9tbKDKRsTObZsh5caeJ611e2h+XU11MEm1MSb626djYAAlEw5QVje1U5Z2PW/cvehPrW+zn3
UPSlQBFQAJiExeXRSPQT6aA40dGvS42+HQPjtvZ2BcEMVG7avrVDMjqv9qxC57IY7fBHLg0mxwPt
YeXpoQlMNrBsONaFPqv2kqUewnwQTbuDtzus4NCRshGD2DUkGFS3sm89ALUGefKOoDe0RUSgYKKn
IiNZgXw3VtgiqlkQZLcZbBlS8Mkl2qhPaWNlYIxSb21JeJmyX42oyTYTMJKVUekXOlbeOtqoFqMT
AebgvOwSiDIKYsg1p65llBoQ6bfCzPAbYTr/2NgRpTuzM1mv3SojvmUYJM2jLVg8cFnsbzst9zkQ
t+Mu4NPd1oyYimHatmHubwms3YWdjxLJnqoV0ocdNo4H+qkjBRiIchwIOAEU1QPDjYVqGc/yzN6T
upkRMEDDQtnxtXYTY9kQhUzTgX4YOajWJjAljoGKfdCkOY9T6RUbKkz6rHgNEWhyctoopuv0I75t
O4Lkp+wHIbqvwaJELgbUVtqNXidstzJ8hsPCmTV3XkZ4hatpHnM6ScVRmbPIRpY48ifGoltBEgVB
00eqr3zvKfs0RxBwsrHho7lrMXrGwcesvZBlceEMRKAKDrCl6LI3o8LbXjtEcSpDHfRc/TLO4DH6
LfhohnwJ0m3TAR7vDecUd9oayISGm4FM0zIl0A4xjgQFvJxQZ3L8h7c0TflNWKa/HZcis6NVN3B4
BnPiHNSEW41k6U1sfQ7gN4Br4I8RPgIX5szLrFEHp6HtbVm2Q39SIC3GbYErQZNB/JinxuOIHZ74
+GSvJT6PkCE+klEidN4N7XiOiUpY5vEsL/RoVGUAyqRNj6TEJtGVcNBSMXyR1kK6CaODgKML7YZJ
wYIQap12PJaBbixSKlYtp0qf9FRbOZpCTMBioid4UOWmN+PzlPK0Iz9noymnZ52c0FwlwLulOtQJ
S4VjmM+sb8EybMTayX1gmflDxWwVlnWNKLo2gWGyjo9e+qLgX66S4Ozp9ocnwAOaxbiyrP5KwV+R
isPtOfXOKvOKZ8MiP8/VBBMBg2Z72MLQq4kVNI1mFXgo6lj4bnXtIZaHC1fQKEgiIqWwW1Ccuda1
6/npypamVdXWTGDzi/Lx31DSAOcBGNXFpCzbxVrQ2EHBJwisWIP3IIoWCk2LaqMOYgTDLgLKOmJz
72etrc1JX2qfVqVFINK7Tw6Mq7HFGz7SrF/B+98Zh/nnTFMDEk76LGGGLrwZ/56F6JWT+hdKSmrr
IvowUCzpTfGBr2EDWyAgzSU8dY1vrSbQLLU+nZq+tvYMnCdFnhmBwsZI8DsOhX2BeVaiFtmEFVeE
lucD8Ep9HSn4I27QXAdNfkiQxLBd0g89BbgQ2fnLLFX1TJOnsbFo+yOrNEyFXqDuCDrzcVN44CY3
gUWDICLrGN45i06YCHvV9qh+ND19z2OmL8p3NBZUxnLKo0KCP0Wt5Xj49Av0bz9//Ovf/v1fP4Z/
C74KMNljUOTN3/6d338U5VhHQdj+02//do4+kL4U3+2fv/Y/3/aPf+lvl7e+/ar+z29ZPfzH44/v
ov5xftg8/vN3zm/pf16bt/D3t7h6a9/+4TfrvGVVu+++6vH2BU2+/fM++GHm7/z/fvHH159XeRzL
r7/+/Ci6vJ1fLYiK/Offv7T//OtPy/pzsf7rWs0v//evXd4y/tqS16jf0h//8V1HH2/5j9tX2RGc
9PHPr/D11rR//Wk4fzFtaeoUaoJPkOzUnz/U1/wV3fyLaQgE4IblmobhWsbPH0D125Av6X8RwoEV
KXUpTH61f/5oim7+kvEXwxCWLoTgPCvYu52f/30h/uFT/d9P+UdOCHpBulDz15/AAeXPH+V/ffzz
j+pIXTcM3oLQLVsXui0dvv7xdgMuw/fr/6IGu7dllWLwMnbED67boo/uEvizOAoctTYSZLWJvXEy
YnHqLJjuuzA7ZrHePxt64p6dGbfrR/0sHJcTjkzj2UHMphLl7yPF4tAGw690CD7rhFEbzRtsauOL
PWpqRcA4EaAyDZ61oJV75m9iCbjnvfCq4ZINNE6IF1+bcvpsel7IZU95Djs45p3hDds/v2UlhuSm
Rx18Gr4qQggwaaJQP9hJudI7h1l5Ol2nsX4y6udBKesSQCr/9ToQXoOrNrm2Ihv3/UiGQyXiT34+
bJmOvR+wsd+RRvrMNJXwWw+pVMvBx00AEjBI859am5bC1MAxTEtSdssEVV1mIkxP4oN02I/ZrEOm
nIzoNAbfKP2GVjgIrJFZ6v5mpgYfJB3m459fyHJvNo1LvHeZAOscSnXN0GodiJdHqIYxaB1xUkNB
4hd7P82uTCQhadjZLYuHCTz5ARYwZpMpucl6i4K+3rh6iHORvL1FH6KGmEzz5otpRLQXu6c6ligi
anottp9sEuUCSzAKKgxjZNbmiz0hi2odxqB2LRf5s8PeZzLMXRK+ZS8xxcp1PE/r0kEnLynAyF0E
KKQx0BjLNiXifhqZZXkOR/ySsBd3ROdF0DmDYOlYoI7AzKXg8VaKYuvo09zOMLggWzVfwcah4sWZ
RynX/ib65s2q+Dn6yHwvHAeGYVpfRJLAXuj6YdnRynTqVW8kD3Vdks1nofQZHcDPk+T0DaznlhEm
hBMVFEHhkVpCsb4cQJFoIb2lxLWhqWiCsaKE0ZXlWAdI0NkzFFNnvKDIPjVsEyN4yoT2/woQHR/r
bOhwBELj+cPoNJsksgGfZB3KddkEFx875ELQlUUNcj2DsAriaTl6vIajP1imzNY4zhjT2x6MYDTj
8HBxgua8GCwqeFTOfd3Ux4RHYNDc6q41vC88rkdZ4Izzjec8wKWE2fzD7ZsXvxp4lCDGlSZF4RBE
t1hl3Ft0FDyGZlV4m9qXlBr9hO9xPwKgJeDOESuvn9ItEfQgPTxT25fGc4glLe6bAjd+tpvs9ziy
aIbEGhp4epl2rqJVyiidI2N/ndLkrhjVochce10LeiwF7WjH7O29bWvPduaN+2Tw9gXiybVL3Qjm
Xj7WGER9DB/ELSGWjs1PD/SgyR0W5TT/6gS6nTlVBlP7ujkgXyjY+GZosfQ/qmbCHR5iIWh7cKFp
bd93sB02jZa9Gr11zYzysSmyV1A8JZEiKPebrOOkDLMVTG6F6KjQdYTn+pUXrTrnRJMsPJi6Iscs
Tb+nDFZpRqJVMqcfhnjDod2Nw4bO7KLkUz65TvjYZXtHT7pj7z6bOfPl0mNwCJWVaISwINwd7UtM
lsqWrkK8bhUaj3KsKKhK+4nImS01McsoiUybRIvio+pDCygnkzTXJkepNFd2GA8Ybbk9SXI6NVqE
jtOY8q09ee8JzyyGbrI5LPUiXfdztgLlsthretnTRXZeabqnuyaa8hVGiQe0vNRhCuFHT6+r1hEm
qK7eKpQ8i7ykMVQldzHr/SnifWtmkEMcgKRcEFHMfznQjY1TR79ZHAed6hlzeEtiESOm/sUInEtf
IIz06SLznoujnNn8qKKrhRGgDohxTKIsI1G8gKVv5/XK8UuGEc2mbSmagJrQBSK029aMb9YM9LRo
0MB54Uqtp00+gg1lmIPGzgQcBARgqoaEP04ZqN81U/KEjPkZd6KzIwWPqV0U/RJBvVMFABNHOSNj
qG4lQ9TNWpIH6CURPAvO/D4QIih4xgkZfbmtCqjNGJ/RtD0CButoINUXQ3d4E1rPs1z6rz18vCUF
HTmaAqsvoi8aS5azcbz6MnXtr8GcgQYxBMgkA6US2M3dQLl96pJDKwFBoXnPaQs5z2Fv3grmRMTV
qIfWdL9SzOWkBtXor9PoTjC/XoHGxI0a0gchkj6IJh2DZ/Td2sXrVBDAgKty1t6ASW5LQqY9e5un
04s3pZ8oR/wtdiWR+8gO9r3JExN2EONGh/wsI6fzFIdkT0b2uKzIWIPLkZ7DM2IOCJ3u8Auk8MBT
GV4iP7uCWXpE/7NIrPi57FhIseHkSYgZvFvrfkwm1hjmC04yAiRh9wwFd1dr6BadhiNAasqjCqHm
9ZygN4PD7Gyy90kdYbumV5H2IGZDtJ1jOT6HZvuQDOadZoL1FnRhR71tlhH7C9tuc1Xw1OIBD3lI
2bT36LYvvQbrYDBpp2gG1BN9u/8TBub20xPUAJJdVFBtXMxiwYDL2mfI7jRmvyeOEsSCHsGRZA8m
lZ6nwgzX8Cx5GEP7nrQt+CCTNFaphbucFnufjqsuPWJUWfRzbhmBzWLnz1lmGl0YKlRR7VH60MBN
HlsBO97qDaS1PMPTnIoGNyLZuPbUn/oUZA3qFi8iQy3VSVPzMDuvINlDGWvJWvMmxHFQ+rw5hc0W
5LH1czAbx3xxGGAL1PCpK7ZoDM30eFO//aYhsTEbbTw2ht1wuxpLkpEtgK2s0M2cCOdW8TVsYIcA
O6jWlQ/QpnXQfdCZPoEj5ZxW5MWuQoYyGVC1It3ejV3nboVon6O6/a2sBp1DPd1bSeGidO3p6PUv
oE3cvTcn2gUZ2XbRnHKHs1hNpN6xdGLk0BjKBjaZeAXheJ5BSt6IY4zMvJDwvHL8AvfSrj3YD+ta
R1KjOnAX3nRfzcl7SddehzmLrwTGRVA9+XwtQX15TWJfocjuQ9l1iuY0PzHn+pFXQ8Jf+thNvf7k
E/0nHTIAs7G5J9eXOhnAYuHU+YnfiKwplwbogb3AFrbWKrVHwUc3e6B8Z/e9C2bOXsyenxNF6Im5
zp6YaFhMPGUMobxt+AjIL9sDzPgMzGJAskjjAHVOS0yL6Y3B1oit+xzfAWaCMNrUyXjxPPGYaa3N
dKYINmXfXCfurs7CuO6any4HjWsw4YnRza94Xgj8uOn3ffzW0WA4DXX4lZE05Y72mTPkzqlIOzTJ
Y11SfDOrUaXDUguiyAq6lyaGEhRK1S5iu7jCVqt2/ozv0dyrxhl9YbnRvYz05MwBvuyFu0/vepyS
4OOYdzvg8DLpPCNpRkU1Ywi415gt2XAOg+YteCPfl/ktMUbLhBwdDr8JQvtWP8g0ckhjVO5Gt5ru
gphap1kB2Ka11Eop4ooyFlCOHRzQAjb+rt324dZCbXYUzfhsThzLe3JdWLHQIypNXzsD+WFGHusb
UYoHrTHrDVRetbYLppHThJcp/iRmyFuG0K9WYFzNRVKjXgjCHuRPY+zTKH9ywnUYpAxNG5Uvjdo+
W6bRXkSQrP6IQaI5T9SH0afIF81cUjNpMjzRjUJ+mPabWJ7csOpX+EbjbaTJS1kF5p3SLlV0jnzy
6ULCIXZRg+CitBXAZ0VuaoQ9ZvTRNDJ8Zx7NWsd5QojznL6CaLvnvqFPjJalYSwk5EGQGLqJ6RMR
1l49MkoACDeSNJPPGAQnOwcuAV9oczqb+5c03XAzWLekZ8LZh/RdYxM5dfbVjh3Awpk+RlTh/ZS+
5YZpbB3iYA12RPTR/IDhnrxk6IyW/l6SzsxDAC0vSWdZG9G0rMDD2nGRupYRJHESaJkaJQBKcctJ
4mnDOadWTK6L+EtnUIQMsW0SMBSWxzhghEusIR48yQqOuUn8bTXn4GKJQ6gxZ+PqhOR6c1qumnNz
MQOHpAjFSDLnVN05noOMXemmD9mcutvP+bslQbzdnMirSAC5ZSEhvYT1ah4mSQWsB24ISYhzoq9R
rmICfvU56df2CUOp5vTfYM4BTudE4GzOBm7mlODAulpzanAw5wenM4hsJFG4snEDg2FfwWUUO5oo
nxPxwyMDq03VkEicxmQT4w2D4oqod9Edxzm92A7sg2aSZ6yV+pEefb7t/mQdN/1jO6cf08JhyE4e
sgBW0ggSkhk3cdaLbsSNgdTQkCOP+DfmVGXD7shfy/CRpUQuN3P2sjWnMJeDjkzJJvJW6K+SoOYi
7j+CObl5mDOcC0R4ZcRFkXO+MyayvaNIfJapfPcom8iBzjGqrxhYV+RDm4AkBfvtGhRvOCdIk/rd
79oqhnVOvHRoiK0TzeFOc/L0SAQ1PHNOb00LzkCf86kdkqpZjjjVzEOdlvwpZ86z7udk68pT/c6d
066ZV6GxFfaViN6UVOiJ1ZbMG1aFRVvhGOizOTfbxzsWV/6wGCwgLbIsLzZ5NOgVEL+YPcJ3jwzu
gjDu3MAcOLHRol4ceLoQds7J3fTX4lNo3SH+NReg5p9lJKpldpzmzG81p3/TVr0fscSRCa7mdHDc
EBNXK37S4+pBESDumCSJt3OmuDeni0fEjOPIL042n1dIAHmeWGjPrDIkPXNOAIf3abkxxMmKg1Wf
fCcx+caB6l8w82QnssrwhgEVPrX6OLHKUrC6cxp6Qix6Tjx6N+ekTwSm13Ny+uhW20y0nEzYqRYy
CmouXAGwsOFoPVRzLl/8ThyHOkQSc/swkJviUfwMiDYY79KXbnrAoS6B7mOFZgRo5x0IlDvGvRzS
BJoAduDa45JmJgAs9Mfv8ZwUP0gI83FEvF0558hXc6L8MEfLEzEfzVnz05w6T4bPGYpCSABqsccO
A9Rc8V4tC+exLu+cCXUNGfagOG+M5Am2j+s54Z6oe18VI8JJXPUmt4Ao3G6raV1OPhFgXie1T6Ew
eCwDIhUyvTqZ0zTLdkE1Fdgbm2S6tXHTrmvzl1toHyLXPg0FWiHzlzFxpNtRrw7xaD+PwCiQxA01
rB0UUX6hs8iEwbpJgoRgieR1yshXVZTbC3N40gqup2aXBURL+lImFWCxTy0tWEa1/oCD4m6YoJTR
zSBIzOaPZfNqJQ6IMxNigT2rqSceuWg+02K12PkVVQWC2Xc1JALZvovR381OsddsfdTAJ+GLN7e5
RPrTJFIoWMV7UiJAgAF/TaBYo1SpaLq3qFQ18lB6VbU7W14z8scWgy4QHxUyQYHTDpfc4aZimEFf
o0JiNFHOZy2hFX29ygJMmb10vyC8xLtOWpu+6hh9Jll70Mg1BD7H41st3dxTpx6Rfx9n79VU/tJr
6eDrGd6Bo8nROBkcFLd2Ll7cSXvqcyTIkR3BL8y1V0UjhHsB1FocGNhVC7kKW9Nh7DquPGkSOmFF
l6msXnXBRaqgoJZZP+00E2qMlTZoHRpGQ2mx8uzZTYrsp0MvtE29SXImRIKLIAwHkdy5eCrZacJ1
Z70UEbGz2NOWSLG1s6Hsl8KN/E3vNl+279eH2FZPk97fgVX9LNhoV/3EiCl1kWB64AkzGjQrhsrE
6iA6QWO/HrADHzrc2gz+dfoqnI551qBCub/dtFQcIFu5mreiussgzhs00smLLA8aq1MVeeZynuMU
2RMdJ3b8AOQc0D0frMMGmxrtrPp3r+lnkjn5GGuWps7C5VZmerAmFZzZeN+8E/NnbZPEO6aZq7FF
SmaxrgZhrHxFrYBcS/OOelPjDY3tS1iyJ5WCM4Jr2OGmKdTM//CRE43yaHChB2d4GYniXJNbtVa9
SsEBjc8t2TfLwQEOmmXkOiIlECHLq/8WCypxvY48gpvjaiU0Uy3Lk9MPzZpZNrVFPexyn3zFUTzl
YbYhrcs5ty2CanwdeE7uLWfXpGBvXJv21jTa/spX5s5mi9jjKN47broLwk4tg+E+zsBw2YMFoTft
nqMu/nB0/zsf8WbmXUi9yK9LlgLgls29PtaHtE8IoI7Bu0HCDxXz+gyN2iKZ1KmExAEp2lDIk/G2
ZBXk61vLKIQ9IdfXKjlmJuuMoyNBixNsbDkWtrCekKIK5wvAVKSieOFS6SLnGTZUXLgRZPqItfWr
azJMRi5SKscI/bVqxi3TV4qEKX6HfY6CL8IvS18MzfZLl/pvRtYfu7J5QPPAGb7kX+LCOHr2uyhx
llWZD7O2BClYdemzq4bvpgNAg+iPAn0k6HLA/0l+CnKkqQRTE1gkzHXBtIQoSeNUDmcyuLpNgpaR
/YjCvyHHGwKnsjjQwmkM1yM6dxYvZ8623qHjTNEpehofUUa+z9BdIolUShR9u6NxQp8vsM5xkqP8
VgK+ss7ejIVB9nNkeOgAhtZ5IHX7picW7WrS9zAUZE8Z7UkDyo0T8SD05orO+3w7I5pW0A8wQyBT
bY+Jlr1QeHHAQ2JaR+SkBZZJJB6XT+Iq7hjJooP5lD7D2AaN0F7/SCp03vSlsc7n40OK0x1UGPqD
Vr71swo/TeEvM7b/ll5HarcFBsDWt3qWsGCXhrmM9P6l5Zt9WzzkzUAfatAvY8PZvR7EWQ9arE1I
9dyEuVz0mWLDxnKzH+aohLg8NaKVa0mw5o0WzIpkgmbtdQVkCSbanEWagoyCOEI+YAJ+J7zTfuxy
/PZO/KsxwIflFs4a5I0eZrZe7cPo02KUxzEGpIdbWtvqVxAYNZpgup0hi7OGkHoFEdjYkT1AZoNx
r8qG4b0MXLTca90hrqmqkCAULmyJmBNUZBFw4JNTfiwINkeOWCyohV8ggFm71EPjyPbHD12mGEGN
Lmb5SljHNKo+Gy47oekMwhlTx1l/Fn7yO8T4CpY3+opKtK5ISqtlipB3RDXVT3axNRVOzZSVUdfQ
+I6BmW2YPt6EHdcbfBb10nTjPV0JZ8UjsXJMc96QAaMQEq6Zzh2WT5sZbvLNfhBAV2BXKGNtDRAc
0+BqiOELkyLBBcEgtNOD5uTEzgB/o0iWschI3B1+xfC6mA0Ia42DSy3ZGhC4JPJQF3SSwqK4uoB7
NySz0t/pLqWHCIBoStACjjlgNqeRm6TfUM0k3tReQ0pBKYqwZWHC0YZpmlO7N8xebRCqy9KKi7U0
b0M7tVvsFd5cNGs33FNbtFwNEsuJOx6IexJOvyKNnADdfUJyQ/1adQ/gX5ZO7agt7wic/gjmplAa
8dFdegscIGwZKonVELnBHn5hsjcm7n5SDzlN2AfXLoJTZ9PwsLqHUjcIGrHjHe2dpTOOd3EXnsxB
nbIiapYm8+pFG2XdTm8PboWzAfiOT8GBenNIMQDJdNNjmaNpqFAS29MOC87aKqkN/RQpQj8gRiNr
oO+0bE1k9RlJ3VGl6Zs1pQ/NPKwDx846OTMC84KzTZ2WCWaSOT9CPRCIrVbDzNKViQWqMvIudstp
IPBLSiSMq6P+aFpoSMj2IXs7CQ+NIiTdTIJfgF4YOflFSgdods85rVoThpjCmGLxjOSpjUf0jaik
fbjefUJoOoLNm0emJXgabs2QGIYipfI1y3VOFty1qvRo4zD8iFDtPiW+vQPyqv8egzOsFFyWo416
OaadxUsQnoZKhqfmsUGHZdPy9UzvuYJVR1z2uZBgNmuac8sgcu/KKLtniED8YWoh8+L5XqD6uvct
bqCqMu8m5KUod6i6NC6SiG00yHhSLZaTTWNGV+8BYvsz7SCpcz/ju3gOHdjd3RSCiqq3eofL0EGc
01ki39sOytQo3dcEJ9fA4Mq6XqdxRfXYsZTCV2NTihGm6DXo4q49+hyr674H5YLwv2i8tzIgbROU
0QuqlRcJyW4hKhvDe/peDOmdJSFLe1ovNqDDOUa29bbAe5rTTxJ1/2A6yVfB0Hdld+ETZDZySsIK
1nPIxUL4NJRQvO0JZZXLo05CQLHMSbk6shKgCeYR5E3KncTegvzBpNMEFqVN/W1ZsoKTs74NEyz9
cdu8I7o37kTl0MZHrMq5jZ24hN2cxIvSDaju83Ldgx+waxuv2kkOsXmOiuQgIThNesATZQ8c94oP
I7kf/WzPkJkZWGXo68SUtzTUvUvruR9Dpe5ArN9NlVPvLLRCPpOJBZSPfF123kpP1ck33IsGSsNx
aFXwy7IySoU7hfmjR8tzKwbrWYfyaaWsAm3+2g/GhyEhS8ypC1WQ9swntOsxYp1nySaY1JzMhZua
j01zJLaAtzujwmKNoqlBHk4UzwgQBDM9jszmcUR6yMjP3QTQRwK9IIM33wF1Xs6eG+KWS2rf5iBr
wsiso8jomhkAAWnw0GKbUVALY6kaiFI04xkIhtG3l4LLTEW1Mv0KEAFL6HG8dW71OqYQpf0Js54f
VduytZ7NRJ4sRHgrQ6O8bnpjRWWE1LfNnpBr4R4zDrWk1d4yflGJQ/hxynJgCw87ZsY/rcD/KT1y
LnRMJePTTaLbL5K57IID70azVLR0SiR+CRhjqqhX6ivmHuzVjc9gvph2HjvxllxRf0fo2IWVc5nJ
LgEQxgDYMnVy5rWH2b4kw7iDguY8i9oGzNYQBaFSwHA6BBfUWCku+clt1YHUgd+jH+nbWtD9niyA
fTMYSKTksgfTuTBmBf90gqnwHWW006l9AW5IFDl6/4hr+zzWA032NrylWsvUy3gISpgStngp+wfE
nl8DcppNpF5R4X+aYaedEOWB+6CCmMbURzgtjQ2miG+C1x8o5gq8lMkbPy0+SgTOQA56nH9jdjQk
RmJqfHzFXbUy0Ac4I09gU7vOxqw5FPFwPpVDxuhJMFnnlNMvdKGOLXzdqdCLtY/qlUn6LRfthYMu
MNYKQSU0CsbI6XiX2zWHfZ9PbBbDknCF6qfo7zddGJ37Ct24mdGI9Iz2HNvEeMZMR1cw+5/T6D85
Oo/laJE0ij4REXizLe+rVHIlbYhfDk8CiUuevg+9mJk20T1SFWR+5t5zJzowdrPTiE65Rj7mR/oz
8Bo2EUHO8yf3fub+Ujte+1L7bkU4Z7L/YqA4tcHIE9EOD5aS15IheaLpN1ZqoIfY39d1fa0d6pwe
+A5pytozuWucOAupaS+mRosVUJykuVwJ3RuWcnS+CxICk8DacfBeNZ2vEYRacGaYh/10xSjeP8yl
Nf+LnAwBGJ/Wa9s6lPWYYLm7xwVZGVTp7KQrVsrMf770uGC4bl5aKqa1LeSjcBH/2plxHj39XElP
YGFsPlPkLxlI9d6Nqy02o4dX/Y+if6v64BUNwnNmePc+zdEc0FIA5vnUMPWirEVPm00fPt0Eg6Q5
ZA/1bO0l93acyF3SX0NG8XXfH/MpJ1EtN0Bp6vmyrYuN0fEV5qxchcK0NAUvjo65zvSJRRQkHLJE
Z1FM0uHGNtWh4TFfWK/M75DVef5b74YvhpN/xRFNoc/ACgb1NrZPlOktLVWysezyha0AHJ2IR8O2
njH1XKQBFCgatK1WvsS8cWgQpucc5ydrsfAL+EM+n1iFqMp1WmcvMAkWhEtu/MB6bYqQ3mBeSTtk
8vlDfnCs7J7maKA7mgADlgq33HjretrwiLKC8B5bNBsDJqZU4I/kGlZLt7Y1fhFC1X8olrcG9NOl
9vx/CQ9Icm9I7xwIrFnl/4yKbkMuMjCl6h1lvbFHlvmcWHhj0UfndHIhmlEqkSIPD6p236Fc5cw+
cWXTHI26e7NdfIwy38folRaGNl+H64KtX1IwmwkxJEd47QlxpeIHkB9fEP4cmyDyFpiqoOixrWQW
yowSAR1IIZ1tZ+NXO813zxORCiQ9sIGVPGDtLY4RGolMvdjyNcjVs+SmO2CUqY3pOc0pAoC7/D1j
fIfkXyd/w5ReprRkjN0/hTN4T+9QV3uQhkeXFJgQyCQ6EIY7/JYN+sjK5I+64VRGGWUdDtF4ct7g
XdDAtsMRLw/zSg2ItaM91QwaGkBG+Agc4A0m62edaU/tiFfVsHONcPQOwtqPoffEdOoWdQM9Y9Qf
2zK6BF0y7QoHr1OWv1fIrDB/MkxrbZ2GJNDhqsc/xAazYCuPiW2rZehs/JT9zyDRembrPEfYadcc
wSYoVIKhUJdGl2T4wabwa7vitScofVWnLwbBKhNya5J60meiyh5Zzt6pDt4o+57rDIRDVYaf89yG
MeiP13NOxDfhjR0/an01JnWLSapcVtXMTake+KrWevQoyvnR4h1dZUm9y4UfL+M+xGAQnBGn7SxY
EYCo+McAq+rlGxsKBgud8YYo/hknC3vOoT4nnGS0SZTXbP2pAkpZnjEG8k0Q/4vl67nvJHZqcYYr
AwUyVTdInm/DUFTb/78m8u7eWC3Po4Bbnp2mjcPWZ9EKTmNVk2YwgLe1iwYrZCU/yFvf+cYSEQCD
IZhPYjpFjkQ88Vc7M5Y5CNzFENfvoZ69hmHwBP4e3hkiBK8ptrAY3oxRwrsJ4DvUzIS5FN6hKq78
oSYcqT/5jsW5WydfBTfmWk+1f22u6CKYcg0VsyAwlbW1BbxPZoflPBgN/yojxE5KI6pTCeX+d4L8
NNbY1mkG4RY9q+H5G+L60PXiheTxt5yMYg9LlXB7xai5P85vEdhOd4460pxoZ2TBuQvz18Qzd04B
0aVyK/BhPMWZ6EmL4JHJUu07KzjFk5Kft1xiwFuict0Hbbv3yg996o9+Iw+VF/3YqqJrEWTmwU1z
FPpZIChUodm6DTkutPIBQv1YhgXDKfUY+wzLymhg5yjUcgqZ7GUwEUTk/VY+P8Tw02CYWjL+BfTY
fEb6tB7BsJNnYz6ww0cLdyrZu6RXezasosXhLOGC1aAEk2P1WkOa0Yx6iw6RMARFqEvDCdXwQtTG
JnFJEAz1k9VW5Bo3R8ttY6Dr/HtGrcPurMmNaeMLYR4eVGxIazc4o71eab3YU15/k1x4yEhZXJlj
vRIvqlGf4sHM5WASjL0YCr7QKH61fXvi8zMIS1GEH5BavADysCIhDtqekAdTI81shO2jdzU7zRm9
rfpj3TdMSIC1eIgGzLPVHxsZ3cXGCeR3QAIlwhpswVi32B5k5Qql07/JCqN13AcXGcIhFMXwmNqS
oa3ZnNuSVYRrPIvZnmg1p4n7tHSyu5zDP1gNJzmlXR/LO/yIXy8AFNJ7jO5IIJMM44m7csgkFQRp
egRPK0RKhB9Ap421WeZnk9VEXI7m6aeeqyVu/b1lB/NOiI9pRg27wgD4IOZza5mjELLCVAeWjCCa
colx95n6Ii9b+Ar01Cwz0MknBqlUZFGttIgqXc+7nctcQSHpHvV6a5fjKSgYBoZaselDvIO1ccMf
S02J+83p8l8EuG89+wc0P8Mc+qibTGR0Z3pG66kWsGcSjgWryn8QGWIyAjC10C1UVWX0g+3x3pLL
wBKnO9YarXUIHVQf/HPqdQ9VBd8udE/qrU1vSuwf0WtdcTnoIT0OekPIfTSMuKHTn7qYLSuKfb5z
B+X0jsDjQ5oC98I+tjC7aPaIp41FYX2OhPpwpPHmSeeMBZktrCDIwAaqhxV7cED3tvIowmbLeYSF
Ie2uRQifrQ5/A28iwydUi75eJuO3rDO57Kn3Qi2nIkC31DNd9uCzIZ89WdoOXt+6kSUfMQspM9bu
owNgQgc7lujoNrqHwQIZRbq+RJb3PEgIvkNnbwHivYwFqZua2Nto61AywoeJ7I+6UZLZRnPox+R1
9tsN2chfGI855EaImeqZpT58Vhb2C4bcR10BOKOEGfzpOcDgF4iBVUqCzAzgAKTh6CuZNcUOxRmS
Kz6JHj9RrpiNY1WJam50rRvPcQyCbLTbT+XM3wdBVvPeqER/jO+LfJhe4cnVdpOTkVTemMFC6SaY
ceWc0R2iRwSWD6rGEdI4Ya/Zwkjuj0MxnfsuYhIbSHSwemrvEwJYQmrGI2J/7Pa4A5kG/tHny5PJ
cpkoxJsFc9HQ/Og6VXybajACxCvAD9sUIB/P5Lz5yad16qWwsTqFVG2biKG4sgnUJKQKTS++G9n9
hQNvXdjq33lKn+0xyEnnsWfeQY9Iq+lRScZH6STvndHMytC5X05jMAQtVgktwUpqWXA67CJgg0V8
pq9T7zbNeO1bHuHAeMzXQonKZiFpoHhhPqRj0c865jsLk6XEG0gxlICap2BhBO+t8noiiFd/0tPB
39L5zIktUL5jlX2Ti6QthtF8RwQRAfZrgE+m40faGeGb553RElpntj2LynOvZYZjOCVS7+p2cmd4
Ir5H5dDRK2qbSH/kgDZRWTbhmlt4WwlaP7Za1HbVAeS2AVhzDM6DR+uPgnzdzVNBKE+BTsvlUIsO
mQsdwe2eU8mkQXfz8eCyEWTcFGyJNRTrpLPtdaQYYpSR909PG+bkW9aKOKEd/3wVbLUPlRNva4/g
Qb7qdTY54qKjcMpi09ko8nQVhC55aYx2XA/zAyg4+4HSjHNJ7W/SGKM5w5lVFLoxDG9y1FoM8xkB
lJuezn2hadfY6vGAdBF8+XB0FhN+DGQ2U7W9NnH4AWYSQ1r2BW8Id6Q13HKWSesseE0Nji4Eow8Z
YT9hS4Duw3SXrA2w6EgWCFWjoTUIMu5+2r6o+GeYnsNE3P2ZTAQK9YDuwUNvpyMtQf+df7KJvA8C
g1dDebY0zIjPlQtSpqfMNyCX+9hM4rg7Va7VbynzFqQPMurLBBN1r7zqkX6aEijpNdIawqWYNvmo
12g3utLdGekoqBAyHMNiC3KXxCPmS26IZlkWxOCxPVkRk3Ie3ItmUZVEJsIrKxyhX/g+MYns8DzE
PjBEn/Ri0Bh7aDOdyZvpw906SqrrmLNpQi54R3GzD0T2mTVs5FhCHlKyeNadnB45wHlRZZwppOR4
2LCwkErqBdLaVo3nfJsyJ1gkcdYFOp2FFhqAg0Aa1X6tbqL30PDh484dBvUCrQfq0Z8kk4eaEi0y
Bc5wvyEo0s6XMUk7Rg02BGGbmnHmyWjg7Zz0vegwHo3tNjbMcte0F4/TlQghXrK72X0Q3ENche2L
Vc9WC0LJV1zB/Xa6+B+YX5zhIAUXRCsu0LM6HLXyw3StYT02OIcRlhcco0S/7tCL8ngp4iQtP1lL
BqqrQLx7OZM9fvhv9Ikhdy3vtEIPR5zLB3QeAr1dzcHFFy1JzXVOWulzTqCeg3PC9sQxEXPaCOIM
0/llkEMqGxk1QcFepwFitmmdFhd/x6pTer/TRN1T2waAB3lzY5flGNuupVXyyYTQx3F/fbU50ex0
UP8cN22JfnFfUMwEILvQIilWLlbd/yAAgARNglLq8RexrIH2AJwNhwJbx4DUvw/OtI1fygGvKA+S
paGbxeWJLd0yHI78wv66i2n6kpzNW40EkR6B9OKwnh6ZMw8MUSKCnIFEP2xKK6YMbhSq0IHkIMiC
AyEdR6XoekXA5MPWycr0ci2ECnT1YiQfTTjpy2DqnK2l6J+j0kYNXl8K9qnXCqKr3yGmwOBjY7+z
r2aS0E1QQKK6/hsgd/UZGci9PW9sMuNpTZzSBcoXKe8SzzYORDQaakCHgSwkxsDWlvgkOZaibGp2
vVlK+A3VoVUKtsZtCkKUQykTB21u/9hvMcuBepugFLGd18LVBFTqUWxq6zlAHo+h1P+Zpkq/DRPq
IM0dSZzUw27vGpVPcwNg23lCuaivpqKsZwfAhYUtn29iIVUskpfR50pK5YeLCol5QqEvmzB5cpvJ
Z2gsBWPV7HWYE6nsfogP2ngKMTLKXuHYE0h8qSfspqLawaFbsNEq3GxfFpGz6Cr/LsiP2Tg4+Ei+
AX1BJVX48b1W/J8ofsfcsAi+59WdQQVh8ypRUTQMbd3U/IAWQVaNhvR9ooEHbwbHJdZdyNfJnxoD
qlW0t2VecdcYJ1X1D8/wkXoZ/keQU+dNgi1DFnyIxvts0uqqhPab54wJGb9c+zrZd4RgLO0ILl3U
ucfabhm94ZAi3G0r0pnMSvZaZIa/UwS4s2RgkJTots3WZUZjdccIbG4bUTYg19JomxJAlnlvBpth
cmiIUP1bdUkH1eavGAPclZ16EF8oVFVmHB1AXSuz66HbxdZznzC8q2wxRx4TQVmGAMwN7R0g1Cc0
Pqqwae64XtGgaEu3ZUFWd+4F6OFDD8gxVhGg6QlIl2Wg/s4YiuHpFpxrQhJpZz8aejSPS0opKisV
G4zOsQXZMbrMHgBYmJWzv5csJE339i2gak59JmYy5Wce0O9PvKCLAK3EEV79AuhQvsxLHXslhImN
NMHm8I3fzJbqr/edX6FosCPJopA6/AbuddiQSoeYGDoXgcL7BOdkWPNLYERAojW1G9vD2BKBMjab
CpYN+opOxsRqpUCMWdiO49EiEfjkuSiRqvLXITwSMUfQrp26QTya4fotPTRFvZeaa32InvGN7JgR
P/Vd/8KVw7w8NjCaNOlO4V0AbDjHG+lfuMOwexclwiG8uQeH6LiYr5Q4RPd3EM8EKj5SGWWEZMqf
2BBzJg/CA/iF7J4JwVpqQFZDhXppDsgjC4xOvZmtslyixFvdU/65RQyuTaBoZ3X3GQ4Pd5Yb9+zR
Iq989X2cS5Z4tzXW9X6OjsBVRzd0fglPx0LdRNAWgwcJAJRLZAPEBMoHTCuZygHBKiIaWXzCvYk5
QXT2Er8qq4Kj7R+xkaAUyoH3K7A+fU7jzEqDyfSvr3fJBu87e/FR9Ru3OpkOwuWex8+uca1Uqf8B
RvlmGz1LfptrBXv/UorUX9VxiW4pYw45SUIcWnsTIb1cdhEzhWIoVqU5nDNXOmv6eNIPf6Mk+cnM
5rNy930f/xHHF68s0un9FGGy1n3VnMDKHBCz9wxhS3Wzc92ldqlweiCPJN4Qi2DSvOVEErkh50IH
1iFIkHiYuT5tfW0ObUPEDDXbi1GVaZX2a2M9XydmTU4aDjh26GFZfHWCMW5m80R0wxN9MKLot7BH
7Mvk0iQvBK3QhOgoe4KmIhaFUb6OcFQWOke8qOlsA/oMp8q//IJtUNdYIz8Wg4lETA8ntXcqQK4P
lea3Zti5KCaN8GZ32E62eY2JRr+PuLacg9Yz9SAc/jNAOJc4En+B5IGltGtMTnuaX8Z1GphJ6k1W
k1a9Zbr+ECxy1lpYfrr+AzRxzrzZQpSVoHuIMSnA0+FDKjAORaHc2sacV9gP2BW1RR+dE07oBdFX
96TJ155Rfmq0mr6f/oQkGmx8D3Ff7ToMed/lILBx2t1Gday15h6/qFyMJ0pjOMsZ1OKqWgAruduB
t0qi8ocwlxVoEIyUQJBRvfLpC/nJi5Rt/cRc1cq+jjL6A3j21Uz6SRTRY1Jq74rxzUu8h90kNoAI
POqCB1U5enKI6lObWc2z5Xm7SaOSRCq/nikhGFG8cxGRylfW3QXV/LrIzHufDNBLRxP9mISV16ET
1A1eS96qlWE7b346v6NhiRwbWFml4nFt5cw/XJaEPkcZCA4J8rttc8RP6XawSo/+Rb6XXbLtHUyE
NYZBOe2GGtdlVrJ2G/FdNFIH4TA/kAUNYmqExxabKrYpSOFBzWLBlfswZqw6zk+Cy+EwTuQgRtOD
kFZzJSmpqqIoN43qsY+E9tmPAYk1wxVvE8olN4FlkBx6k/uPS+vDthpCHqUO0AT+XQEQmDHslxvg
jef7iP9/Fezwo2pYiDX5D0KYe5eZq3i85LVOMML8mndgWVl+hjnJAZxSM3EhyspvQal6okLmGyC+
SxDRETCorJL8YqmGCbPedlse9WdDMncKfYM8FbajDLf9QFlrnwy/WJSbBPArW0qH0Z8CN9ooFvJw
VZaiYr4m7Wprd0W/oK6E8VcyZmrSK7ECI3Mi1KRcJ2jmFTMZiFBTviy8yj1atQxgafb7ukqrp7w0
/lnC7plsg2+37K2Z0XoL7HOXAvFW4EfJ1jG5XwoZ7NBFgGcR+UqbJ3WoFF/S3tEOVuWdJe1CPBQD
/A715Gn+gZAOF6kabLO8SbAT8rBkYHhPedHhDuzVl45PpsCIBI+PNbcTME+xh/YdHTsVI3bWTQ0e
RlQBUZE14DoMHWVaHXE4eChzpX0tEfiNlhgOdsVWJdNPiD34+zmnTgUJiESwmWJB8HDhEUupKaha
gxcxBbBpi7UwWWdmS7fM2n+lRwxPa4Kn4sH4HV3hLSfmJwyv5a6XIU8KeU3QiYEfZLH9W5JGu9ES
QPg26EQ8QeYziRgt7BHmH3F24XAHa1c8BRlHvgJYtfZSlpKZ7dCMcNPgZaINEGXNtjRPvsgxOOah
9R2P8aHveQPyMXsCghKv2WSvBk3bxzppzLYW/7oFYpvI42qytPCMB+3HrNBhx3rznETRxWiC9Fn3
1Z+VWMWyQZ+8IiDtYIGJ5EMMhrXiDFvUGv2FbrPElASFVfBRG+xqk+1cFOqksXaGi5My26TN13bs
so8SW8DSaoS5zENeMDHuS4eLmonvU5mFxdolH6qoE58x6WStxeCPK5fvfUnvlmxaAcc8mO51P1ib
ICPQNuQ7mMrG2iQtJtbKuMD/BnEUAaAF14NQ5j2dGkIRbBc5TaV2lTk1h3Zi/bofqqD74TRry2dL
oioaguy1Y+YZZcTXd8TTUy8b0ChZwkTG2smnp5I6Y8+g3d+yo9qQZ9BtLDXswXDuTSSh4OnoaKIU
sVg+b4a4cJaYJ1/swke7EIC9NAVKIHPad1CTiDYslrVUr7lkfIFZJrpixOkWn2Xi/6sG1YF54/42
zM/IYTxrGZyojmPRBcS8vpYc16nrMpLEG+8aK1lN+zIIoxlyxjMxf6R8mWfNF8mqSNBcy0C/B13w
nsP23g1hzOLJ9OfRIkQXvfkT2ahd8mzaiMRKN5OnP5MwwX5PI565yL5q4dW3oCBYKHa2eehvVUmi
Ul7pEPSqdWvV49Mop7cI0GdITxcKPhIdGDHdJFBaDRbJiUE92073SSl81Ygim1T7BA3CKeTBM7Tj
5MuzWgTUCY4SUy9bYF+rzsRJ6aGp2oKYX1t+eO5DnBKS8HYU5eRb6nL48oZJh1jM1F/Dgsj66pAU
wanR/4Wlao8o26Ol0WjhBhYRR0zsMkfuMReaeGADH9b/yLFKwlykI0mh4zMKPjG0IET9obLKAK7z
e7TLwAGlXtbIN+vWXFUWrDqV6gbG3M7c0NjYG703jqmVTFvFjiHR3LvVUNyF6HfCvnrqBvPQ5uYX
K80AvVVmYr6wV+NQBMB0zGc+7IwViIXCvTKegkKER+W55y4xNk3Un+Khv5mRSLddZ33wdr7poVXt
O9j5DF+oVV16TjnxPgI0Ik9n9Pe1X5Ej3qlbbRfEnHRAkWKCkCTI6MAqzDeEgxcfJNzGiCHdGH/o
9dZVDS+vg88djH1NlIbcD2b6Xo0tM4IID+7o5a8BMR+bHKPTZJbXkUwVjHwUQfNig+2VwOTtMa1h
6Tv0AMATH+yO7ExBxD3z6sJjNaDjZ4P6y7zIdkY0Ofq+ZqByrDK1GnL/rWGSt+0F93bK9qtFl9DY
bBl8YACGGNQKWyYWbU83V0NPSW+j4grKYDMVg7sTQwuwCu20YwicGWasA8rdCqNA4SR4t1A3IbsC
RnSNgT57PTpR0Kx3huu4FXUOHQnPHDky1C7N27W6co5aob9Fqb+RBBpimSUkSntUpv7RWkh0mmbz
/z/muOcoysa7VfHUyrXqBRPjDD1Ga9Y3m8nzrmk+ut7UDtBBL3ZLVqPjZfDDumqfSXnOcXjLzm33
RadeZdbMzzEJB75JMUPE6h8TSx4OJufkPtL/SIqsXH/mkNn39YEQjvBmTb+6SI5e02oHyNhA2zK9
WFX8HE1B46xD+2iycdyY5iGayq8cmcey6vhZDTnqSEZWeuOHG+QN3aoxGNUgVOC6KQFcRsXO1Atk
GyphXdr7izZU7j1q1Gv1QjfqvLI85W2wyTeCgFyA/gThlYWn//8o6Uca1Fzf//9nOpnH/cLS3eDk
zP/FDc8NTp0GjRjtIaqaDxzCbZvYb1RBsAacHGbC0GGdy80PLuMn/PLVPa0PWd2XlwTB49zJdk+E
v77zsndIf5PiYGKde/To9GB2PbTRy46qDdHsebVNTIfy8cI4d+RHm6yfnk2clLsm8L27WQ5PHY3Z
h+eiSCydcNwhBjN3nelxmOYaAXHmLTVk/RIHwjig+w9RXrE/jqNuxD0uv+pK/fS9/VKNpvFEFph1
g5D9r3Fp1ZNEjUvPZ60etNrSi5mYOxWcZpmS8cvefSkRWIM6x0qaqUsaO+Fa+eXWYut7TYuG9yUl
mihk8NnFdNqtma1kI9OVFxjrlpr5AFjyaJgY/gTB6Gx2ocOWGIJx5BunWskTlqEHHtJgwVZTv8JL
l0x874RMVKc+GlBbqp8KjTh+M17azD9AvnZOPlZdrmZSSsey9TdjNjEhjQcGvTgymGda40g7QsUZ
tX20T81U0pBO2r2FreITNrlA5Hfyi8lY2UHdEFwgNswaoqPR1a9mUNO/tPaj00YuWrrLJXql5Fpq
RnioFMlbZBx3p57CisaG9QZBVF/BrKv0LLTBYMV47hJY+qMXPLPkB2klSUdxmaopmU9nhp6H1uMO
z1GE0ixj9+kCG0F+4K/8PHhQw+TbJmNdDvveR6hRppfarBcQVJkR1YqBuaJji63oZIe6z8Pi3C1J
FHdch3tG5+6sFUs3JbM8FvjsSNuINsA2Nl5prUfZSX45PSJopI73oU4iTz1ydXLXrJgr9jqWf6N2
CVduXgy+hcPQ+neUsDSEptrgkjglZX0GtXrsgmDlhNqlbQqXf5SB0tQUASATIoGigBiAkFB7PXX2
TcRIb6TE3NYBcj2QKHnjQVOPC3Sa3cZORjYhTXrzCxPUCgTgzML+bDKDWvQai9GUgVSJ/pWWwZRb
P/0USLVYEGQ3GjGo/TkHOBCj2ZwGqVGb9JUZc3u5EOpJzyFVuz5rwmQunVY39uzGssnUR0btD9se
rWaMk8SsfGvP0hKU32SyANcBYOUc4ugd3vq1q4JpG8wBGSB5gKOPyKET4T2BQGbAREgnwOTsoBvu
TeoukTkJMaemfPQYyFufi9OQ9xj95S4ttX9Cibupj0C+QFmO4qALzLVU3+Y2rkYiyOc/awgCs3qM
w010rjJAtwwfDGKmOa2ifqOn7MIjOyFJINeeGHoraPejtL81/PXzB3X3gaNviqG+MEmyF17rsj+X
3GhxyQLCrO5dWzTQZ6w9aVqbLAxa6gq5JRYPnZ5JNY00Y3DE3/y8ud1ATg1GAcLVyq0tWkbI5gD4
rK83BrJSsy5f5EBEXtiU68wdjmGgncvOmXb/Yp/ffdKzDWxu5IKY1dcF4SvLyH8T82oTyx7pApmG
BXfAFdshr4D5Uvr0nn0LgLmAkdDm7PzbQH8QM/shxWcNwmJFLAn0aGHdUNlDHRhAthtCvI4FkYfg
UcJlFOwwZ6VLp7bfe8t/7nES4AE6Wx3ttVmrP+Qzc37Ur205YKh6qHb64H2LHllFRtABgvNv2+dh
QjuER1b4b9q9CPwf3fYHCI7h2bLiS2kTbxV24ZvgVN8I+yv1sVG7nV6tYtH+dJAn14TK6jyVK9M1
6DZJSl2gvyYnyyRsqO++7Ei6266KLnkrzJ1hpv88L12Vth48owAXUDOx+u3mmJOVU3sfY34JS/Nb
y9S2QxK+HCzrqdCDlT5/HinuZrz7JRDb0NuMSbrvvJSMlL62DugrDmGg8p1t4CMZa+vMN4Z/cJrt
YnLYxT7BVUnhbbTCuui8AVsY2ZvY48O16aIVk0ukp9OP7yQUIjntfnTuJjpQwuj+0rbtd+i/v5V8
RAZPw/zuo/VlEOBWb2qK/zFieUaTeAzr1qC6Nm7KfONI+Bcw2Vp2ijqqTn+yKX4vNSxSNoHtPlAH
Nu0HH7Pa/DdHKI19AMw7cM2NljoDrqNpr3sF30LI7ljKxfwtKQ3fXtkXh2BS24pFALhMgnxChhIh
7+1gMnRPQuctGjA3gkreVR4s3oLpkzP4l6znLg768dM24FEqR+Fp9Ai7L5NDXCE9KMAI1b+ZLq9a
jd2fkRYebJEHOGOSTVW3twHBh4xwTwKpJAkSpT8jgaeu6++xYoRTxd7OmwQOZM/HQ4eTV4YekjTH
/k4q0tO8PDjjNDiS4sdlwhg36vs1ZDCYgCbG8gaR2I9v9a+1FWPX9hgZZMEh9bRD03YkeRrOvzGi
MM68euFU4X7+zDLsd2u3Pk9zQUq5fJusAXMKGalW70Cux28XofdHmAgbUS9QZJdymQ1AGEanQgva
3nG0XQWjTbYbxU8NAJIXJD/hS/kZNJ/2daBu8nrCY1BtOV5OIrYMvuq6urYwC2OKwjGNOMFLG2lq
9M/2zZFMK/xduvbbWtET7eJXGfWvfXgM7VsV1TertUC+DgNbLV4KaroUgkhTfEUg3Vd9P1Pxt71E
DxsY7cnMSHlEtP0eSF8uK35eE//lom6dt2ZyYa3n/r9iSKhyss8Q07HVF59NAwMtoXgcOwrt8alH
RVh2KOqFRXJFGMCvDWt2qYl+mYN6lTV8oboo7nrFhaGZHznuiGsVouQzpumnoSmfD18cxYV31G2X
PNyppc6pYBpDdV00CMTDMgmwGnrpPhIfamLo4MILswLtYqh+n6rsqeWD5Ss9gIe1t53sHqk2r3Cm
uwoKfTV0RBsB/7l1Kr3kSr3l3sSEMjYuYeUu4y6IT57q9nmZP0UWKl+mi6xh6MPH8DuEJ45zo+FZ
r++jZ1t7W5kTzJW/CmsXetkx2tlSPVnCZIqcDo+4s9WWlPetN9hylYHskXV/k4H5CRb9K/XgjhQu
gKQY8cQU/RFcxzItQHYcMmY4+N/kEl97pV0KzN9VEux8+GdLU8g/FU+ftOFB5n66SY2tauLFh8mj
/Dc80S++AZu98V4NCukoNh8Ul5SKRbjncASA1omDkZKxkXUvQ8VayE8IUQnShztGv82U31kgHupu
sFeJrlVb8D3A4jQCVIeehm2MMcvl7N3CvPwgH/DXRFviuAlqe8t5Z/RyYm83rWwzuIxj8iHt+mDH
OICSAQNcnV+6Yvb7UoMukqa71LNdxBfDtpi8q5FojOWY5Ov3wc5+OiKfsiQ/6fWZfxv2nZYIHdgF
YsFg5LV2y7+855XhbGYuEe4jq3nnP4BSAwluIOnuAj3uIq5iYkatcNcaDG0cG7Sgqbn+0nXcljxV
A0BIVGILMr7aotZXPCxzDxr2FDRoJNgqdsIssEB3DVlwrM2zl6ksPseOhxal1EtTGs9eom0Egx4L
IfBSmv3diax+lbIv0Uf/X6xgisBkPik7hhoxb54dL1iXSsMRY5d/U4MFaPAqxt+I1ReQFJHmWYqR
euj/dqLFrsxyfRYBkieTvYvwdQgHEsjEfQzKV5xblyKXn12CIhNRFBVP8erlfXjQMudRMGRheWJW
+CnhpJmYCBIGCMnYbgDivhZFu+ldCXMjPDP9RxOQskqzgan542NCrLqri+Qvmg92nt0qZrVu1vVH
JFnkEhdEqB9jXtz625FVGDNjfCON9qnVWABLhQU80asHnxaVMt9cguqtK/FBV9a4S5LwI1ZLNUz+
ixkUAF8ZfaFNoPKs+4SClwTALcooRRmoA3/xMVaPWr8S6Ni1uv3QoKutO0BkjlkzA41Womy8XcR0
2/LVwTDdbuNipySHEVE+wKUDgpjfyV2ZUkhKp/RFs+dNl0DNQTtQjv9RdyY70iNXln4VofYUOBlp
XPSifJ7dwz08pg0RI+d55tP3x1+Fql+p7Kxq9KohSICAjHR3DmZ27z3nO0W1Iu/SL3tyRodt4pvY
MZN+YYSIPmwyQyyf+gYwNn330aBhh+4FHD75NeYUH0lmAcP34GCFh66CcKdFNLwNwrL5fS6jC+1S
omLn++Q/tka0Mn4BUgVG/VxYKMxVhd1fIodh3jFFuxbfJH7jGW2FTxawpGUSjsES6y/PU4wyKcVu
VjajhjAnX/WoTnN/fBrhrCjyVoomXIGr/ewx3CQNZ7oB8leqKE8ADvaMui6Fu1IzZkMO8u6Z7bY7
XeusnStIH/f9etiRhcU+BkI/5+r0pSQmp5Zv0EIFuQQaUUr1hwMCk3I+vlWKl84KW5Kdpr04RPme
Orw+wmrzFVmXMJGR2A86Ok61hYtJRRAmFAmaNTFM2CBirMbk3uFYq0S/VNmBnRSljHpIY4DagRRH
7hqTVb87jwWuurZlUGSm8adDhxHwEcdJdHihHtziBO+vh01NluJxis3xdXoJPFMILbDeEy68CXo8
jni/bx3+EtAswxVCArE9ekkHOgwOIfF6G0PWj0FgEGrMSIM12pxkUyxZdrIKLZfoS2/gtO8QHBZl
2d4Ku2zv0F1GTAdrQvu+0ht/TLvsa0jLqTKzjpZnMrMEcShGo1pWLvu8ASHTC+iJmo3xrqrRlbUY
KJL74CGwiIDWEBj1zCh+14XJTDM8zLyD/WR6/Saali3Fp0POTXIEQ4AKp5WAwi+NkRCCygKtVhPB
idD/Wzrmm2qqG605hd29GlWdRAt1EzrDVfWHnRhLY9aVWOKEfm4SyG1WRyUTa+ja3fgamVG+biaU
3Lewuxu9PnOrhu1KG/tmB4yB4NaI7F+ZHKXlfxvjuEsKWgEY+lY9KavLOlCfx2pvs+jOydA4jz2i
PC0NTgzUf7gDHMC6sMRieYoJlrEU61WhDcbLs6TfMKxiA5m9TmI8UmaOSY6/TPTy0W4Ub9Eh4Ztr
DiQfZPVwfXahhoONaMCDI/KDyVqATlWldmovZRRc4bQHVDmPqi22VU+bCTjXTHfoJSJS34Bc+va8
/nHUcsgb1sq3hh0HMqzoNrV/Zm+wvnjzEovu2rOGHxvRBWSb7tXNNVRMKntnN/DyFA5pwNGLF7Jw
9eN7SFY3zABUk0o7VWP+vpFNsrCnaMWm1D/olfBatJyk7e6jU/yneglOl7WoC5mPJ49daXw1uXOl
9bAzFH5dVgNXZHjwhWzP0AGoDO24gJhVMBJuEVuVe7tloqrLJ67X1xhVJLUNMyYaB1C696yhFqa6
HioEfQCHAKJSCVY2WVyNurOT5gvq7aPqt09hOfBrTY8s9Iy7D87NbzdNxNd1yujEFCKrTmGprlLT
5yGY/G8qM081lc8DQUjc6wd/LGCiO+2j45eYqTWBB4bkI2Q01olR0q3SJMjEHse36jwjXdTo4ydQ
aKNlEQM7c8O9X0dHAehFCmfcDBYmNjsyJq4EeQewDZoxDbdR+23YZbfSSKLtdR/TEEssgITHjKMX
O6VvE83BeWGArdEPKQKgqYNniTVhdM2S0h4Le/jhMRcDzjASeOGNJ1fzDojtXyBrXcKQ+auTm6QI
MjOd+gRoNmZ1059thOBCdT4JVyJhZloW/Pgn1pAAu599cYH4esVdhIqz5riTd9FzqPO0ht1PVsJd
Yqi+aYb6Z9SSQ2bRuCb7Zq7haCErA3+4UF3GKCEPfIhdKjb592jGgKLZTOnVkl4WSuStDZXj6OLs
idXoe+iqdREQrJgP7z7DTGYWqPmIM5KSuyazbOcDTw5c+5CUv6wx46s/ljEsheHBy9M91AuOHIl4
xKowGCUzoBitmlljpGNoZCnFl9AfdNTJB8uWb8Dur0PEagbnC7sA0zzHg2JdbpQs/8w4VEN12+O/
/WhiyiwzeCakb88jOje6buHTjA0aYr8yRBfk4bHfoaxUe2zIJkuD+u2rr2oqILJW+k3jRE7B4puz
xqeTSc6fQT09uHxUWezEgENdTR88wuNEX2x8mp/zOMu3acrzknr9xeusZzN4H6jBMA1uU3aPIokO
BSNYn+9qMPldibw+daxtQ4FWKLl6nN4BcAS8mjj1JGITGCcHVj603dnkva2Gq0VUKcHlKKFwute6
woLtlvOBER4Kti5C3/jrBjQNb5qs9eWokq/ZUFgpes7imgBIaN3nIQbe0GmMxku9ITrWvztOTBxz
fNWNmGa1INx+rgC8puxHBF2TfTDHFQy4tWJAi+KYKiElPt6MlAfVC2D40NtvKEWBLjSYXlODgwL0
AS7LtXGdRxY0a92zdaGZSuZjl39bov5xf0nGUEooOgk/IQ2gOahfNHC+skE79BqBRqQrto1bKnQk
s5MTA8k6J++sv7HcIVxMzc9BoevY4acvueqd75D2YbpAi+Bw2EERrDVSvPoKp6YzAT3oljHi695M
ZfSXAKcIcMhpWurjjnOBmw8HHVQ1PT6oag6myUKPzmELhAIcuJ0ju3ABZzSDylncjsqbpUDndHv1
EeUFgCOjwSpNDmiR5B0ILVgklm9/6sqE6B3NZ0UgBXQ921i2ClFKgT4M+1Sl1nJUIt+NLEM8xA6o
eOGH0QTRXq/Lq5ZJOmk1sNAhEequMatyCfse8WUEMTYB+7eAAkRprT+M6rBp7YhcGY9vzrWsjfzF
LJil5KYCDLxIYBmMuFUz/26bNj6uaTIjB1AVICQsgspj/S20HZdttZsbIcALToYwRHNMVZhIDQ9k
CqNyCh4J69PB/+iMh5q0xjp1j1rpPTeteXQ6JMBVHxzcJkW1S91Vtsa97pCP0G89J50ATQO3XPFe
2yGhA5DeEx+9lxDwF5El1wsmTHdVpf3fE2uHMRgAPf7h1m/QU8ktDalgjpQVFrlFOKnus5HIb0k2
i84GRFKHuQasF62t/kaM2r5sGZ8wXBuJXojokLnVeChczji5Cj2v6+6IkS+IaZ5GwJbzqFaeHZ+j
NadETICiPAzclRT9tkOMk+sR1GM3TzZNqapWtuXoaCd1SLcxbSLLR7ahwQ889DaDg6EyblGIsFIV
6b3RiocchEtbkhjV8o4aUnm0eozmnYfCh4eXqV+kH/yAKkg9Ngs43Gd22QRoa5dyM1OeJ13jDc/Z
e5xR+Q5Ef8iDHHA84ZRKeMV/WaDCA/aod1uM6ytS7YLc9BetUb6pdvBm9PGRI8XMdvZWCUuoBWeW
lHPFxjwcG+alTJFPmHgPcw1qqXCdD1meaQTSmxVT6FJYVOuwBJmDjls7IW+5wnbZBhoVEBPPKhOv
eJCQDmAFgAB+L1Es4CMPfjL6Xewt01EPNW6hfQ6SjSzkgZHT0L+NDCyyH4Gr7sc82dLAIn0Jo4nu
O8u4Ux5B9XylJJ30NXSBruT1LKqPfKz6xSjZUdzssSpJTOw15VFOo9cCka4ED9Y61WlUMUxEOst8
rROSjM70rhvZ2SLOA8+YiXx5uHSq/h3S1NrV7nNdZcUaxgGLRJCQlsh4jpTsTeT5yApz9wkv/3cJ
zk8ffQYTywEMxUbRlcc42yFLBsgSqRMftZ/ppqMTAgtEWuQfRWKzjyj1w6Do23FgHur75Nlrxwlw
qyRnuyle9CzxocqyZzNbseCxA9swmACkAhw60letD84hYc5LEwdJ21jHVvWvrhseMaFoTHn8K6Xm
AIdFYWfKarD0NQYmB8xRS4hrEogtbA4x09BklH0XbXp7lbTWa962ZBtJfxtnxRnNFSQVW9mDEwWU
jQ0CkrFcTB9toknNK3a9qvVOnAbPZFjs69p5r2oSKUyTFBMEnb6VwNzIEExrC86sJwWjmZ1ne6Ul
icv1+xve8ose++fY2GUabr5UDb87fp0dlIjsahyKuX3D03xUyg+znNyRSueBk4vORmDfC/fIxAUW
6DhicHHfY8TnhKUbPCvDzlGQsxUtnc0gh7TT2N9WM+ZzxIfAEg7OpDzVdUnOsrhq0qtXQz6eRG/R
4EHHXPtKvSZ4jQGFyKxVEihPZQsQrCVsdGRLNkL7hUEWCQtO/tEFxdug0mtLY7DRlRH+gJ+71xKM
nO/h8CK6LdMwF3sBBkt06ByRfbSsqgOPlygMmui1T+sqD1ayokfHCQ8KpVD3RZ9vaRYVKz56qwrU
saIrWGnaszfIckPzsqZXk4hVF/dbBZnxTK0ntr93sjrRLhLHvxsGFb6lwgtNKeSSysAcHUFca5mx
E58170NxslWYQ2HKmTKAt/7Lmx7AIyX95l65+XeIZxj9dffMKRU6kB08C0t9GrT+CZnGS+SlC7IJ
wFcYJUlaCTJfPVT3VRHv0t5d1IOkpTaxvtCSUF7VaEUjI4BH0iAWECGW6PAjpIWFc6g8BzpTzR5o
lp8zqsi7Yhbl44PFO7hwbAAQo1S+5YBoDQ6pNQQ/MueoQftjrltesWdb2GehifFZeY+Zt80aBF2k
SK2dYMRaRWLgTMOHTKQsaww7ewDL6RGP+7IQkrMf3d2o9Peebm+B2SQjQcNdql+8jJwvHTqAmodv
rpluk4L9C9tzJ3p+EJlNy95Tlz35GzqNu1ka6GfpNrgyUsLDo977BJH+ABgTocpHTIqDImnjlVnQ
z4bgIy7yL+xDXJCh+3Kibj/W2VqZDCKN8L+6JNkACpFzG9B7/CMjRWxlIsWazJKGqpj4C7ztM5fn
xUDywy5JQIQLD5fekXjJaU8vRQfgnfy7SGvaFRwKe10x6iRoaldXXbOxU/uKeSuaKg5Uxb21DHIy
DoMpSRgWwQBYfZ4zymtRdC+lX5HE6G66gDZJlZvOXOTdpk06c5cEQKacNNjEprwUQYQ8s6GaqMSs
LX9VB+hdnFApGUARNRbkAjRed64j8TlOE9a+fimAwUJ8pd9mZHRAUpUZHORMFmKAtEwKNpkAci+h
8sBSONYQ/diQsfdEcLnh6oEVe0bt5hwmj1LVaXJ90OlX4+Mi1iEX2tlGOuYGUXlCpZSkqlyDujxy
HgHd2++70PguRXcBGvOkN85jC3HY13GS+wHtAkdJFhjIg3ld9hgxbNQoE7AH8O8K4wuB5wS44KRC
1vDLovnphsWbggisiVFc+1haoRlt1VjVCXIIll2A9xLwbz9vCyaYtCFcq5qAj+64q6dDXd+M7w4t
moVe2Dt00I+KjQVT1kjT23CDP8fhVL2ToMz3g6WSTWtku2BE89hKF+CzsC8ulrmbX7LKGFH+Xepa
uxobcMQd5icp671uYbzUmEBOF9CTGY2Q1yYqFnmDxd3pJhO5bA7q5HWWkn6Bsmx0KyVKxYIRE+QP
3hQl6tztEn9xpWHvj+yIlhlvOY8VQX4zhBcXJ8ovE79oFsqCqHHboqvWmD9gow5m1uXYZy1wWU8q
mYAr26IPZUNhktT+7tQWYNSRb9BabyNkmHn2jWbiMzYDsNzyA1msvchynXNzAGbKkHKbxwOTnDS8
oD7Y6AZ8EQtWEKrTeEUMD5QBOItRtaEOUvdtrO854FKzjMXRHcNjW3Qv5TAeSls7a30ODqzKSaqw
04uw6HBk+AjaPEJaEk9RjJhcyOsrA5xPsFAKLYnXPXPpxiRFjB4uFjKEqhvKZwTlM8MmXKYxo+EM
2lBZ1+TcLtROXyKWtTZJ7ZxCXa49xkmOSM46K0wm2aHVHtUpIt/NQPWaVFm87AXxjZF8cpktkQjy
arPcM4lD6+TCBK9LVOfSKO6anl3yjuAkyODHWOv8Q0ZSBn9M9LRanI0x3BZcoKBWgOYGBC9p8JYd
wcUvLTAsAIaewwSFHc8PMXcDw1l7SoKwMsp1cmyfnCh+CCVFFwNlY14QCwUD8ToQV3kclPRqhlfO
jQvNin32K1JYBEYdBaf2qsbetABdm2TKudQRzmlpC41X49husjENVfg21i3+/qzfZJmIMST6tK80
78avHhlyN4+9o24NjmWMz5l1JjAtI12WqMeGA9JMoowsoqC8kSK2h6S0MpQO7TSJJIYe38EWTcwz
79Y1YXLv6A1z0D64Q+zskGU1N0/VlWWbg9tgq7KWuYFsUEnCG1SJBlwim2jiMRZjegbGaNy3I/h1
xvorRuR41jTFe2rSyThdgbkIfNrspEEhNQgnDEyH0NMddc4UNZHMloCKwPSXP12JJnlB4IbeJAJj
Qpf/PJb5xczcYlWUSkpWZOW/UanBxbjwmsBvoHFQIB9dtA51pGOr2o63lX5hjWpez6O1CwPoaok+
uWKQ22YBgc74CzZ1ChVwemkqp1ZXtibqSxAeKGrAfzKliY3ihUgZZEQFfeSosDk6lksrFYfByOu5
n/Or885ahyj+7XilaDjfCr97KkzrVsvqoTZ8sEyh8hyewgYemj4VMH6UvLkRL30Hthw7A4bUkCLG
01EKSVhKUjarpCcEQ6ssfOOEWKAYF826vsJaOSU55U/F6XAzneRTJ9iTdShz2h/oFHVO5BlsfJE2
ZAe/aD0aAKqFat01PXayyXdEV/FgJoBRkPlzKmL3VVQTnBogpJ4OLXISHLqE0esZVizq9KsWoA+F
rEtn1PP2OLbiPSo2ZMqCdpBZO+fpv23GvJeyA060WXGKgmqYVxTrfdpDr/GMM0zXS4DBeJfSf5pN
8x5EsQHhTeKRHla/csdDY7v1ubLVT+Sj2DLpYOw0zrL0EbFTh6pJjxjMSdSFcOkDJrySJRm5Sb5O
ixJ9bcH5W+W0SiAnrHXZrs0Rw4qtgQYNIGF3KlD9Hi4X04N4q47VOUgnH7LGGhZgDkrrMWCJVh/C
or8no0yoYsDepR++TkCsixhgHbUJF6ECoxPY7qFgdu5NstbJh9Pkxouihuv0x5cslyYj/hz5r4lr
BcfBQ6zKeJ2I5IM1gxQ4rK5OihvRVL97VYFlQqXXlwGXFC9uieF0QjRtaerM8kReKNBhFgH1R8fH
8bdxCs5EgrgRI41mpaAQl3EAkQpRfEFvw3Wzc6HRJ+Idhukx3JAYBTy80d6LSXoaWB5z2V2qAMKY
njI5tugxtsyZi5C2I0fES2LnAs0jyEMl6a9FgkFvhNqqEJXGJukWc/0ILytdhSq9+dLPLuj7PpCE
ct4KrXdVxM+dfByaRNC7woBhpt27wks/zMac2PAisSRyKUwDRhQwYAd07mkfigmTSYpKRaSMpisN
7GE3qpDXC/uD0vfutU2yomONmo/ujB+8tDSoQ/lGgLU/j73kPGj+avDQ8Ku14N4jWF40zMUxECHg
cEZQaf1LUD1oFqdyEzmBN6Vv0oTIIvOtawCdiR6Uvvc8CkgdHBSxvlrMHqE0b1VpvQOu0LdAShsf
QlsB90g3abMAst0PavDSN9mzF+bGtkTElCAzTJSuP5m8WOxE/qaSBatp96KUnN98aay7wg3nPvEK
NDIww7DqG+BoztgQPDoI731xsiP3ox/FW91Uy56h50zz+KcsZxphhM0xyPtN4rsOaIvqxTY78qRH
99v3d/iieR4CgMK2Uz3pHsdlgzMUur27nVe7uOD18Yt4M3hEvbapqqzzB1X4yjqJrM9Gu6oe34c3
iPlSDEB5TN4M2GChMUz4kc9gZWoRPG+8ExWxiKvMITwrqvhmSh9ONqjuWKGHBbPB/6PXkEBmseYa
Gnuk3OBZsXItaMLggXbzTxxRqKFZ53rUuDN1ihENAa84GIp0v0a2DyWrGdJzkYuzrjND9QW5sQ1j
cae7MVSFuBPC/4W3t2MpJ3tEdkDOa6RJjfR+AgsZBC2PmdfVPEYxblWv4MhWRcWsmFBR0s+YR8n2
0kfVZ+tikjGbF9OiIOhCWqXOEbvv5BfvL5KfSyDui5noJIYo3c0i1xkO3gf6xHbne8hdtOEjpHJg
jVPHbTi5zS3JfIoTp1O5R1XYR8MlFS119RV/w4oYf1LsIYCHUmT4PaNaeyFhM+VpACmSD51Z1Cox
7ls3QccY5rW2clvlIwv0CaCSMjm1ASc2LM2R4K1tFmCdR4HH1cl2OcBjjgTAMwYahcOyVBhjRNnV
17cuRk0leKl867WSn9CsQsoP27d+Oqs/UA3j1Tb8e+W8/Tq8xhN1CgWq2iufLDYr3dLPZZ1uKg0O
pBpG1zhob4TQY3fsdPgtSbrl585bancCkw6Ol6DonM7JQijfSetvRdLf01EBOUMXLq2tH95Mf23k
2tVWfrAgwzAOta8EpjvKpquCWR+PjkDtqVsrS+/ox4DvwsLKkVhxVkqJwtOchjGotqwY6k6QLCq0
jSAucGtVTzR9E8a6d0KERsV49jIYOwiE8cXm+jWjkQur/lHR1oYal9MhEgemnxS70WiPZBbQljR5
BIMRUoPoz4135aRuLqmtRlTj3nxIMw4pMVb6AEllPXpLGHIefu0HnY4JMM+0XveVJRe4759GLf2y
4ZKcEzkGi7ydIj2aDJmNSVcosmN/pY+5XAi13IuBZvyo5G+xbT1BUrqXHUp86BQwsNdR6DyFJPhc
EJ8kM+xW1tmI4+ihyIsPdcSMi4ctP9nMA9uOFdX0Q22BFfLuRVn06oSf7vBJYLt6ot4+hK2uYeCj
0hhq483PSbFX3ZSM8jE+xzZ8GdZk6KcOHTEmUxO5zcGGU91QYbYPaTIhNSKzOVqp6Ww6VaMTU2Mh
9pUYzDqxNnTCsy1aaiw6GXb50fCHCch1NTU7YFgOkUkZpLVn996HPeHNarEaI6U8hbn5UEZo/GyJ
rKzxs6UO4WEOd1ZM2wHlO/6tH8PH1RtxrD9UZrcrFKV+V43G5pBS6rygg7lM1d4g7NP2lm1C5FFD
4uMi8wWzRCYSawVX3zIqk2Mcs6kLRosSkyMiRFL2hnbh6kPzk2VEQesOeE3PPtp5CaAcfKmG8214
dmTVkAwUdLvGis1lrBpyp+WCVCMXW1AXfZa6AkszbFQa5/x1lV3s7pUTxEeBKHOjtdO+lc1F2kLK
RemE5oYRKE2Rtug7VraxmsU8f4CKxbfKZFO4JjUJ4nbP0JGT+jssAGjDe4+V+7HLeOUm8qIWRczC
Ex0bUlQtOiZjlc5lCxLDAhAQbyymfVeinh6CrOWv4OJ0ztqoFfJU/QTXCqbMuuX/NSylVghfsGOk
tiCmonMQGSZglyXt/M7Gb2jpLTqDc4mSadYLFVe3g9MhN40l/bYtkAMo1xfd1YmLTIE7Cc07B+yX
s6FXNqkZ3snk/ojxfzC2x7se1EDdSzzoK1hfm94CppMqzKcHrd5mZMWXZQPpudTMtTBS7IcDNzNw
w5XmuWd8VOGWjzXxxDtOTsILoQaDCxu3iVc6oZdL3HFUlhWkCrKVbr2B654RWGPj5fYn2UYKnBge
WmYY18rA5QuQL4MCIJL8IxiRPXmjSf2T3zuSREyXTlcpl4LISE/ZU1dsUXq/RwnUESe5MmeLOl4i
20+6RVBo82GIvobWPiJntReGe2tgKyw8uzwkgLNmejPIZZIHW5vsBFIdgKradrxNC4jm7Mv6qukB
46sBigo1PemuYqPlxS3pSyiBKA/zkE0K+LC/jpP4ORIKYWRzP8qprog3mes9PpcBegt6BWTn+YJQ
uB9r8k1p4nXoB7CdIye/WAcEY9rPYM8/qiCRaH6CV+IQoowFlOigBekvxiF2PI3jl/LuEuKrDJCS
OrP9smraU4oMF7GpVw8wXR4ksbsN4NELKwGkuAg8A+XSghiDT01VV5GeIr3S28esh4/hV+oK3Qvc
4bgn+1Udn22AS5nBQFobBXSrxoCfEqqzrjMx0GmsuX23/xVV/R+h2f+UAP17qPbvGdv/k8Tu9Xc2
hV1Xfwzr/qd/z/9vsd7kaxOB/n9I9f53hqNe8/639/Trb7P38qP5ev890Ju//Ueet2Jpf0eAaeuW
NCiSpa4SqP2PQG/F0v9umLZuWBYtdVW1pfZfid72321T1bCAW5okC9yU/5norVl/d2hPaY6UQhcG
/8T/TaK3Y/7b337L8xZCWrYqLEsIvplqasaU9/35X3neTejLxMJAtCDpZN3twsOwiw/pwT7nB+es
nKOTf0lOySnjP8XJ3SGK3cNY2dubZJPt4E3tmyNQogWuwHNxLI7+OTsi8z1Gx3ofHMt9uTe3+YbA
ghX9rW2/C7bJYdxh0D8Vh+qAIu3QHNITLJu5OxsOuAG33Tbe9Ot8Z23SnbmPd/VR30fn/JgfcVsd
vbN7avYhoaRiW+yNbbYf1r/dx/944n/POP+TC6Kppok1yHAMW5d/CDiPYXb6IHyYDHYsDkwXunRc
/L99BDf392uuIQyjbuAjbIV5pqBjQMPsrz9CI4P+j/dV+/UjbGGBXNP/8BmuwVpi0NlciKA6q+lX
VGM1hF1BKQ0ZvTsWInhPoqSHLAGAsrvUDoytINmK+tN3Uh72/3w3/ifXVGom3hhbMGKXPNHqP/9g
4pj0KkXBBZHaOtZxtBWj+MdK9Y/X708+4l9+Lx9haY4thGZI3gvewN+vqUJyXFdyNlkkNMcAluII
Qeyty9Vf/xJNd/54YXn1DClMoUrTQXv4xwtbSMuII14YY7S/Uqu6ybq4sfVeTOyGo0pgvAT1H5in
KBJfllOvIQlNbXO0TmZyqW0HoX5w56SzrlNjBwZ5F0GF73sGZh52jnDgf9LUXKW+91F0VYyULyEf
KlwZlVLNLaxQSEp8qsXIX0Qq9VeoL2CdsDt6zpM1WHg1sMowoG/mtda/8XVmGdP9PuDfqxXVbbC6
LY//qTDdvSMfShNSA6C9IwKdBEzZL5ka9nDA/pleAE8ojR9X2jgYlPGt8YeP2gLcavt839DsNzHn
10LttlG9My3vldbgzbdBMqTgNgs3OnthOk1UZ73T3ppG/yLvHl1Tpu8KxmYJEg9dcXA612dfKV/H
DI2CNzA8S+GgjRx+EJt+6SycS9fLmFtiWQQLiga1xfiMFmeySjCsl4zqGlISKHNWSFBhtbp8St8g
zwjt8RqS0B0jFmIszd8qvZEs8PQoFRpHWXdTTU/TndHODI31Z602iyxu4FZZ5kOhLVVJkRwV0MMx
00j2YnbetmXiVKbrqjNvlIE0AIJ71pJSb5fmnonSiVGbMdfxIvz1w/evz7iuabw+jNx1gwX7D4+e
3vt2VkQEy/ZK8SoGBq/E/KEnev3rj9GndyWLBy9Lt1//69/YE+Q/f870Cvy2J2BfST1J/NGiTwPA
feE7U4e5b1qXrAk2TRFuKwkao6FQ88dDVUsUIwzTUXRFwCJ78SqAXbb5lRbmBUIUztSI4VQMFiXY
/vU3tf7si9osKnA/BPvXHy5IFrcI/xnGQZQJ1qNXgQ1R7z1CWw/t9V9/lPYv+wIXxTTYydmxseyY
08357aLohPg2iWN0gG/AGynFOa3bZ7/2eAWi73Iw0bnV8xaaJ0K7nT0N1EP3hunmbkTpf3OD/uyr
CIlZmkODo0tjuiy/fZWevJs8HU2ggyhpqrrYx53+3/xcZkd/cm2FY9ocWRDiCfsPB4Ns9MKgIuXj
1wZioOKpnfIaCFTgjXPr1XrfajX0ETjsOUPt6eJ3XbgNumJpR/DH6OlgPPweuf8cZu69W04YV3Gp
2jdhNytiY27Tt3cLG/lcRVCccqWlZrkkE/UahnsD6SLC/QXYCel0+QL3aDY34d60ENbhpWMnNONH
PS3OCWWyOo6HRMv3dladrTZa1WW2GxvtboczwGGkr/ONnHCXgFf13fg7Z7buDv4mjaN3yDk7mmCz
kiQege8wLxkiJVCSWTCgTG3VlkM85RIMbqQm2QJFKMiKlkZYQ8//Jg06nmnCZeCfNZLoPTf8dUpm
zcx+HgcWfsbKfZS91vhRvEFZED726QbjQkdyG7VU5TVxVhb93KD0r5l3BOmwBS+D+wPdFLHcYU5c
ZB1sVQ88mF/gy9KVtacsmbRenU69g4ZFXKuQwlma4CYGJFiRRbY8JbhDcLdT7z3hb2qQ44kDzsjN
r1j5YGUyQtYIgUkTZ63X1RlS5gqLzKKPkpcgO9uYF1t477J4HZUGml9pAq2iaG7R3sIfB4EjkreB
kVWiFMgQp8dQPQSDfie6/i0eTszFdp3KGJ+y+nUcvC1IwKmjlVbFuedAZWnBhuX6c3p6qyQ/jxF5
d92BIdJejZw5q98ly/JVWHTPFeIxr9LvlpfuUl377KqRlGUOTfm4CMKnBDFL3is3xE9Yw0Xz7PbF
vpPMWwt57JtqT/V0JV19lXf+1YBlpKoHQjyOjuZto4i4gZj7nserBlBHUHqPvK7v0/qqNvICn+tY
PaDXdBrnXBHHpOQw++vwVZbVWcKtpP/YLu5aF2zTsURoWWEpRrc5MF8UKjm0TDCMqVr2IbAHW0MD
BxH4a9JFkFtnj/U0cwa7rLbeY4VwjmEdEhisv3RA17AMZ61u7KyWJCfXK+Zm0DwXJVk37/Xgb3W2
F1KiFKZvIlzAm94rNeEurn2xMuMem+Mh5U7SKxvq8WBH5p2oTpon9hdzQ8FQD3s9kkRXxbWeawID
A98Bkf+y9s0WiQqBG3HGDY3wvCmCiyM2UwDzqOJ9HkpO/F33rCkj2jMUD7HkGRg2ZuvdpvVerew3
XbbfsoUEEdS/doqI00eZZLfIbR9UiBPEcZR7SwbbXDq3sRvW8PsxOpV7JYpXnhujysc/h0bgO6AF
wLc9NK0KyLjddcWWLvVlBDMzsBhNMHyriXcm2Am/q/YM2He1TD69PvuyqxfTjN8jt74qrQNwlndp
KG5OU9JVQcvcp8s+EherYifjOcz5rp5aPmOdfc6QZtUtlQhvNaETMALBl3R+9mo46Y5k0prucD5q
+IUICOurfU5oB5PsBitElr9mJtBqM0bKgnro6lXpWrrvBfqu/CoD84i1lqi3mFSmkFO5E9TPFgdX
jA+7pgVl48YDer2O0GcneTWjlIjK+tku1YMbRzsOaIv/zd55LEmOZFn2V0ZqjxQACqaL2hjnzukG
4iQcnHN8fR/As6ozomYypve9MTEzj3ACAxRP37v3XFtvrt063E7/w+qGkw9kQPEwfKGSH/hlEC+d
ApYswoSPJsdUpyE6WukODtzWFta7hrcwjLkzKeWVXeJCautjV77nGfAU05zv8j1kEvCIaPagGKX1
k+IRIIAmugrAQVhb19cfa0U7WQjy6CXJ6+lXNGzv3qMiKSRJ36EPf6W4svXwR5tVx2jKCta4yhi5
DOhXDNc9wxij1cSyjogdyHC8qSknTK6HfCiuJCcPfsbvO+f/9jPqoB7uh/zHP//xQblal8MtBMws
/WtPwqLM+/embfVWv/2fHzQx6mHq3PzzH6sweM+aOvj1f3y3MQzxh8G2zbKpPDUwMTQd/uxiGNof
ti0MYVMPkYZQ+//8h6b/Yav0O6RpsSfTDZUfjJRz/pL6h1SlZJ8mHJuqQmj/k+bFtBX/7zrVFkKD
6kvvxLBMdq7i160YwmO6forQF45iXcyRmzMB2BfEl9hs/O6iZ+buL4fk/7LJ1OnI/OdPtA1zqoqY
TVm/FIGCXg7WFcwTUoQDeULdpKMNk6XVhF+piAN4LYBv7GYVMQBWFQjRY1IUi1Zh3tMx0kIkApc8
ty4VyF5ARANVK8pnObhcHd6XEhZi8fe/8s97hukY2Sr7BSmpkmkW2b/Uio4KKjbKOn4baV9EYlw8
aVx6foO//zFyrn//+mEY/CgChvhcdUxr/Mifi9IqkgHyXWIqIlrvy0YLujUcC1d5qA2QE6qCEj/x
6Li3cH7q7JRUNsE0yPDIbCOsRSm2DfEry1rEnwq+EZAq7kHKkUm5Ahdl9BgZBYNk6kUiizJghyad
EMBIQogHXhR8AafEhKMte0Q4SbGgaVzs0+bGLKW5HNopeVk024IROWMbdjOFDqJAyRgCT9jSIXxh
sEqkqxg3OnicLbg1qC8Q1GWqs7Pt0mI7pmOPpzkKz/BKGFZnwbbokGUlPkkZlRt+dENJdIfUjqmf
h6vKQuCbUAbWkcK9IPKrTQhYh7UuewrgvizyMUOEOwY7K0cp7zvMKCJ1H46Dc1BVaw82B5emToR1
SONk4aSa+zEBXNlU3yQ1f4tsh1dLy+SVmTHkL5EnZ4iYfbe7bshyWDYtU16inIypS91S9TAf95yR
UBlFritfTtt3aDEUVMBFbJhJANlu9DZ+bAhBrAdSOguQrCCHEfoSRutv/eRdht41Aarenl7PMdCN
HX4ebxUmPtaf4gNQT7ixAmbEvaKsMjRo7JsjhDdq4k6WexwpcJ6w0JDriTJxYaZIsLsEFpdr5hfm
3niisV40jSnOyAGuA3r662oQj55rvkmNjJU0wPdAD0Up0oNE2LprJpv6mBlnRl5kawb2GazvrYPl
ARCa8uIXyo4GgNiGPgEcajiQ2KCwXVURSrmMGE0FMTAZJvaVR5YIM6vIe4kV8lMF84o9+RYK8BLC
EjTHfYzN2DoCRx2X5vTPTJw3IBQrE4svhYk/AInLB+8lSDwyO4TD0GX672EsX1Ur8FASCPM6Spv3
+e24Ic44qAjYnn8mPDxAcWNzLo1k4FyZUgfUnn0RXEao2kiPonBdFsXnEEzdn0lmDAV6h7/qkiW5
WEiHNaYY+/vaLJ6m9B6hsHMKFb1fj9aV2ZJGQWolA24zu8+H8RE1a6J44KTop+iimdYnZv9J4FCq
eRiKpmWNqm+ny/DLw7OYZcldGWLGsiqgZURXMI9CsQn7QIBBVx/1aVXjCG7K1DslgsvPVVBa9+YF
aWSxAOY6yTs7NjsgK0gsX4f8OIledGkm3pdZe8jkaPo4GglEVVnz7X182fSSIHlVEbZ90EdEKvPz
V03pI0kbNLpmppUg/mHjE2i0cvQS4nsK5SAoWxO7ZYHmqd+ArKCKzCoucbPQl/PRqnMDhSB4n3kx
dp3gLUvrjQ9JcKGndb4xHcZ/SmHskK6bNn2u6ZfMTPwnWmI/zseazOFLEwmVSB72on3wNf29krxK
n0vGDDhkXu2fotCGoNHys1lu5x/dZRyJKO6qVRuSY+1M1sCSNruNlX6gKAsqNNFCcMwaE/H/9F3L
hKMzAyPm98P6Pa+VH/Nv+/1G3uhoachtwXyfuljEneYLU91FIR4j1DhoRsnH3KvDIxTpRwMXdTF9
7tlozjfIimJ8x3m9mI8bVDcOO4lHYvpFfZVepXZlWO1D3qt7x3cmogkfRsbYPHdf+WveiSx3aIUS
Cm3JlKQvV9mPPWk1LH0fcK6d6VI+6WJgsldw8ubUd5htcyTDJRU0XJCVk5DVYbjI4fCXvbH8cC5b
3AfT6dSOjTxnT8U5oVn81gXyF2fQ0rUznfLkvLFeIBDQ7Fem22/RxEdRFIhyikEIguVjpzawDBkd
RjdbQREZo1NzfX6o3thnghbRGqEk6dASrBitdRajBizsutvW2yhGM5BxtfSpdY9GcLp/ghZ7NJ3+
CXf7TZciZsr57gw/fEDdVuHCWrJum8RH2DNpyNqkvLF75eTlwdWI345K49SWkrTs+JQxLNpFFd5a
5sE4BhPx0gFe3aV4FZaBRaOReaXEBdZ6sdyCVQGFTj/U0ir+nD7+ynMGkzJVgclru3ok2AjYIFSJ
QN5FeWFuvBwo+MAOui85CvMh9nP9k23b3sBvXLWYbDyH0y4t2xcvFSeaPcVC5TJc+CWKRbgJMCoB
AJkEuPRwNhVOM4CL8dJ9MIB0oXd23n28S4xYA0ApA7dTPwARKxQEq0W+GTFczgsJfXmuTpL/MsVl
8fJv5+8y/zg/VG8Dq741phUAYf/F0KbYluoUBKRBpFZgHETH529GKPIVU330TW8R5Rb7UKMPtk3U
vKfRQ562sInROKJnJ6wHBIuWV6hM4K21WSFPikHcZOn/CPMcDLSWXGVD74AIZbwUNR8OrJZ1VdN7
md5tmgCImKquh5HWkYgdb6Paz/HIaqIPSwLhyf/1+cy9nEl7qGjzMklgubqqzeGmKwvEwybrT0c4
Y5e3x74HZ9ZPc+2o7l7DUn1pK6gJesyRV8J2l3g0igu1yTf4C8ydEdJHJOGZMQCfKL2Z+Lrymg+s
Y0TaYKFZq+qrFSkeysWRGPsKUlzYTG0DTWx677ooL2Xab7KapDpVx+pR0pwlGZNS1evYT2aYmGri
Z3Du6A7p0BJCf68vw8ZjiCygB6VNG2xxVD+SRMeVxUqI2hVlomM5V3kVw8p87dzsaQKZ1DDAgch7
607wD5ioNSvWCRbLoUAkATEgq8bwikhAmkg+Zg//B7GQnBVFu6XA0snHY3KN3hqJhCCWzJnuAVWL
irguIW32NO7jjkUE+SZYpSn3j6M+L1z2dJ2hbP7oUVFMC7EecoeMpmWQvKdwyWylkG9uRm6EH5li
P0BAx4fOv6HprdCrY4nXIPtXbSd3TVAD3rSCdQu8kIWeP58ss3vgp5ACHCVY53k1zSq8fWmQRaLp
xTlRK5z5DfhOwgS/v12ops/aaEQbu0GzXfQvhuA+ye++Hjp+LUWj66R7JvpyVp5BR5AtObyy0VcR
Jhi25fqtFxAWY8eBti0wk905BKyeaCK+2bR574wqcDaAJOiDUYwa2rLxGZZUrblUWiBGQxAH1JTg
+LERWKcAes8p0asnFvFT3Rbmvq7afeqRxZ2a5Vn4OjgU8qeXfZmd5Vi/aE22tbzbroUQ4ZX+V+8W
E5UXfzSW+61Vd/uMqCDIcgsQs/eJpWrIlNsHzxwAyHYWjh73s9GRt/XFZ+3o0TH2hys2jQpu5W3h
VvahBAQeRjjjChqYlsoqDXWPB608NpV5R5AJSXc1kyKt8e+dGlBMblDDks4UbhpFEB9vAS0lg01G
tg/ARGyJyUtPxb1J8buBjLsimQ6PF8AI5JSIo8rgXOP7ITjRvfhl/kKwmtjqNncGGurLFv7v2scs
vgiQp6qS5MEk6+k6snDtEWUQfDZS9AwDrJcITz5yjikBb/LtFnE2DTJgDGf4B2Tvt/e1ruLq/oEz
ODkmLacu6Pw1tdeELgYSENneWS3ccpUSDEzvKXjmL21XngoNHZ/myu2I87S7o+qODzpzPPLL7HZR
WznNmLTsLgRed2snsxwsh2j5TGhqQetvVH2yk4btlqzsySGwqghlO1jVtN54AYoh1fYvnR2Tojaq
YONzlfmZA/WNwEGy1V+bWuv2uPLTvdNw4OGxI4ndNlBaEVgi3bP1kd2B33e33cCyOpYB5Hg91xZE
biFmlBQ+JAKmB22Abu8HBc1in0Uprg1zg0YG3CfnaKWK4EUGxpPTBF8A6+0rY7ywa9JWbovI0DPY
UtlAadYi62G1ikBZeE39hR/iNrWinRXDFK8q8QN7c3Ot+d2dEtq7nOCIBS0sBMZYzlZFNVktwJhs
FBHZOzLhioNiA/GhrNcF/qLK0Zw7FrxjZKMaYxYqDpCp9mM06BeWZ7BmzYUixVqRtIyWtNn2jisR
ktH/1vQ6XxcFOwhp5iSAaTQ5EwBYAYzGzWBkXIBJfA4jMdyHxUfouoAjDXnTZo08y61bwuTzOxJl
J0aytN3s2iD/b0MqMbstULqcR1tXE/XO1qJHbyStuUhgwiYRdUNhgHeCTE4ghlR2wJCYwAb1Xi0U
iCWVy6Q3cvYqrJrrLkXWmtonFao7CTkR3WAtfFHItDxqroT16zoIBbvuysi7ahPX/b4PleaqnR5E
Rnyh1YM7iiAp2UWls1dyrWNM4q07VvZpUPP2YAADVZS2ORS60RycTi2XvWLDs8ME2I96tEcaBqsq
pxSnHXywHCJ1tFhhH+DZLZL1vj2Y3ZAd214KWul1yyAl146yUtVDFySLPnY19t5QvgrvXJrgWDqS
pSZeXNfFrJbdo4CguNQcGisjaL1M65kQ0wD23Q1XuYNW17tF3zvsRzSsV3Evg0tRfVVl5Ryq6kvJ
upUWgYvCTnGuxgLj1dgn7BakmOwEy1amD3M35H/bjP8fbUZNo2n2/+4z7tPPLP1RBShIvtuP08h5
/j/fnUZEK39Qm9iONM1JEqXT0PrWS0nzD101mHoLpFE6LUemvX92HM0/iA+nx4Ucw2ZIa5r8pz87
joo2tRxN8Kh8L8nw1vgf6aXmn//XFqDjqLpOdC0zZ8fWiPySP/e50rbWQJHXlFleAdltwD6tEl94
ztj1/Plsyj4mtnI8kiWBLkT0yqHu0CFMr5JyFLu4HIn/NVyH3TSZN/QShmufHOhrRfYW+n71Ik0l
JStCe8O4gikOxMct+KVJY6mVz5o0MR70yqca6UsolxBMFU+y7lfFZyObL6HV5pPmRu9Vqt5EKZpk
EXncHpuyP7agXI+u3cpNlYj+BgGximA9t55xsbHbg180WPiq17qrkr1qYUQoRaUdB5Fod3XU3kYM
a14jg0QmT9G049hZ6h0o/VtINqT54C5yN9TZTxhIAOURXrox1ba8cQK7vJnfyzP9SwpfPcrBv/gE
5d0NmHfvPNYLWnQe+sk08n0cgEJs0wg40fxMIdPn+9l/v/f9zDOpC/O6x7EIQyJq5fCahh8hnMVn
c+xhIE9vV7p3Yj8gIZFAow8iIwb+jJjXm54Nivjz2fzeQMIewJwGW7B5LcM2uqvwJd+XrtYuvLbw
jvPLKlEBhtZGBrwE0XPttY8p07LJouORicEz9t/Ky1+eRf2jXb/ASa6uvOlBuHF1VRdKRymc2uv5
vdjJfjPHRy34c8ua89VWIfSZhi3pIYpfW9bAM8oaUX7HFMkIGEOWZAm73gsearEmbYrFMPfE0avz
h0ithmPSJ9WNSoAF96E+W5WNUh27Qq+O9fQsH/WJdTZFzU0vndQg8dEMhxXT0pb9VpW8J1FQPuf3
iWEMzx7tn63aJu4WrBkIaEldzBHSXrrS2hVTYV4QiXITDB2mGFkFt24D4TEz5K0XtWAu3AZOsYlo
e342v9dP74XTe16vQUCJjHplEat5yZzCxOsWlU9DUj91ZuS+KnZxIr3EjT5yUqrpHXkdE+FkOLsx
TehmtJKP21++rLZ1sm6yBExvnpu71HWqfSgD78InRUBCPnb3sUYQt4Y4H8aU2Pp1cK0APHlpqJX7
URpvFty1BSIxeZuoEYG2cU+jMmvWmlCqWwX67gq5QLWZX84PuSZJwxsOBnIWakEEQCdzrPUH5ONB
P+ZkGbfuHrxpexh8rMSG/V7bYEVJ1YmGdUYQ0r0bvuKC948KLfhrEX4QbtD9CAztB7ljyVPf0zeG
f5hc51Fobr2SXXSnV+qughy3DKcLetTQqFmyzW/SWo/XZiU+iTy1rygZv9q4G55xC3sbTq9FEHTO
HrV3ux900PdpR8ijYlQ808EN6mZNWGBWm3eWVJ5xYwTvagIZ1R8DiSjBgMHgxKQ9kcXryclpOD2I
OGea7mTKYXp/fjW/P2GwRjuGio2ddQFTFxR/1d9700KZoci6Ag3CsDQMd3aLz2v+PVUi7AEuQtpR
yMDZuXFxA7lXPOkGWBjhpGzUp5eO54BuJbqjnBqebYE2YE12HYy4RtInn36rUFbdup7aHmENU5qB
RL+PDxnVyZIQ1uSDOf0qHyL1vpTUXUHj+AhgXGsqakvCkHiIiSM+mT07pL/cMK+/Zyo/KVR/mXuh
l9EQ5TBgcxDsAp7+5RZUj06maa3Sb7oE3Dh01eiQANlPh6o7GliWHKXadtiwPhkWvxONoT50Hgnn
edcN1EPQi1lwNWI++lb3r+Y1OK6Kr3HsQEFEVoom0PLv3NxNbiBELizR+HdiYiQ1oXUhxCCGkOHj
XTGr8ob1DKWGMfTXelDq17aU1XUNtNBJNDJ0EmAsNGUXDBBRK9ipVE+0vo+AD7nD1AStXPCJptf2
Z25YytX381iKzd8fr18km+RUWI5jCJV7tcHQTspf5Kd2U8nCy0t9q1pYiQ09f8IGUL1HTfP9ZHpH
7TDNdkWBOfFfXy+D6gkH3tSL8GDp1A2gSCtN+vPYZUBzc7e3ifCoJED67kfdFclHC4oWlEn1QCLc
Y9lpVnurDf19GTOriazSWxpmZfxGFGj8x9nAENRAsodUXMchr/3y19W4FyPDFeY2q21SzaumOXvV
EK9EPwYfzAKmkzUnP3Jl9NF4riqMSa5aFcuBYgOSmV4r4jyvNwTifBqDPzCRwuK66Ayb8yF12lNa
DOqKjkF+Oz9DclHcKh3X0vwsVeu375rBnqwoAbihZTK2FomY4Q9fR4IMGyu7mbYIlE4GucJdsi/T
KHxOrPwo0ta9JYRPuc508TD6OR68wZPbgE903ah68Bx0DEXiyAnXf39aONNE8i8TS8fB7C5tTVi6
Li1Lt6cD+xcZXa0MQUgnCKnNvPCiymDt4vg9aLl6DGUxXOem2TzILL8r+nI29MipiGEdQWNMTGSz
BvbVnX0r6on+4VkpsSqVah8C5HgeVKO8byv+Ksd7VjwmnElIbDK4AXbX+LY2kHeeEa4RnzoSFa5U
SXwSekdoFFFj32cMYXh73+71LTtF8QCS1mIxrO5o0OQvE5UMjJt/Bfre2qN67bcG1JtbT1HsRVUY
40dFakYaTowGWqREzWX19/dtGQpBYsEcZdDnGLFeHrFNyxvSfpa1WQX3VmQG94VdfNBnovFejybg
gcEVG5Z3/GE58rN5Fc2NyFoQ666foGCDr4+iYo+5Fv+zHoQrq9RYH2JNX7tWmS1Tza4PdsFNYi6g
lN4pb0NUwn5kJ/e+p1W/ueodav5fPl4d6buFMIAqXde1XwbSWgscKuy9aMt8qDgl6dAT8Wr3389S
yGyHwSSl+d9v5bRbyBCkEYmdv4TYC619/hxGw/uKUWFeWe6nP61XZiO8XafTm5xfyrBp6Q+2b5aR
2Wc39awzxFA54GyaHuZ38TyWW91DZNzVNhrFT1daESoYasBwqgZN60YBcbOvvLw+YHMUDDanp0k+
QRyo+ldC1U/x2Iu3zMXpFI/y04241w1xPNz7diA2DpfSoaDvAa5GYQCsKNZr4BmkOoWgVP3h0wYO
Q4t3wo04mnXsOVG3VRrfMgy0jri0rGNpRCVJ67nRgRfD4w2bZtg5qqktyLIqb1pXUsqXsv9+T62v
/Vyt3tKcCFyAfv5z4DILr4EK3IFPzdcaVM2rIKuNLRl55dFPbeMAukz+ZgW0pvvdzxcy+zru6YbJ
pswAxvTzhRwm0jNtrYTRqDfKVi9T8WC2qbMw1E4D+E3qrTGXGBktcYJS7NX8Uhlxwivc1tcZhMPr
vLqX0y6lSJp+D/29Y9bcA18DUF1dtRiyiMThrqjYMHDpJQw0/R9yCyTvVB4RLvoVlgpkwdztrpjE
d6seA/pjHMD077x++FSZ1wx4unAPet5B3883kjJ1WDSmh7CznpH0wrcICTMpGrtYdY41XGTTDRcb
1aWOil89K0nKaZsN0Vm16CD3PfpcqddEko/kWRBNQcZUI5D+x8x1jsn4EaSd/CLbmngNkbxluoes
ITaDxyzPA3ZaeXdjmEayEWHVnkVJRood1cFvVDOTFOiXzwcjjW1K4sstkEy/LrTstxSdgLFom+Ua
8a0F4kl419k+bOy3EOXw1fwwv4+BWekfHUfeKrUhnprewzXkIAJuprKNAYa2KMBkzNdlQO+msASo
RaZdO0+FRIandXid3scyfAlkFB0wTuJ1GD2yFiNdvSRFJjHeeeVm/sL83vxVM+11xLe3ZUuijq3m
95WHxM8w4Lx3ZoxxGOoNdR+Op053b7NC/0yZ374LC2903EOyaELtvkuHlK6ddrDiIb0eo/TPhw40
r5vb+j3+YLlN5ehs5poA8nVnNDCHyMDbqtP+wLBNZYk8Fbb59DI0pmjCAVMGMK09wNzgPW/aZolL
PKXFpecX3Kz1krH972xQvxjDKJqQaGFLm7otwp5W0Z8vqjLrWfwzcEVJ2oBMJmDkTpaeIE0PZv73
9YHq/pXZIRnZ0x6ilPkHgdiEQZY33bRSgC+lrSxasUHlwM7XMM7cr7qDawRMvwAMrUAimEdbyxio
VCX2yApP64R/7FTqhL4bs6dIZqS9pUO+5wDkT2z0X7uSSDCz02h45I2xCQI1vJUFOkRcC/V+fjk/
DAwN2yxpr+0kRs5qkj2WuyPhSdPDwG7ivM2c7si4Ibgw6zXvRo3xXuG75kYxm/i24468tW1CmLwp
SrCsq0e3p6uvIN2+ItQ531gjeb6M+40nPcbf3RhQpS09yS5AMrDLCRUcZqbt51fz+6FwuRHWZEqT
iGJdW463prIw72g8GHddlr4GKaKmLhuktqnIMa1I2riNCtAhPZ+3Jj3xkAtBRg41tO+Zz+r7kPrG
myzBgesIpQ5+Yfe3EqTy35dKs6Pg5xUWzRsJkqoBjZ1q6ZcVVvc0RTfVNN6K8RKzU38dWyQDMmQ+
EbpahKRERaWFXiu7VjLc10Zv5GdDif1jUXdiw3SluJs0x8hQK7EWBQ3c0rYwzeLdvVZxwUWG9M56
JpGXVsRNbV0MPdVGoaV1Caa2WaqkxSZHOQw8zApOtUPAHLG+xSoadfFU23XAxCqk7oI18jTU4TGQ
L39/DBCz/ccyxq2Ou4xm6RSf1q9XhO1if+oav9j6RjdgB+pNDNOpBTTIeu2nV2HpquQwaHiB/Shg
parVaUCvD7v53tEMw8g+nKQJwN3LwoGijL7K6HamNfZnSBAwQsqpQuRUBXiEx2sM6KwhRR65m/Bs
nN6b2x5pTdYaK5h96QJ/UYg2vRZOVl4VsRzWnZcNr6L4AAX1PJeKdBqBlhEjGgWuxxpZZheCtwzi
oWKVRLZ/XROScLxVWRc92cPkBw+yz1+EAJ1R5c0AhqnJV+VoClIEXE8scgV/lCovXcMMcmH2Uwql
xyyI+GBQ+gjrx7okJr6Xw4aUGeeCyMy5DOk5jfS3sCg2DBvyUxxCuC/mtl8fNJQ/070haUJQH47F
7L1q/LUJRHT5fUWhkv6u1cUUbmK67hJyJt3PLHSXYenpq1jvDe4tLthHVvWFRPcXMYf3GcMY2kVG
gEh95y6shuHeS2gJFdzdLy6R8YcxoWRFEgdEZQS0P5c6c9Fj9hAMf3MqCRSwv9wRHcNW6SLrumPZ
1Kc/L66hXnV950bZFpBpswE86W3K3uYItujF54eyHr+UZgSpRtL9olbUTyCQ3NuYhBEzpyfnEMvO
zZho6Pv8g3e06bBd8kZl8eG6W4+uah71qq03pJC/ETqRX3DQ7wvGJwQEUnXaKT7QDADvrs5jDH19
AXMsq4d203cZcdQ2+60GYOBzEzF6+l7vS/Da2jRyclMtvZ6f6RncOWLgwOASnpgVKAC8zhMv87Nw
aAQivBF7Y9mezGll7LVB2UF0ep6rXl/WxrmonD1pluW5UB38I3WO6dAhbw1hXbgce2Y8bhg9z1+M
4FutLRg1y+ktrVPFJh0syMPsys5A0/qzhxTeYY6+TCGKXYw2CFYuLQtIQch/RJomp941CIYQBOgh
oGjvS1GnF9cu7udX84PanzSl6O88AtdRIWnQnjqyYlOgendph1zOiRBwbgXN9Wo024PLPPVMKBFa
HtOJnqCKP3v0Q6GlKO56DPor2djOM3vGZIXIJAMiRlOx1YEHsIl+DxxQG7RfVba8PMOupG67bBcI
3AffvSpfvWdo6Vzbo6vcDWW1yUiqWrCzyS5i7AIG/hGoOiPIn9xU1TahRxk5v6QTAa2TUWQx2O+V
4jJtyKLfNZgn6ffP57IDrmlqLUuL7grT8p/PZYOA36weS7pwxJuvarusTiyTi8CuYfsowj5r08P8
bH6vN6QPInpRdbl4UFzzpSVnlakwr6pWvJRZER5jGe66yrPuxpCJqFO2/ZYuuXlHNAf2hh4SbUdG
Jg6M2jJ2ZAoSp1Q7iFw8VJ09z8KmS8nV6yX9Ue9fz5xkOPolEg+UZWvu0M1L26DRsMsxOA5RdTOa
jgGw0hw5lWzsG3QlO9WtruZn9D8BOjnJTaq6zTqvSRxToMw+0UUuFzrQ6nPZp/lTQTKGVYPCauEf
Hm3oOWOD4nRwHe8Cmck/UzxUqzEmHs8QGoHITvKg4vB5n550kSN3JCIYWxqSV9XYtLf56OXXYT5+
JHWsnCIVkbLK5IDRuKlu5tatVJ+zoQtewhg+R6U1NJyTbu3SfbjjLkbElJ7Yn70JVTU0nft+burI
MDlWip1uu7LDU9zn4lh29kM7FXnmIAjI0SwqsbzkJcCMAbjSkzsa+2C0+wc0jkSOB7o3JZw4v6s0
jJ+XRodmFqEluBpVtPSqifHw59OpKUrBiD0RByXTDFqqQCCN4cGu8nDTzrcazfqKp5FDmRrljRHH
F13I+OgPIn0dNLr1wUTTmXqWOajFG7g2C2O4Ne1bW/MH5vMNKHoEpOuWMvxeA6A9DsaXXYH/WrpC
YTlFZ4hrRlbrEk3LszTWiCp2McELzy5a/w1lGom+ZfSYVszV59PWmaizTeGQoDaUtI99nTmb5a5d
hUs07PtiiYK6Po9Fcg1pcMrXSK5D6ZJtNL+zbXLffdGiWiP9hWSrvAm9ZTTkjsPNi1RyWEaIxw2H
yNkOhxOZHi6KdavfuibeNR9Z07bsUVsL6ufjvE9SwBFx+Tj3HMwKWXnlk60hzQVq5va+9YtLrbK0
DZajXJFCC+/Na6/mNm9k6JtEydSr2gsbBnmdg78c+lalYcy2vOqmF316mtwgWLMZUXCHgWDQUo9q
0657cBEJK6KpD/TRFfg0uo/Y10mUpV/r9l0GWXzpHUrNKLe91tJDdZJsXGF4zl9G11Z3XiTrDZBr
9zI/8yJAfRl+3EUikO14dNdI2Imc65pSwjKT8Imb4CnozeSjUBDnD9pDBs3ptfdEiP4sl3tQdDUU
n+8NirAJx7UyUt/AiJ1cS1EPkddoYILG8hrqLCHFSlU96aL6rEcDfaSWVbsOnbRtwZThiSyV/K4D
y77khZMX9lM2JSL99Z/Ejdn6ixzUZjJ/gMRDoNAYUbJm8IaWZHDE/gru19wuLvr6rawkeUC++ZT3
cXgXkLay0IJBvXRuG11T4BIJMxjoXTPa4mZRqrueZCMM7uyvkgALNtE6RAdOHf3SJVeUDb61N9Og
WiZGY9GIo7ekV/TmMnT52jykM/EDrGPHvRSE8Vw0DBInR0NjPpWFweBnl8QDm+3VLSlP3o8hKK+J
lGeCQhNirwUqwscyEE/AMW1O12pTFCoE7mkWMD+0gVJRG47xvpiuzywgJDioU4mbl9WkdU192am9
sZ1fJpmBHDPPd/PKo2IZqUKF9NmppkfTepCaYt6SoQPxTC0vjSbiZclwfT+Ph2yN3QA2vntkasqx
LzJlFaD9esVeupDtvk3D5nZeB9KWGGJWeYvQvORTCzO2lFrBYOm78GTb4y867vwwuEpk/NOGDDp5
chXGUOiZMqP0se3lPK+VbtbsQmE7JJH6xalzh2LHsS+w4OVg6gMTO74rLh7eb9Q0VrmphUtiOB0Z
QGAa0QgDoqoKBBXjYUoLhjLgLuHQ+a13LnRiuIhA6E8A8xmSqZ7C+MAftV3fKMOCK/5z3mu2Pt4V
v2mH83yc/B+usLRd2PsmR4PTggajviE6BalNXTQnq+tfY7MY2Rs6w4bZvrwXzIgCGjb7qkpxGPeI
swvUMLsE2MHRV+Fv+R5KnXCw9O3EW7prtbFFtFihy0uzH1Wi6w+KFVjn6RVCZGXXDa3YAqU7keZi
f/pNdG9UrfJomfpVhzMRbZimf3+sWh7VQC4066xmObZXzgfZ06hWtEQnjJoJkfz3Q9z3T1UhjFNE
NjDKqjA9q22OJtUz7F0H/BcovULWzXS6gN9+pyFioFMVn0nvIJWaTujctfGdlBxj33Q+HJm5u6Zv
o98AXeCY/FQETXctA/MT5Y9qA45xfqUD1KJAc1zm48ELws+h8bsjQjPizX0xPJN1qS7jSDzDdXTX
WmvpDxlStUVDvXfslVA52bRg670epP4hj5mK9dn4X4Sd15KjyLaGn4gIvLmV91J5c0O0xbuExD39
+UA9u/f0xJl9MQSSaqqrKMhca/2uPLapdkZOlHxBN0vk3pB909Ca94l5ve+DJjZnK2zAicd2yMf9
fWhk/kpO9i6EvpIdSeTpN4Ti9WdjOqieUaxtY8jWmovDsdXG8lxEUfg8QK0nn638GITkL6HhYZu3
/UYfRlT6fQjYH7fW66Q9UYln/PAFZqQxleiGZbldaJ0ct3YdqZLUiwhdbI4XM2UDiLCOky5u7Y+t
mnLIoKkGmYB7WIcS1/v2UGiKxIa+xXjwP2cT6d0VDjEUpecfE3/0jzSdVFrza3ru++82plyPv4Zs
VZcWu5AZKkAE780jOMnmcxsi/RHFP/ByrHtQQiMH5w4cYl1G+Pij4Dxal5d45O6au/jAjZp1r4QB
Fqxp9lRl6/n7Ja75JXdVbz//i35hxofWNV/nuQ6F56ENiHKzPTSAtluMO5YGb0OYUrEnqdo6zXvc
YI8jgr88XOdSuLBwxvgyf5BoKc4ZM2jKiBNd97QjFt5g7KooNl6iRBFo/skMyQPLv4w1NwR5GcO7
ZbC6Sg2ZMuLNVdzFTL9DVX9R+RNM/m3KNqxtokljkh4nIEokyBJMsqloBKvyoaiTG8W7fQt6wDyK
9L5si8tctbTTGXR3BBJCwdpxQqjmDxjzxH7sUGVO+jOFeIY8+QRpgkJjlOmWgLL5bWRsAD1t2cAS
TeydWXb5Q5oN3KtCab956aLF1N9WZHutfJX+PHIhojjxoxGbUHDtmClAoIilq0pljeGgefGt4c3u
1JyAssS8zIfa6gPGDUwpgqgt7uUqSTP6ptE17qj4Uc2VFszHqh/HkBu4cOxvZIXXj4ZI9LXpD9Yy
jWkR0hYilxmI4Z0owBOFLTlG8EsJH/bwps+Ungni4C0MrGu3hHj1NwTwww2Uo95WzbogseyTgUJ/
UD2LsRaQWNy39ncXsvciMGzzSZXQVM1Ayd90T4htbRXKUm3GZotUJbkoNP21um/MjhQHiX9ujazm
ZJW6+crQHA/A7iv0h+Rs0tMc7js4zR0+GC0U3HLAunTedxXVkvt7eRHC/ZhqoggRjJMO6aflhQ8h
cb/8YKUFzAcGh2wWOhJhAS7eos9WppzmP2jVDdoKP8rt/TuZnVsm65KleaFPy9Zc5M2Fn9DxyWl1
Pd9VoyDWJ/OPEK7Zv/y8rff3HxMLSoyU5+0WdwhSj8ll3NTTVtfT8awMJH/kMrF0Ba3D3ouRgJia
wKrEcID8g2E99/x0gDbiB16yABNwV3vnoQjDI2L4YTWPunI9BD3FeISQIHNJhU0QXO3yAEFehTbi
/yA3cJgqb94nonXptJOVqTRJBfQH1HM9jTZc+GVZNchopgpoQIW21hvX30eHGT/3MXNcsXWRoUet
tEoD5jFjg7ix1dD7rCAss8f143G+iBDyXqJ6AG0dVEK5CQZ4mIfiSA90MsrBXDt9/Jz/IfwF4UAU
zQYbiPIhq5LnbnSKqz5NevMkeiaB9iPrVTJdpx9rLtHyku5ZcYqE3tHdmdOaPiNIWnj1a0M/Raa+
tu2AyoyyNX+U4UF3a/WDmYW7jfPS2zigf2thMQ4YqmJYcAnkdS4045gsJ6JVIfjMy85Qxc2GkqM8
pGnpbzWrExDxNRbdyMMoJZEeYsX5JwE+kKey9+stMcwYB7RDcZGowykVW+2slQ7ZH4588EOiZee7
dWg079xp1aZT42dJCMh5rgf1XDW2mYqIY1rx5h/CyQ0yiChOmDXGD5kmu5U7BnglDml7TJ0cx2S8
yTetgC8fMbtfGWnbrXXRFeum9rpTrUvzlLPLrsteQ4SWqAYH/bmopfe1GOznIkmVpxw04jDi8Lwv
XPUQTIA+wsiAxBIv2adaGzKpJG+Z8aLxpvVjv+4xqt7WWv8lp89I1iLlxjEEhhl/HaQfS8a+FV5Q
LjymIX7RqfK+El5378id2CkXtWLqK08TwbaeNk133j9bmry1y5QrpuNJt6WhOquwHybGCdG86151
K9S1KnNTK/kZTQxKOxJ0c6U73JLuh2eWylc9dFk8hTDIkFi1E+LMeHR6elJyXrBr1WdMP6dJWwBs
n+YNrhhVOk7+3iw68y8Ff8Jbxcx185ggE8Zo6RlJ61ygeAYaJdwArGNBC+pGiXgm/NraORbPufSN
1xrimIlJ2LVM212iOTreOzzpzqnzWvdETdEfcK85DLBmENqkULMt7TwQArMVBEIvQwD0Un3xzGR8
R0SB867WvSm0k1vXhk/vdL1YD/xCnZeYK2E2DkKU9k5KsEMCbVGDyqWoYFokFtpUHG5xfWfMesh4
qnBO9pjLtMg+zOnhVMeGfSSs80NjkkrHkvq/qCbM+f5RH1o8BLYNesDsRP9zSBamGjkApeke2trC
YXtgsYuCOPuW2e0Tu3J9IAwiW4rSqLcK2vqdahbtUyWmMGB1vwNoap7dsrOw9njl9muuCM6fTEYb
VqY+kuGqP6d+r29UpZcHHWtjsuhdEpeL7ksKB6RKuu+xrDE8GSsDihvKHJrN57S1ovN8A9VT6wgz
8WuRu8FJzUfStE1CcueepwBDWDvTyIjU3jAeabYTfPdt+HELAfy3UmLVehLFgP0WU1eM93hJwjLx
FKP3PN9a9yJNoAq38/Fc3W80+jcUSWRnz0Wag+IVogpyNDEDI/1EwwWg8J6DcpLe4S94Pwun90Ys
FJcBz1LbBz56FifYNIPTv9fe8DNKbXt751JSlQKORkRgJPkYnoMQURjaDHsTWFrFjEE4m7GZuJET
FKOThdBgGHTNW1khRg7dVdu6G/R+8RdTrZZuXCORm84I77IJv9Gd3Zi66okJtHY/GHhHYnNMleKm
Zkd0i+Xce3MjecJcR+Xn0o0jnMxojeqmeUD4GGHBWzcMTZx21fcuT3nY+MweaniIBmvcpqwLKLaV
k7AYUU7N+zC4YWqFyYuhNNkLAUNuuEJPxem0f4beUvHCS1s08VvvI6NyUpVldxovwAJ5MfqK2PrU
0a9lUF70xnc/4jwnRs1y6gdFGwWtOQh2RcjNyFOmNS35vmNnitN8KNxB3WJ99DnfG2KI5HlouaDC
JQeKoIprPkSwmadq499BE+ufg0E0Y56F6SLNB0vRH04WzNcDv+gz5eC5BM52Sf9Q27n6bToxfP1+
YsUiezNl+cU15ToPtfaSYpS0l0FpLk0tTE9W7i/1pAKdZRncxyHEcQOnJtdkH54nYENZyp20vR/3
Cog1ez0z2IG+QY29glTrqFzCCxNP859CwQw4gvv4JByqCjMualRdw2unx/1X8ddJorSvYaVqpHXA
s52v3Mz3rmGB4Sden+a35sO8WFe8b5Z5fXKxXPgf4JM1u23+BnOnXpX/QHOxN6Vf5fzvE9Z8xF8p
xlmdaNF+MwNrcVBrJ4Egk6Cy4mJRXzEHTaelWVoloRn+SBq2IbSTWXn6sQlf5h5vCJ18IyLWMwHr
6CF0avcsIgV2sOs/gEz4DzkebDuXBDfMT3hvPgRQ+Rc9TkVCGcbzqNnGsc9Da10BErO2CbLne+66
przOs1VniJ/H6VUJm5tlwPHojkiRW1h67B78KSM86JKT2xjRidn4zMycG10/Kz/uXWJSWupDNqCC
s3PHemg9Te6iEmZ6jrgoKYb4iMa+uox9CcAZeMknY3Y+azfcO8NBsSgG5sPknb6II9xM5j4xQW+t
4UT9MCPBTEzilbNwSy3fV1PXD3N7HUgCOkYkVlWTpHtkxOoS5sjw6arll9rS8semAQ0AhXsxCouF
p0mSi8MP1dgK0RcqyKbgrJkxTvR5SDEmtHP61Micr24Rivfp7fsXTF9qmjWwbmxUV3QWyFwz+UU4
tVjmCDgfrNhXtg5yTtJF5a1qxXK+wq1P6FRBj30Lq+wSt8RoTydjGKdbRbVzdsqCv3PbjlurLId3
RRZX18Yg04/cs4OoD3H4IMn++akfFMHVIaisRXjfnmeRtyzbZidKSOOWKZdYicLbSIyjNa4KDWs9
EUIXRXuSLX2iGmLjaKrjj9G3aiSZyc++D/dOp3zL9cpcpkGAysP5HGWVr41cIpLXvHUQG+u0zL6M
ESYZFjxVQo0oTfRXwjr3caVBWcfozwpOIlO+BRo8QxST+Sazw+8ybhZlBXimtYN34NElT2hCW41o
E1UGdEpiwBg4UKXo0VYUOEA4sSnWpsDMyldxz0cs6ID+QyCzJVpc1GyDRVhmT4icE7iLZlMS/8mf
PH3pGg9T1OpADOgpiVroL3V8hFDRToN+xrsO6cGoGRBuN057QQK+GcjbXCgj/17SvcTq5J4uRX6S
teA+oPKOXZ3+E56uyQrkp9owuZAz7K/r4JHeGpJgRjczDgT+lo9+ngWbbqxPdVVO0GGh7y1rT4qg
d3KE4UHZj022G+8Qum1/kFj4HKCaPds2fKuQ7npldva4JJgtDGS7tmOM5lsXFUTGJi27Yl/W9XtF
7cfaOp5KPOLKhJFkZX4fTYa6o/pparfQZuaCJSsNYn7KnJpg+aHbDo3zXeaQSUQsmx3KS4B8Qudb
Z3wCBCzZ2jDFbzVzXwSDvqgCO0XVH8nnsbAOQ15Rmdj6WcuV70LTbpOPBY6w7hWM7pxm9tGJm3Gp
Jvapanme0T8zx1dyrl8AGRk/P0+JILiKmI4JSx0IqxYB8e6OfRc//x67IRdTAMDgyeCGvDLbfYL+
tR69DNuYn2rGhQdhi1odi0MiMnuBlCDMnxEUm0tJLbczPTV7NpppHiTDk6uKtxmlnvFqqDsTbRhv
faHs0JQ5G8NN9VeCiS7Mx75FYvBuCbFXm9Id1S1FU/sU5x2CSeYihkyaNZrG4sJULoZkT8lIKMvL
oHnNQ+gX5UPTNa9e3l1SrQ8OvzkeYzUWxJE1y0SF1BZOazw8w3YLFq0U2SVvs3zVjNmWT8iIcVa9
8ZmBB+opiQp0tA7UeY3QwpTnrDGXrTmSquQtey5XNhBGhRnf9N/QPtHCLsKOknOQj4XjXXw4pb79
Gst0QaIdi3ZKW2Ey4LlF0WdpeDvNkPu4OdVOuQ3LH6Zx6uyY9vaq2qQE7QJEJC3uepm66ft9C0cg
Dd5HaW9RVyveE4qbNHrvpLusAjpClZxWYO907SY1fjmT7yF33mFQN5k4aNBSDNfHs4DU8/EVIqa3
DFSsFcOvOQvP1U0eXfj9RylzbYlLckdZrjx6bh4cfckkz1dvsWsF+DfY6VHLXVT/xslIDyqM5tUI
H+KY99RTnZn9CKTlrTzfDK/aKOlhPo2uqWCaklSU7n3dJ5zaanFuIWZu0ZtJ+ybIZBodCIaQwHEF
B2QOdK89JO0H7to9hAz/WdQY6DDteRs0RPN1UZG33b60XVKdU6lgkYL8nadP3UehWm3FBG4MY8Em
oRraCu3PDs5dTDS5tlRHlpEBX4d9byvHJq/kyhnRC1dhtAlCzAHswbwiRPEfKtKEZPKt2HoDKiiv
0b445oAjshn3ixREZiPTG7Q/8ogBiVOIpon31mDBsHDNyU58JHyvxSRwnudUYbttXPbhpF12MvKO
pl6XO7dUq1NQ9TvsTMOT6juo98AXmacWC8vN9KUBhHqwofXuRjiBuFcX5hrmOZkdRWnRadQqI0WN
VBAZeFChcWcqrM641AyONlbhGBcDS41Nbabm/b350wD3rxV4n5WcOyN+7nEgVTwKI8/OCZqaW/C6
xE8prSeCS1R3b7XqMzyrtO1MrLr/r8RVyJ2mVZ67CJDn8/QhFxLB2qu9cOdWBWzUaZ5jloNgnKf7
E7lmZZelc4KMPSxxmgvXVFHquSywPZnRtQZDn42XudAbIUYSYGIZwCdBfR2kFixpsMaNmKhSCgyx
HQnOhJ/ieT0s7D54CtXU2lp9RAhb1NxJNYCHtIHTyyKpgbJ6A2KKZXdnsyv9o4B/Weu5vb7PMv69
bNe0v+tTpnLTI6ZCtS3PduHi/4M7SBWM4U+dHhuLho1arz8TKGqvEiaYyyJwwl8EsLl2F8T31Sz3
r6JRP0rAUq7dMG66QenPndcRpcEy2KrNE8owZPGWXbGB5uFZzsPHLow/rNpaybjNX0nlPN/bVaP4
roWPc/ESdh24WC0KWCSqd6w0jKairMvxWhr8p0yPky3WOgz5a49pRiIPoGP0ZBD3h11gKs9Nz0OE
C96X0CKscbQG99mI1XHjKHG2yjKcxNPADZfYkXm7uZ/gVsa2w/G+dSNkcYZT41OvatGqqNnhUNEa
VlW9Kc6E6WZOcg4lrGckIWFVYTcUtTXEbYS0U9edVnG8TFqX69PmD0nvqADC0kZQCfWw8w0XNtC5
rvot3gGSQWUcemeAr22Q5ygPvOo8j9VFWn1ROon8fcKMS3aVyZlgBIAhzMnuRXOWAcTZviWk0a+I
cx0iGuGZ6yzFuXTynZeqFFIxpWzgfYKah6d2QllclHSkkL84vVFf7mNRIw2ac1KL/NoP0XHm2LoA
kI+Z1e6bSX05VKSojFlvPqZpsb7Lf//99tNn+dPfuh1dtxFso/82XU83Z+Tu2++AC/wJOnKkWf07
M0j7Kd6nZOZJkK9kGosZSn31cqe3Fo57lVnfLoxSib6XFrW7dL63oQsVs8IyILNEv5/BHkYH3Hl9
vCuEgU65rR9mJoqqGdkpsNVbldaYrGCFCvZ40dO4OGmewF0iDiFT3LU0VZUtA2P0b1ETLYNphFdC
J1jeuY2KPZJMk/rJCXup5CQMNTmFfRXtwbp3GAnah8rsy/rjPuIYjIidscKaNShEf54fL921KOnC
TCLktHIqaX459Xwf6jXVXjSJV29s37KOTRHbR1mMNY8ZOIrlOw3Rz2l9RD3zGlgxyIwx4qFMGC4L
/KdmKsvaZV12Gr0/M66G7eHWJjPjtsOih2vJBoM5BLc64Bnr03xwP++Xnu85UgvGaImi6L0vSMFN
GoWEXVx8XtBbXMZWI6cIuJJs83aR2QMbfjGJKJ2p7btTSuDUnUC8xDIFVWEw/Nf42wNm6lazexiG
mJTZYbnyJyR5PrjTmdYbweZ+Z5q4siUQyZnao4o/SdfD5yPrD4Z0n+44BvspkLyP8RPJ67q9TUkb
IhJkEv6Zeqps5n/ETpBA852dTnPYSHCE5O2brogfgjHgkUaICB+D2ADPsKcUcKD0tFchRk/je5DY
z3IaBXW+JS6/FCcJ+Q2KEeK+Jat2c+eQIE4Vy/tuFFGlMDACDp0Pw1D5R3uCSOeXVtRTtQniKRMD
d5m619AMzJSA6TC/l1aN3DeN89l0ob/Xes28+khnDsj3n43pldoE1nU+G3WLHDHoLCgJpy/zoWnf
hyI65sSEV/516ccKu7SIfvo+R+OBu0k0aZT2NNdAz9DRCdNBETNzMCE5rDG3SSHBTY5sdcCo1yGr
dK5mY9hqezcpnmOUo4mRn4xuYMA2TdnGacoWwMQkIrdCvYTZ6KKHBHlTdEO7ZC3iG83DnOf+WODo
9VQCBdcqnGHoKPt/X1asf+D9sHwMAwt+vHBdNrc/ZihMxglcUkV9MBjoJWFWTXZz+st85qKHvoyg
mSviJq3nprJwDUsBNAwttJ/TJsT1tYiGlTa9BGPJj0PH3q0W0qatCfVr2mTn+X914h7lAlHm+vWu
sCx6THrURh66vDXeKznccmam53Q6mBOBnKog3XYeNUfZNZu0dVEMBFp/HC1yIDtiET6gPReYj0bW
Ne6EdhMKgWZeWGofaRQIGDQka90XYt+t2rcOpyzwSPu7gsx0YVRR/WQU+fA/+BPGP2oEHYcOk0gL
ZqCmiR7z7yOpLrRCEWL3fyhD4xaHdHouOoS3ACoC4ZRGfC1Gh8C9DFvSMLPqXT3NaefDPDjp0gDf
xIBOSDjy8nti09myP9vYdWwNKey96ExrUWq2somhzxzszHwslH68CFjF900zdDKxp3OzzB10vvGW
G7LbhiN+pmIC4n+/nDkw9Qjr7t9vLJS7fyIFbFe27Zkew06WNfWPS2EEaquzyNUHbbC0fdIaw+Mg
kzttRJAmTdGTH329wSSce/s1RrG5q5Js5dtZ9YHV4EeQ1B/9UARfpxM0hBnolC5Wc8+ZN/R3SlaE
q6w3JtogRLW5riw6E+tHD12vn9XHvkncq671MTLAkZTrSnWgOzOPUKUXPJJZU+4qTR13jeyx08jZ
FVI8GQPTgKCu42ZLtjEGcPxbW8tCTY05OtW549qgaG7xFlpASoGRPY8dybQq89bRs7zXQvlBFPTw
PrpYkCdwu/zKDJ7isG4X5XQH1tYbJFwoYn5n7AUK543W2Qa6ryp6T2B8l0pZniy71TbtEMoLuc6f
epb0e8Oo3A3M72Ypi8rZVlXRPGqdWz96/RcLX2milkeL2v8YBNEIPqBD3TGol6XymBQZ3laa+q67
VbNTW3/pDZjQgzzzZdyksdUpdP3ykbAh7ZHKoV9JFZ2mrFufR74FVRjdWsGFlemaqgRfAlUZ3oHF
iLDJtcdCr4JXp3QfAK9xy+ye1Tj9EZNhcqMdSC9YwITLWSc2tAyHEGMtvVJGV8AbVs75UENyO8Y2
g+LODc5mGGEdK9RwXGOCPQIqWPFNGawPpfJgSHlusfNDHK1UCNTb3nY7nBobRqm/iw21+kpOqbWf
tR8KQCo54soGPUlyiUIsZH6fdVM8z0AntJh5VsNEtmLzU//H1N/2pvv97/WbY1h4hnsQXCeDnz+e
ByhkPY1Q2h0ix4gOfdFuwmq4BFH3EAxx9M3C0yXM4u+gK0Sdklp+I53R22elam10T/rcSuRl9BTm
wNvjx3xWROpwPwv/8978aU+t+l9fRw7ON7TP2tHBW+rU66SGTJ65H7LDmFdYeXHuFBVfscgn/hiv
gyzwFYyCB6hWs6Hu9LItvHFna76+mj+VRuetoOd8b0TsLZuJSdd0BFKGsS7uZB86eV62TrXVxu+p
TYIhdMqJ9l3F+RaCY0+SLgf6uGSZMse4Ozf2+Ndd/SqbAsc5q2qSlBKcWDbzB54zJWJiEb5P9QTH
ZsahOyPus2fX7IJ9LIpmOb/MTfMDHW3RP+RV/ahVrjj5zKNP8xmyivokkACsCcrtlKew6A/Eesmz
0t8Fb13jx2vPlnI5D+A1BVvescxGHKLbZK/mFOo0Ipq7YDIHuBnCMNbF4Kxwt6SnC+rmoWBgFLPZ
0kQbhAlDfluOdRDfv1816WQzOrFfVbSG+wzYpknOgUkhFo4GFKXOKVe46cptm4f6usYpjdwSZGKz
lGdGe0lX//Ve5GnOYjAwRnRgO539Ov3vQxMa28YnKHt+PxYmjrS9q+5DbNG2MiAQCilO+ZbqqgUJ
jYjjbtIrVk30qGYSPB+JY09Cqh36hFpgbvbqAXAGmVey0dqYotmKspYKPmdZ1aFPwcn9ltkMhWMi
whWF9NvZJTlruvSquhH+o6KqV4pt+EfZSv84n+lZqBz1sRmPIdQGqyD1d9bxmAOIv1akr02rWgeW
t/42e0whyO7WBLRhtT0Zq+gsKUQm8ekomUa4RM8os+9U1Sb6iVv4Znf4w4z9l9ApmT4lbnNI+9p4
dHzxM6lTyCYNxLG+ZkJkd/V7gWRixb7pXHDf1ve60kFPH+r3OiXGrJ42UEPUiI3J5d04ddITrQre
XRek31mNl18UT03ezGxdTXxj+FA9pkCEwCM/MM6pQcaUacTVB8M/8rLhfORZZlKSg0zaYVTf4cn5
pcrMc9Hb8cKPalbzphM8hjGEuK766O062CkD6TthXWsHVSnVVRo6UE+D5k0AbG+rDgyUeXr3ju/m
yjVj9Qt23ViVV5F6HBpobb1BfjD1s7ZJO+il99J96LLspIcGjoZtNnItNH/VVy2ukmn+mnglzEg0
27+A4sKH7lcr2lPU1fZKZVHYzcR9vRifqHZhSATcDJs7j2qIy+AA+pzvIwYSdWMShjIdMpKG4Vdh
EV9PVGu/xyCzFjXG4RRTe3SIlL//+QCpQb9mxGBe4WotCLZJruQ9oKQe1fIjGpheOLJ0D7IUBLuU
hGdjZbpoBV2MDwj5YCYMOCcK2GAJG9O9RC4acl4Wmibt77g6t9b3tkM9wWDBThUMdgSge4jPyJE9
2HgrB5RBrV+dSGxGAdt30cpyU+MTEcgahta0uWv4Zdcbias86khxdGBLXO7s6bTFsVj1q92v0l6z
xyOyZRhnsw1SoYxkWfeSaT8+WLuAhJNjV/XZzqNyMVv9xXOGba8n1sMMj/tDvwX9POGtOB70NGdU
oo5kdavl6g9daiodcz0ipF/rWqp+1CxV8xZPzoDE/S1BdZQ3nrOWgw7XYfLMQfhTXqeQJu6qAryq
a54Z7MzVSyOQRGZarZ692l4npgXEGnaT2VCoFQszRM4JbWoxI3LQV92jYUHOylzdvwa1cNF4FufZ
2QCaqXL0VYACPJr1OGMrUkxcjQfSCjJqdDPFr0RMUjpDtCSmu8UTzAb8rPCQXN6h3bCGmqjL8HMm
hRpm897ZPGKF8qQIQ3mt2hJ70U48BSAPT3ho4MOSBG8e/hLnSnoQ+SgDn+zJd1RNXZhbRX8MHJ3n
y3HOBcMWzFPzOjyKuXFmlv6WapV2SplkwORGGrcYiGFgVGqscFwwV3Nf7OC5ferx6ADNvRS2Jr/H
gJDzSYFxcOP5qzTR0xvWcThjwWpVY5He8onO08xaE+njHQ3gOmnyE/TDtA9t4lfbmtjFnZLTNzme
2S9TarFVQkTNeQiG4pTCQl5ntPUbkCBJvDKeW1MZW/PQEYJojbsq58tYNxvieHSiT/X0PLcVg7Sb
o62YNsIqxl/zoUDredTc8YQOUyEtfNAWUYnVzkwLDDMNWamu/ijEQ1o6PGOY3qQBHFoLbvPTmA2P
0832UWRVs6xyP3pUqmaE/wElx1NBqbvhTdcxAJtZaBVw5gK3VTS0EyltetjBFNtl2xriamoKcYlE
LH3MZ1rq/Dqb3+t0Rpexih212T60WH+ddRtsPZx+b+TPP50A0/sqDcTejiv3GlkkUzGCLz/ahgI3
MzBB0PG0uMgIUckyzxz8CNLwydV0YrsD17kivruVmfGLklsiOTsbXbq4T8vNqLDhG+aY57SdduuS
Rq673soXOYzZ1cy1aAnHvlmQK8XgH0wrIDUSSlGgYoQbF4qzrkfHfDKzNt7eJ9ZVzGiCwKMRO7mJ
TNy0dbRFdItmoajrBy0evgUpGAJqvnGl0DUz02E4ZU0DqyproX/YjraP1AT+aqBjX1UKEMhJ+jeb
kQXQHHRXP8zahqrY4eHqfXNLajJ3xNAuhYGxGkK6lkGYH7ML2TjGDFO7ejuMRrMrA2sgpoKfOUnp
PeqAO9Rx9rFPgJnrsxMhiKyuvVUyqbhLoUnCC33nVZ+0tv9V7AM4AoB5bG03ld301GNRfEp9J18r
yCTelLy+VTJj1zEyLO6IIJWpYV60gHLBRD6H0bV38rpu3UaDySMfYDeENrCDvGdVbbXTRjSqk8Tb
OubO+NUfzORkYdtxP9h6mpzm91yj3/ahlxdXrxq/+T401Hmdpamtf7kFFdK4dZmHDPH/+R4Ci2I5
WMOlimuoV5NHVdCaJ+EUjwr0hJe8jr8MSaZ/mU4CVdfAGFtjP8uySXNwGGjfKpjdayUo+32nHPGC
o3kbOCn0+uE+LUssoDIbv+nlIDr/A0LNrZ8tWBoYr2Ye/mwG96uuVN1BF+STeVP5TMyfsnGHGnf9
6WWauR6/JmedaWIzPhXcRibwA/H77Zhm3nmuLNWeeEMWH4i1pvFlLgxhpmV7YjQlxPoA2NQGfpMI
WTB5t6KFavnY3Yv8nW62umlFrD7LVFvN9gU6YUDzn8JLjOoI/S3Y2+G4wdp3OJqRHI7z2e9DTiLH
CnOCn/8+irD+EPZ6OppeC9xGNUzcH8g3+PtQJhCVmTuZLg8GCv7mKVa09kmtXetoRSDfcsTyXwpr
HXt4ocfdpLKfXzNRRcZk2JfWsPk6rspap6i9JnWyEVrtHr0kZfOj4F/5fv41JMjnOe97xJuF/wOc
h0BJtf/m6LZJ/QGntRkSnnhp7Bq8iIFMNKiTEx7CXEAZwuxTJZFkZVu5euxVQ3+iOHtUbHKH7JZ6
eYS15TOHrFedS0S9olYwaqdKVAzNQOqIQmgHItYOEsRutuIIoUdvzNRQV/PLtEyVa/X271d2vnK/
e1osxnUymU0Njz1H5wL/GbptjUbpmZQmhzvNNxGooConSt8Cv333ikD5Af1v2ca6/LxrzZNyXAal
4+C8N9gPv89M+PyhH73BOeTyVxTJK1dtscK2frqtSA/zEicxJWJslilr6DDLwm7hoAUd+M18FvIe
xMhkhfDLTs6SbpuM6AKGItEun1bvL5ppOpGGRTVFKlZXYvHY5EyxZEjkLQhAV/PlWIxbX5WM/i1j
Z7OTUJJzCM3QPPk62XFc32CVxnAHg24S+Nvpc2bn/WmexkDmVNmD4vM8lqF2gd8cpTcSh4OFBhvy
2DPNP82M6dFl9EzTmDxgxenuECCEu9qKm12Bz9N9wjwvmGWb/rRg87I01AXmOVm5m+GvvnF8cizU
V6EUwQlaLiaOZSNJ92zbTdGQqRxYjXJ0kvJV7YtuDbZrvGYJCjcrrx67Kd7LdhJvARoEV1rDiUbB
BvMkhQhXTRp62B7/xxv5dr8l/tvqUftTXe/pBuaIHmgBoKLqkDv294ewQzOkgZdoB/x4wivhF3KT
eqWHat2BxKGQk3ouDOWl8ZT0kmK4cieYhWXAIENI9TYkDDCVqNiUXSZv0iD3Bq1Z+M0X3zKVekFt
NPguWTTc2tErDrnwPjXR/B9h57Ekt7Ft0S9CBBIe0/KuvSUnCDrBe4+vfyuzeEWx9YIaqASgmxK7
AaQ5Z++153tTfrDXEIfrljLBvIhQ9ZKUefEWDnJh4le8PHl/k/aDhRJPViQbT2wap/mO6QNde1Wd
4qkrH1qvRl5c4xOMGjHu5VM4OSWaEMKIQCKYT5adN48TU/st3cMefxi7ZOICYuyG4XgcfCvZVHUN
mV3HQZTl2ZvVVcWuXoK/lFHHBwpLUatBRIJMZ41xmn7drOUHtf2Z57m6WbL+Dg/QsVoc/cWb7eLE
kpbWCwWtz/L6TKMCo9M3qtCSaNJ9Zw1+25qotjyXX2XbRDJ+wgSPTmGf8aLq/Y0p/Ls4putEizP+
6jGD6BGpU0jAiXY1CcX2cPaswwzgctdQfu99z7uJq2U5Xqd5FLzVkcGTVQfKICqPUZfvdCKoDTm+
klD2vWzj6T9K7Y7EMfwae+DhUVg2UBgw3zguFJUPDxRtP4C/Djlp3Nx5q7SwlQ+qXaR9se+7huwY
eJZrKqpPyPTre6Os7VdnPBRpG77admc8TJVzpv1gv5ZjLmudHjwoeWoYOU3yfAFjUqXHsvX7t5Fh
xrFD668CAJdJj+aTO7vUFDIdmhyw8f2iI4pogiA4KjeyKxkhkFu6tfV1rm2Qe7lxr0rvf5+pyvvf
Z1PdfhrCsLsnoEEcnJkQ35Dy7LtpwOlIRf4XdebxPOUqFgWng8HUAUoqyo+ODPMI/SYHvwJJxcZX
scao4rxaWs3uKHWmr+SBnFg8zv+BzFCgoA+3wPJsSOT4AKgxKcXEP1rSwVg4PTWCeZeV/g+3i6Ib
9QEi8OcRsLYdradDXGAoOAzmSxgIQHzEvT8OGUqoUaPiiRdmU4Mn+Tyzc9xEndPdFEMMYRWE1SYU
AdF5JckpAy3qbjXZc3MBBByex4XsLVnKSwuUBY7B/kfpcizSoWZzcG9buXd0bfcVUKV7m5Z+RnUZ
kS8eurUVzU608upwPQIQcJKSzLZUPBIxKB4NYwDHlFj6Lsy8JV9P8WuHTvoBoZj+2DV1cpi1uVm3
xdj9V9PE+dg/snXddBkeXUE4twPu8fdRksoFcoKQ3KOmvCs8Y3nzI+JU1Guuyo5zW2r7hLiijamF
7bHtq+rN9INPkTeZd6WIGOO9zezl+dp2IBgj26P1KaFmuR7ugy5rXwf8Hcdf16NO2819c4wa+OeD
h6A0NMz0FA/FuBmNKTsSa8IOsXrq82EgUxgbRlzY4yUy3OE5HRn3amIK906GGM0J6+ImznJynHGP
32Mc9m74IdJ1OIzBAageXk4LMW5jw7ouSwfQFDqNe3CVlMBEudY6UoEjdADPA41RSCYGSgb+rxpo
uXWCbPV4PXVQOSAJZpnUT48Ey7BNl27txkJtYpfnEV7v5le591fNN6/NepV0nX+P89xb46FjsK6w
qdf1qfVm1nKd5VKFGKXMcbF5FgFTHJQ6nuXysKkrwp9RX7Fe7EhXKZA2rB1FBKYqE19MthsSHzDm
hHVoE93iRd0z9GEVGYA3WRx8U/sLKSEL+qk9kh35TT2z6ut/nyWZ5bHcD8x964SyYwrssK/i+XPQ
EDM0ijm+a0fDuLMbf+AWUykOvQppeluk+3Ee3RcN4ZtqhTrQw3dWo+Nnky3TKQII1QNxhc50N/JY
nJ2wI2SMifiTHzC3Ra1R384z3ajUgw9Nq/TejO36kz1kKcA82Djqe2NhgUyYw8cmcY5aV86nIF9g
CMsHbcozGAZV/uLZ+WO7IAxmF5d+asdX1QEq/dDYkZGWHrRFV5dzq4iPPqXDreNVGIUt8jRj2T8T
Qwk8gBXsbULr6xnT+Z7N+/Afa1j34zxik4MAfpo4WMDypCF84AP2xNA1w5QEJFcR5dM0AugvP0dr
zeGOrkJA0yOz3upJX6sXqUjsn9eLNMSMV9rD3pHyYs8Izas0ImewvyRm9NaqCVB9tbfiBjNPe7Kx
Or9P3rhXfkxeMYgaGez/Ej3kmfhVfdWYM3nipY4MiwlnCvRLafX157oP2/VU81Rk/lRsYptl5lAO
VzGiPWY35m9nU0Aw2BTw5u2KOUtogBXMZ1pRPqojwN7lI4l/dDBHrXwM5VHc9SSw+O60URy/ZYm8
VWLMmKwlSiJG3YxsR5Np8ib+9Ky+RwTkk4IuTpMLgUp95Lh4At3XHwZ5CXo4ETEYl86FQRzef6wp
jX+NloJ759meozs6CHFdihv+Mf8Mmjf0mDJAOw7JFJBiVA0ol6C7pNVMtHM2vheWEa/xAgd3+Pvq
c+Fru7qqNcr5qGkliujJknW8ckj973Z16lFJ/uC1jlY24QB3UCu/oaWkcm8H/pcKToPa243x9Ajg
sHzvWwJlZq14mMGJ3IXJ/FXdVCD9b1FjBc+9PTh727NLAj494MDD8LUM0J/btk/kq9yMIxZp9oi4
oRrJdpcWt7Ry8tGm68zWaz/nEx3uqCpuyiy4TT1eA5bR2XmBRrlRjNAkCu+At2xnzLo3dEuGZ3QR
xopGgnFSp1E7WVsSm7StOp3IuDgtyM9XIfawn/tzLUIZSFOBiLn4RyEH5sGMbGrJ5SGL2PEyIOjb
2i/JxOgikdxWudfuDTNZVp1WaDsHfzflRbpaTZ/Zq8bvaK3JU4aAI7Cohrgj/0sBb/PL3wdFHX/V
2EbtaLXitFBl5CbOpm1LUEVqLHgjKxF9XfLxnvG4foHNaBwyJ/d2U9wt7zXjr8jDlDi6Ob04aHi2
MCzjkxUHPulT3UGNRaMBv8u3/cc2sv1LYIfOuaL7u5XuppcBsQUWVr37AYWFRAwz/DZ0FS4HtkQP
lVNkh74p42ObB+N/OJfcj9IIm1qE6+g6AcvoBijx//7cdk3Tmpqul/spmfRDJRv5c+aCOtJp4KhT
elL2wXE1xuXa6JnnsY10RtHfNSXSoJ6exi4d0+8mpekttWf41Phk7mNxyMkVPhVtSt9Im9qHdkbR
489Q35csLW4crUIjLmvLiz9s6zar312yp/a9E91EnmnfLIhgmfZa4wFWKKZZeYRe+AHwdUEiGZDk
ZPrRs5n7fG3pGAuhki6Rc03lT++9RUkVO8KFKuX4LCarRXc/IjeUaNEom251J4lILDFxiMzBFwAF
oAroe5GE5nZ7kojDdSyiAhc7qhhrqECQFfq+0lvyVWuHLqjktWjEoarTwrPr80xa9WbEBBijZHpo
u5wQjv9Zlz3CHndlhdVNXetjXfuPOymMj7fS5/bZlqlLVIqsMn3o6ndI+FADIW2/WrTQ+rMVLROx
i0iePzD8Ep+pysvlGBt79VZUVnaixRSeWstqNuY82xur6V4dYXZnYijO11oKPcGLVvgFenb37RfF
MSq5FCz+G0/zfMQOBacQyu6xH/xvvUQ8TJLpsMiPGOt4a2TOTWmx/B/j+K5stWmrDU18qRsDWXxC
AmWk3xrjkkHiBv+cFOmEKX/Qz0PrOZskavRtiZJdFlay159HP67yOCkNeEqD6rPNEPPs+BSPg4ZH
NWGbFWckQcvtS1KRNtGXYJ2FfrPE5l+6VJBX8mziDHOF+ZJmYbzWwcCejUicFWYAv7m9SXT4Umgp
/F3T1eUxQ8SGnUB7TFo3RKUWRhsl3WuLauJNCkpc0JAzbRD/yErSlbKlKJeKVQfxqRmcxyRN06ON
y3abAIfbeVQGt15GCCTyl+nWFCOJaEnxEHegFFHOL8clcvFbRuio2Y9jXwircTuZJoiAojun3vSF
fmq9ESH3EQroAe9ccxqkVst3yGi25fvbMwjulLjNy4OK3jRVvzqZWd+N9Z2bQoiol+VucaBJhP30
2chmA32YLrE53BD3U5239f7PEydRUx/2zjgmodOBN7MMPKg0yn8fgBpjNHH04Y6tKhnxbc5nZecT
cYW+t6r0k+n07j1uieeQeTXXqvqsJMONKQpW7pIUQO/bvRnok4/S+TQ5erzi6cmeS3xKcQGLPNFH
qvscpbCf1gvOrrUgNu6pIW4SEUDW7YJo8aQry78JXKnf0ov2yZ1Ha++l2FoYs12x66WCFumJf0nN
maJCQmoazNetPizkLi4SUD4vy9u1alOZ0rttoLBz8KbTZL61u8K6RQRkXY88LXuk0jLurWC4l624
2WJPp1px8qwDMPGonkl5RjGZYELCcDxeSrUL0LsILi7tObY3Z6/Ed/8LfpGC38kXJAMp8X0rMumM
izV6/KI8Kvr7q7bIHt95763DFP/E5TTTupp4x5R+hl+ThQU8PRiQ6y6NVX1Xf7HBGtG/c2bg5F4N
itPhxJDwtDTx9j7MiWPoRP69OyBkmiLq+gCV+ksjDPzUup0c1H9FnZIuu2OFEi+vZV3Pu5FQLL1z
yUXyJrgCemOArI5SjHyIxeA3t7q4Ve1ARhP4qxSnKOXSIlxMA+638prbHb4DahSo2VJjPqKAF68T
AaKqHmXTGlRdmOtcMSWLtarnKXrLwuKoo9D8Gic1+4NlzG4TjIqHMREY2c3Ru5/yRLLBmKiSMXhv
29lGBZu7a2zEg/YEmleaqMRO64hFUHWSuhNPZsDyIGCtskGloB+0ZHIOWlNG9yQPOmv2U94nLIb6
5BIkyjovYTVeLX7+OZgIr42ssbrnsX8n0i0/BWN4zqTM2WQHfas542uRW+8ZeoFz2cT+Og0K72Dn
cl09DuFRvavlUuycmthMYu3vFeO6y/WNhdXykbwJah/0RVDZxnBpkAoymY8yXse6KuOq0n+fbZ/W
qZ6OF7MHAKNLBrwOqaIgY+G+F/SRegp1bV4TC85OVpen2J/lirGXmSz0TsnEiSBPDPIP6t8rJ0r+
o+z2IWwEFwxMROhQBrF1PkOI+LBd0jE716Y2uMwoAW9vCnagC52O5jeO66QIIyYs/9Zs5vDSxfCC
1MCSRuFLHAf5ky2vN39fh4H3optJTE5BTlCEbC36NIFWpj/kp0WCUoGlTAcrB/eEfOnJqtIvLQdr
arze7gr6SCnzXHip6d1R1K6yJX8cBtBH9jwnn0YrIZ7TDGpE4d1RnbVG+vN65lbUyzDGIesuXodJ
4O0l/iTaylO2CvneCKbbePDNe62Yzfu6rKODH2EWUNfIaOOahv1QQJSu9A4M2bCQ0F3pQ3yognLe
zOnC5jwB9BQRs2TKt8G8JZkCgeq+pWTydSzEjQVL4rsnED7/drD0y/WK4MA10ajMXqxtxp4fFY1P
yWK9aw5aCAriz9ODcGTSzj/rer5lODzYhrBcy+KfD9ODOUZYhvPAOmnePB7BpFnnjDgR5cmIvalc
5zXAesVBWzSHVg0U4uspikDtFOIEXmnkJCVdCy0GniYneRO2LzlmZq29uXqR+nkNte3dZXO7bzqi
QXZexPLe6upHMy2hH+f6g2E2+VNfRkctndJnUZcnjYfywPNhs5j0PPJXo/FFpw2+aopg/OajSvRJ
s3gq+7xZR4a3gLZIgnNpBfFuqfrpzrYpgpB5znAhjyaN1NHGoRxUj87rVeGiUw6CY/apLXKbBJp5
PVk9rguiHo9+Ycp680/hUqAHb3OgEZUj2/PpvIQ0H75nuLnuSGrnNgte00bhEAtJjfF7savsOrkk
EmepBR4BruFwVhzrkYH4mqNCktvJMAdsWCVt/08G9VAD8QpS48Bc9wOLh5Va1qgFjlJDpwE1ext2
W+rk2Zb1SnunxNDqI4zlDxy5D6LIxuuf/GXbzZTbzggWsSqyKNqNpLL6VdrcTJaWPKYe8LiA52+T
GgE1OLvr2Stn+XIctGyPC2V8cmmCUhCYIVIIL3vH1Uz8bn5eqFSj/dJ5I/LOvsmLTn8keZplYmWh
WJWB1DHq5zIEF+3GE5nI0guiPhY9KHe9bZGQ/ve1PsV2ehVeNumskXA/Nw+zP4udhSxmDSGUiqkB
O18VLqbRvhknYdyqukXrqHxpeh1iTMFbQ5nVRhqEBIGVLQK+eqrSFzF3P5Q9oGjcbYzS/j/eqX8b
AwhqpL4kuYpg8tyPPWjoo5Se8Bee6iG/iAEBmm2O2o4WS79Vrwg1VpItjfDnaZjSyBQsy83OPZe+
B3WTjOzt36c102XoGFA4czTxiQujOpIf6mg2EhcHHUPKYK/UZaqZf0lzEEbhLH2MiNm6mFbyUPl2
8qg+rIlSvR2hm1CnWpVoN38eVhTX5PdRxTLlNok5w2Ij9dFqApqmaw0j8E9ZlHnbqtAZIKbyByl+
CXqX1n3GDUUl2NLSM7pPti26EJvS9qZ3zJS3zAPlD6drb8CI2e9RNcybOC6iW9clhTikRHAyTfKt
JfnZNI3pPhnCtepGOANSxjlsgm2o00QPUzvf92oVVUHbW1nhSEJjYic8xWnGl4mgIIJRwBIM1kOV
hyuvqY9G72Y89Fisfn0I0VibAQ3z2nLr7K5scrpqVdqukANliN3Q5K/ChgnRavlj8tpceLiCzGEG
xTs3d7Mmfigy+iw6a7+I3iCEk1qjDwKWKIDG38xVBnC2w0rpBSjfdFwwv//Jos5B0FLi3C5uXOzz
ek43vmNmBFGYm9LP8WNFboSSUyDvlDfbqNmP50ImwMknQV2LCCbbFLYZ7WxntA5/vu3C+PdsYjOZ
yNUCthhL/xg3MXYiAwgOPORqC5x64GkaewYikGCqR52/0VJh7aJ51tZCggUVyikSkFzstk63zhJu
BgalPSqqaos+wnyp/fjnqXp3QGb3Pzn7egjOYbJc4g/k3jKjyXKwiKQn4zt+QHlurJSV1mGG7qMb
/Lzll4LUtlUWOMZdq2nepRoxKsdQGh7zSVINsjA9NumoP7d4IdWqFeUdS5S+nO6W4BkJYHJdv0M4
bMjEAQEnHSyaGafnXk4VTe64m7gK4us84mu0Sq6KT8POdmpFDdcLpDb06t0Mbm29kNRz8JMSrbts
KOTpUJ/ytPsrDI36LoDF19tu/9RQ9CdLXnJL5Okwx/NlIMLjega/8MmM5td+YWeWoVbdW0tORTYH
DgPX1do78jQhvujQoNtbq68aegNWqMiSVTVq81o4nQNB23SPdTVl+6ihGt7qVEd70yFNz40Iupe/
5d7vxksJl+x6WnXmYWjy+YpKq8YYkLI9lbs8Alzm4MNQNGOPNQQKxFm2nhc8AlKzJUT5OIpwemEo
PaplLCrKcGuYXn1yUWL/+dFUMNvfRiQkQR6aQDaSumWZHxHtyHqQn7nmeAbTNpUFivRo9pD87pTF
WneH9gCeb2W63H96PvQ3S+tE1G57cX0E0WEqaD3Bpkep5qVPtIBpI8pwhRCxwPWoBI9bekVxgzIG
wPbS+9fYkkLQ0RzbhGWtrN51tRGd3L6NV0o32IxeDvIk0TZK94fcN1/NbfoEPEY76H4Qguph1WHI
WNIpoUbgzuIpB9F5DKGm7KqXP/+eKEl+XBDatk2Kks2W17Ad4cuv/6PQXjdd1EHTrM95ROLNYozd
WcuFkZ/10SVuHd7Igx/E4Yq8XXySCUpWp4C8JcSLg6JhbL5RuebxBYaLd2NzHX2Zg+67sHW44R4s
DanNYd2+6q1wM2HPoHfbl8P84p3qsWLzFNG0t+D0Ralw4eQY5aXHrXChdh7tosBvb/WeRCyfildT
PsS6U61+gsrUJhx7XHqkPUBgzFLUF/aq27Ck3QMHOwJ2a+tvMTVwbEbOJ6Mt8Zp3yasZNgj3vdS9
69r+wSlTqBvErzy2bXpbV4k4zJ5ebxxJ6K/L3RQNPfmPbbviQa0PWdYFW/QUw5lytXeDNXjcDC3K
u8pCoWUwpp2NaULAKfdqQgtuEqckTVJtqsk6+6kiqMfmEJbjVxU5ctUUSNZ55gx/XffUIMrUyjIV
cXSjjpCipYdr5og54pA0vS7cQKbE4i6D8FrD+S6jVaNdEVTeuZILKQVhZ1P2QEGSDBo6KpcwKodt
VFf6vTpK5FEZVO9oX6JjorfHSOYHIgMv7n3XJrqgRS8PmBK3Ziy2E5NktLUM+y+UgTh5R9vFXy2T
VLtsYV+gC4ZMdyT6d6nEvLlicuu63TOs22uy/sjbiXS+QP2UkBIbwanOYmmag2mj3PeNpdnb3oyh
8pZOtE5Ycn6rnJmfc+nPldYHHUnLGIRU4sWIsOugaUGCOl2mGVmTqNbeGJSPbsgN0ZII+ZbJ33PW
HVhPRrAzJKQ6T1J7lWXRZy+Ip93VVpnkf7lEI+yvhNGmIHAmG4SzGye0L25eZSDl+ufYDObLlWMR
VA5BeYpiSqvbIVSJgJc6tu1t6Uek7BUZWZLGcPh1g+PQbrZNYAzrTBLYHWkfmJD7cXdhMshLwgEC
53uQJ9R/jezJcV3XPg2RpiY6sDLaTToH1nHAcnyKcuPnUUuYItwQ8ypNZjznhUj0jjoZA9BYkb/p
59ZR0TRUCdMZok8BknG2Dv19M4L49hZ2a7VkMqjTKRr3yxweVa0ntrtow5IWB/ecV0/1MD67A8p7
OKGHSCMw8IFS/qfB5oGOU32L4St8guJfPTbZG+HUT0oJOdCdWRl1Uj617bpuiWWe/KC9H/TRXy0x
brjrCgLExXfCt39CAgCqaBepGC++pzLz2xpAIXdeHV9LErWI+StG6as3Ga9ApXap5nYv/ZOyGk+h
4zGZjQCppfPYzod3HHrTrefSDkVJqh+rMCkpDTBAyZ4EPlO2VpLqnOBv3vs1vCAAi7TvfNuBRzKK
dqtCl1P0drs4ac9EoqNWCMg7VYam0RHxRTVs1IcROMecTO0V1UNBJ5U04qxJgo295Oall3IxB/6J
GgCrsu5P14piICA85rYDbTFBT67yZUZDQ5lWGg922RUy0Kw+uDzuu2QePJDjVXfRsShscQRrj6OL
xbBop+ZZS2IbvUM77vBnIIQE0biJHHPZK1XCIE+72hZAGvuNL0NAAvaX0A8sUu/taIceQexjVdmY
iWGMRDNfFNHaruzbSGvB0CG0ILSBeOl1bmKZIjWZKZMB8iaNkITFdRRdYLoY9yLrMRzJlt8QDBeN
hbmmkRHKDvyzOtDK4HOhD+aDIGltpdD6DimYS51MpxFAML/CLMH6GlM3VNurmK73pdCpPFgDNaAM
WP7LUhK4iHZjhVMlSWDZsbZfZerg7y+h77ez9pl9Wf9cj5bYRu3YHslNDt9KQcgAPwqKwCQ7BbWh
7b3C9LYKjl8MAIwqHwAeeGu1gmX5iIql2TXWfad5NGdxlkYSf8y8WG3wKScb9awAccEqlngXWUlI
IuKAQredLyaMc/gjEbDFrr4bwKDsEfQhUhnFbdWOZv018QrvVkUlVMlo32flThuxEuroD/YqvgEo
M3K/bmBsA+M4kRdkP9ZKmd/PyDBQatpPfYb4tQlace3yT/kYr5y6DfY2Zua1LWzqELJ2oT4sKEdq
PrUzmln0g9eJjBhXwywd9fauT81q6zXTS2PAWCsS/059wID04CcayT+uJW6b3Vz39NoA5SakMT4Q
6bm91srlbyuHWQS25O+vKGQvWzfjHJb5jaZpGCdQJfw8ivX7JQmdk+IHgBkIb8oAphS/sbZ206cQ
AOragm54utZmO7++nsK2KjbZYoudwNB8Vw+vvrQSBqTS36sjEwjxinaNVHu0L3TxrccFfR8FjQ3L
7wjVsI2xq5smFENjGHMeNKdAG4Zb9b1plo27xjF2pADWG7WqdbzoAf++99Q6y3D+dT3Cofbret0h
7eHtxNPaTE9Ogjgr0GrCQeWaGyFVsfPnNN2p4nKAV3DbjQ8Bpfx90Ynyc/JD/a+M3CxgUtjTHsGr
vJpVAhTjoJmXLPb1bUrD8GRRP/vzmhEV+Mc1o0OOFqYE2yUHyba9D53RhDzN2Srt7BzSvX7RbQyQ
ukjDV3VUWrV2vaaOQl8n6S76ot5c2PGMm41nXV9kLH4tCbCWtWJxfrmCZ6i3JwQg0N3nfSFVWgbB
xQY1NfIZyJA34ydjhrWvxiJLHvk4cvd4IGhWDAt0fzThwHMW6ni+rpMQWE7bX5kd1LiEh/GeJdYp
4rXdLex0XprZ+xa6OYhB0NOY6T8RjOusDNuNboM2mh8FwbvqOnknxTYZ4h7+v++9sD8Aterv53aa
ngZs1w9jGz0qa+hMcMKxj8UDZZGBSAiglLHVmCsTueyNGlquwJnrgtmM0dNUh3DBJaIKiMAJmFsS
rT6wCr9tyB+9aKPWvxYNJG067o1uOJe4BE7JvLgr8N43P8Eno2c3eycVAD3r5PZXwXDOyAIQdZtu
cpwqZhMBCNDzYNqJNLj8ErYOxQCoGjjOym+rehVIV36px95uLvph1yjXa2iOKzzFm6KOMIRL+6YS
MQ/e/GbjWVlf13+Z7n523b68L70JqGMBk74dp5jGUAz2sYiftLi7N7VRl7BlY12abfRVb+J9acbm
W2WXNd4q5/MY+wTIAu+FKvOEhKq/uVq6phjSlD4PSLrMoaNvBZfNCFzW30Xl3VmOJdZXL9efn33z
/3n0XZqrugBKy8byI6rJgwyr6WgHz13uTd+Wali3ZOtFK8GRFZGxazhjsSZ88tUTXvpSRJnJdnxs
D00Tu+vr3R5LYV8qS9/A2GYNWXBUtXS91dH1mvxqoa79/n34umgUaikRvgXmEiWbSKoqvaTtcPfn
H9X6V3HHZUsIrMrnPfE8fCC/7wwjfSCJyvSGM4lF7jF3Z1YSIATWeavjGAbjM8R5SsvWmt9JhN5V
aJiebVrDF72cNNj63pGCfgK4Xba25HyR1u5y6sf+iVXyz0txWN7z3vMygkO7mS00vEo6IgZtpOLL
rrnQzPtAUFXG7uhcSOoYL/WYVltk1DriCffeI2hrJCnjneH0UHhp8dfsdXjXi/j5z78Q+6OckO2O
QZETVbRvU1r4OOwJ26FxMlvTuYKaRxGqYVsptxOBOx0n+P1vje99bqfxs1rVkf96SLvscRZJ+5DY
jTi5lf+X2lCbhR0fp6HZqUjZX+RLdZQXCfk1oou3s+M69dZGvnQwZ8pezdiiO5ETmHLKe8ag77vF
d1fq2tzXy7kpdPs41ZXxwnOJKFsdHsKiYVXkl2DQZCtCjalhPx/jNjbPanDF5oDeFLjIiQ3dxZFb
SX1pn2jdJW+5O43bOGz/w7vl/T+/TpcUPcQvCKZAEHxoNwZBA0WKEKDTVUVjdXqAZEbk2wIv1EHx
QIDtvsfA9u/hN5GxmDZkWjoWFbRZG6FeLV61C7yseqKiqN1FaQmKfq6egLZWT0XfMaA7bxp9iUuF
7rlsGlI1haD0Qk6zv1E7iqBYToSVFTeh1uNbd41uZcmxmu8Plkl/SwvSg3pjOqmtVDPY9ib+VGka
JUqpioqj9nGKi+ABVO73geTKHdOBvR+LKbh0PUkB6qiRRwohaad9SJ+GKDMloWlsUJW25YpDESB1
zvDWbgPhv/rkfeDPJYvI6twQw0l8rocgpPPBBs01BUReCalxi87Zilpv9rk8hTcJXVG0uMkyNgpu
4OGdoOCpyzZdGGbhkzxTVVVuSXjbhj48RZPUENUOL3rhna+D65/fG2HK9cBvxTgXp4IuPEF5HqD3
R7wilmlv1DBzn/mm8shAuDxi8GI1mPo75CrtzkNlJqsljU/HjzC/N8R+sCuG+a0du28VZBO2GAHJ
rJP91IZpvvWB+ew0j/l+HgW+M7lAqA0dRaVciV5lLJbwj9pC/1r1qR1b3DE+589sncuzO9Ac0YOn
TGY6qw+FaAyaDGOXEsF0HRHPPiTbnTEQX/crI4Auw8+VMuwcvPHZzCpOmkMrtIakGjaXJpIYZlk5
61EOr7qlZR5dUnqg1ZdwXrJTw/IapZeF5zU0jnPWgnJCXvGzRqQXY/yg0Icolu7NYBz3xWR/7Qij
2cZeFwBm1opgFZvOBFU426m3v7fM+94BkDTFwfdMryKAd7T5KgKdH8ArXZt8pXBO1ymI7ml7UjUG
MF/aeTEJgbZNa9zg0QvZRwttW2SnDPjoY4TZG1ddcVt25UAMoB+dkcWxwavM4K2smOxk6G+DKhJj
8tKsSeMC5e8WxSnwywqPMo+x+giKGK6ljTEHM2RRm9UeueBedCFsCL16SOP5lswV7XXJfdTrkUHE
mxGHb0LTk32IMWkbdH30mPjVl3KZdsoKDpqv2XSoAOc80F+7qNjFI+GC16dY8wMeIvlkFI1nQ0SG
HhgWlXVgFH9b5EJ7SXCg/Plh/3c2qK87nm8yV/i2cFko/D5rGnnsoQgmmqmZ/Ow5Rj8Z91WLmV0A
v80t4/PU8ZOJvk6fStiF9CgZcElVoUE7ee5P6gLucEKOc4J1ZBnO0Y5m5Q13wWzk96o616ak7Rk6
OY2jVZ4UfxAeIZoqx8dielWGjyQXpeGzRiX5mzoou+eBuLDH0LMJ8C5Fcm8akY3uuzEOSjUjJTIg
IBGzt1X7AEne/I+dw7+MXb4vUJfQpXJd/o2r9PdfDmsCKD8NUYil8A9F1b1jtBnT9bToEaQsTO/X
86Kl8af1OiiD0BsvTt+9dnnUQzGKrZUawELgM+cOxfz1FL5vfz0V3h4DIxTjWG+ozfj+vW5SIZl6
OX9ITopNnR4HUPOGxUnbawn4hXAc44PQQohqmlc4wDTBZlAICNjfQ8wApDzcW/cDHdpmi1Ms+BEX
+mOZ5sV7Xmb4iiPQvdlk2lCKMMn2pvg2GJb+oA14dSoSzr5kRk20zxj8SPmDURX41FhEuiu0JwVG
wJYH/dvrrJXikpgdj8US5ajHSWr48+P5L40P+mTDMFxDuHQUbXx2v9+BJppMPXCCcn8d5UqPyGCK
NJS+9EU7KWlFiQT8JqwmEj7Ssbspvfh/RyVdsPLl19d/HanvDCf7UfHBh6napFrkfRI9Xs6qz8h2
76fh0nsEQKqyeBaId6FhPLc1Bsw2jM9CdjwqCw+CFgzTrUgGDRyoO62NCCv6YOsMIla4M40wugB/
KS9T0ntbP9bGQ5qb+eaXZEIQOrV3VFyhbbLL6WTqCnqutQYVDdxQb23Jsf0yFUa2RQnq3WQQ8I46
UQYHrwia+8JP6ZShDb+ZvZpdG+jTNEX7S9J5drDqAr28KrREsv2mvlzmOdQqI7zTULnhrSoRp1VR
uVrsSjxkYVCcRxoa29aO468W8qAG9atCCCDKPxZU9d7/fJdVd+ufE67tWhD6pHVPx73HYPT7Xc5z
ep6QipZ96SEuSpv8/wg7r+W4kS2LfhEi4BLmtbwnWfR8QUhqCd57fP0sJDSte/UwE9FRDRTZzTJA
mnP2XjtceqN+2N5r065Oy45xGuxrozbOrmyiEtKmPt0ZQLIVegXqcJFyFPqEtEkWqu2ejEzskHAi
fZuR3vHvJTiNZ4LY+9mbIC0I1ZC82kUe3Ra7gn+aK9hPRMLaD4Fh/9KDyr6Thv6SWbU4ZX5H6oED
Wxy66Clz7On415FMnYN9ztLUqYK1rIagfVBXmpURwhWniwyE0IgQMTg5obLsZZUYvEGCWyuyUW0r
e/BEV5/+708Y2gUf4X9/xDQq0fibXBxIP/7eCFalWhRBHdkAolhLAWoOMuKSnDfpVu2SQmwgVDlr
/M1E1hr7XG2GVYv5FhWN3mortAXFUTOU+t4kaYSkQA+HV1rRyqG2FQfGprKlSTV+sGblEgFCGLgM
6DKP3Aw8nWVPYm9gcYtxNQuZqvpBD1Uxc4n8FZ2ZeEf0e4Zhn47xxi/Kgw7D8CyLJqB6DFqT6BsJ
Aweb4NLVMWYR48CwQX+k0GDpjPm2Iwd+I5mt4P5+01v/YF3RkLMBNAtSbqze27g+KAQd5z9p9PR1
L/9xSLV1w61KLGjVFU++P6fCCZXJ3MFzYo/mWjau6ja+AVXNP4bC9rc0kMCAuDlV3DyMNr0f2081
ftSVHCXMzPupBJq4R91QY9/Ox20M0Bxi6By1PtZRfugGb9oFcWpuZUKbPAV/DY9dI2OKUa88lEaX
PbbJSKO9bd0t5vHs0RNspTs3ZXmFbTHZe0kyPXhWcpc7uqSmpV242d23IeKDc0K3l7rVmQIgCRh5
4n56IQNfpSMMRFd21co0hjeRelfSd9xHytZk6s6LpWQQJL9Hzf6vH0p32p//qvehaoST9ZQM1RvO
I+9m5kF0Bg1QkQ8X6Yc87uzzfx6JbDNNPfCs5T0k9OC4Z4ltkzI3BnJadNgDjO0y22ltwu9GnSXw
IyC31UvkeGZTQ/qpojd3EF61bdTyWTpumMm+iTHHWobZ/TINurquMhfRgvwi8xbLzRDAFcTEVO9z
tITX3KrrPU3G30e5mhwDkR076Nt7lEHQ0nWv3hvz0TA/Vxv9ZaRcRvWayzFzOn01DeVwrgdauiCt
58RtKuiBUdzzEi8A0qDfMLla9d2zgjSEaNdZl0H4QX9gy/pg+uJl7Cb1zvow2hlDn50JY4lvqFaq
DfE79j5FJ7y/BLHLtt0p9a1B9I9sAy29INv6KtqmWVkuFQgP+WudT28ywDQy9GnnOuIhLfT2CYTy
QXZW8v86i9BrP1WxfRDRQKBE779ie6/Poeeoazkv1XTA1sqXo7jZIc06CBnRnEUkz8dSh4OepvBC
vB2RNuYv1VN2wZwGmzhRfpZ5hExbUP8Awh0R/Tfb5UursL6RKMcXL0P7qiEsd1lVZ0vwLTK/aM91
qK3SZnrthBkBSoyiSxD8aqH43+RwUglk5J68BNSg27jEt28jNZ6+PLoVJYXENyOmEymfb3SnY9BQ
+t1CmnGtDZpQ/SbP/NYBHO9mBORxa+xDRDXXDOOdLaYWo2veiSvxd7JdEo2eu7PSoV2BA3NA1+Xm
cIraYQ2s1FjLUr8+weeehUALfoYraDiNTdji1Uv8kzSXzqE0YdF3h960ubz1tADxqPjP6hB7myl1
op384AbXflmWyrSkprWCJGCfITdFPUjdc8yzh7wZiFQra3UXzoODfBg0Jd65QBBqyxovONrov8y4
r6XxQOgpVr72QWYZS0dQiWpp21W6SR56WxAF0tcr+bFI3w8upodyIESr610fD2lZ4ehikU+d08SF
Xvm7ZN4A+HNHnk/rEs7yxZ7qzGuXiy+JRmoShckAdFDrfSKO4g0HfOBHOVeKJLZWhpbjcWERu1JD
Az351IGDIN3zlSgLZRXNDe3Uef5DZlcp5W+IRhKbOiq0B7WlFcFLkq9BPpAE/P+sSjVd/D2bOqbJ
P7MoGRml5fwVnOZhszGbsFIo5IfeetSKb21NodBPPPfYYP+CglHoX9PwPPm5udOaKDnE1mjt9HLo
90XnU7InwNqmN/vmITg+TaKvNxaC6s9ohBY2hgmfP5RLAnXbK5uQFYI26gnxMLgbMk645VMckePg
3RQCUQ9/yJW9aKcQL0myp1ISr+SGIEcT+Dg6yiIQkSqRsCvizZCruLSVCnuWSjLCOMfNTQMWWubY
/QJUN4qp3FqxP231YjAPoi/Kz9j/mTmJ9u4ULIrSjH20ktTLGKiJnFidToDWnPerlq8++WIA2BGC
GizLUntc6GJRVMFj9StjUyBlOsW1cpU93dYImlUfKyiqHQfOgkrZ3daVGRUTYtYfRPymedmTTAAA
npNuW5Gnmzqr8weh+A2EgJYMgcGhHpGmX0udTk8A0GpT+yEzzXNtqg9OiElTnhIRUmKJb/kKk+C9
ZfpR47B5TRLLvKI8ZqcX9ewFsm0zu02kQK4v8/a0qFqWNzMRIjmnNpIK0FrNkTjML0zA6UJFrlUG
26G8LRieSKlPEwl1B6jCCEEVm90eSyp8h9ZRLblXkJBb/5/q0f67ByBcdk6qNu+hwP2qsk78H5Kp
IrO61E3jAJVuCYncY+EP2OVVdrj+PZNiRrV26xMruy32hGbb24l5LF1zfBnzR4rnBEoh97kussc0
IjWtZjJYpm6l0/+x89G6ZiJ/CEz6ewgowc6PgIlq2yQBoUxfEgiScpUYUeslZLtFZ2eAgGMFGHJB
+JZyl0fxXMeRRyh1QDMl6oEUMPBzw5NFdQDPRv0kzdVqVmwyBcYNya/Fgd7fuLWL7AslVnOTV2Bp
FV+1ljU36Tyaz0Q92LusJX9LscdpWzETv9EufTFnbtvQu+fEFCS5ZEmxW4AKTKLqhXXwUxt0xaHv
UcNrqRVtWsNTcDfPopgG2PyqKrXgIFUx2YTQwIh6JaRE3emIuHm9HcCPdRi9OnNQihdnxjKfCojQ
a65u/axD/FhBRm69XR60qG7nh5qsjTfVrncpyVqVyoLMpCiDBCgNrs7Mp5YPMZlmsP5qc9GOJIOM
x7O25oyvh3RKTS+Of8Rlku5lfjIlzOZotDpUC2gHMP/BZMVjGbwmnWnui2ya23hFsNXleiszhEeA
Jf0s0/Sjk500BFOgZDh0oTnrDcNq1XYmaIRkhHpnqnuiMKLnujN5/+yKb3JhIjUr2Amg5o3k5rQN
maZhjz24oOgpj2Ct7ii8gr2sp51BHXAf4AP/1H1v60XZ9GoYanYpVHLw+MjKzypWtoKM6F2T0EqV
kYvSF2jkbvP70mrkS8CN3j8HiXr0pq79crJYWwd52D2mLVtxK8+9A2yeR5xx+ZF0BYkoSG9Kj9fT
t/v9Mif/35sxHZfSX/OHpakqCmRdMLXQrzL/mj8mNk2mEcTeXmfVc0SuD82jzIKdS+T9WT6QkkYK
+J9zk2JnaDffhjj5LvcISuwkt3RuUAaW/aA5xNvHjhkfsJZ/z3SIGJkyoUYyGkThtQkCSAr6kJOf
JxgDG/wT1IXJpntuWTFLnkRpOAwMfGu5EsLfgi+ERQV0i9zEGKH3KPc1aaispWLIV0tvm6d7aoZg
qmxhWjsvRi3j+uqrkllvplHkB7nYyMKx3ejzqVx2+BaFFKf2HmIl1Y+GVXCl0qF6hdKSEC4uQNZ9
R2gcb1St1p8qjHiaoVffBBLNtRm5yZOw2uAgXJQQGQDZP8sTUzcdbiYD7NgsJmSR2a57xTQPFbFr
FLS0uyyj/nsmX818ZqkzbGdexf/7s98vnLVqHDHyDYLUBGWGN4wIHREIQNly6uY+9GO/DhzTQ2BB
J2Oi3DN32oL2uBRdGglSlbVcs9CtD8jSkJZT6x90z28W+NdTq9tiI4XO0vVRQptMRNV947/86DE6
rsYoIY9XacRzlnUJeR3Dr1x4zpOFf40dTLyWynn5kKosTSetI2CyZju/VnFu404GwKoF9lWICDK/
1SQrqeW1kaKsF/4vVHdzYyV9faJpSQ7oLCRNdbazyxTaetoWOre7kpg/29d8ZMrtNrQFCsJZEmsb
0c0xYE77et0fcyCbLywVt2LGFgtAQefAgKwLYOJj0ewohP2VaX9RHPO2YA4Hy/wsg0F7HBUv27bG
oBzB64VvdhIcWna98E8cHKx+OEflytFvUpTjoPsHdx4G/eL7Mp0wBaFFc5tuP3T2+KrZ2QtUFQSb
1K43rATwndDe686VntGR8Qt/5E5wlebo7POVWmMYXeWrYQjF/O/MyX7VVuLSpcEGAcASMLA7ut6e
fbyydEx06335w6KnNacGEHb8tGC+qn3r2cqKCLq3gdsubzd1pfVEqdj9zg6yX0qWsQQbUwdop5wI
9RzZ2TgmcOgL5U2iq3HQohIIO1qrPlknxDQnW7vz0ARzJ27EfEmMXhs9KVG5iXK+HzXp4v0CQjan
E4tr/xY58Sy8Kr03pfRLbPrQQ4fQ38sXSCxwt67MYTqos8NxomVzVK1VgPh+ZcykVO3fB6a3lwyt
E9uHvDp2jjqe1SlGkOIG4UvmMugqo9Y+/dYWgtxFSvaEUa08idgMd31RB9vJy61dUBArw6owfc9b
1o4gPtwzbAeylwqMaEHjo8mHLSSkUpXuZ7DuxhSp2eyc/mOflm7qQu+PRHz3LepG4NFEeM+iSPng
iO7cFVlHKRbYilsG4D0aR7tlLFhjPA85qSeu/1MW55OcKqgGlhMVpZK9K4ZnbYWXlThq/rcXpCbT
PzSsyzNTJ0RGD8yaZbIM5/n6IlFQJQv+Dbt2HD0zKMouhH3IcntcN6KA1dia2V4uWcqv5SNyBtYC
pZpe4qQPL1YuFIKBcuOltDOqBFPuHBbxcN76CH7eZYkBstGz2/b+toD4+E6Sh+zKaqNKg2Ye/yuW
Y/J20GoxrapwsLbytBjUYL8g1bHoGvVuKMjnjGbGTuC0xivBGwUsTGXlxX3wUlVRvbXoJOzlPDNM
5L0ihGvPiZM75CsMxlZi1QrbgUnJdzl7mdqmOC9vbByNB6mvmXeHAYm8y1kQNxuSdvB747GEXmCe
asmyNkz0NXKNJR9k9lOTauqpW5aHOOjl0ix69pJh/MeE7LiyjMbdBpC2SOxikYqQLagueSR2cDW8
vW2XyJOlXi+OAUbUtHJ3+MC2cg0Y2AN6Qd/6mcRc9oJL8kj4g3ZDBA02e2z7t67xfpUwMaFZz8D4
jh62/JzzMNxRYLZf/NGPobdgxqzRkYCkbg70G9WPxIVqOLeFrar5uSitgdMS5ezjYkk6F3W9Hz/T
c3lI/MB8sCK3O9st2pAkZm3YAbU6I8Q5SoIYtPN3NS8rnAYP2OZIsJoLcZ6SvWlV+UoCbL0mWWL8
iLOaFJIyfmLgpsfJhLl2A863XZvCHpiI+lStWZtka/YrtIeVnnnqC4BggUqpe1fL+rNH3nHJZ4c5
Lc0fcTxH5enmXoIA7MJGDqeQD9rzEilpZo+NGljnsPC/ZtggfXEeiPzDDpoDcf9kgCaLAoJabwTi
WS/D4hmoiByq1KoCB5i37Vb6VxYrSxWLa40R/ygvVFQSXErg5C5D+tSg5L8CGYlWMuegtML06nOb
r5DS+MjhDbqC6CjYaufjlxubwMMs7b2PuQ4M3aKw+a8RYXG8NvF3s83qU6NHpAm6zXCQ9Wz54BSr
YoiDfVJZFKLmaC+R2cUDwkY6YiwlJApED51ps1x2HT61VeuUm3FGY5iK3h1zjD2o/OeVTqgUh0mJ
MREYrHTcPsteiDYIb02o0Zqx05e84yYninI8uUwHyDuK98rKCyJ8Q3tlzmxj1XOsXTyKYhcZ9oVe
k/voC1db5T6uPHlEFzDFYMwA6yFW2yQF+xoIDvjUA5gN+OJ/Ur9CU9mmb5pZE/OYxtYlTluyV5PS
3cnPG0RMubKJ/drJOZUOAZTDlkxw1L1PalWSGPbvkQpx47BMVZPRkn8XWy/R/BH/0eTCHPkgb6e6
UpDH0xZkPxxtUlet1X4rkojYiJHqRxil4cnmFr5FaTdtvLAcbjUMpnXADK0FXv8oe1RmO1Jby7Gz
Z1PAbtKfrXDu2D9KcscwVu7OHrmjek17JHLeJQylLLby9vNSY69MrNBsxej2iVDNG40RbsFJN96H
2iIGpvXoXwd6hyLZVE6Bn+ancaTYPNat8eQH/7h+Vb5Y7afcRMqTsPoSk/pPjl8WzzTltd5trQvc
RICDpX5dVnuT9ov7v1hFcckCdW5TluxjlpGXzh0BuVT8tnJ55TZKeUVO9KPU6uFHOT1IeEmPX3QV
DKNYL/1OTauLs9tTYC3N8ElS/VOK+TtQKmDj53u27Qb7sIxUvbn6k3opFxBWf2z01HkzqFmQ0boh
Ld5Ym0MCXsuqrLswy3f5iY2twRwVOMWlMyL7njb58rxLl4vXPHzoWgtac/78SqVc97qVveZ5IB7K
KvsOEpKZw87rx9bvvtQa3qejav7Wq1XtWqktCMf+OAw2AX+ebd8hWQlwtMnwYwZTKwwIL1Zo4SoT
Yf8A8Tpfi3R0vkjpmXuAW/xn+Qt8CfXRyOM3Kej0Ap8FlmW+eqzikDOz+sGXZryGbtoeYLCV1ATo
f2qhEh6kLgXhm600+r0YgfJAkrxKN3oGspUVLfgAeRq62B29ZqxYo1FwCv3oPVBDbU9onb0fEhSS
bVGdhg6SiDqwG5d+SPZNiO7zodqIxY0CChkMNhCkIYaxDKhkxbIL9lRt087yG8aZRm/mn3BujsrV
T9t3F7nRDBuCzDxTaeTl7+vQG0YqS6dhDhXVjWQ4G/OvyJ8WftI+MopulbR6LRSzfmxIaHothvea
Jtm7hc/1NtLxX2GkT0kbED/b1E5oMlvTrgwMYD6O/+kFGfhJRFVPSAOepeSXOejv3zJHFUfYRNd7
MC2HZBFhA3r/36O8V38/9+fIDwJm56z9/Xu5FxeEd/KlGMi/7YIWWBfXAdYD9j0FeKV3oXXvLdrM
lcqkcXVKsvgUq042flNnH4t1LlOKJyrLFxNe/7vqcDEOHXvHYfzBs+1V6oErMb77GDAO5pijtE94
MyQ8eYS0z+N5mLDGqWnk7uWpHNWpQNLZLF4jcobPTgwdbhjTF3lHlB4Wfs+zMHgUhQm8PwspRQNj
9EWbreOimG/50t8OqT5jxJEsRWqaPA0dlUV5JJ8L5uem+Tl5FDn+zifjZgW/lY0RPXYabyBe5Gmj
lyeUWwY+G0IDpZlB+hhQBoQ7LwmoosYDKaJmcPKGQSB9gq/qjF3F7TjlO0H+Bg4KRqdljB5dlE52
0D2nqYX9thy+KpUOQBC03bMKpWBfDpa1lj8c4fnSjxiNdUkfk/QUSLiQIemXdCgcRhvora7fmrpr
z13bwePPXXONdl/bt+ZUb4xKrR/TpKT9mI0mF/KIMzUjIsz0huQBBay/FY5ev6guzu8EF7mj6uGT
Yfc6nr/I2HSzzEBJPszEDT9pf/ezag414rjzJ523GGO6Q9jpnq1EfVNNdC1AAv8jf10POij/LSwS
zA+wutVp3q5X6yiMjSdF6L+qGQA4Vp2xYzin/2GWxmXC3xmEpvWtzId1P2/IK9T4q7ZUzb2KRHoX
RHW0Tcqm38jRXj60AlZp4lFKAkK07FuLond+b+BytQNdYYdfDpPdiVSw7HGZKNIh3UxmuJHriqBr
GDHsqdq0Gr62dTSfRwHtjtxhjpKubj0c+fvCeR+JUd7bcUZOjxOWJ+ny9X1/WE1RXn0EPboMH43S
a4waNoHKuTHwjcBQGoP3Hq29KYGpbIwOUxQ6WyVX/fVvP6awumOl1I/Swxg1iXiuJu+uKijyKu2b
1PRTyihXoev7h2AWpcnnErNKV4OhZ+SZRsU6NutmHl6s3e9SOMTGNX8m3kRJIs5QorrnuSHbF3b3
lvgDzdfwLpteQsvJJ42we4kY1/pAO/oE2nUjBsX+cEH/7PAP2Qd1dILXLDWfvIZvZ4HYIiy85ZHC
Impe2jBq7zw9r9G/OsoDK3OmpxnlTF9Mp3+flvifnbjcSi3/ZCokxClRctVHp34oHCImjEoYm5g8
kZM7KVBe1TR+4M4M70xdr/bc8KDqoQGDDEnmxTy74OmwZ++1wK1eCqtRNsDF0L/36YtcL/STDTKZ
s0booPVqrC0E2PGlVY3/jfysp8jp9V9tiAu0tWA/l7G5UfTR+8fVis8m0dtPPkIEk72VP/YqF+Bs
Z0oCy6HWjqRr8HS8FprZfe8ywnDRUrAHm/HuSsh2c7TLAFNxZL8qabGlRhQeW3oDO61jt5dWnfJU
kc9GzoYRnRUH8JNCIvguMYJ866C23rPxuXQz4RfJjkk+UK2fQsJqT1xnCaJApux8FgD5MYjywOja
d0iitUfdIMbLd7GmNrnAk6LKMktMS1NcNVRXb5UxmsQBKUD5Aov9V0mZLBl641Knw8EX9Ybg6yMx
AfrP/z4IAlKleqj1ijLvJrW0uboZtRdMcOEJh9aXxZ84p9ST7x7Jcrciy46GU3YgQVkNeqFVnwqd
90fIVP1B3O2BpUXyI0X3twoUBrXAD0hwaFrCV9r2ilKh3U/zUTA/J4/kcz4y2I2qFNy0nasBF5xH
qtE+SSmIENdS8XiLRfPYglK6E0nzGNQaBt6cjEk53Wigg+FHoRcwnOkxFe9wvjvEnr54dkoS+sSU
91+Eezw4bmL7q7KkYz6gvWbj+Wy0tbdxElc5uglo9S4igaWaF/p4qp0blVNKCGI3tAzsRNkn56oy
ujVZS8a7TouCIYG2bNQZd9dIw4ssOfCNu1twds5Lb2Ej8vSwOGaGZq0Tp54oZPb/sTOqcyXfWSZ2
EaOCUFO09Q8T5Z+kz4rW/Gxay30LCvtnK7Rx7WQYyWWHUcuQCaF92jtJsvw2IO/vA0RCPG1NvOW+
aa+mU9+XRuPoonBPkVSF+TCt5W3UOON0rCzk0kbRvQg2Ws903aM5kym9s/m1TqmD7qfOdP9LF++G
8dr7evyJODw+2COZu3LLzNOFGyWfJcCuQ84OZB16Xni0/pG8vCTRk4uBzUMJSJOu+rx7MFIXhXml
JJ+uQnBBEbfXGqUORFT1VxdqPcJfFaGHT32awWbOt4opys5HkzzyoSsvtYu5cUJ3u0FDRW/mVzY0
4TkXfn63OySysnDqTXWxZqrLTnYMbVQkBYVLP3d3pptNy9bTafQC7VgbAn1GIaKNpXNcpvhAc6Af
DyOaQaprWJLKlvXGqtYjttgMa89u2FOMphGbuzU3Ylz8FBNJ43VTeYehIt9Qn+k/XvRVO5V2Mb1K
HPLSuUtpYqDTNiK5pVjnYR8cya9qz/IIGnBzaMS0JUXEeFUD8GLwhZGRoYwzY5vqaVbFwSzyCgin
NJKoOfm1PxC+MGL/VoFC1D36t3R2UkdW6j/2TYAvOAxtTPZF8j3M116iaN9RhXVMmWhs3HogF6kn
gHn5gWpzQZrlOahbbQOL0b/GalWAcWq8ldzWRhk9vSQgi47u1JUV24c/1Ad0Xvmv3MK29l8HQ1Id
IpcIdLNN3VUzg0vNCmFN6oATw2qEtiplWrni7tpbmb/W9Gy6NrOCrZofNM8ozlUkzr7pZKRX+dNe
7jkw6vVI8cW0kafSZe4746oWSYXkuSw+F00jppmBsjlmWflNGZFZn+Upe2XtpPX4o+VzUVuZKF+R
bpDP0pxLMwhwZrAkfFJH1V770Ze8PAqBWGvldGZ2rlmkswFestSKiY76yiZxdpOK7h6Z5HlU04yA
mx88PHq3umidM5v+HRy3YWPMNCt7bH4vUzoumtNvTUDcGCuHqK6/cA/CG5AwmwSk2xGdVfg9CuVH
ah9VaPbn0CI+fSl+sNxDYmBfyPlVPPdZzTT/JeY6XvV5Q91vDIIXAs3y/TRXT+RPaWCHD0msXEjf
6B78oH5qPA2bcD1lB1J5w8chxvSt5ujxxix6C/xcuYVlPK7TLPnQa9V9xp09HccAMQwhavGXIIOb
kmWxz4Xp7H129aeSOuzqT0WopN+9seIYKoFn4+h34v7dsItzzUz5thAvSi0Gu1nkZzkYOtlI9mGc
fFETMZmqgvHItuBBXimFloqtAVB1uYely9H2o0vZCf3Skxq8Z6k8kSQca4cFvFEoxk1XumiBsoT6
sAu7tN3J+7fLaxUaurDXjoIGfWgaaikVIHaGnuKrgRqR6r6zWb4t2+r5v7gdtQ40JCkTbtq/T/01
JLj5tiyoCoDBv6ECMFi3GOyCVQE/N7KDBV7tgEzfDq2n4JAbg7f5+W4iJ5N0mfcidDI8Xw0Dmq4s
P4OqVK1ZFIZ7wWDBB0seiIiHa2bFCK3qnq1gaD5aRm/+8lpr5QV69M+YNGSh85JfgM/rm+VVa7ax
nmg3PUgQuDbqVBITXAMQmAA8JspL6LCsyHWq8TIMwBwsDBVh8aqVSgs9qajXRFK+kyTt3hVQPkok
zO9ZX/99UObkU48rpIv2z0yIlQnYDrEDy7KI9c8/ypB9z/vc+NBFlNNeG5tnU0cXQ9h4e8485UBq
aor4vLaInIBGl/Gur0o0a3DmI39+Lpx/+vfvpWSUMlm+Rqy8dp4deY8FucfYm/rg1cpokxhBrX7m
avEZqKXxT0oWWo42Llx59Vl4iYM3y/QvUap0O7x+w2FwSc0E5p482WHVHFhdiENAX+qx9+iEWr1r
fssikz1n1P5kFf5VVhB+/SIa9qyVvYee7DSMVhQf9X44TmObLTlrkFHbdViUa6qTw50EHwd/0BD9
CEnfbWZ8qaIUH/MJYvri2vRu+lJ6tEVrUVgH3P5sqRHqH6yYrVIQzEIPTf+mKxRBAowmRRA/YRwS
n2VOHBbSherexFaxS9jVFP5LqbWvrdNM3ybLUFZhngUPIxP6zXaJxqo6Z4LCOT50bT5n2RPDdGTf
vzgGMyWBhmEEPxTPQkEJBXBxbJc5gk9WeviCjCradKPN0hnW46pDTo+B2imfljChzk+fpT6HroB7
LULtLM8osjZ3loHXpFTObZ5hCKHA+tqRHnfBhhvd85atnw+wUTV1+hJ+8MujOf5gxGG8lrF8mYg2
ulMrn4Yhyi39m+ZsePlLYoY0Vl3CL+yZPpFp2qvaJtWL3aJ277LR21DSuZV9V7B5Z3qvwkw/O3Ob
Vp4aJCPZtTBJx6WT9idrMap1tjVZ7m7HGFllA8F2JX9F/iCmLkmvNPkYpq6/KTX6o9rKnSU2DxH4
uPapc5y17lh4vfsierYBdusoF9k8B5CbcN/cqVQUZyJg05euJT4Dtku4k6eJ0+KgF+C5Jgv0FOuD
x8j0prOF0R38O2UQg4znrZWxn8KlLOnoUZ6U6aZzgugoxvaICds6a41qbLO0m4EbQpzlAxGc1nLE
1w+lI0vVreJ5gC6nztDOZVf/7yEwqIGQsZ436mWnNNW7K0StZhuEnvIyBsQlTomXQ3KZVnrb/dPb
tvlmt/59tAM8TVYMAiZq0jvexWEHZQeTsJN2yEXKbis9fhg6SDQvCPXs5uIFhip9NZZtd5QXDJVs
gt0IvZNXTpBBjSyI9Y4UklGlzCBMmSCROXM6axBCOyFfKSNtyaf3xDqmwUQfeUcUhs42Dlvjy4BN
FvLZNYbyGbvpUVaU5YNle7Ar9MzdL1VmkfoPVZdAMKu3mk/kRgE//V67kMzmtUQ1nxWuspHfJk7x
dFelpDa5Svck9+nGgL+q7Hv6XBYrjqyu1WsWanSqIXqgT2Bbm5EO/6FADF8pfWgctMQVW5dKsKEE
3a9o3GMJ5TZvtfQeWsn4qQ90s0ThaUe9m5StA059rmObc/0qdmfI23CU8g35oCp5v04LP9w3lXH4
3cOckLmgQzaOVe3PI+jgXuMO8OCYxt5dWNA0RNtAZgzLr5FY1Z+49FZ0EkiEoUaw1ar2gYHMWIrG
wrDyTaEbDdnilJw6TRAeO6+SvZFOb1DkTxlfymWMqApIAcC/p2ygvEPS6uOamAnrEsw5RaU+KK85
VhwHj70yBNGLtDXPZ73bRC+kGh2XuS1L7M+OSuUxD6ErNs6Ad2JiDeSUlraCy08m7byrdWAYnYNq
+tnOjTYRR9a1S2m990gBcmaAbdhTM1/b8EUSBOvE14/hTv6ufODLOPZVVNxERVExQ+pAJZKoe4iQ
R5NiI8I2zmKRjY91bVUEfFjlOo7LWzWP4uBbxltQ9o+FNtn1us8IPHVI5GE+/WEiYYSINTfsqpYC
V+O39maIl1ct/zZIiWbeiEVscKr+uoypfmJoj66mpWvTdmt2XPwZH/fZHiIk2c9ZET77mk2iEjEn
X50ZPMirQIqP3QaWeDlcEhvR0L+YjXC4KDr7Ip0y/S1GqdNKpWajpufOtmDxVKwMycPJPmnwUcSc
U1U6Lh8b5bRRsL7la4u2vl31G6kblgLmMNDYOZHiulnsO/MeitICBUt9wM0jta0h9ecCRb8Ws5OP
WJNRuXbnGh1vJmFOfrSnGHddjRbOJaMEDmu01R2l2EkwbKiqIYYD7YNysH1cPpt+gpwkhXK08IIT
G+hxlZGY8KhE/bD9c4RjpH/0seJtxyJeu17h3aTWO4uDG+ok9Rwl+Ui1tMTfSxVxsSpbYVWuLBO+
BTvz7kZJDgJdWUL+skM135V9M+0z24u3cdpom1Jt0y+flBnXp5ZGGDYEYaez71OKkLdyVIjsU/3c
hQrweVada7MbG0rj5SWZg4I8HxNP4ygfSW/8EDmLYZEucvRiNrEkvTtxqUSrLCSMq89cn0werTmO
85FiMqP4McJOeSp/IH9l7JrmyAoqOPfz0Z+fzmXN5X+w/F47vWkk2FAn8OsnzwAnP0RBcMwp6q1F
yFcR9R2bOvar7UF4OT1Aag4H6pHuwqcw0Wmr4eTffTXvn38XNgdazq79KIapvf3HFMpTSnHXq5jo
Fr9kHVP3H2ZnlTR8XCRhMkncK81dmuTPckDOnOl/CDuT5baVbdv+y+0jAlWiaNwOa1IkJVKV5Q5C
9pZR1zW+/g0kdSxfn3jnNDYCALFliiISmWvNOabAfDGRKVBu5F1PNoa/B7Yarbsu73dG3EUr6d5P
OvXRpVwFKaWh9tFDNBjmPFezfRAJcGfNNfsFc//P2msz5q9xP9b3+VxP62ievIoGC8wcFQgZhQwp
+wSuy17GuM6IrXfarWGGxStgqX4RUq89ifmQSgDLinRa4xWbtlarggKZS3ad0SXPutO+NJOV/gwm
5yfO5fHUGfVRfvlo5lYb4Mi0l/UZtCVPqlm21mqtP8VzNdylHs1tn4YnUGB3UBrTDz8d7rjD04/a
I8WCP9pNj4bGdVXZgblnjCley6p86ZQ2ezAp/7yU6UW+76EYXuC6pQhF/KsEizipr5Il5l3o4uor
i+7gISqwGOkuD4hmpDIZhCJdCze2v2kNIqa5TpxwqzFRS++A7xWPCvZEHGH02AmQ0BeKTwZ0dopD
P1vVdtft5b+sRpSoHfpguOeHF2Nk9hxHV6qsH2pPMLI114xBGpBlrefRyXeyGd+l7TXcTSTLak9D
0QeHyclZQc3P4KIMwgM4f4Ke54ElTKxL3yl0+uTIrunYyKqk1/fW7NBHj1puo47f6tFrXf0Vy7l1
wlzTLCS+N21RM1ZBuHbNWN35qBkeczH8krPOeYqZNvbwjIam2450aBbC0xFfz0/eQGmju6lGYEy7
RVuJcMi2QCWrS2ASvDdXeuSRxfOr1Sf9RLY8oXL26K+EoNIYO/GP2Yjxy0lOrYe2bOHCQYEf55xN
YkNQ5Ln1SrhMG51GDc9GT785GET603I2RaXXP/D3NbcLhrQMWbzTeP73CyojpKE9mPu/LlK0DWir
5v//U/51gXwftZH6p8YJZoBndARfViyAUijYUfQeSUkwy73V6dFsUXvO5yNi19awq4w9TGXztY21
2/V2RHcGh3q+pSncLIdc10i20tzLAOdBfiPDcKo/H3w5DZce2RtLx3mdOOQWdf+qfJuIMVg6iCWO
sU3grTta2p0Zhky7IYUcKczKP7siOhzmymywm78FOHl/KMJpV4Q8pPdxggCsmllFg16B97cN7DYm
RW+jO46a790md7ajjdusSD8P08SF/dw072PozXmJaohGxfGXujV0byCUX8M2GD4gRi2JrGE1nNLU
iUsmU+E4fDdaxbiDPlIsR8FDstRyoHJO6LEaRheaidR97VRxKkpR/aO19quaRO6z22j1BpkhZRJu
xvs4pHMaY8BYDglxWeUAi6FsnewKqKDfZIMdHwOEindEQOHK8xzx0MbxscpyNEyyt1Dx2dvTdy3o
dp7bHOWU4Lbmsy3uZxubktr4sKzM5sVoh+IAzZF0zh5AazOxyJItJaM0vAurF5/8QRGv27kX6eAX
LjHXT6ZWrDuoiafW4AfFbstyP8TfidQ+RcufBC9yj6W+/7nHipvZf77EGoQtZkLGGyDxneRCd8IQ
2+hm/Y/eIcGFrJ294H1cTmPxXe1zirgorrsTPIRIyYlJo9c80owsa+WYtKXzIDe169zA8o7R5/ep
Nh188n+wCVCdk88XG+wWayLnhwqZhhXW/KrFYgFLTWw106l0Y+P2XZkooyqNYr6Gk7ceFb4mLJCw
pzppcm8OpBDEUVu8p82wkngdjwnfwoZI8OQbMeEw6IhSx88xOqKsRVPCb5JgTFu6LGc3aRlTvZ4z
wRsM2kQRcijoBi6VFqJjOhSPTRinP9UZJ6Uy4ViNjs/6uxrDgyfs6jYQWlYRHqbW+DwUdom8CobJ
IlQV0tvi+KIK3jABqPSvcqbOuId0LASBhSA2P8lHB75k7xBFWbuUI3de0yONRXj7BwJX/+nQvjvJ
VRfIk7d8Wln0uS54YAnDGMcMrRR6vgJT0AIVK2bUbBL7gkXWPpzUaqMOVGtvb8pDbBIPVEblIK6m
QXdHUPOfhwm5WwsYUWu/CMLvmY/gQYmm4HMvd088hboLOeflKiW0/F64gH17UWT7JtMp1M51MRMF
QVQqwUOsFwq1gumbO+n1Vc63c5DBS+40xMJ4BYid/S8JY7o+wxbyZPTzbP/P//4PmHyQyCo+C9XR
ieT4Nw859jrM/5XiH0cTVEQS9e2qsxml4lHtKcEm0wJhIYYEbjjFAe6NAs8HeWBXFySGzaE01Q95
JFFGflJQJSzUO6nBNVVr7+Rxdqkw2x0iejSLvvNWzJtonLjxsdBLlgRm/l6AWQhaemTtaBwVJjTv
PTk7kDXt9qmjSjt7sZVjiF9V1QpjXZR6+Na4yUaSryZXsfGqFgN+j9Y++AaxBjyelNWoEYYlcvGp
Hjbmvdn9sg7D5mDpNumTTcnF3hAqi6rptV1ggJhxCnUv3T1K7zsbNDh4+uT4jLQ0NcrgkvntjooE
viVR6wu1dajFMnnjSxykSz7NZFMYrfmMeOodN4j1TzTpMJi8BG+6Tj6kiEpAqZae3HnYjhIwZFeW
4t1aI9h+GbR9Msv5lZVcqSsCx74dmxfa3puu1g0cM/qWr6SJEQJ1VBqYuBULhibsqj2eZFtFqAHa
neCxudyEuz9EDCpbCmNkOzvZ3rj1ExTwhrEdRPO0AqVBPJw7UKSHpK6bxY0FTSjN1keiSRWmZB49
d5i0meNUOe1+oFRJUXOIt2BEWP+OLekERLxfLeRciwblyuI2z1X0LNqymneAmTr+vmRl8zDaJj6G
Hp/oNLn6gzPc9dTzcGoFE1ENXBA71whQxrjoYm8g8C43V23oXhP+UneyJSKr7eAO4sVUu82u0FR/
NdlCO3lpt7FNvmDCMvZmlsfvLkDtZQBz7FpZ2S4cpmLNKGgSPSmax4JlxKKVzc8ZzTO7hpAckUGq
KpCTssDdUguf9po/KWcjq8pV24UPFkXvZc8MG0/leP4i4mQjfc26ytSTik+TlkvY3n/tOU51dXmW
1xmrl85W62uMHXff0QPaMIle9Fa1bsfM2eppbLz6ho9eJx5R42nds4MkWxjJk6jMG15UqSnhaH0W
U2lE5ppmm0z1koPMpKZBVeASyZhFm53+nAl3jqCJqLIFYkO6UX6Sm05RrTUh9DqV53+dk3tm1ZZ3
eMH2mqLkp8hB7dhkiYU1YGbo/2fblPFv6HcSDgEd42EUAg+t+xcLpnCseuIZ5t4Nap3BREG0wgPE
OBipCjR/LrzJc3ajsVTb10kb/2EIaJg472LVhKE/39yFEE9a6bjWAX97cxf6gXZMKkM9DuLZKRz9
dqZo7G+tV7cHS6LVabX7E4F8TZ+QYTpQTXXQeuyLEHa1NHiWMj+zqHs00z5rptTMdswIIfH9Fwey
+7cBmaEYXpNLtcWyoD87f2GbUAaLtjDIfmOlexmzzlqpTtHs81kTrtnTKiy15tlLFZPREqyoPD/o
ZOoV+PX3aZ4RYCZBCIJ2spqIaQevsCCqOZ2+D9QlK8UsvtkV45jte+NCtdClOqEY7qPRDjdaQXxR
7QXRRp7zUy3cxA7cdduunzOGnZHAokfHS93rbN6s26J4Ba1v3U0qMCnC+dBiSvhFnObw++fmUDDp
COca5ZBVaXbSI/wZg/NLKo9kKFEVIQCiQQ9nNxM+dlQrOosxXKIbDB7kKbkxm7xY40uaa0lcJjfy
kiTU9lE05Ud5SiXQ00DBe2Ie088Z4cP3mJzpRRM18X2bJ+o92j/mJj2n5pmKRyE/hlr7qtZi3DS+
f1QrAYlj5m/LjTl/qSI9ZWE44GaP2mTP0ffYMG0V395HV2PF8hjB6O/HqkOoheGtRVkpJwVh13++
UXTnb9gLTlciiIWhzeZCTfub/NiFIKYrqv1HWD7mUio+o9T7JUTuoG+gSpfRc11nbvVql6I9Rmge
Fsw7zFdqF0yyDAS6IPofHZBdNBXZ6xPwpTmQz9gCpY5D9vP81xVfe3TZCwt5nfTh5BgvjuQVHBsM
GdDC2v5S/d4jcu7znC+K94IUX7znlKWmpjc+I1rUJn8jVr3YJlOn4YS3im0074nySZrqrOSCdtx7
0xP4Wv8nSm8aTXiXkbrQ5w79EHhMi2cA+o0WYQBhu6koULQ6N9tG54E779v4NW3GYu9ZHYNMlvDE
zpEurqiq5Fs07cZpwp6zzT1HBwQxJzGoCgYm76oweWopyMDziA1iKiuQLn1B6mTdR8NbO8brXuT5
eVTHYDmiR9qaLZAO+WyeENJtE0RKSyq09LAmMQbrqoofWxnbPab2oo7HV6UvhvtSONNFD8tvUvNF
Vatd+12voG3JtdUtu8SfUqhxKUAKDPRXORdIfHXjRT4aTVVRliU2CNRr9lUH6nfJxw63NDUPy5mY
P0k6vJPqTI3meYPQg3aN6lvZ5GFuXHNdJfPKs8hgcKo1eJzPvbzW+JOxMpDIAcJ1w4MPYWNR9/px
mEdEnYfTSiYKy004iPeY8eUuQQi0dnEubnnHkCwMCj3M48YzVHlqly2/ck3SMPcheBCQeXa+8vRl
ROjHcQTTyt1LF23n1kq0MyHwMPIm5Vr2myd++5WDVnbDcyM7BEOrLOUDc+7DIDZR+71bJPCmwqHa
B4MVHTAHk7eNZeyic4cwUS+cJbnYOdr5mj9VE6rLPtXesACqG1uPqNbihHiaum66wDGgp9dSJiet
Xuo7mFUVJ1VJ+LuXfrQKVPGe1NqzrPlYrMuWRtNS1ZmTWUNkrRu5tFS6eHz8ay9D1IOwUwWgbDx0
c6xUyx/gUOvZuzLhvYpMS4H9H2Zrh3dxip0RGr1DXKynCeZFMAfH3WTrL4bhXeMmF892kRAPlCYg
YAI+zMEnkG16ywJaolKjmtFnWIw80XcTa+BDlHv7buzrU0iGl2s3P+WQWOj2CyuO7nqjFxI+qews
ewEPe/zmDll6FxckRWPdgISfnTTPr59bkT7LQAu3StDRsJSd3z5TWHzs8zsvqX9t9BHHD7o87Sg3
0e89C1xLbCnH228l0yHkhv7/tEWa8WEBN1pVrCSWIz7cYaEqTX667fqFd8gsHgEBtpVVoKt+u08o
57qgibq4ocY5L1aNXD/pcbCXiFlJYrSii1LStpVr2QBSyw5xFpFEqfkQpYVz/c8DN4TR/7vCIjeY
Idu2DdU1TdtmmcXrf6AawCpmYdkq+t1tkeCrRNpZbc76I3GD5mz6FoBh4KlrLBqEDvcKga0hgU1G
VhubOJ1nwT6ITa1FJBCy1j9aTRkfbVoRx9+5VO3Qjue8NPu95dCK1O06vzRzEd8ehXpnw4m6qVSk
cqUhtHTVkvqzziCVnoq2W0lBI8t/z64mLL62f8ry9kE6yCtPVCsn7ZEnAFFbM9GvN6h6O+Rywt/L
pZHD+mPni5Sc8yC/AMrSf+Lp+trJayjnNaQoFNAA8glwJ4S408RLVDRkn2RZhQgxFy9WGqN68jNn
P1ICfYFKQ8NthICP5L/aGo0mDrHnNBuBaPR59Jx/nHGO0KqBhqh20mx9oFinvCQW1MQuZVH3IX/Z
aLbqXINtIpfozcprtlKUVRrGe2Xn+a5Jyw9tiEiYTF3AI4FN0kVBECt9fuv4tcnp5C+DiJXZ1zm5
12jjfR2bycogDJleGuQec2Y06LA/tz35GOiMcJFh22teceO/xGRRfng4DQ3mMAfMDdpOUPSXIB1K
B+WitgL1MUnrt0JBRmajdv9mtD2dTYqBbabB26xN95g7BPpYbmfB4kr7Ux2woqIpuOgHYCi1FvlL
6YuvazSV8lDWMPzaxNGaTRYzvfYjzQc6Z/GzhtYH8zqO/7Jp3novNm9NQNkJ9OZ2YGbm5N2NGuFa
mlAXFRPl/U0XUeXx1Tb9ZYH99EGeIvCAAqOoMSx6hfae+M7w0lntLyvRkl8J/oQYkVCPVGWysfxX
AdiQW/QnDf1TDMIrxW6wVwI0OBJGhf2uX+mWo5OEUexpAPEYTSLnVgENlURDGIy4Qf66ToyG57/c
wOZfaxRuYMOmOGIJfjfbFMZfa5RyEE2jxIF916ajtb3Fwo5KF65gRExrZYwgfbch8khGzvgBBioG
dsUgOolpyRNqnmS4uMbwEalmiH5H83eWVapPYWk8xYL8PeAMYw1Qh/blsJGwVclXZbYfrdw4/F4l
CLTlKfmiHXjiPP9PwdTOvcxZkdlRmdlLIV6JsmhBXkl/Jx9jUY9QGDEEUJRU/Zl3vk3WiEhWcYta
wJFzJysh9o4Feraqitx+qCzPxkGwKKx4fJBnrGGyH5Covuq4eQ9fp6JQxcxgDUsfzN+CxqZVnG/3
RqUfmSwd6j7bU+ehFe9N/ulro6hicxOysW5h4MaI4A9Jfl/xVLHh7qi2/uPG7y9F8JYWbnUMzOlz
0+rkd04IdLEg+uU6nb/4cjEx9XNcgaH2j5Gl+3tut0WY4a5C4xzqq0YE7bKsLGZZbfwtSOBRVJXy
Pg4heisyAbNh+oWXa+vPOyNnFISL53QEeS5byIIQ+bTWirPsJeNsKFc35ZFqtff082M0QTAHEbka
h0wlm+D3KTER+W5YxqXLyYxNySI/V2RtnzOLzoSsTcPUm8prprno2+YQRWyBzv3I9EoVAUIkEz7W
Dl4ULhft/Vaabac43FmpSk717IOy3bI63rAOyLDEuorwoTG8SvlPbiXpQoKRmJR1y/98c7BYn7Em
fxQQIVC6JusSUPQq/xl/r1oNAjT8nknDCYvAxiyiiFVrWByavioO3byRh18bec4JrXyJE6Za+iOU
qEWE5PKgZVA90RpZf540Wz8/TGxpas27f1wvj+WmzMV9K/pxI3/O1/nJNrLDRLTnhHOIf0G+MlX1
v/7F2w/LWitifgAGQedbS24gbYV504QBvf/GyIBrzMfdfCxPykPk/cbORltBTld2CMcpOyS/90CB
lUu9bIrl1zl5SW9G/OtfV//1P/91KK+T575+jA+LGOZPse8Vqzwo5fi5GUSNmEc3mdTWYXYYhCDk
uqtAI8jdtLS4aRKlRCwld/+4APsMFikv2rbETfFZzRcJFRzvmtRhPkHtFXnmPsWI5tpjtfQC54Ov
A1FGnSlWdn42UntvVsm9mAUJ+DTvkxk50gTFx+iYhNCLEcahTQfySTjFKs/C+1TnMYLVnlQrPzyq
cfehZskuzFySOskqIgF6bVreXd046QZQR0ECVlkvqqhH01PTho3HJw/UGinmmNUamt+DnR2r3lx3
JThklcVcmU1IQMgJiscc9fQUviFvWsU5Ub7U7JNiegF/aixyLJfLItUe86R5dQMFVjYj6lov9ZUB
5ndQSnvl5NCQ8yo61tp4l9g/Ah9sgKen6wTDTtZk31nWYRBOmPF0YJYm96BHzqV2O+ZgPmSPAU42
csty8L8j1QrXpoNwV+3ihddhL6Nw95Rm2sWz7kzYZ6ux8oib3ruvlqDgGHjlqc67vedCm4XlGgpm
EPmH7eLhsZkFcl+Ejf5E2OPCawE9OMQHMGXKVl3P8zjXjhjXhtnedRdpS9w6H6afLg1KgasuxYaV
XPSZHo1JQPRALx5jM68OTFEeyZyhXO8zlE3iwyrHK8qkg9b6D2YcrW0VBZBNBRRVyLZEK7Y0zRxM
p75wPSqcfKwKWXUIQJdRYBF3Vvf7PjE2WU+YKN7ZRW12VzOYykU+Td9D2kjFWxuWx8xXl26F2JLy
3C6yeRp61fcGwiy+yGkrWtLiKq1cNpO3G8GELlhkdCtTY6ZfKjbMVPphlfvAfanyzbS1RZz1G5UC
/qruO5YOjUY+ZHTW3+2M8OYyf2gR/sT+wPwjSX6YXmStRGRvUgxYuWXjRGnBfgfNMm76hrJR+XOi
+8Yj/upF4SPZ1Wsw4xdSVQeAWU+A5v8xYRWa1bseu7s4RnZfIIRucE7bJI1l5b41e3uZuGa2mHTt
xc5VpFkdGDCjeDH7/Ec3TdPCNAaSW8Rjaj2FPVljStmiiM03uLLCJff1Kg9rYxkYLYUzfFbLKA73
YYcYwQ4/0v5J8LW2veHNIgp5XY7+YyWGa5Tx3Cj1N2jKD0rDfLRX3wgsjxZGowM1C+KRnPPxBVN2
uVDricB1/BpYcJZdbmsrFNFveWZkyy41VqMbnBMDl447ZquyCM+QxClYN295iF2xJXgl4i3S84Mj
535kSvWPObjtuk7HelqObtHvMtwKduFjCEK9WxzE6OUHAOA7ZVBGADZJeQA3XBzGYqA+8HXsduFl
xB24kWOT3MixUY5Pcu/rBTleykPmhbhJ8GWxSGBIlOOirzkMiXIclCflRo6F5NGCHZPHf+xGEJW8
VDV2oeWOIy4pQA8HuQGHbPFVTpDfCNMl9k1LswP6djbznrzm78Pfl9xe/X1devsJzUhJtvHSlXz7
X79Ihqycp+Q8LsvN7bnwdZJpkPf5Ohma/Bbyc/m6VB42ZofhefD9dR6Se0H9gXdJhz+9PSvk3tc5
eWjzFgAg/75Gvnz7v78ubzPxw9SSdl2g0anvrPkx3SMC+NyVD2FPhx+6I1IbZ7Op70TV5LenZTCF
nVcsqUh7DP84EVFEUCeen9YBkKCGMZEfJ4/9Jn4NYPcvBldUC7OmwWMA87xoagETKCUhUicbZyWN
42CcKQLJSl9lKc7C1PagPSYWu2p+bn27WbhpyEg3+gx/VVPsqokxnZnAsJmKetr55gj1CRv+o4fO
5+qOVxYG4lGeyYIUek6TxAd5ziq/q05enUXoopAKp5OcjsppbYgEfxF4ebtO5/ngaBNvqNb2HkU5
lGpHONZWCSJvEdfJhLzLn1YxItCDYdK9lTW3sClJ+B3Hci+7FWknYjKttUdL4FSc5gb7zVZ3R09z
eE4gKD1jywoeo4zW3AJOvq+xWNAIcrec5DPvQyZ/yI085yKsW4Xzx1UaNQPORCaeTf7cWcwbuG7m
0e9fb4whke3Kwk/30mIOhMM7uK1BFG5BQtbSQUxfBpN9HiIjodMe/TIVvSYJkQ44jwf3EKlhveZT
it95OtqV3/1Q7KheOUhkiY902/tiIjyGlNGFkcXuU9rW6rkw3Ud5pCpp+NiTZSmPbhtyL6lQuRfV
RsXuxNF7jg7nGJn3qhjFU+I6iDZqQLRNrYinxkcAN3mINbv5UKOTvEMNCqRnPiR0geJUCxGAwK0N
WHAUaZPRXGBEb8yuSbtlSAWdyEzzKn+a5VRvmqeLk/ynpgCveRAQ3TgGF8XU+eOCc6I+M29yJaSc
KxKfYmv3HdeaeJ93psQW78NQf8e+Zr1P7JDfN7xlI9jA1GgJjgyt+zJCckiypnFjDZnm9PlCPb9g
tsauyZVDY9kEhWYgrmRBtZ3L1ZK2HeTd3WiozUMePfTwz17CIkgf9El7GVDov3Yj+qdRVaKVmaWL
dhq6+8E2jAfbGaZ1GxMnqIeR+SDPdXphH0LLe5FHbZqtFM3Pn/KyO2tQOS5MN+yrMTQHknCza1jW
O82azDOoGf3QDYhIb9mynLLh7e/6gBnEQBEAT9HwGvJYp2Y39fdZUqNxswE32jzhD6g8jmUSR9u+
RRDq6eZETgnalsTK3Md0/qqaJaI9frcnFwsqpPFAs9Cw8VdDBRqcLVGmKqNJEvBOrHDjOyYotPnQ
7URw7lt6EmgAT4HXKutSQ6J483ZCjX0167Ze1J6rbHt4lA95llLZibvqfTJC5qO56V9aW6jHctLI
N59fKLTwLm0L99k2s2xXkcwHR1tbYfsXT7rS+ndjRMiNgrn+iUQHvu9pD5+6Fk9ZY2tPI2ZqXqlT
N6M0m7dL4Qz3GlPSM96Z9qlw9QYbvB3vZbQ6HnmPVOjBWY0DYJpUz7B+IsG/Axf/ufFcN9w7Bg/o
+bwRT8Eyz6yL6ALrBHk6uQlhcg+CFDOh4GJNlXWyDCNZDja33k0DMzj1+Vafntx4D8DYZeE9DBsX
HAQGZT8/yQ26hbfKLt1tDWHodkqer6OMgFa/w96MbACKZ0xhhPletRhZdx87C7rMpDU74nshrzpK
o53C/tWP8C6aTbmva6d97NwgWPbEQZ66oZuutXCflNqw3hIMJyva9T6MvmB8bQlmYfi03xq1brZ8
HyMmd801R6a4EENTPKLU7rZItLq9U9nm4Ubz8usw2VGtJG4FUDuVUJvspiYbtrWWlaevPUNt/zyH
dRnccFNr1nbmu66MIvPv0qYbV9KUgKb31FjxdK+GuMAawsToTdCVzCsoS6aeKKu/1AFfOoGcbLGV
kYKkqdySbO1AHR7kBnBUc3KMaSP9rJ0fWxBtLIMZZconp7fZUwirc101nnmK7WTc8yBWd5NjKGck
N2JFUCHYb3PaU0HpnhzQQKs6jsmWmg/JYI9B+zoQ0lute3JjGsw3mbTrjePtcxWR89bS8b0U8JbO
ZUeEpvy8g9QKlqnqjafUCPWrF9TMXfk7AJ7XltRCQZYF4jgqZY/bGKx0UI/eo6mYLVrVtLgzXCLH
JiixY6M6j3kbUgVsdSKZh7B8s3wdnxpoX1jKyaM+himMpzj8llV9uaB1Vp6tbvRfGtY4hTqE39C7
lHeAuSietEV5VZTpHeXmVdNa6x/X008458pvU6cDzm5Y2sQ1s/iohvPeudlP06r7rSSLMB4OJ3kY
ivwGG5HnJ88Zdjd8TVRj4+WNIjW0DkqeJJhrODDGpj+KEADPfOSGDI2B64xbFUwNvWX9Z+Fgb8hB
JOL1XxVqCkljxqr1H/h3Sfn2EvcYzQppjcYHRpfyyYwbi5VlfnIg216N1DLLH47TFnt/bM+WZRq/
3EFfItAefiqstOY8iJp1YP6jUUAYdzTF/bD/wFpA4luZt08jkJqNgMRxBx2LRS7C9aS3S3EQUDJ6
JSr2ZfoSqLkVn9p+ZvyAbfIWCY3QZWCyNopmZ0mIRe1eyxu48t1TP9vtnFAx1qqWjDsJ2IhBubpR
Ub4OQ7+rRcQaN8B2KeL4wcnL4qFyHmR5+eY5wSVh0cYUavsRe7H35E8hWsu0RRbL2Tu/NX60NYZ9
2dJUS3C1FZOkgwRiVVNwsLtpG0MhPvSqV98CgwdjCu8jbSHSAcKmQAga6DYZMc6ko/vG3BkYYfcU
xgPRwVMzEvTFq30FcJnEL+ZOKOYA9A35e1NN1PwhSVs+svLMH2Dtwf8kpgQSRZCO8b2PCYdCvbOx
ZrV9l7TNiu9btjfnQzdK371WHe7juFXPgeW+RXpwgBRcnSQ8UnZQ5lO2VlWnoBX+7hYyaCguTQIq
BMcpcdTjSP38GNSUd9C4vJNdvBn6ByugazVZlvFgznt6n71pDS33r/Ol4bYratTuslTCXnn0MnGR
sjQFioiP5/XNLjuShYmFYTVvNfuoI6p7TFTvx5j/aiZhf2NavpZ6DmPgvjJNAgjlYcJTWjeD7CCP
5CZtJxdrxjiux76i7kuU25J6hr4dGooX8ns99lR+Uou8D57X+WvKM3dUq+RJp++zKYCPwRpsxzXr
AgOlM74opgoV3GaKG5GNXFOnVC70QjvCfQUEm3SkIuWBs6tn21GlAYpQDN1dWkOzqTQlfUVfju4+
t9Sr2oX9Ic9VHDBDlrwolbKvkEU+i2nyj9pAouxNVKcbR9QAKGNrAf89LwoXTBPmrUGbyFBLYTb6
QGpR+7E3zee+9vy+Rmvz+zpKHJQfo91fF+RWT1DJkB1cjBporgmT19UUQJTd2CfIkPZJ7tGcs0+5
8p1is3oXkla4LFXDZXU+R6jwV+ZjLPIOSdv4jucvPMkGQIR8al12g7qRh4NB9ddCZ7wXUW/eyw3j
zbtqGuofpzQKd/egDyGcm/f2wPPW9wpni9gnXXYakZ+aAdMeS2pzjayDFSn+PnDh7tS+UR3sCpjR
qFT62ULKvba8wiZe1Q+gcvTWW6kNTzSB1V+u/ty6iHDoLFy6yK0eckU7yeXL7yNDYJWkDWJvfBCi
K12nGUCEHfQI2x5WSaSNG/6cs6dQC1HVioVcFcmVUjHon1fIc/KKDIpOrSR0Qa0s3ss1Q6H6R501
8INcM+iAqhdD0fhH+SIUEAetgT2jc1lRJNUQbUp6EmuWpPUWk7nqUvyccEVZY3/0K1VjgqcpL3UB
R6IwTRJh58M0yaqVVdTJXi0a5yQKZI30h3Zt5mZvZQeEnT9De8xJiD6pLiERcee6301ImrkVOiyF
eFjTJMaF2Tf51U1TyswKnScmOBoyARypgLbDf9w6BIsWggnzmApA4IP3ao3GlTsN7ix+5ZPeY6sb
O0/fRVSMzpzL121h8vuEkbuGf6ac7Li8r/wWjoIGTmDrAgBZhYGjAILg1Sb5RVZ7zq8wjsDGMwQc
Hi2rJMvpwSRhSb2vdYdzNrnVhnuTRUhThvu+KDdTV4x3dF8+N4bh41fKImMgIk/ch8gT73w3cI50
bY52aeKJlYdZ3BwnY1x1pa8ta2bPSyDiLWWxRrdPt10lOdOAXLRV2ByrBr70wgh5OMoNk538VE9J
v7JboS7Dzl+OgancSw0fpS1tLaY4WEtdn9EgKrAqJjHVVJmXLtPIpG/0Zz81zMs4S9q0d/r5RDvG
Nh7mID/jErY2DZS/TacHV2XOZZIKS9WMrumcyzRRNjybsffSq8pFvl7O48vA1e58dRQg0+lb8WQp
p9pU1BdTmaYzC9OEidmkX4TZiTWLnFdydvKdMc9BMGaJfoVhSDtAU2C2qTfZfYLx98u2ng+W2Ngt
tnd5ziP5xlWAHBN5909qtvapspIC59EQQlTroOjBHXi5aRFCxd+YAbEYs1JiJJyEhSKENFvZlZ6r
XiCxJgRex3sBS+Q1zOCcD5byBsLtWdGoV8BoxVvFFxC9/0YaoeU7QA6xSJOiQSirGXd23nzorkeW
mGVVG9mFTovx8zD4f3yd13LjyNal32XuEQFvbgl6J8qVpLpBqKq64F3C4+nnQ1Jz1P/MienoYAAg
pZIgAJm591rfEj9TtSoe1cKcHsPmbsaX36Suh9oXsovs5t5al2E8YTkau9bN6pUEcUrZFwhC9RA1
5TsYnhar2EVlkJoh76/KbNRe3MoZIMbVm9liEujXjkAazSHkE9pLo+TFitpmR70/A5BRqspODA3l
wbRaQstQaW7gJz2ZFbi/SdT52bIm94IzvVzAHPVnXRSk9mA5c2mCrrrGKvdhHuvY91iRW5NKyWtx
yUmLpC2mG43Zf7FVJWUVcUK/KUiQ9ou6feBJk/75HxsUBLL7kSF3t4Ea9ns0EaieakP5Yu/3ueKD
x1D2SdbH57Ko/9rLDStfOtXTT7bdblV5v8pjreFO10o09UorlQcNB8imWxg59qBNt5CyxymwGgwT
y6E+LQ4a04Bme+93ZsV9fdsD7tHNU4S87N1kZFoIlG2U4NCNdCRCzD+3fZTVuzGOehYAcYEHpjLe
cnpKHZo5suzridKYYsGQiPpNCRDAvzt9ZsuLofrl3Sah7ny2IKSvUT4RW5h7fukO4YehT/AHpeTe
q/N9ZQUdUjSU6Woq3IPcracChZfOymBpkM45ujanFfY9WOD7mKsZGIHSR9MtTzJeV9PgRvJwQb/u
JDhPSrLOyPZbRcsDQADh4/ZxRHkFp0Oyg6b/jqXuKO3G6SCbt57t2VdHGbf2nKXY8OnnzgXeWi0a
Ex9WSYTo3lZP0t0xVtMvV7GG+15KuO02Z5a3vgdzIBs56tVcYcaH+pmmoocl6ea3gIX1KRqrpykt
ittXkZOMMv6aia2cSES8BDMB3fJFpnRTG7iVrjufmrjf5xaosLU2ajBRCq9c1w0EN2msScPwI4Pw
8EDcIZINpP08FvaIPgL0eAz/UVf/E5eiOMm9ngSvB0WJt8pTv7A8hE4uYzbhkTFFkjz1GCJX8o2y
AbgD7gt5lYn7mBQasckKA3xjEY0syHiRu95ssEBlVb5F+FWfOkvsBxtOSrF49jsn+jUparnWwRic
415k16YbVpwUGgkwUF/M3vza+j42VMjG28kGJu5ET44BKVXMVXgO1DY94Zcod00bKjf6+g6d+Hw+
VlgD16aj+GUHWUCH3rJJOsRjGnC4xygz9yQWEMCEleJmlzMmoxIlaQEF62deEkOpTsWKhKlsLStw
tpynqblHIwWcLtazGtYpoaNxCherCvLywtICd0WlAFXKTTBGXty+YMlmpLTi/h98LYzEwdayjIZM
vcA6xbX29fK9Wztdf2TkUCZERGLYohavP7U0+S033D7810ZNHPCCMdbaLn4I9FU7diQTFw3CCQLN
Xu4VH6PzIoIPUcEOfaoebN3KD/d734qL8EqBbtiMohw2hC5UV0gQF+l+p410NOtcECYmWM6yRkMf
M/zIdBQid0/sEHoboQBul4NAsexGIZ5GO7ug7s4+NEMQr40bemrD/ZTPwU/XVmYIkRhSTdW5hQoG
jlQnvk+H7vTQKS746CaLWZCnxSZUjGI1LSVUuaWE5vjBkrTA8MtWYaNRWWpIfhpr8b7zCvU04a7x
ed5O73ZXgVqbh/ok7dvJI9Fxw5PXT4QGFCr+3agCdNXr2lkx1fQiApaPqpc/dRpOUQiOIXmORpXd
qRdRg6TQEjMhLOKBYiUEB80a6Gejtd1AMlAeQ92XfIy0Wy5IXXvI48r4Agbcb88cT03U9aBLFpqb
oWjmacwgoc0JOK9lzqS2Xn/OE9KxSaFjP2+VdpMpLK3GsPh6uwqdFwK1cTgv8BiZblduqaBVD0pW
TRuM/s4hVfAINrr9J6zBlUbzTKWyi6iNcXNJi/BcD942G1g0ffmxDfLSF7+SMHs/jxmNdH0JaHWW
0KQMaudaN1kwe8x+wQ/8IQDDfOicJCJXVQOsNzMItg236lx708ZSunEjR0FJHUcLFl40C3J92RAM
0lnmCo1T8mkEVFjDsQ0f1MwcjoirfjKL0v1GjbLrMLnB9r9tlXAA//Vu+RmZpC8FeovObayH+BjR
k5UmkRJ7CqlHc3vR88y5ykUhPcxX1YizhywW3K04+jcEruAy6jL9oY1JRKUQ3uwZr7VbGXa/XKGT
yRmnOE0KHMfLVmGJATj+PF/mvr1IT9ngxJy+fJrvnjJZAJDHdPDyIgauSdgzpjTiGT1ky0be8/BJ
mgp1G5TjGWjIwdTDDBSl2flNzaykBUq/qZ2AMpLi90slyVwyRMYM4/29gLeXw50UCgkWgnu3rRBN
LgT8yqyB5khteKbrgT9a8V/+xXE3gHS8uLpW7dXK0A4DhpQHE6C3bwqSCN2YByZgNw6q6B6mYDjm
rVrADeBfF2KaAPiFCnMgalxZR5pp1dr0gvip5EuEUpOnX3eosaqe29q1F3JHseFqrt/tS2Z64YU4
SOSrKS7EAhh9FTREIBFEnQ0RzTOUqzsim+3nWiWaqIf8sHenXOy7HsKqlSUL9s/pf/TWsFI7SmdB
/uqVSB5Tha92nTiHDGraz7Qh1n1lvLhxaP+ZkeOyECx+WZoJYi6LMmSbM7SAknGyKI36TW7FzDDe
hp7npUL2ps9QgxlyGWw9vvbaA392LQUQhdYAZ7wrsria3P2cYYjNGoyUJhd1Enjax2CPYhvUZb8F
grYxKWpiQW8jezMI48ko6HSMNVJHRQeeOy23JKjSP1pk/HbjOnzVZtMB8J8qh86Oi1u3+LY7hN6/
HfDBFQQ1w9DmDf2iYRVpWfsutwZCAdJ2Kq5yqmOlMf5GKkVIq9P8DGQdpDrfEv1WhpvErshMNYfo
RODmk9qBeo/NrPtRq/ZDZQAutUD4b01LG3GJR3RrljWcvexGdXLIBIILxVVbn+qb+Oi6mzTdijG3
tkRYhXt5WLP+6+GhuyF3Dx4LtXzpMxE/peqKhAqeo6AVUBDYFJVsrDfjrESPXp+QX6apFpLTTvkh
NAiF0J2indzFqpH4fVf3Jyss9r3pRTdoCkxMAujQwHXWKeKwTzOzXJ9adPrQu3VLgNlgbBPHVV++
P6vn2prBuvz0Mqh7KrXak4S4k4hLnEg86F+RBjFNHy+PamC8lbvyYsY4dGm937dOc0eYRVMyXmPr
NC/9DzuKm3N974zMU3yAj3mVE8fI1BESalGEwXFJfQrHGkpwbtJHIS3lZA4eCV2rwfEq6CoKRdoO
cSGgzP4UToyZNToc7PcMxMIQDZcfeguSWpi7KvbP1KqfSsX1XvF/Y8IRg7PPyFymn0b7c7RGLLpE
66Jd1robpY2VnMTeZ7JQiw+Qyyi2LxNby7IcaujYUO7EUmRckNITakApPOKPKKrOFCTG52pAFYTl
ETVzm0UfWUE6McE7PMmj0n53bl5iZUfYWC62RX0AFsCiylaK3vcWwhVO5EfMM/TMdBz73jw752Zp
2QJW19HKdAakpOSvRAXIF3mqLY+PEqJz/SLGud7P2tAVpg/6cUpz5fivUStNmm1igzOzmlnd0/vq
Xygutzum7Uh7ll14iBpIFPev3CNY2RejScRFboRrodnO5n7X10ZdH/W8+QkfD0ZojiYKXbtzqxdN
beDjVDIX2oxEzji31rZeK8eOT9+HyMI9pVa+Sw01/SN4rpeG/aeYsRk3pDRu2jFkuRTjSvFyUkRa
CRuvIEatO2Ppay9LHcXO9VPXdB8w1ikywhy4yOlW4wZw+bDz353xTPe+3v3+nPxIk1Vo15c6nHyD
PIVylRpwJV2Duozbd9DSFrYX/qf0sUAIIffKai62kYQ80UAbd4n1NpZtSzcd/t88JeJvLPLbVNHy
TqqSpbkj1Lc2Q8w1a6P9PI2ZtY6Kqrm5RTKjIi3KCwAJc+9Gef41jI2tmm7KpcSyrpzp0lh2fxyd
HEGADUOKNqCGQkfP1nKumSsTWY94yFvVyp9FMPly9pJZY/GswxBVGovJ5ULRbIs2JybD0TfSD0Kd
mTQNubRcqDNmDWBIvkGim30E8BDev5OjDF+7gaa0z50A2vSfQ/IL5Ce+vz6EEbcCGAXpcoHd0eEn
TdSoX5MyL+mULMd0u+t2jZWWK5To0RNz7leJE6lp4W+GVuh7ScTEtrciRRpIS9t9KilnM/Cc9DmE
O7xvzSHcl8IxnrNKR+wDnfN31YtTY4bR+zgJczMaSXbC2r7rbRCltl6pt3ki0EjyN1ySdhuo1O8R
RoFNjG1kS1QB5jWGp47RyS2uUhoSBp27anvjoxzG5rGxh6P8yeomwUPYpMERbEr7FitMvjMg5h4a
EDqUSb/PFCcHhrm6VxSSIwKt/jk0YNL07QKEN403BHt4C4BYs/gpwKljaPkqc3RVsc4YjfbyTxwu
u3Fvgnu1mEkuZt4WiOo1jbw7NkMeMkImSpjwyq/yBULsfkXSbfXmWNPapJGzzvSZAbqmEgDc+R/p
cDfIV6MP7QL/iaaTZUy/ZCnzvxY15TtW5Fw14fic9KXZzC1uLC+k8THxa82dPPT9LGBxs7Y7rbrK
Q2obpH49pyj/hsTdxaGmLvGRwbXm0l6HBvwpYJqHfPxrGoPyw6jH/miW4Dfkbq3k1baDTriVu0zY
YPgzm9+j5QbS0zi+gqPjLNU8kR0xQ9KSxQMCiK5Mq5c+TEZMrAAnNNx8F0fsCJ1DAUSm91ESybHe
6ft08Fo/mKLgTIAmQXY8aGBnQD5OQ3sfSVxIvOybBvQy1Q2BnE0TDkq4yNKv/23az4PhX8dNXbkY
Vhwh8EKTUfYNHkfX/PGt0KCrkP0fAUe7o4rQX6SwQ34CohBgAIfOSe31NI/SuME7bMCZ8BRNO9uN
eiQo3rgpkAxubecUW7y7fzMHN1SpdeUrEtPOh4z7tSWPtUlzQB8K7B6X1aM5ogSY+f2OtklBPWyy
adNbrvZiu6TjpUrl/ta11JfEgc4xHpxKGT9QCZLlnTrDxtXJhE1MZbyi8kLZl+vVh131nh8Pljhp
6mD9aCYAWVtP79CWmmmeIY4EsisrQIarwhwFkOv1M0GHNdNEnhXTlUS0ivjHKTilcTkf5TH50gS5
gPuMzc8UW/Acqp9pNrPRlEneNWiT9RQZI/EwBXSiMBqPAPx/T7MdP7eY7I90PY1NqLHeGhps1X20
ijHh7AzXs3h+GPAt8plerNzv2iHfhkptEISkB9c8bQKeDEjz+hJYttz9fiPGr7XiD/EbH8rkw4sk
SHwpXcmXqkOJrDMjy6oQOR7T/XJxi4ixq06VZvjhkjs+GGF3HhrtIPe8lmEwS7r67n4I6+Bgxh7t
VHkdKhYxk7QO1kpbRP4o7aTfS0y55XYFdS+9Mn25GyE0b5U8OArEFcGsNWdZWL5Xl4cO470CozRE
geZ7aR3/ov1xLlKn+EFJjwzwZGh2llVU/t3q08IuEggRGXvIdVkZIA73EHeCa0Z24/2lydNsS+BR
ubrXVRpiTJoo7p8GGi3r/7ZV1vBDlHgEJR3oFRlhsafu2rp4pVCx1LnjCO3MLfRctDxsJEYrkpWm
3poxpPEb2s5hMpUEgMYAXQwkuNxzCqQl8UzVZHlvdPR/vI4cqjiuzbObOqofLPl0k+P8xL9XPRki
NM+CtgV6fuot9zV6nTvBVmv7HkFlpThHocHRX2a2mRUdvDYbn1O04lsDC+De0VL3jTRqoPZLxWw5
ri3HB/WiZRaw8hr2OoEJzbrqCJiT9fzIhmz71fmo7RqDJyexNoNfYlTsr/Msz27bB8BkVdH6YTn+
DV1dfxgSKzm4OnN7OSAb/Lnuu3ViBxuMK/pOowq3Kacg28lJktzNRshAlkd0TkWm9bs59BSyBBOX
ApFahmb2TKi1c2t65EwE7liffWf8sRi6nqzGMI5KwcmRX2Bpyyo+fs0JOcoESQuDV9cH0JLJaxWN
IFwBHUvksYQfV7RdH1x7huC2xKvHTp9f4RBfhtw2/iwbChk3cmNajgxmfCnUyvwzsaGEMKpSL/2I
Oq31tTAJT5bUHqTRBaWo8zhjOH1JJiKBlp57HQTOGWAx0pDlU3qeUwmt6HXIL4qjsWV+C6Ku53XX
8Wc92JkZHVryKC8wKGoKg8Sw2HmbrQfqe699wdIRCUzwsyx1YtpH9W/L6qRCYYTqT8E84iDUgvR3
SsJxupEkB5CPRM1fqRAPXqK7r6OSBTuzrq1dhurdUufm1bLUB3BG5aPeq/lr6hKkTkHnjcy48Gq7
aXHf7ZPr/9/RZLi6+b/+h6PJdk3c5Z4B/8LwNFd1F07Hvw277TiRpEyLu7EVa6ONtfdSBJ67pSuQ
btTM8F5ip/EOQgOPLd/V8noi9Sv4lG86mms/1h1oluUr5UvDqnCeCLa2SKmj9s7xuayep9o2rvev
8QoDkmfjHeWbRIQMMK1cfSff/f7X5bttRQy72YMu6lwr289D5wG1TYenzNlPo1YwneZF2CkoJyV3
wGexm4w6MIuw2gOWK++f4EGAC1p3vr6q0qf5nIrg/ft7DD1BH7EucqSXbfnshENyFGk5reRHxi65
CGDZV6ezn2O9Ti8xskaKPLk41GrqrO4pf3Scn9GC2mtiaPDn5AqG18Rz0HUU+t5YtsblGDhxapuC
QEIT9gxxZ9jhNcPLbona2Dt0MYTqLj75qIOo2gduBYxIZVpZqzBbpdCE2CciDJkxMFXKm8caal/f
Jx0VEqpZHj/bCuRyspXFrQA1U9+UCrf3p+UEw6ebNMY6JP4A1beYjpD0f5AzRkeS8tujKEzx2OjN
MVcfQtOgNTDWAV4J1zohG9rXNDrX5LBpb40yvE5LCVs1SJPvy4kkb4QQmSfEqgwiw1coyALyohTk
s9YvqYeLauVWXslUHLl13jYZYDwtOE8eo/0CXp0z79hhmfyJhajwnSxIgZj23lZMlGSyvFA2vXuk
qsXMETpFvAbhAu/DaX4Ui8qkUFH/hAVrv+8tstb/n2Pf7xZNQSOzbF+mtihe45yPDoAN8j4Ziaxm
udrYTbqW8JkMvN6CXRuIGrW8awOmK70wrOFAHMf9vaSlJQOXcom5izwo6Ctw6h/nIeovrExrv1lQ
bHqF6Tez7Xc88flahtYhuD0o6kChp0D7HoxWIIitVPzAsHK/0oDSUpKr34zwWdbvVSX8TKLyRSCu
23ZwqNZxqrZPEkpRusE75zc4yUPMzCYl0g7oSts7C2OgYHKY+7rlegCwBZ1JORSQbPxkEn/KVGt1
eMUB4Y16HsDGiK2H762wopPTUoY8qkudngJUClRxMo4k/t4DcJVpVs841LNtn6GUx0GrnuUxJ2q2
Ta5+Nn1j7OD2eR/1zNQSSUmeeN4BYnZ57ZeXBLMC/Shi5VwIwCJmXi23vl9U4YwHxW3vn/g+bvvc
IMpZFxH+V2gXPla36CJfsOCr635Olnrl5Fxbr1pbTdU8ygi9qEfJHoLX2BFAUb2twkEp3mZ6IA9t
Wf5Oc7t88zoq+lGsjut6ogPCPMHlolarnVW7zSIAqz9crGlcJmMAKtFt31K9uB+vgIxsRitfa8sp
UwOEjk7zIney8Q2mQIY/o4KP3BOqpYzTrowB033fhkbPDFMeS1uHXnis1FupPRuIxl4xqhMEsNzw
FMw+ei9n+ptobb4qKyXdNdDKfzj08matyj4qIu8syJRbS3A7zqJmaFp63ni+XDJUxtV9bzlU4SH0
FS/8TVgek1klqIptF+IGul/z+H/6nRNO2pNS2H9neN2/0gkg5BQkyqOMAMgj4N46urT7tZwo877u
6+5UO70hCT0E/k4Ej8XNTQuCNyRa3dXi2Lqj1ZRmaf0BjhQGQqJYpEVxeitdPQ5FUryMjVpdUuV5
yHH/K5VNHVARL2Tszk9Koi4q04HfxAzX3DbqoRnAv5RR/HUbSMFbNtpvKaGspcyZkcqKlNWn09eg
A5Y5mWUq27asnEuRN9W2cAl1ZfX39atM0IgUUJUSM6V0AP5mq/XWluYV+yGzh5WNlgJ6JDbR0Ky6
JbgNsyhuxjSv+7/LRhTb9w0Cm+4b8q1oUNY69Bgx/DZ7POBSk2svohiETA6ZECyCApGLjdnbia+r
JNSsms7j6ar3BI4XDt7yLh0OVqYYb0kePXRInnFZ6sFTK4CTJuOmrW33KvGF1AQxnY1RuFAH1Vtc
oh40MCLNS7Nfqn88GBTH+wVlxuXt7gQCP7TPgOoxX6LWalt6+Jwrix0RMQM1mkMH9Goi4Nd2D2Pv
oU7N/VpYN83J06/nY88UeIV4o2R6xcCqUas4JAKDIYNlw8K8/UBlwC0m37VUHeFMviiA4XeX96ec
LTKX0rbprL5JPEFXhz5BjCn1y/GzQhD5oFvCe6j0FDVIXp/ve/857g0WcHoF5ach9K08Y2rqRqAD
crGTu55u4jANMgu9UmFvYO9luw6i9IIBw0NJfF9mAnCUu1CL9mUBlEW+m7tz4k+LUL600p383Ua9
yG7jHG2CMZy3GDdIkdJxW9h0ef5xmk09DsE/A8rJVa3ZzWtRGO9ZIoxD3MR0vbgibXPODj0LvHsh
2r4ai9paFqWLtjSP2BsYa6R93sOJTsSKohE5MB/VrvtjFll0kMQ422NMGekYncDj0b5vUzDl/C+c
bZyPHT/eEsppYJIc3QjK1LhqFoCItZBFZBGqW3Yx6USbqCcMIundB/kJeUguKZwFQCK/wI67+dwM
FG2filbPNrQ4F1pzLa6tRlDQRASVnGfgAaSqMdjtRj4DMbBQiaGgtgoVfX7JS5VJF/Grwiv7YKsb
urqXU4daN1gCBzcKOpD7exNCRKqz8CMVuzoHE0ZtCPL1JxP5FQbLVVFjAMnGpuQ5XPf2wvUAkZKZ
V0KWCwrFRgiKNvSe07Q60M8Yt7orrDNF+RUUBOUnOu5gXY9Td6yrWhGbe9u6CMy3phQH8OP1o5R2
LnvGmMG6MWrrICzg2bZL9pLVQpWpjIz2WZrxRCV7RWwXUHdVJPamTzLt4EZUhs3GfJcxj70lAAIu
C69QKwbYhDH2izpDiaB6b3U8PsiIdafMgZB43tUJxF/R2PVWm4U4dGVevYwuaiD+cr9ojyHIrER3
G0ejW8/0KXZtrvmciOj6DeBoC9gZFbKxVWU1B/ntB+AuoZOov/Am9Uyd6/TWO95bhLlvF0MguudI
pgn456IxKXR5kbMempKhPjbTlY32+I8aZn4j4zPy3jyW7twgD5+ods61TqckMzepAvUTJ6+CQIen
nSZBwktZdD2MsL1dQg59mXPqQOxxlua9PD6S3nwsothhYEbvZaaNe/C83H4E3EjxlsdM14wvEiQi
X4jTLm5x5F16pdZOkRmQHpbOcFaXDpejJsbj5FJa6WwCBEba9qaHiKHBKBMARFuKrGP9evcGmHkz
H1MFG0qZRilwMqqqVqslT26zRKJ2YCPNeSMn5VGalA94ISD5AwjUVbfdmRFtnfuk3ITmZBiUwC9T
xKUHKyFAY9A6q2lmdMeH6l3E0iG3l2rv1FYN3kgHy9lIVX1GxiQz6RXR9uvaWExjS0M6gst2iip9
H4j2oVoaKkpSbOxMUX42mqb4aPYChtr4NtfdtBmXvIKlen0IkQrft2g+FTy2l/Qyr/olL+sCPee1
pqQnFAV4MZ7GB+Eo8wMdHox08jeuWFVckrDFg83vb8WVci1V/nxh2hRggsbq4f/agrvm57a22LVa
42QHwE1LKc3JQw/XX6WTW70IOUQXAG0ykwcvMH4MC5pL1SN72w25sk313sP0SaoQSDcmq8NfyXYz
I0oiKSQC/jsMHWK4eumXaAaJzPL36Yzw6uqZ6WskZR7MrmmfWguGOlS05mZXMGJQg6Qe6wqidftM
HX+3GsgfLSFyEYl4AHL2pgu6eHXlTtu6YEmv43FvBDN7pTXd/slJsJn3qjY/2gs7f5ELMrRGu1Ab
iFBHBrRfIJHuQXfrlVEDYNPi6Ron7dfLPBjTNalbWtcJsI3lePifNyedSi8md0GlXc5gzcpoz2bT
i5UW1lcZW2q0I2tw3RieOvreK2ELyo3LMrEDkL8z0Wv6ciLQzu4lTPiZwgVHJMFE8kVFMOp3SZes
q7T5lKogNXNB/+ndJ4ukFF4Mab9TCxGZC7ToZvdEU+l37xUFHsXSvcyCJEzdMRDOLn8zq4Y7QMug
Xo1zo21NuzBfWU0sXqfpnVWheqgr40k3ut+y5ilfIqHWVydTMOM0FEU1p10lDrGpK1NQlaMiucQs
lsODTmT0SYmwvIxK0PhdGGR+NUfp1jFda0+hLDqLLF/C45TmoMbZFVXf1++aA8JeDxTvt/ZS79T0
DtmyKtRTqtDb1fPpyxkU8ujTxHM71Plvq9M1P82c/url5bRVK7IqO/25JdWViK5Ku3WzVjxOyDrk
1Uo8uLtrkoaoQFOEfmjFybmcjD9hyqkXk+YBOqV2ZBfvo0aedG2lg9+HgfqYYD3rFewNoq/6nfQK
BCppqPdzEIT9sWOOdo8qlU+IqgB54TXBrrTd8SCLE0gbfuSBZ51VreehESlEa0VURvrRC3CQBfoW
BCsOAdPxhzTdxHOprupC8fZjATwHlRqwtsF+MNNfXteS7BNa+gYyMRX68skdkr29QMaK8jnWvHNb
To8jCVK+wJbsj81MjVUAkCgphuX1qSmRpJkhYVgaQWdKb0/UJBmTunFeacPZVIhwqmKY80OlHceR
cN02gFbeIcAKSHyzjLReJZ5uY+32tlrAT5ySCObrLbe3GXTPlIAX8IfWYVJ4mHXPWTuJSLdqxLoq
1fdTrFnIbOmht91k0ihJ993ojmu6Ud15TPl33Tzdeu78TLlurUW1548z+qdAhZ2M/AoshvKmld5j
mhXpuh9TZ2MPEC/UsPhTWiCeuqlb15G3Z+GVrHKRhABIsb/aEx2igrjZJpqeLYC1Oy9vz7E96FuW
GMcBAsbBEjZEuIIwgwI3quoZWJaGfNWWRu6jGw79cYEGcTO/5HOM2qpsfpXwE1fpz07/WQq/qJJ0
qxeQZ0znPMNsXteBkaxCtJUrDUYVQSIl+VjOz9E2906uvi3nS+WuX4F8hqylTqy7qLZYTMyY2jBJ
AqE2HJyALzVT59ESGNzVrt9m1vQyOWq18UrxzMDzu9bSaG0AcrKL33bBCD4TfRMwUPQAavalK46k
e/x0hX2FzLZKuAK0AVW5oeTHJFVoG83DJ2WzFUhfsKY53LzJmpmoTfrISBVWcIacG9WA30NbvJUx
LcbGmlcuQxXcc32T6kjOcqcf4OWoN08o8Lw95VL1E60Thd51ran04/u3noUyPUfnqFb5P1bFrT4Y
xlqzzV9dUT3HUWFhYdO2iDBflDmv1qa7/FCGvYU+pq+IIFC2ZhY/F5XmTzzowV6F9H7imhMN6r4i
Ec7SCfO8NDVjWTJDYh8TGmVMNIvR83yHtPUVnAQNvSzaPsUVzxDI42vHI62JWTe15GYQOYPPQwkM
HNswqydWQwZMGs18LXph+K4gcGR0VWhKJQoJh9UFcoPow1JM+hcGWNDIWSHJRUAQBdy7Wvy7Kkk6
SsmnCaoYeo8WHfVoQeI2pIR2ubnhcfwmhvmDPE3wnIL6AOXrjRmn7jopSZRz+Z7rWO1+GhmesIgS
QR/j1zNE/6BZTARQPDwVxlRc3CZ5D5RiS9Y5Ha+4nuh5LFXE32RpRP5M7241iBjsrfY+xua5m8U/
zGT6nXDCRxPN/cp0qH3pBB02VU2EPSbeVVDSNSb/sju2hXVS3QkosmiPMMO1tU6USDRn0eLd8Hzd
PoOs4ZRPyj9aPVc+c6CbRYfkGtvd1fWo8EVW+VirjrGmQkow9TD/aVv1T1vzp+7dPMRhNB9gxgAj
rciWHNrbZCvxOg8i2DhdeUSL8YMH84M2dRMRkpQ6cneDuYEZTBn89PKGDiJR3qssFDPXchau27Ro
N4MasxSxEWoz1VLb5C2hekGsFFK6yNollXhwnOxR0fQPxZ4DloPxD+TXzpp0AA9lX+tsk3yiyTgZ
4PWzhP5nsrM7lylXo5BBqRBFahevYTyn+xGtf4mL2NU8azeL6kdRsTaB4O2HSvgnj4aEheyWHv9h
yE2aLOalE5hbA714n+zyAalo4tvcGz36qQ3qh22mV/UuDeZd1Tbp2Qjf28DZzCRoIWUtMSbAUc09
Ck1Ox+qKWPJTiadlq45KslrIIK4zig3w2gevbd4RvjRroaR4qrj60xdsgPOr68JIrf8xurnfQVQA
0hfBgOvK8R83NOL13NyiyPrkzAKbKn8gAD/X4KodEyO6qqQMLO0zTvNn/pawzaOAtKVwHhlu8s9W
0zlPeN9bautZ9DjwD3Sj9kguO9ipGJ+aEUybpo0+igrg06gaHyY+F2LIgvc2dKpdhfDUVwzKfU2K
Od3q1UtNwp1tqjx7YMshOu7sVVpB3tRZ7qwKlyqC4iBMUmJj8CfVNXcxquhZhdxVultA+SqBxjQr
AxvFkyAV3fYG4FMXMST91gu0H0ald7iIhmmN+rf1u0nZqnacbmtk0Zhw0a+nRXTCGLsaFAzzGFnp
hNS3ygzIDAxRPWRIH1a5MXL5ib9zkj7OGYX8vt+nNp37PirXlg3uoOkey9TaYy2kPooajaySnhLs
p6aQc1UNXbmO2phOjRmti0F50RP9Xa0iErlJLW80JFae8FI/CZwXba77FbDMhAnBcOx6ZuMTi/C+
nvqzw3lbQfH8iIAtTpb6v/k6r+W2sXXrPhGqkIF1SwDMlKgcblCybCPntICnPwPUPnv/p/+qfaM2
1W23RQJYX5hzTERFCyFqrFaSYxXWT0gWQnfWtwmzw02dZcdQwPi0p/wPTtPHUjWngI2EuclVTPxT
Zyx+Yy+RZxrNYzaNsDrsK7kVEQ8gPq2se4CjoPpuX+UXdE84Yrro1HW17o9zjOo/Vb5ta3ksFv06
qQg22JG9DgqBAXeMVL8x3VxDh41WzeeHl/yLGHmuHdyN3XyKNSV6Tdh46/MMVjnkL2YTwLgBcmlf
Uusj0tVT2wx5YFv0ylJHZTY2Z5fY5QWTRVrSy+H/5RCU9VZFMqtqDcA3fQZZCtPH5SYSXXp2K+73
OszQ0jRR7DuWC7wqdXyEBetT0X22s/DBUZlcY2DajAaNIOK3AjvqNRvYg2Up4VEtAzLylsJgpFmj
RI48zpM95ZOzx7v1wD2IpHOQoUf98tfpkqchCUu4V2W3mRalQbypgdKp5DVqPppyqsBzZNrRlgQT
1K11cgjx9MxI04I2qrlPh2kOIvRPeVJwsiKighaDgD/VFwTMxUcxICuzmDIVnftgYV3UPhAmt/6k
UyQ25KAn/RRk42XSJyoel04+JZrCUNpxnw5ahfwgo/6Y3o0pzTZId51LJrtrIwfXF/rwyvBq9BeZ
MtgoI3c/d4gLhE5pH42Ru5lb1/CZuR8zZ0Sas0QgduxJBIwDM69XknxLAHygANMJ3BDdpepoXNh1
Qcj9wsKyKavtFK58JSDJm1JMnARa/qtnJMeWA/S8rVSfEW+wptTPZqLUPNutYWOvJU4YYpUwLVpJ
IzaCLK42EPPdAMnDe9I532bBpW8Q3fQsvanDb+EoccaTKzqThkMtUBt/kwJHVtdanHBMJNFdhj4U
i2POpJJanLm8hYIPnDijVaMeNkD4H9R0OFWcwVw+K3ouDjInvZpl0h3Gqd5Cqq0omrv+XuLVAcNJ
d2QSLWoqA+obajUdYDPu09kjY/kVFTaip5zDa+ZuH3X7c3Sjo8LU/ZyK5A9tTXSOF/whplgVq4MJ
SdB6FrEsPfOXrDL4kPZK2BHi6hY97viOtCv2eZe+QjMSs0NPUCJ6HVSZTTfq1aaNFME9PryNVOM5
uP6t1uXQd90/uIJe8xJwW4sJxpcmgVdNjwQzRq0uSczcTJmsWFAeCM6EXsG+CYeJtpGZS+a4bPx+
4KDVagiBoV02iG0piXPSuU2Y7m6xjJt2d7sxu9RIvBR3gA9a5pqQ3Ptmo4dPnZeBFCWmcBW8wPGy
3i0jP16POkbtkIUoEe7Z6j2ds23Fx5rqPX9eqO2c2N0i962RSBIYo/Xx1XDZelg65QJBAJ46osVT
w+aO9qGxjBNs3Yp+aYYc45owx4vfbsqGSs+73www3NOqt1BIB3bgiPtM1k4UVBPym5KZgN9uIgNS
D5WHta1NQqJL7Y6mGPeP2mm7iZXXZJBp45JrCGyQARX2jnUCNU8OMicgHTzQlbtIxr9tUVwUcDWj
lagPCmqPvlXqC1SK7aJitlomPgQ28L8GBxJIMXOVhvNvsykPHbdCLkjXsIAUGrZ+Ya/3VOaPHAUs
AygLhZFUwFHTowqi1quK/MlQ3VM0DsmmdUZyhgXGKWYX2KwHew+M6BdoBuI6GarjvjCdyyKe9Q6Q
RaNzs7J3Y56hXgdYQxK/u98HVuK82CqWjoEk3M5ZxA6ZmrXRQTfw/OJqXG9k1Z1+zxP+SY0ubepH
zIeJfnYGNpR1xIIIPbiXP8zWziEH6rMzQFSkC1Q1ap4Ak0YLHvKuqRr1OrbsyVdbFl4qImWQXkdV
bx8y5liPdhUF80jU0EJjtZScNt2oaMhNHWrYEu58aPh1F6aniZ4P1T9Rlz3/b+wNm6wp36DZPYlG
2J6psDYEKkEgSTtzl2cjVA63Pw2x8jaz3USkzNgPJelE7UysGZoWYx0mOUejq4otqukPe2IEZRM4
JCIoiGSq10GvHZGAVYAU0IqFUfgiTPejK/t3pcNSWtcEGFjJS0gqON4afi7yRz7t2n1ESNB4DOPQ
h9fIL8fKPPcq87JSWS4EZZAMrFD4EmyQIvdl8wnSb+Bp4m6xvBBR2N0VdcQ1qu6zGY9hb0ykeccA
KGqX0GLBdDVoyy7eZiFtOFLNvZqHxFWBQQ8EJRehsCx21JXJmFmDp4VC32TSoC3l4SUsk2K1b947
/E0bgMrshVln7cdSXqskhOUzj/LdaSAzwnKqCx5Y3SphdKXCne1O58mO8ZCMwK6amF3umOHkkgRM
8e+e+6G/WpZu7rkQPjSW3fnoBn2uXrOVnNppv1usTl4jepINV1u7WnBTpIV8SvvhcS7T9qjYHJ8D
kEjNaTysePKixq9gVorNYtQshoF9mkU/HK01wjAcsY7KZTn12dy99nWGJp/+EO6riBsVe4seEFtO
MVXk9JaOeCK1UB4i1wL9VLjfMiPjirTr/sHFBmKGxEGCavGA0VHk9tGhqNVAIwkUfwZzc7lZ2gJg
BFddTq+xyWKEEOs5Xszhh5OsFy2AGp9Up1MBst5nML7BlYXXvOUSXmOuIOKxgezJOa9skwI0exBg
RAwL3E4BCsnAT8qfQWVhK+PG6IzGh22BrikaxIEZTI+NU/urFdaxHoYvXL6sTWl74Quvqb+LtlXb
0vYIT+A9QZ57WN1UGzdOnVWWAC2q/Uue/LeGv8UvNfMKDj4/sjY4T43NwnZsnEAgFPfYSZtINJUg
Qo55xCTIKlt0f3GW0mC6hzhEuZ2nj60Sd0Fq1teIv6cdS/2aNAAftMoqEdm231lO9yE1FUQ//AGj
6WFldNOvjmXa2FbwI9I4KJn4MC7+i6PG8SnjI5zgzbcgU9OJMWYNnERrG2y1ZMagh34rEuZxVhQK
f8gtvCPqyzI5m9RwH+wIYCWjPErgQnnGx/Yik8rxVH1+15uOW8LqcF1X+UkAN2ZOuzyUc3Iaifh4
Qq34t2bIeiLib4OYFQBXq3awgxK0PnEkAzHDKjKgHCFhUO50DfKGayN81KeCWBSYTABhSuQ9WwmU
y9ZtEukbsL6hHp6krB9yJTbRSKjPo8Q06XKlbyxF5qxfWRdGWe2FifVHmaBDD6+JSAG4yCz0eiK/
XMUIV3Vm6SPYzDkvNd6PSX0au8bYOmSTbfTU79WJlAD12ZIWWA3ryOM+YwiF8SGD8rIZSEYvFWtj
dRy2Vr+N5GgETdN/uupfHPdMgya0mcO8+pbJV/OyuBXblMq6GeQfBNdYbaqoPHbxACk9dlrocjhh
1mm33xkUkeiNAPR0ORVKhYlogczEsm5+zFIcKN0yYtFMTaaGg3whMvc7YWhK2jEixL429pwWqErO
YcEEMh2iI22QExTwlz0ho68cBZ6nDy2XM/gmEhAxMkz33Cktp2cNPsbSnvuEfqdUdrbWvegRUipF
4yYCHvYSz5lBo6Y+4hj5FY9Lhycs2ZVpz6Nal5GXrfMYvAEbdVT4/BX0s44Vw0ZWYqIxGYMJuk5H
tb/MXsxYSpojzBcW1X3KySPsacXcPU+McWlDvsWIZ1KKDilo6+LGYZQuxDfJsT0N+APzHbbYkbbT
wOHvwW10RN5o/MVt4NFEOtge/8UqsiekkiOvALK1YTsBUYiTeZPZZ9r3yBM49o6qVp1YZS+UI9wY
4WSc1TGXJ1J0gtyKGgzkOH6j0AEtyPh9JlgC4vodU4vFT2/84Nk+FL31LorlmuLMCmph3DfQrzYS
QMhCACSzN2FsdInBBA16ZazpUZPN5FB8gZF86pzmmovQV0KWdEZaqZ45YdySlBCxxvNyrNRv0oIH
BDVOTdYj77JSxp9SwQSVLUyFlwrl24SEFjyU3yjDfgEZsMGArwTaOD4Bm2B/2Az4LqilUT5hyTa6
dOf26ftkzwXtiIU/Nxy+0g78lznszHbsvBnjTcmgjqmJPgboPyc+bvQJ+XRA+9d5HlEYZG9SJU5N
fW+UdAMuQ90z8/ctoUbo11q7RpQvHhZj0TxGvclGZPTxmfgdp0SXS45WGDIkEobfxCng8Ute0oR4
h3LVpHU4f6MSKe9cx3sRWpumpeiyyqYMQiEX3/HCLEq91ubTSUTyrGnYW0ns2gpVPrBHp8Jwqerj
cngZgYEchygCRQW6EnVMpgIv98Z0xUwRv4q2+2FZODtFoS87+uApKfsXILo7rW5I/xp1hxEkkeCy
/WUpkChlYxO2KFeILke4RsR2UKX5J1jTL+BJLxi6ko0+NUBNEmDNXUKMowjT37NiJScXtlAj03cr
y+dtpeSrawwMjh3fRZC0fBwqiT7ijI3jYSPGljHXdByrId/CiSk9Q6dnHdnTexqVKQTS1NebvgyM
WVBba+ZD7xC4rVlZuy2m5DNvw4/G6R9S/H1dUumBk77OGRTxJKNYmpd4W7tDdD+WzVnyjijcuAEz
lRLVvS/1ih2sqmUX5K6e2iUvouWidsmfJgNiJb5Y1S4xiaqKhsbXXOVPsRTXuJ70Q2Lw7NMt8IYh
BgWCL2Ju+87c1oWMfYK7KLgq+w/WwdWBPb1bMToWI1JXTW25j1eOFYqTv8WaIEzVTzibP2lk2qXh
vGUY+ceSA+1n2N6Hcm5OgBfIhoTAzCBsp6Q5Se6CBDHpOvOJEwx2ZR5MGVHDMs52yOaoJfS3rM2t
DRp122e55+UY4fZGg+a1jQJ9tqkeBn7UXuUHM3Ee5sZrByLUytzXxKKT6TQsvEBVORAspEQifC8X
46PhzSJMwV3n1C9Z7lqeGpupV4eatW977TotcJvIx9rYo6Xt8uaPmiSHcmr21tArj6HU5K40u2DJ
QsZtJHIlUREYeS+PVAEf0Swtr4iQX2AmRzLEZ1guzLpquJYZtmvAW1/8dU92JfeAWTIfWNiJY4Js
lxnfTL0mfkefPeZ+vxXuX7VGyo+msxz0371093oWHXPEsuYspyNMpnu7xTHqpma6BcEQz9Smbon5
3uCiZkb23erghxEhi01b8Jw389mHayVAPdTTptdJNumHP4NP7um4Gx0r3LmVthZMNqyc6jy4Ezi0
pALem5+GMvwggZT0nCnK/KU0r6aGNDQ2q2UTOjKoOxZSDDZ+xVjnPJSNdHq1SVCiDC9LNvJENHs0
yWBRTPsa9gbazjoKgyWNeWdYZ4wxso5FDS+WG71xHMey+TuWueOXCSOEuoTFWJkaJU/FlCNcHpuM
KQZ2Tnsrbap03UIzZYMCbyLOsrYdzSuBLd8ua1AkISPjEzpZrZP1hhSh5lCzlUM9yHZkMsijMKmb
KDTjb3cqRh+XgMJTrkOmZc5fWVz3u54fayI53UDA4WT1CxN5nRnaLlGnYYfQ00LpieAY8gGGHjRr
1OJnUGIveBV0tC9szVqAPsiO2MROVH5TWG7rU0nOH9z/9jllR/dcsIzaVAPXLL3vLua8GjquYszr
FXrV/hfuMXoBAWq041LRqmifjHC8qm71GofZ1UGvdWa0QHc0Un07cKUIHQaMawRho114qpXbNB3o
JUHnsEEhrpoiJSKPgIt2vSeFCJJkfECHOnrTDNTentP3msoyQQ9xHDVtt1RVf9DL7IQ7/DQjiFF3
bUVbbgwmqu8qe7LTLYmLT7dcMoVj0F4MtmNRf7YbguzhcexxV7gwP4kZM7A5ARZstoK4NquOXlLV
I7Ry2pHr8scsOPHqeT/2kvztKWYDEOroojRioZGkmbreBIjuH8sa4UGDJmt2WCgppL/UTM+92tFD
KFWY17sy5+KYQz+0cE7mmJi8ymhORqGnG3Q+HnH3TNJ7+o6ROazspm4fuiNLFYnIUZ/G5mgg+0pm
nup65e5Nt3klP/lP/dbEY7gfDfKk6kx3NnojSqTqJV44pz0ureoE/VoSquVZ65jgLlFeUsgimlos
xmV1gwqVtreew2AQFqqE1VPaO0etlu8FU/iNjgZaNd1vp7+z2gQYu9t8mVL/RhayrXAkbGRd71xZ
2HjUQza40gps6J0+msqdbofPWjfvw141t1HDpi9rLsOCz6IPG3OjjSGAR/1TEbT+rntuh2RhUDVp
ntpYL1nRLkSy9d8ShWadkBlozlN/6Ezg+6t1mr6RdyY3QVHaf/VEfKcDTzg86DxnC9KAG0aqpVV+
Nj30Fxft8Taph8My3AFpDTOkwWq0ZQRO03MvB5XwqlkCBOitNyWa/w4NS6tU9Ko/2+PZFJQzVj0B
gEiRYBb1SyvC2Ge08tlULErRQzMktbIFC8UXeWBP9jxT76nga2SHrEV0Ty03EpWDTqUE8dGXwx/L
3eaLG7/gTfFg2JFJ5cxvZoPKsgeXw4/HuEJj/jnGQviRgrpsTM2XDEFK3Orv7Bi+qrZpGZwoAUIH
0yl3C476oV4blkubly92hy5bELmChhp5avJJrst31rQ7SpreQ8y6IGZZXeaymsnvupa2Zfhx8TCV
9C6TYsSAL4qTUS0mYjz0Yclin0JmUl6BUThr3R2S9mJX2OputPMWqS9Lc0ZV7O55DJks7HqDHNSS
4aMQBDJSbhLdwk0BZ4eFjM2PJwoE6SSfjD3DYz3nYdyzt04Y4TPYbOtV4b+FYLXcC2PZ0LTEJwip
QTHpyzap4t8dW2IYtusjPuFNXhilRplqBCriHAMYzEmy7Ih0NjuppmNhqwevIHy4r8YpKFnVKZn9
VUw1PcVivistl5PmctGgPHQ4zSl4stKPdP1bGTV3PapfqnWHgbaOvCG9Scm/DA+yM6Id2bos7mpG
+JP40GYGiIVeNFdX9pVfrWdOUvdbx1C+dAdAhW78Lc0vI2O+qU9wMWgunmxkMkrJh1eHA0txtT3B
RmVdxPpnN9jtE7S/Bh6LGhgEaO/b6DTUeXZAI8SYU2ktJvhuxW8Lf8PLZU/QRZdWvZOKHID2Oqt0
duTz4Y2w7KHbzkX/3KuKuU2UgVsLWnthf4XckcGcmY8LUOANBQ1WPC3y4s59dpZfVeP+YlttX4T5
hQs8WjGJjzYZttsaVT6ZRCzoiw3sEThLpAuFvrCheHB9wmN1oSkJo/JoMGtmmvq8A1Wzc3Q1JMu9
szyTYjBb+hxwcXVk8PzQ9E6KokJ9VQflT71uSpuM2DFaEcLgC7Y3KAkcX1GUc4vSvZ17g3HXys2W
7aduGOO5cszmqbkjBsg6tY5dYKnu7MDumatYeFPhnIWGp8q4/HDD5KFEdPi3Ss0NMw/rjuUyXhYs
8+52beU47KZfTuP6ZlyRZCmNQ7byb6asiX4S04TLzWQ0KUsRx4Z3r6EopMCoMj+b3XciMRu0lnRq
FouNIUWZ3d4U/m0mt2AE7QCxM/jrrveRC1V3yEbJs5kNgtMcpbxL25UVkQ/EWFndIzD3eCcAg8BL
XV+qORaaAk00OeMDTwBF3Vd1qKxWQf38n1+5Yf5hqx1aiNWeVY5LdMfs6E5lorxKT1FMRBC+T1qn
z5c8ovkAth97jjNvJYidYOzX20WXxtssS1KFoNucgVUbb66eAZQBtFSgBdu1NVvaBscK1ZCuXxQF
JWMy1agkpG7sSZtQLwWqw4HvXEo3WZNqM5PVIArQG4gos+8ZihnoixxWGFnfl7umnu7bWkj6TrSR
ju6W29Ew2wOBg7Xv6ILIIDWZ7unbq/vZRAg2rcTL27/Qbbx/GZ6BqyxmdPBh++xk1nKXWcgTkCXD
a7j9fxQsDReFViyYtNa4nxfkvbUR8Z6wedNPMcVdwyWLZyxJnsnw+XnFmIsfcP2dKQsbskEBloXh
FISukm+dVdBxg3nl3cu/3l8MyocSHMiFeeOfG7wDE9vPq5sI/aZJD8f8NWkWYHpsAr9hsRI7Ulif
day8/vwxU1/oX4WxBLqmLb/q1DJW97L6RHZ2itvF7c7g4soTQsJgzp1TTtfE6hHf+o1SaOOw2xlD
B8BJtd4NdCPZyjvKHA1PWjw551YvjHtU0fS8ihsGTRohzNai3y320IdSmikP9G78Qe+t3ycq4NrN
6htGTRHcWGTWOPVbkJ3hD4vMaKmBJyP7KAdNu1dMEjaSOtKBEjJfgfY6761szFbte3Ze6lGyTV5f
F2FNp3n7EEZrPPeM7e7Gbm6vTtjT04vkGI7MLhO3roIbVRIJfLFLlOmhSYdzJPVPFavP52JKjSS0
yfKGJiXwUmIAiURRBPXYltsbEm8x1YJ+VX+r7emju0nyVVmwoxbxcooaZZXSIgU1dP4kpzOPpaql
Z2VELl5mlhL8KPxbgi2usAM3yZKyrzHY6umGk7+0CHSRYyfqxUgJEuUITMgYcI/z6lgBmcWzAj8d
b32zvUHtFgdfMmtUaFuunN/7NN3FmJ87JcZEKdqKpSurb5/wRLQiC6WFUlnhtlewNDM8VS+IdeNg
mWvrFW/1p1LM89lITMFiGhm5G4ANT6/pXLsumitlnfVzFIZWNB/SyPRvuDGGNSdVFf1JByexy8pq
vYOlcq0s7nSlQ/3JUi7yVRZVDKFLVt2qum9n5GGSUBvZRVPsjQ1aLIrgOkgdPBTG6JT+JKTroR2O
7qy4ji8oXjrfahaXMLwy9Ou6nvZZFX/xsKiAFNhyR8OBNiFXiqulYNt3oCMs66vbt4rZ+FOORrGZ
mTf5buK0D8A6XxXdwHmFl+lYt7kNwnAZnysV7a0VEs4hbg7FforbHZZwchFQGr/h+Yq3fUx0bbK+
RE2PJ1862S6blrVRj4yXyEjv9URNr4tbkTLdIKeL7ah70OZ83NYduqKfZ5zx79eoZviJVUAtNcHe
t8eXZusVmdOYruqubc4/b/3UCnkC0u91q0Q3VWq6FFb4lyHLOcmL9tG9+S4ymC77aOr+3p4oTobI
2RHcZXig1U0OgQs+cJIx1kbYcumncThOHTG+2Uw1og3mHpgI7/gy9M8hxDWcGfc/b8Wc8EeOA/se
svKIac75VeoIryWzaH/DTkJ46O6J91k8Y0Kz8/M9jG4+f0uxqyQ7j6IT7T2aLSNwiAxghU0B00NE
/kb/QNxQMn8a6rtDx9+nRL5VVp/+Fubvm3nIjpfvydCb10zMZTClec6yiaXMTbhtSOtDT1oS0tGX
vgyx+2FBbfJ6YdNJzRV2FJt4tAMkCfIT1juUdKAH2dX5Y0ERfSWZ5qsXr7DPteuNLIAa20eaqBx+
HvrTlMwPzNWnwkCb6E+VbuNf7FEZtFpxN8exTZDwUnzP+XFO1FVE0s+Hm62pL137WNvL9QftFCuu
cuhtukKcNstBRA7inToZn7ju9rdLzF1tgFVFKPftZa6ixZpD+u6t4ka/RK4tX0ZL8kk4ds/oGyxs
opYV3L6f3KV13X+Ri6kESq7Ph2pmWQOmrT1Ya2svzMg4utPcsQPUyHq0x+n8D3YHkjh7MxjTxIxB
23FqobXR0vnnWUh3Nzyq7odhkZuVR+RVjtGcU8I+l6M0vlwmEn7Zh/I8RS4TYQqh/c3vejMztYh2
0b/JTRpr8TYF+vOpIJJwkC4GP/YKt9cIfVTS9g5ISRCbmskAYvwmilwcmrlWdwi67IeybQhQna38
VxULFuHj8DAlg7FJTfJca7RR5z4M7VeMf5t0HOTbz7FgJRxjIZwlZi11t2sLzBYyBlv+b5ZzN47f
ZmzjSLt9a6bjQFE16PcCqUvQma72MGJT15zSelrWL2FnoB9oSufYjeyeJfP+/wCzB5Ge+5Tj+0a+
lvSA55RZUdk8L6Z2vjFHQO9g90fkfWeAIb8M4cggPwNGki3prjYS401lT7frFrPYJ4qSva6/8/Yf
3H4noN/8EpN4MkmZPI6OcrkZT5XOVA9pwTJTaYTx1qLR8Ud8FwquO7+npyXIMSGKRx+QXiZJve7t
B/NO0xP0ttRs+yXWL8PqqTIy+hwnWfWNczte8LtbXjsL+5UItn2r5eeKZ8cjnsv2sc6X8+2B6LS5
c5hapfBdxgFBM/B3j1vkg+zQwjue78oThIa9Vdcz/Wg77W21gRS9WkcAnEPJatvo4pruhgja8rnp
2c/nQ9GeW6Mvn/O5G4KSC3drCLV4LnkHTgkrAMh9nywYIWRq0nqqZ6p9yEsP4/oqVqnq1pmouYgO
pfVQvc/RhViZ5qPMOtKP2qkJ4mlqPjRV/SgbwNQTw547hVzkm7MIMMmLPrbqqxyIJF14SIdW+BU3
NeK/yuruu/WZV4EeaBWj3aIsqu+tirxSvazqN2E6XwT1mH+b19K0xr+WUT7r7LrfwALrvmqIiWzz
yD5ZamEEGkLi4Mfl91O8zbENIFdN7lpmpascfXkOU3feDE44/iqsdrd0cYfKJa+DRI/bbwdglBoS
+sLn+4bVzdwufb1sb4+RUdrDJrYV9cKOhVzPHPKBocdDYCAS2N48w9b6slEaMJ+C2RdKh+gomGDg
EzEnT5jZ8l7kIFoz02KBLlLH3Nu1dr4dIyZD7y5rf17cvlNmDBR/fg6doA+PyEZSXKIxDaIqTNcE
x+7+9kW1FO2IV3Dap1UkT3hl/xO0vNxC9cYBevhyqz4MdaIiTTm32HW+67NLSHhc55e2rvMzg78P
Ej8/5b9t386cZUD3YxUdAE3nf/4FrsQMwCyyBfndYCRGNYLEw5ukmdG9RHEgO/f+56lr5A1K82pJ
76LOJvSdPuoNqOdbtoa+t3inVhDYERqCxWy5qfkYK0FybpG/DkLb3RiZt+87wj3kCz4atjwwHMeU
rV7E+O1WZd5qS9vcgQwjuwAm5czT0jP1MLmSeKgdNIsypApz15uHVYG3WEMEOms+2WRwPwuHTfak
VjDGiK99EL39dzDsNdkUWwEKpnI63ZB+7ahYR3cJ2d2tvD+3JrcUufcaq8VMi8nhqGK4voUUiMIs
/f+OYRErZOX/iZUGwuJYhq06tmpgFccG/n8hLK1WVwoJTsWBqSft0mSZZOqVSXIf4dbflv/+lcvo
9ed7PTeSICf8JaYiEFEavhALVt6zwEHLGFvFwxwVdretCnRZkxueFjqpwFxku9HtzIH+uH4TtaR2
AF7JyNuVV2VsripbydOPz3FAjBuoZmP6zJ8AL9dRubxq01WuKNzx9iXPFgpe9FpNIe5v38/m2bjY
sfh0+T8/OZWWbc1RxYFdhdWptQ13m2pl8YjJGx5b8mpaInxxZwfW7vorthBEZhaQVnokl37W76PG
KJ5vX5IOlWbUOu359lIPVQJsIYSS6EZK8mJEl1jly+1Xeqy9Ntg+L6M6vGWAx+5Gc9RfWCq9TSiy
0S0D1ihsnoja4nSeq2KhNK3+oZ1I1eknlmB291ZhKtlqWodJeP0S5okJikflJ3ay52HQ33+Aww6e
ZLQqOLDB5bI6apc83P/3y8N0/3l5WK4qNNU0Vds07f+P0TOgFigSex4PRFDbd3pa0BswMjQKI76a
g97p96a2+vpuWN3ESOpAWdecMVYvxRpUv1YQLeSTYNJ0u76aOnU3P7VfEcn09FNkhD1JkFuLlMYN
qO9vzUrrPaUiJANdQf4JYO0GtmtpUI7zLJ4hNgjEqeuEwUK0G0z1c5ely2Pe5xw4TrGmksXzPl1f
li392uQUW5kbXZCtVI1aRnADUGsdk/WlNuWPBHq5V5sV79N/fwM15x+57bZr65rtgjPmHxbLWO0f
NxiVbKGZwj4o3P2emlZNgfertj0FXwgOLfaYrbDis9WX5l3CMb1F1MKaVuD1z/HGIZS5xEY9XaM8
f7shAgwtlfvOrhDAk5dz5xhqFzhrWiOkKfGE6ljbcCqHvxa4UCwHzL+V+siZYQHBIOFhMSY2aP+L
hVPVCT94079GBuJtR4rpm2HLLbiKsh6BDg2GJwkmO6Bi4Obr926b1pCJ/5d0EAmZ7Is1MHSscUlF
y93NfBipWK4Swvru6SGNfVWxjQEiiSAC9iJq1QlI0vpFSZH0mTrepVnk79UEmoERxL9+VbsWt0G/
XDXGwdsl6jkesxUVbrHRC8U9+dDRvZFBPjf18tCbvZ8OywvukP6hR5/04EbV62xLxORVQ5dOEuoC
SERgcGNNsxta6VxszKWXqu3mIAu1bHntirZmM16EZ/S/sLs6AIwu2xGDjLHzHNnnlYr41A66ee8U
bC+U8KTa8nIbLok+E3fLOMNuZtREV3oInTV1qOyG16XqTrdwBXBqjFBrsdwl48AjarHOt2kJSNXs
DDGHSNPba6tvnsXsMpCHQNHcKdVcbLH7Nvdc/nPTmHuVYji4cUtj0f0aTC1+sFUluUbozDc6yGbk
iEkUUMXGW6vpx3OtK9mpK4toN4KQeKy4ybw+dqId8SHtPgmHIJMjHndF+6vIMHx21Ok5ZE/rhbCn
9nasdm9hVm6Xqe++TABMvhDWcnI0WT9apvyDcLT9oiDHtabn2r2xRN/JUlzUFaB/Y+VjBJCHUI/2
PyD9G1OfnS7D2dt/M3Q7Tqruo0nCI5qy6sVpzemYZFzEoYk24gcW+9/vTlv/5+ONKSJiXM2xVMe0
Nc35vzenNnZOjWSsPNrhVJ3rxkqepYlo2ei7qz7kPF9+SCSV1JzTv4g+sH1yayj4cJGr5VET/Jjm
h3wgJ0uZWTXdJihFDPs/X1g9dYCaNDra880sK4EOA4jMxq0ETuvrfSN3CAW0AxS42dPXacXtZb++
jM249VTFwtK07sFiaPmPt19FWpE8krXNMEOLr3Ud5f9D2HktN45kW/SLEAGPxCu9lZdKpRdEqQy8
9/j6uzJZt2umO6LnBU2QqhZFAmnO2XvtG8tSICd50CXxQ4DQnNQWtekHe93HCMQoLgAQcUt+T+r4
l2qaq3W2tD9w3/nPmVf1h7zO0ZGP6B9Cj4VVZ5vRXUS4ABtHilku0eb8efO4/ffvwZGD4H+tQjyL
joAhfNM0HRPZ/H9/DwycuWkhyMCc2Uarwc7fRpMVum2eGHqY4FxRXmnupd8qytOcBfWL8Lwce0M9
3QVOAQclSDCWk6w2VQK1OG82Z9XAnFiJ65z4+T1W1I2i2iAL/CiyPDqopEmb7KXjzXlvNiAt59he
dUBL38ecVM8QttjOM53pQz4fsPdbZRALD10T/FSl0sArSLZJo1/scc3Xv860IPXWLklmJ2yO4rwM
6LTUmlIdgGDtYNkN53//FJk1/vExerbu6YBRhYkw7h9zTWLoDTu2gnZWJ6kuOfTm70YJLF5566uJ
OsJAwg2pf4kkf0Xpy+3iLW3UNuXoPTvxoq3DhY6j0RnFrmgGbmWq+yu1HRzpxm6ntCPfaQnf8tGo
D33vfJYxRfdNJKN71HN+LD65r34ZqitxA5cUbASQxJZEaOT7TPZe1EGRSCnqrVqEyk/kTL7bk2fc
WQOd8i7qMBlIyzwe+xdL02bc4REpNh3SQicS1rYvyKQwosrbd2Yu9pRfcMSn+qOCiJDvxo5Ry98j
g71EiCZto7V4uVWyXZ7SCQUs2G1N26iefG9XqFIu+0YEbt0Vd8ubr1V43XIKxiYyOtUvYmEfXueq
Lw609Rz7gGsAxBcfZRBon65HFmMazBdCUMg4jAsYtiJDFRqxWr6oA9JkEpPVaicK6J7NiB+JW6ga
Mqz/OkTsfvlo4+3tslxq7Zs1GRSz5IQJY1S7ZFO4UVk+ZBKmM3PqgmzUMXXE7bozPNWl7j8UwyeK
BXyHVcOEFSDi7DqBqEzL79K69XdR5c6r2PH1cxHidfTgY2lZ2570Fp1DJU8bjZA6RPKw14k9fGwF
yRcRgrSLsySvt9XXbVHH+vhtKIcG8wNl6T8cBYVPAER6Dtv2mVbOsvdnM39QPzDJn8ev7K+McQiv
sU5L7K8Xo6k/A8ZNLupHnd4X63+/Vax/rGs94fm6xXRks+lxdHkn/Qd7kk5v6lqT3h19jXwV16vw
ypazTz5twmzQIh+9g6q8V8Px5C/+I31aVrnu8rocrG6Bp4EB8SUkiIs0M1gnAbbGkXT5x55xj65E
Zh8lk0r217MHrzLCTRDW7btdN695QZSsnrz2wXIfs7BS940uuwnqkTsuW6CE42ZMTTSQhld9DdLH
Gh/Rv38E3j/mPgGhxzI81vcAf4T9N/wmJfHIJnJrOlbGePUHw3krmcxPTW0N67oqnTcXV/8ubJpo
58lX8eDHG5JjB4gZvKpPgj40YoErdQ6o7I6dHZ3Z/FCgHNeKEKRl/tdhgj80YNpD2Wr46z/UH1Gj
sc8mjWwi2djIavf3fRFKXxtS1i/pYgA+R4wlTygEwh7ggVU5fMbwF/F4IaaxRH5fRwu6UC7eb47T
biKDNA86qRF61Ny4WMNM5kxjulRQEwInxyOK4ejRZkWKNHuWVR9ZNGH3GO3J5AKIAox1N0jNXSRP
Uz92L7ChvrdWn7/Ak6XUwzwBIqbtjksdoOQIrDt10F1S19UjR4j/sRGz/gFLpWDMYsVnr27xV5l/
u2DpfpvwkBHsWaMm07noMASa/aHncbTurTx/1qMq3IGs9mkXaRVR3ejv9GJf1OD1Ga2XnSKZVXXZ
PalD1rc/c7rMldYH3dHoR28/6vSgfDTtt7WWlmjnIs/Ej3gxSBphT4XcEhcaCinwkvOq6bIvRUrv
KM6tcVPktCr+/RK19L/PZ77hmIL9J0Q33fb+Pp/l8O9dYkicY+E5X318sgAkYwyktEZp/SzIIDqx
YlkLzLqOkw0aEuOQZuHJ0EMXMxr04QoexbLHIoPnN9EXdA/eLzMpf2nm9OlIutEwp+IkzyCKr1TH
ljDiT82MCCHzcLtYwhWSMgEMpi7i/7U7NM1/rHyEB/kVsQgyDMP5x12YInFgIIJEn0xDfMJR3z5N
S7J16dhR9GmqXWm1EfJxDuaE4P2mawjo3m/HvphPi5UnbHuA2RSsoNbASMy93aL1F0477jI3b76W
E9rRMI0/Ee7TcPe94RL0ZvrAN023MQvdd2HcA3GYziP7o6YuGnThgiNfDWkJ8sAbL/emFfxQ7B59
6dcVVeR7lCnt4zIB2SMrmT7kpLbkQD3BfUCUJtlx8i+JrMlhcDwag7t8WEG7rAcS/h5Kg+ElC6qH
DtbQejS0Idr2iAV36lwiY3ZB22IsGosSGkSNcabvkiqCbKhpsCjmncJQtQlyV+am+KJOQU+E+0XD
MVZVJHRWjV2fMPIj0QwmrONRCCBIp1u36CDiIUavly5wLkWwJMfbvCyCEj+V0cff8JCvOgrD3wsS
wFE6JafbpM+Yttziy3NvKncpodM3gphaUGL9ccdNAHNucY35IbNE+MxAi5liaBJKXiWzcaR3V2Qe
j/RxKQjWjvFfr9IBvjqFSzVUa8QD6U7zydJcvLyJUZ1FTBeXOF/80DmZ0MeFlPQ92xX/qSZhBiFg
Z77d/pBkmT5ATOcsYQz66amRH8rUtrdL0yIUTMezFy3Neew8SsBB9vugni/JxfrzVFAQnaPgc5mQ
YbnW3G5Dy8NbguJ8XnXA6DYeAbl7sXi/mioLXmIDrpHRYR7GD+zfDdZ0vdV57K7eowulK+4l3k4C
WHfq0jW1+ZkYPXG8rWfU0obl+++LXUe/pDPlPJEFMNFsz7wfjn1PXOf0vWexSx9cRu7QxT11WcqW
XBj9oz36/bVkvYqDLV8+1Auo2qOTVdvTAy0P7+LX40zZWnrUApOkqYTQnftBzDnLZn2nQJNJ74od
nGXqWLI+PKWICmLb2UP8cTe3iyF3LKz2LtYGNpPhNp4CEq5sZ3TuNW9Nq+TltiSTAUP1gjYZ58Gq
bGc69aSZ+mF/aKrDVBnxs4KodcLBEQ3Q+6Au5jzGMhPF1XlIQQHgHbLYPIv+efDAwDgQPliGQLDF
exDQM5/JiSLO4otFk7GX7dtIt/fh0Fwr5tkfPuoqeScO2JPwuxN6okOY3urVHFKrtd8V0KsBxXoK
zOpDnelpTKRxnQLltRqCFesu26ekULzNWv0YEvaxrut8Oet96h/R9/drh47Y4xxTtZHLmVhuCLC5
09rxf1YGJVX1Zq0GGEgw8Lunye2+9kVN4UGjuNqa8fRq6qgGVfCFeguxTnJ0b7BQM9NGW2N2a3eK
oKteQAbTHUeZksFsjM5mWLK981eGMgbMbpPHU7NR6cndMuTuRve6qxG5DbqlEPeUt0AYwt25CqhO
3fRQXfNG3lfz5o6ue9c7P6tyvM4qGV4eqBeRES8P1jjrF8paVG6bu4S/f5OMIdZYzybSFtNrcebO
WUutsKoHmRGkWHmmhGPqDAHHRpWHDZ8SnXxtZCxYx3EU7Aetby7qYHaS+p9CcDrjYaUYuxpccMFG
nDmHIizTXVbsWzNxzrNvf6gSg2L3gcmAlNZvyjzpXhZtsdeTZbYvpcnefpGPJvmcejWsql8p0Xv3
w2zWAM2rtSmZwcBN62eTzp0TjmtNG8SDGr16HZG9rpugtKvBWtVqtA9nDx262u3obt/sjSJ+z90Z
M/eoZ/2qn9J6H8j1fWW2zhnSIjVzln2F0fZXOzQ3auhUB+gIdN9rgoxru4+Pae8//RmL9DkD6DV7
/zE8PYF0K0AZg3DO/JCICM/AT+o338zEbG8f4+0TVB/mPJKZ4PFdLZo/sUPm0qqP6s5v6f6cb7Nr
56fZWu2IyCMFEBskj52jW886XFX1tBcYeP6TgJ2YFWpwp6t8FS76dD9D+tyqaBsv03+aqHqufrVc
kyzJrkZF/m47lihTVV+rtr5kUFSkB6u+jJ1Zf/E8PDuMjtbSYkcKMC0CUo426HkovVDRBA5OtqlP
FYIZDvVLjmpmG5Chd1RroNZsP4mMZfaOXRjdY1bsKCdbKKCa6TJ7kbkVaJsfbxg3TQseWj/W7gAY
9Ttn6LQ70mWtVVHo94ogGQsnPIcR4rSJWE0szShSF/loipDIqUfquRA35u3VqffCrVTubv78sHo0
xbnAhTBIXCQ6QqFH791EymucsFdSYj8k4+sp7z0k65JtjrxXQzK4VUOAGgwssuTvBxyLASZts9av
aoRR1OAo966lyy6FXBKJt5cO/78eEYRp0MMc0B3WE5t9/SzqmaguOT4ZZqv93nRkUV4fgNKH11Zm
Y4KLgWnioHvGhhof6jz+yQfbPsXeFD6W2g9ClYGFWVXh7tsZ08QCdj4cCa3dlKm277Rwo8a+P+8x
ZA4da3ItenfQDsiI3fsxRKbjuf7ytZmm2yKpDoGMuFeWsqhlqkK7tzz3PvADkL6u5tIzDlHylEO5
TxIkAn8CfyYMH9vBm9srxuhxsbL3RFBSD1qgSS0E/j1rZWKv5Z+XGnF07ciLP5ISflJP0Rtd3Xbz
5YLvK2wQqlAEMO9TzdC2eFpiO4kRdNGOUclUcdMTvt2iGE8BiY1z9cyEQ88T9YAsEdBNYIbVU+u5
cy2t3Bq9eNO5zU+AtfHWK47ijWI7JCOOHzkMqEPuMyibU3W5jQzE8ArXGR+zbNyjNsm/80lbRO4Q
q1tU2jf1AcdixCGqtbKl5GR3zqdpl+a5miyXsYlvCGiAftaH+Zv69qi9dU8NGsnNzB3LvN53Vz3B
YS3/ztEkb9Re4nDXFrUBjkCmN2sEk17VbxJ5Q+CiSE7RiHmxinW4+4nnXXL7pKllkGijPbveahMv
8fAuSbBRNxFeQWz6Wl3GRZAxQ7nA0htjWxdBcdQxFO7sbpzfsjC5B2WM92IMjZsWLkAprdfwlcpu
tO4KpJ4JwOHvedl+w2MLVtu0jB1C0puSNSk7A/4pjlnZeiC5znguETFF5EQcUx/mbrt49vOctE9B
1OKgklKZsK5sxqNY34am/WSpZl5MUPiunmJozG6nod1wtkWQhC9Vjs2rxE3E9QTL8nYl1pCIdL+l
bhN/5D7oNeaED9an+XYpjOWsAYRAYAkzoZIH0aMxvZ1iEvoiXGqpVsA65lakDoEIbKwqn2EtNObX
wsjvVaGkzdp1PU/W96hKMNUsc/lo6KDUCugVoyAgdr90MEXjIqeFM+CQaArcBp22ZJfAaJZDVcE1
61DhIEnLadQUYrxm7K+EsK8Klu6W2ZqWf3f5o4pSoQAWzKXNjSLfUQveCozCNFojA/9mSJ435fFm
i1mAKmCtVZ/U3ZwLJKLwRhYtGw8nHQTcU4vybKki43yLSGLDR+yqFVzTnDSy0LLJLy30h0be8545
hKfcDnd1z8o8tpDe1zaUU7VRZeV4dxM/JGzaVmHuo5+zAgqpN3nK7OBqZ/M7/1Zw0lzQdviG4P0Y
+pdcQ3xUah5uc3mFOK1lHsp4+eirtF+DW/QP3exN4Dgsagj+8mJxNa7DLsbeO+XZXliOd7UZmm+P
0HbheFYN3SkcgrUkJDy38KmvjdW+WaNBtcC35msdrW41YCzo9kOPwnELu84muXzu732teby9ig64
P4moxcAZyBwHX6Y3JD1rZpsm/M6O+/k8iBQqljUMe97ogzr78/yfU8iw6CkXPUQ8srjNqlFHcHIB
aQ4WzKxi3c2EIjQtqxyEV/yIetGpfCgDc03Wl/xZrI/5Lh4Y1tsZIK7AKU+z+XeqlLswKUahBhXW
MLt9q87pNR8DIrfADeFZwFx9VjGRKhM4TMtnN5zdszbn7kNaHvS8so9z6dKPxuP/EcXBriJ89009
b0eEWtCK+qiFo53mTJtfvNzECOI8NR25oH+uYyUK6dKJVRz8kqIS6f2Mie8IRY10QrHkj6JBh27A
JvnWgNq9yXXI+X6IZvq6W+8HwJn6IbDT+UGl69JVIthaO7pEYu9UNbLKzN91SVWhdBOQ3urVvo6C
o161kfteGlgMTIToi1WPMDtK8Qx/59Y4axFf6JAa2QcEpAzL7S7YwUMZpW79WWI8fWhG/aDuylnx
t/MwZ5mPawirOF85UFhu2P94CatMBSiLJ/VmYbqsfAJmPK+8am2WwH8ZrFe44/jBmiI4xTInJ0ud
Ix1ucQcyiLGulWVIeRMOsfTbLjVN6Xielm2UYDCqxgH1pWfDku+PLljvK/nZ3jXXnEetSarHmE3t
1BT1K8lyz7fqN9mGeF4mIuFb3FlrlY0ay1K9evTnhT/PtTWtjrKqAIj73tXw+9PiiuLkZUNPAUb+
PgdQ8tUU3ria5/oJAnNHE/Svb0mEOlIUtOgLichZMMwPMZvRi5V095bl7F13rO/VmBGEVIM8u2fF
P4FAWc+RtweQShO5hPCvQ5g5ECNtHBaps4IfrT+VdWo8zSPKnjJxjJN6zgRQc6ejnVQvOnHun9PZ
+W7aUHY9ixy/eS6NlxGu9C42TH2rToXXJOAri3CtTk1iI+6pxt9HqWGwNqUflo/sNSfH+TVYpnVK
ZLCAOtBas4jmeojkM2J0aA7E0501CtInDI06Lp4sfbe56aJu43kVvDYmeEIgQIwcgQv+UMCv2KkP
gWhsG+oVVI/bOFqJ4bGE+fH7E4L3eLsvchi3KBJDNMfgn5VsHBPFR9W6L+SzRMu4CvKgfmu9fBX3
pv7eIma9/csh6vztLcu1ptXkAHPbq38v5CmL9H6P270/IzQLD6E9nKM51K4qJwe4WnFxp/lN1WQh
DI+7OYGu9h8XvxG9NfMCdrMmjFTNB7VjOte4aO41N7Auedzc365ldVmrg0YNXTTau2FYw0H9G8Os
l/My9790Tcx75KVSYFbUsIPd1E5IdnKiPRbj+q1mRCh1Ya1+z32Z554jdH73ITiM46RrX3MvI5dc
PddQCFr342Ju2d9j6oia6JjBfE5aSWFtHvEaFo/ZRT1Wz1b5AKL6NMufKKxuG1gZqNJcvKrPyzVo
UZXtCJQA5c9bPGUvVOLcHz728aTRl1ewHJulYpE26F5wsJbY+tLVFtBXc/5I9TLcLXURIl2Vowv8
PBeOwgzcAjjKo3pURxgRmi7ct1PQ3tlljtV7bvLvsCTQmvUEjwwNX6BcKcCjEHglMZiqayzyka55
rE/Outf2e9/rmp1iiMvJv3JyPNktvXoKm0zLgxknJzfMvyDRNRtt/FItYX4JIx8UpSzVBs2wBYJY
nYgG2vxtiFXDbtT28aWAGg9lqNlW9lxuJ7kL7NtzM8ULJIMpvbiluAvc7vGWxwi+BAzGSKusGCxo
HWxRVtGoxez9mYWVCcKhnn37VgvgYCchpscGitHl9j+gxMaaNvRfqBnb16rDNW2nwSHkQ9pjIHMe
8YqpS2mi/nrQQuR5/LfAbwhnjyfsFhxUMR60snF/RmF9U5cqOWnvLEzIypijFU53UNeoWgmldoCL
NsU+iSJB298KyGy4ixNhqsnq3/sJKDv+3lBAFQDvDqeGa/quZf695+U7lYhBXx+XLPE/iVAAqNjO
fXc3xdyHA5qrnYV/ZwUSaZ9jb8QJTXiYxVL/GrIklnsgmswkUnQJBSmMfnHTMJAW7nwofS7b1Mvy
ox5WV5N+6IN6ilpgtTOc+isJpPNJGzPxMMDnX7konj6t3Puh/q/wtEJ05MAvnbI/AVajAS9rMK4L
Ph0u6RYPbE/Vo6sRs2HHJEFRbIneQeFVR3gvU6/C/skSuvFovOG2IOsElmGlQ30pnOUhDapvQ007
2IitRPLVf2jCjY6JHnpyUZ0/QNE96H2f/GJS4QF8HarSYss/Jqhd06a9VrBbU+WlqLS/kr9UH9X+
1iqJGxd0JlIoCIDGLQZoK8LQrANKLKJ8fiEQ4kVURvSpBSWlHbtwuc1y2tY55gDbCwm2qZDDZBXo
rWlcyi9lQvYFaboE+ngt6QnsvO1iqB5mAJRaM2uXYsxfrEg3X+0+feo1f7735Uhbp3QUCOMZSF5h
SqFCaT93XYeWfZ5/ijn9UG941Cpvp8FJXJMZ/jFDjTp3AAHVztiirr0PEii/DlLMuMCHqNki3o65
vm1wLm4dilKYKisSCb10d+sOZPo3IkO9vXALxtDS7rdLXgInS0T+QGKHvi7UlTQBwngSwM6S0iiv
AH3e8U7bd/Xc+myYYAcIeerRfkVxHDUr9Womu4t2UMAN0rKLmWB/B+uHvlkOaYR0i10QgYvC7vfV
7Zkl2GECI+pG39uWgw7Fq0DuZ+xBv/7Mpby4ZKn8qDsxqP7o6wAQjKoyBY8GEy0m/eB7jAzKKlLt
znA8/m+QVKU5BU9SWfiVfJuw2HRiB41s/OIlIyi7Eh9+R/bPflh0sS4FXyyA9g7fk4A6INtOGbLa
VZLq3gkzJviHxMo2QHT7jyyZdzk14YuhQ2GvAHeUG00nfY5C8b3yaFSj0KmlTqQJDqG5g+msrwfZ
sUgN15BaPIzUsnVR4lufWKPh4VhObiqQX8iCPUrzPSmB9cFtMXNrrl68pFHXriikmw9iIW6kHYAn
JOAFQpFivpR5ONQLFuKA/XVCW4JSvrW8KK2/YdXx3TIv9dF2S+6yeg52LGYA0zhM4ZALgE7hfUj0
GH8irnittPEzCH9VjjjP10TRpHe3blDViBVMmhWhBt6rX8xPIWPhXZqORAM03tHTAO6Go9fuiJrA
5SMXu+owUwlqm/+lGvL/IQTwYXMzFlq2qUsF1t8UqsKE2jwbpn+8jXiV6T4jbihX6KvHr34rfYvZ
HNy5ifH7T2E7Tj/LAI+xRwM36Ub1COF2uZZTcUmg0+/bLjTRo40mu0cL12dTk64g1RFabTzHcRd/
0QtZTtSxrRPEtaelBC1imbP4DBCBhRqOrvsQKfyqlC/HDuoVLcSSYIXNjMX/sZ8YA5tMSx6XaKa+
n7VUf6bW3S3B8BUCtrMJZXxkB+R0itMYnmqzntNMZwpnJXdpCPhz3PFFz76ULmJFCB0wLWT6m+nX
wGmpKJycmgwwvLHVVqXBTFnzFDoQ1VBJiUsy6R7MOh5Ffz3CHpaucVg8qfqVKna3Sch4XcGwrA3z
TolJRq9pDzM3oCP6H8gS2IIQ86JtUdQXG0ujnpEOxMen/i84Fux/cPjgrcxECz6ZWzlScqgkuAAT
8/ZYOHGpynmC9eJy0f1vPmVnlZFYEIi104nK0XvN3YYRxE/1SCP08n4qHHdrmdUXTG75aZBnkcbz
NkCxtRGLHfnQ6KzkL6QuHW4oDBa7cJx2qgZl5pWUN2Ek0hF8/b+//TZgOHmVwRTSilOgs9pJMfgD
PKG+LU2hIsUrx7t9gM6ZbWo3K66AKHzjDG2W5nvv+68J7ed11BQ60AdPfBqou6k7eDhYoSxvAfl5
29tomti5dbU0llxcvvH3OfmOr9xejfXyi86jc5zIIQdQ56OYQuGxokSZPd7eYuogBr4VY+q0HnZq
ItZGauRF8KaNSY4E1AR0XSCOnKluH9Aoz/dUV7Z/KkROhNyHEe4Mcks9mxTmt2pq0/MkG7xkyh0y
K7NXYkHzpKW0JuBm3bEnkUEke1Wu+HNQdYzSpP8etYNxMtXIO8G2pF4wav/jdnf+KRL0kZEYLnoK
fPgeAqD/lj6RHAiZv8uikzN7RKQ7bvq7SKNnRb8VuTZtw7kYHlqxQMHsW1IN6OP5FtSHPBqqPf3e
ardALqT8QTH59kk2kZuuMyeFf0AyAdhnuy/O6nzgZl4rwTn0TGPnWRVEV9SnO9sBm29gEHyus0Ss
lxzdWd5XXwbJQ1AHx/2ssjF+dFpoKlaC66kVNah9K7WPE5ZC8GcvFHOwnZSh9tOpr0SRWxcDeTP1
kyg+NVmIPlYufS2vK2nY+OI1JZpkQvgYYazZui2hXl5kfSebpH11US8VjrmcbGm+U4a8Krabg4MS
1Q982Hh1ehWey2a1EKx37L4mEqWbSKyG6VtOwU8/G8CvaIQVhsFAR1P632yHmJ0Ij8E5X8DP8uFF
5y5KLTyEyBrUjyyGBvGnQkNfj5X1msz5AYinIFMAvvrQmhaasezg+tYRANXwpez0n/Cuh/dA3kuV
pBnIfzZ3jXlx06Raef1k743Ui7eFW01XrGHjtcrfZvZ4D+xGm0ehE1y2OOHGBvmyVgpB0aQtBq7h
mtgyRr5AB6iLuyKPSWQHN/w+GvZXdacg1XHWLjgpRowWcsLQPtZN91rZ/XT+6+mbUSTVgVgAWQkN
+y1yHHen+/O0dcbiGMthTEk7i9qRBXI5Q9okhP1HldZy2r1ma/WmSO2IXwRWZvz8PfXQHpur+fmG
DXDAlhfYFgn2ch8S+HVTk853iZ2CsxMsBoU2g24kwAWk9rCAmRtMedsjiKZph2/Y7SdwVsSkleNn
GbjeGv+JOIkug76IeozUD3VH4gxlPpI7zcSfIfIimY5opl5NgxvGivWNXTsD3Q8/el5aJBJB+Upy
9y1xVdRmdZ8VyQtLo2GlNh9DKSwW4lrJPs4b10aSGMNGn+yh3yUZjKgu9T6tppheCwRsMnYtPuWJ
0e9Vd6juWyiTce1AG/JWBdS5Ke3LpzztNUl6sj5HNgW+OeunRIPup80E+sy9Vh0TOoqwStjfNo5e
X+l++p+Gv1uWFr2tLJ7J/59thIjtwuGokqRvk3OeupCz3AUlDT1d4dEiiWxvQ+BvAvnB8T+Fn5dH
lRzdlWSARgj3RArkQy5g1VI2pGojWkY1yivNUYuHF9XvVW+mID5nhfu4JtMsvesXhwxPucxDjKkR
Duc+Z41L/SnD5Gozs608rY9YDfr9wV4q41hqAiIbZ39+TEMMtnLMcjhp8G0eBj+84NEBSDlEP0uC
WaY0HAFlA5WZ2j4FbsJs45eFuNay4ul6zcNYpR1S3gWi0Tg/qF1IumjeQWeJja5oyj5JIbOb3N1y
vSS4xnvitoKSRYPd5kdkFt7GKJLvFV2Al4YSJYKReas6aKpZ3YdsZig+nL1+iQFBz4whEdF0N/dA
kjRIJhh+qRaE3L8rDD3x3cBQgIQEZ5NB5GJZT/lxTIJDg2IjR78trH01O866Tcr0gkNjfvAMmFI6
XYtP3KP72w5hqLLyoN5HRsuSnvKEs8SFCi83IkpM4ebEq3Qzt6SO0WsDFt97u/3bJAm+LS5G9FZW
d0Tjlae6r7+mld9dW0gtBHVg7mFtfyzkm4NrQOJW4nQ4bdtPreyPIVCqN3Lk/v9p9QOjRdHAg752
O5vq56ollSPJ71SNTh2I3MrXTVCvBSHvewGV48A1IFZeG+69nkoShvoffQKJJ+vLlcm1/KSHX9Uu
QPk4GZ8AxdLO3gwduwVVrUMQYa5Lryz2gPDHZK0aFGNWGqekobM+LWb1hP9g15T+gJwsNHbKohlS
f9yjDT2qvUcZydCxzCOz0bpfDFlqT5wPY+6GF1ODRGG74PUEGT1i6HQKjOSCtkPi7MgLbra3HTSR
IHA5YmNrpcuBfukAyioD+2FmM0GBi7NV/bbobUpqDVgqkJQsyc+x0BG6BgAVqA83D3Ux94gIp3Ff
RE23mYK6+hpGP3Q5/XVsd1fdXMyXGcOS64ZOu6v1ZtrbRjHtZt1khUiO7mGWzRyn6rtj6djRWmmQ
lC4p27V2JHiTUYNRzS7PUMCew2Da1UPYnVWHlGDxaqMngw2sprSuxkgC1XDvIaE6BnIFFHntdMYK
+tbrBQY12ffwYqxKrh3OB6WrVwe3HYLL7TO4qVBd5CQr39EImA4q+xzaaX2B6UOFwINZ6FKx6A0z
PanFtYPVh8Ep2tgzA5Rqu6qDbcHDV88pMYHXx3do7vOz+ly9OuP28qfqaxMG8xGrIGrEqa+PMFrt
Z3fWmmODvJStIshF9nlf7SQ6GE3T/JIPMOMJJA0jDrYMfqFV4n4eMF9s9aXyNj30QPZ5LKf3ZfKa
IWqk5soMYhDdtQoIp879VH8jYHIv4tD9UXnVt5nix3mKKHkC2IEsX+gu2fBJVD2rR0Udvpe5/sS4
vpxt28i3hSXKDy2CbGe+VEtNBBiknxU5MXta68NBlG53Mgb6Ap47yivLri+eE/k7EUSs/S1Bym/p
o3QYAuOsGYYDFpGKauc5r3QD++tgs6z2FlCqJV1znNi2KM5twxv/H4J0Zs1/7kSFJTyhU59zdNdz
/rY0bYeyH6YiDo63X5WW8lOCx/PYDXl3KhFG7ezWS1ZTkVmIevP0wXK9HznSwXdQtdlOX9h3qtM8
0+9Gu0vv/HLUIY+jPFJegtFLqm0ogaiVPn3mdgUeWJaIK5pk+xyUP/u7UmxMwA+bse+ii8u2TFXo
BiN+nNwhv6bUeR4Xi0BjyTKwez9/JrqqDSM6Y5h6jmrp2g1R8+i2t3WsQYNjhXPRPLXWCMTWirpT
ZwtnO1AQ26Qovw9wmeJNHJr9Re8Q9FJjwakTTeXhVpsth8FdEcRaHmCUpkCj4QYVXommNkvLtbpF
Kz2vCSHfZEP2/2GwFJroRyUTKnaLWzzxA9nwx2hstj5F/QwAqCci8gCNHLCJWvfFrf1N6PY7myrz
MEoblVF6+6qjSDHQ9TSsZTmaxgjCl/ybB5b1yQY5UvYejcsb7TD3KdCid8TAzUUdAi9rb480M2i3
KGS4ghhqbTg0ybgWmjduPYrKcFm1AL8SgBbVZ1xAbqx8uG975CjkQ9nBr6Aw0IvVAGX7Ks+P9EXz
B9ZwzdY1YiYqYZXXwRvrY2tm10XrymugzU2/IfIbum8dV+tiGRDmNnE9XEzzXboz8L90Gku6Xs8z
7KupAdkUO7kd9cGJxvijOvtzcK2B+HrKQOW9WMpz0hv+KrMMYE6dbb842rJg2BVXA6jN0+Is1pNp
aCfl2G3Nfdk53f1INZLUmz49mI5MCZcu2gLUwb2wTrML/aQyF+ahIZnYI83Wk58G2aMFZfTZTrq9
CUjgi4/rFCQRcGpTDEgolE+Y8lG9aStj2mgx+zIEcfC7lCyFpXe7RbjPjV+Uhn6vcXXg+vGGZ9Ik
kJSOzXJENxBqNUhnK4Yrp0lZXuBuisK+JLVdPOQVNggHra2jBejlZMqwgMO519uquzOL+gMVivla
2MvtTK1P1WuZ/WpgkdT8l0EL3B/u//F1XsttA9u2/SJUITTSK3MUqWDJ9gvKckDOGV9/Rzd9tk/t
OnVfWAAoB5FAh7XmHDMxzybkna+hb4lN7kJ6oJdmPMUGjTqpHir8xju4ARVprekfzKDZ13V6q6D2
1VI/aNhBqtMptr7mSW+/gO65gmN0v/C1tIes1rO9QV45rDl7HVdPyskc2P1vmqvpl2QkSxJTFKPw
LPy1P0hpDbhREk4y67vnuDwjHcqGjEWFalGx5sVCVq6seR4PaGOnu3rprKZBVBURMSgRFv0EU/wh
ZUgioodVF1K9uLIfmXt5yzhCR3WNhTT4CC3DIrQWSYog8fjqUAx5mKbq8pRNTJrKN0XiR7DRbSRv
Fk36bV7JPAyKAjdqgl/mPrmHCF0+DXy4hdx6tkX7RlXW+wjYg86l3PG5TX7qBqeETUJ+j9eyT1Fj
ne7M7f0xuaIVxNQ8bgy7+0bfzao/0Xu5WTjts2Wqr2VXTIQncuTLa6UXuMR70OnXEcfsQzrJ138/
rA1JuveN//Xz/37AdkrcB7nWHad+o+Uu1dHKr29dnrrPre+9l2lTf2uQMsgSs3ugDz4AU3X9k+Xb
NCvp0IlEM1e+52n30LKHUwdUedtFtXYxodKsJraDaygG81MwZgH4w25eK15OFhcHcwGAD1uuOZRd
+zVM7eD3jHy9x7/yE6aOt8oDmgcUn4e9GnziqfpFgzxnObRyg6X7beqfmLXSX0FELEpmRS2FZQLS
6il4FnWbfMvbj2wZ5+8Wxl3A6GV2AP58socKBK8hW+s67rZcp4uuPn9y4Tpy1LLpUAnzp9sM1vHf
BFUnxibQKaInk6bfzLRMjk3dtgdCaYy7H/N7dX3B3GQRlKdQk0mTPVMamI/E7+D8r+1+vrBZoVld
2yicCJuSMBwwX0gzHYDvjUW2M6DBZBI2jd6yeqIISdoRZQFbH3hxa+2adq3h7OHQu6Q5qr+ADBgU
aXPemsfcdD4yM90+vlBvHj1y+SgZZNpw9rueiqap0Uov4GRLRGh1iqgmbx6Nz8yjezIK80LlHEsZ
yK2st5LXQvgvIemIm9go9Gd1VOSL/jyzbtOy3sTCsYAzbRAuoucDsfI4z/Mi2bp21Tz+9j9TaY80
V/E329mQN6vIp+4bECZErXiYvw+Df4EQY1wf/WjCNk6Wa/wKsxFws1/Pr9w7zW/fRmeYzFnz9Jiu
xhDhQTnG5RE2vb+JZDWEHpycPMRf1smSa7iJF5JtLE1/7cg2200eICQsq1QujKzdsib+7tVZTLMW
NogjyhfCrqaXbLHOceSMX4DGinY3ot5hjCRCQ2KiXL7LS2LlPuCUGnjQbG0aNqZ/hWQFzsZjNTaf
jS6iiwjb4hIIC0r/Ivy3MAOsFxSg9s0Boc9C5XvjWll6Ul3kGnXiUhE6oom8ehuz/CM2s+5TG8sP
LdFx91ssa7U/KXcriYwIaB3E/fvOL74sDZrPup79lajS/IgQrngy9HjYUHONv0K12M64nt/CRaMl
F0eyFBt/JThV2y2TO+0seWos7rHXekDmSw4sDZKasl0B5t1XNtrJyBfadi7N/hThhHjGqvzHhgLj
KV+NqIpbX6F4sCZUjYnp9VS0mulQV7Sqaa6F5wd9JrNIMWw9sfUToa8st5FsPaOw6DKChcp1ZNWT
ToRO53TVawJjUFRgyRw9OHWmeVObiabG7bF4+EsWCVcVmlumW9+h4owccOPOjvEFxfIEkJhouCoi
K1I4bD9VW1jMBbJHexiomhvbJfT/kM/t3mF3lgeAoxTAhN/fvAzTGuEXlFHcwT2F1sJYZADobGaz
fJ/4lFFiklgNmXNvTQ27prYb7p5hjQf2qwEb4N69OdPkr0UjgnVcmjlrIKToZql/Jd6lkySvftd0
pXYIDUyalt7P+7LKAwyEsioqTxOfBoPaJVJFauKFtBn8ETCtTeujEVLYnAvt2ouFgPKKskxp/dTn
2XuuEjO+Fg7WgFSOfRiq70696OfKShuan0Nfnx7PDyVLZx9Qk/wSx/GOanz1jerzvNeaYNlZQaXf
3QR1hMK0zXpCS9GLjcOj/Teh2G0PQxaUL+pCmZbOwY0nj5wmx79qhHdtEomGYzwq7p4GwbToOnJg
CmAMdR7okjvXnFAeY3+WBs4mrauXeNAfZxrFtsd/0kE0qtbzjq5TiLFrDQYQ9BiSKpAxzWySm1Ks
Z6Prb/hGspNbot21PdO7zCW/nkdm7gbZffaDUXgVDzLBJ560W9VgJ/LrgBi5Rve2Rj0WyDq4tReP
9UCOFZ6iuHNVR8SV/T1KDCy4TYFWriJnOau0+Yk/DUUoy7+Fg6Wdw8k60JkI1gkWydcJ9guN18V/
VdfCCWApgCqWfDpKkPUAd6Zchz3JLuFYNs+8DNDek/lrEmcctVO1cRJ6mzRYLYxm37UG58AiqhLe
kJ5/af3o1g7e8sOhw7YWPukM0TDVTPXS/hXnDYSLPga8Hgbae0U9eSI2kpZp3b70hQ5Pi8sOsZkX
DNXmaujidme2mNHmNIT43VvZfa7n9Ez3hvDV0Ru/WVGyteSc/18/ISx+scJbRfqQf5cg+XqOjc9u
AA0bxYZ7VS+4+WwEw7zh2DbGLD/HzQonuHEo6/R9NT6zRe9W5IFdBrWWFYSFI8ZZWtbsaXCFWn5W
tT5kokhrETSRtsGjF9uRs1d3mbrf+DVKEgPaw4gv8BATH3EkvqdCfwl7McDK8zVrmxvE2h/TJKZX
Q4t7/p7KeKt6IpmNZSmuLYPgqc+owozBO4FYyiU0dNB3asNjwg6uaBqu2aylbzReGTVpOcU+hDsz
d8+RPxKCYlFWqv1Mu1IUXdckyOCG9cG1PtailrZMO92eIhJ3KCw9yJXa+J7DhL4PfNVoLBxzG/d5
tw0b27oXbdttY3kUymvqSF0jXXq8odDezLmMZ5SGK6VuBc6aHtU1tbCJ6pFvzgxknAtEVI1E3rs/
1CFFaHTFVJP0L33cfE0NAKKAz+/AxkiMsDvzrGylnTauk5TdUAzIcNNadoKh1HuRHfh31tXFDuWv
fsI+Ztxs2ntrRif3Z0FWHkkLOaEzR4XN7PKlk7R0Uiwk5ShMPiJylr64BtOF5FsqmVhqLMEhAD4K
AUd3d4AWwND4FA0vxq2bsAh5IaSKQL64CSnIq6SjeBwlRCy4aUz/pwooL5KXRh3k6YF4TBZGHN3I
EK/iAXLG3vhGbeeFvCfnJRxzhzYmA3o1hAbiGZ7Nwe0bfJzgH4KUyr/WWNr7Vb02hlHerQxJpZ6G
H+3YC1TAOFArpHj70Rf5wcswq7Pp/GME2q5tSvvPwkEmr8i3Ug++Vecv4yWJWdxHDguEOhiNe43R
mVvJiz7zgrwk7dUCyvvsBL330vvzOXWIUy+bLCPOYbE3SaHFX5d+IUHE9ULE7SM9ApLgVk1Utqul
L8o3bKjFDrwxWaIyON4Ef7XVtftcxfHFI6z+uQnHL8sUvrLpwq7Q1OW1Zc15VUf/XpreK47ZIK4i
zo+PpRvVzfwdfcTNpfH/uxXBTgam/aCg24JPIr88SLdmmcdgpvPyCn7M3ejCABRbVicDCfVB16Zp
FdN3joDxR4dqoqJA2Lv2nYDjdVkZya9B2klxVhYvicDu7bLQ29OFHJ60ik1TEXhfNSJDH+Jk23Gc
sxktMJloP/xz0VsdNs8FdMc+4A580vRotyiHILKCyyxfiERk1AxqXCdtL7Ogg1uOeOUceBNFF6k5
iDKPGA9SOJ/GkRUbKxvZsRHOc8fOSMQ20jG5MyKK0D2wErFfY7IDwPHtCYFr343AFsek6ylByTVu
PcLU+891I8l+j5nzRg0RS8eiFNYm9P4sqa44pX8Xk13t8zwQ+950CWeBbqJevFgnVNWvPyhvkQdr
pB9FnldHg7XHNp90CLGUUWDfAljwVZ+ss4bfONSIAXJp52viPR58664V89+XqfpJ4aC/NWYpHpfD
0a5XIOwQlfVdf1RF/pYQPGRsQbl96JU7YmbLaX5RssPEDqzHm7R5+00Y+iM1XUkRDvUBSuOEiEu5
lCo3Ma6Bc+ikAIspKL1O+QjYgzM304JjFS3vquukcEBY2KMrcXmPppjU2qjLjp7/NNIypAVpwuTK
5xxEC3CHfW0sWOAsonc12iRtQFp4Zyf1tkc+fXHigabhjOERmv25KYfgjGEreBypUyuMyrMxQ95+
DVOqInOBmMIVmf/CQszapzVym8fenBWTubUpRK41vQ2+N462N8co+B379RMowWEfZKzTlM4kdDFc
sHtbdgqwwXL95mSedpg0ozzYk0E7Ku/H2+jAwqvLOXiOdH+P/N2/qRdQsvCnXaunT9//vYYLtDs/
1rzLrP2KovodYbLFYOrRo+jYMKtTTN4EuEYzxf5Iu0xS5ZG1PbYbRZVgl8q/GhpQNHL/cyqsx8Hw
PwfyrchmH0LG5ff/++ciwtS+GV2D4zR5ovTj/FoapKht1X+Ium/Ib03bi5aBvWj7AOmvkxdfjT57
GiMeKoH4B2adNm3o0JWnXBfD1yw7ZPKpM/zUO+Q5lBDN2aDOLj+SfKg2Xet0x66vKniN+bdK8zFy
D3qz7Rq32o/i3cxT6yMeY/uibMPqNGFZtwp7naW1j2k3DYezY7zm8uQv+sfP9mMRwr8NuTlfcOVO
+MjIlzCJ1paMOfXSm1V4CjpCmmrZXYM26p0LiHBACFyWW+E0Y/ye6gdwphKHwUOZJVrvrpR92Csh
zZrhnYXXvBnY8Z2xaoVP3ULaT9uP4oWWK96ABoKji9KlDqfmnE55+zxVIxthEmFWbjpY33z8t0qu
OQ0Q9by+KC5+X5fHTgr6WrqfVMNYnHX4z6IYWPVclxqxGuFbPJF30LjeHwva+Q5rXrEx9CBDdU6e
YzcQiNLbpQ7cLSKEkdYLYnI/f8H3VLKyu1Gd8Lf/dRSR+fO4lqgjSp6byljaAw/bWd1/Ymg14NCk
aKpTI0wwMhXfndqvfvBP7CNZ7QERe4ud1GVucw5Fn1nE0NrhIUlHvuWGdiHLTv+6dEb5QRrRiiZ2
+Fb0r6UUT9g0X6/LlNkImtBMhN4LgDzCoKrxmszsKxEC4BdSTFNofRrSDnEKnEk7YfdGpijCvd5F
MCzlmVV28yYv/IS4t6Y8lj7w6Ue79995YrclfiryGI3ltRvi+q6+o8jQq/1ja9tOyOqC4RQ69vhb
HrSxPakDLKXBpQZv8iB3NHnBnPUfhsey+JQDqvCirqMfOdJLaK9qLkuJsyL40vI2ypWQz3EGk1sn
tQjUMdKbtv8dtOmKEan9mUNdXMd65T4P2Bj2AsnX0arQl41Fa63nVA/342Dou8wSfxZdt763k/tn
rPK/B3FhcSc293BBIxuV9HVU8dcpfo92F7wPxGteupCEEnWZbB5r1RQ4lbwMuYoU5jx42erQm26h
r++qoGYZSoIqSGo9vYi6Y8SGHzJs4PGHZAS1bOuDAcmi3PVm/zkNoP0/z32wVWU/e/aWc7Ho2wfO
LO8tRBj9glSBHEXVL8Zk076qM6k9Tgsf+IAIs+l5HMziNah8kuoKA/NrZZEJR3V/K2KEzIsIzr58
UUedGLhrEmMej5mqsnn+8AfB4fPieTEK35zn09ynVrhR8PrYofUo0ji8uwUCMcM16PyiMV2PA8T4
zrUIU1FGJi2Gn9zYgXGsZm1ez6bvXUHELSi3ImqjUohr5t15yCvWJSF9ezkvaTD3NiUV3bUJ3v3x
H1Rv+OWzXQcs1KSvXincxopoZScksSNyUBnuE8uhDRjN/e8m0UuSrYYnVzfdvUiFcf73stidVa/q
StKqB1zIyl7Hduuv0U6dGqZIDoGfPTXQC5FQFrgjzPGvgSqUR2bXfykqdp6Pj4xsn2EVE8e7pQav
rxRETuHkfIuYplgJELLGei3I9yAHt3W41dPmrbD61x6X+w82XTKZyLBIdPXbJ42gNeik2JO7oRZP
rZ1+OlqfvCwA1C7l4uBJxda6p3c3kprBDCmq5OyJyjvP8kw5YTordE955CCwR/M5q/5tbRLv3pWJ
c7ZdAQMy6fIVRW6/3VVfHzeOkRHErKqRCdi5bVPT0v/nnmkNg24ZKNutakY01Bg6rRHHbkqHc292
w7mVL+pIXZtwkJ7b2KP2DOafDNBb3wTipHoWk+xULH40YtYw24NqXPAJsloUZr3uFz5MVjU9JAbm
HsOruisTzl6t0fV0qHBGEcT5b8mujtRa3nf99JxP7dkMnCPRfe31McmYdrJH4IuNs/ipV8GvJfFc
RjTj4zGMdUvnfFqohMLF8n/2o9OtrD62UEgBruzSJTsgPz36S8AOpnfwkevFdo5E8xY4TnYgF8Tf
hzDl3uzG+qqeFFq+P0Q7owsIMv3S13I1penWOlauw0ZPyNsiYSiKoZUnhii2fhC8+vR7AF1U/X7y
A+MQZ1SBDZ/0o8Ds0+9sHnYzzFP193d5iNDMrqd7pVOtI9vV2mpEAnyTP6HPy6/CTbMXPiaf0PW5
P5lR3H6x5ulkofaD5deSNcj6DTsHhDJyPsfXqgyNQy704qvDrKpANTivih0P/7HXR2M3s8t+sdwY
wVNij7e/RW3a1CswXgf1v4rS3KCA2s3k/tTwhGVxnDCJrVb61TG2s02SNOAqI8CqIWzSmu7Eyakp
kyf0klF7pFOtfS71+Htos+h9jn1Csxr0dv0i5WlZFx/V3jyZTEJqZn1eZ9lMCk0SMw6J1Gg2Qtfr
fV2jzAlloorZo1Cv87raWSNSPJUwpWvEK9KsY+OazgOYwc1EuU3BRKRD/dXj2V17of0OlGKCCtNW
b0ytP1rN756zXv9qS99NS7iEFg3SD0JyVlpR/6hy/0cp6XtJ3O17tLofI7rMAcjEKzq96YgCw1ot
fuYcLJa4jxV6K5fp9gA8ygyCI377iIDIZtwPc5CR3I2Osq47gQRwfFb/rBJKhaN8MAw93ddibN7i
3gHrbd56F641FHR4oNI8XZWgU7Uwe8qyhdQLm0QvZbYGxpxe1ekMSeLc13GzZoYIt3ag16cFZ896
kfKTyCyTfRda5gY2ULBWymonu/xdhEdpc7WN0r/VwvduRVzWe6sgIVmIETeelQHB0gPcGSr1q66J
HnNxNtH1tnYwOexXptr22WooTErzv58k4enxN08CCHkZ+t+T2DN/yIO27x4H+mgnXwlsx1JR7kyp
M1/6PH+RZzZ5sai105VOXtE9YOpetXUbHpQwTC1n1bWmH6pdMuRb9UWPXRncwQWuPXRI+8cegZK4
+1QOb86C68GQ46nahARG2xzSCQHMZAXGLRtJsf0t/JqvSxH9Sm1otrlD2LNjFM/hEpbHWLppaa24
1056aNWRURIekHiese7qpr01oWEdHmwHu9/Vvs0gb8AgxLZubGABpS/qGtjtjsTo3jyGgK3u1F1e
cmtw1nWgU04AFolvRaRrPbOnLZaW/jb6EW4gLx4eR408SgPBhNkN4n1qpqecjvUXhrb+gHA12ScF
sOnH54+N7Acx8DK0uvpw7Mq9Ql0mblo6oXLC+vZUWmowpYicglkDhWUXHkYSZMxAde84DcVdHSWL
9hIVgAPUmbWI8uBOuVl/6tjadw49CvakL6rJn4jq3JL4vNU1DSu7RHBopJfe7bLTro2B4sUxwGew
5vTXGQsQpEN2+9JlhE+XwpYuYVYNdTH+LED1SpO9DWmAobbO+mlTjAGap4zJgz/fn8OEYJOAXhJ6
zVTaRitUCx+P7wD6ltj/qzowUrubee7Kta+/JQv4gyQCsfJAw0UVYU5aQ7dIFiOTlFzrKEsK0tc5
KvO+uE9ed0jGZFkpQQJtDfBelcikDBUgCLRt46rGnIyeRefHxkWfoYbLsoCqDXRujEbBNo548pd9
22csp+Q9I4SwT0ai/XSlWtzTQOTZzS+W99qqAucOeTIlP0N6zSyD5pDnDO6BmiXuI9sKVo9flFIK
zZVi2Zt67hE9tgAJK3swdi72cvZeZfdmzeQCy2GkMZESq2bTA/PfCKtZWTRLUPay9wxyq9p5JDVS
jZ6sD1A0xaowqC4/8hsIHloHUswcOrxYwhsPfx9zg78GJm59JYXMXReyCpg6ztb3YuQ7kJ33bEkP
TRsTFMVqxd20hUb6dVx/+OmoE2oVTVvVCW5FwuMfC+oUSkcsSyata4QXkhmok7JqbjIIc49ikx9B
rWgi+6g0ggR8NccJKAy45681xb57lWrYn9rgqdTb4crIG7J3kboWHi2kb0F2VQIXp7MC7I5MtGFS
zHsUrPlaSVVNm14RaiaDejFhdyVm/Js6wsI+HyVUclX4RD+Lwfyiz6l5lfBHmqXx5fF5tfUbRafh
gPraep4DdPh07exfW6/t/jw+N738tkgPssgHtgP6SBmDkgzpHuPWET4pQLLzxG4kP0zuwKpUnuKM
2j1a6HrPAFY58UZ9tTaL3LXRm+1lKsmpesgcx2X20GrLgL/W19YE6v1Ja726wrVq4ELFVCv7CrFk
tXz4EzLitEn6TZrH8YqR2z3xmXYkWtTTDXn0NoL/9/ToGDoFNiI2RJcojAz67bVxKQdtOifVZxLY
L0VgDfBY2P1qYdl/o8gha55Ur3qlhe3s2j89MskCUglOaEb2VdHCyct5Lh/tJbh566StywOml/ai
jsJqbi+RvLbIa2E4/8+7qR+sHx0XkBzR43fyU2gqQ0KrdCZ2VJSiOvRocp9GWpbbrKpd5ilCSoNW
c75l1vQmikn/Y/pvXZVprxkD/LrTaJ72ZvZh5SHjj3oGonC6GOom6kUJASl12DcEnvXk6XOwjwjL
WAkZtmCDvbtQs1z34KYA6ZDfvX2Il08FnLlLPFvNpfrPEcnU+rEP0NdWLyqObImc6S00Xlqpf2qn
Tp2od7xhNFfOUtYHrSjyvbA4tbKqvYFWaW9RGY5IFWVT2RZj+uxkWkFAdz1tRa337/WgpVvbiKw9
CJThPSaMaR25wG7Vu50/FasqXNrrUhT9eyLwLmeRRwZ6YyMl9M21Tcd/nZBGe9UyHN5dkP7Rw9h+
f8g/iRjYGZ3JXm8Ylq0+5j7ogf6tyGbnojOX70S285BPI1yGzaUPRLOxhxrr2KdJ2PkHgyXWy2hS
pnW7+qbO2lEfD2UIf3vKP/8JSbSAxkXcRJ+ZLDJVVYoCRTcrKpbxRws+9yNMfaJ7DDt+aoIK6302
juipAsBtQ/uSotTFGWd5n4Dp1s00Br+j1N9PJtIFKf3LjZRu15LXF5JiCZ8Kxa8ysPFqh82w7mUd
EoX/stas2tpWCQBbUeW//qUPIkH/8dCvxHOJJq8qPWOnZUO8CR2Wf9ryP4EuXhdF17mGDeJMQXIa
mti8m7axowwl81vy5UacOG6h2vnCemE+qXy9CitfMwRParyM85q8mKDHiZ0H5MDmfLZKWqzSSrKW
ojZY0nWfAlQtp0nb+CObhFDGzwR9Op9c2oYrYMeoONvNrMH3d4JhWXsmHp60SdFF1wbyH5HDye8d
hgsT5+Xjhn/c2MY21ReDQDwH7zE7IkxMaQ7atOima+eiXY3NJMZKvUBNQdz0C4XEyivC8DJqtbtx
yRbfDGlOg0bON22q3eu4Gwg0GuEqd1Epp4sKXHfYbRTLrZ7dW5436Zu6nsnruUaCTBEa7jbz44WV
/xAdMdSJN6sqX9txikE7hziDhXvuUDSrTmgclPRQS+PRF80LaFRqU/3YBJU8OBfoFj2JFsW7VwIH
+vcCc/1/n6o35pKQQDtHJ1kEEM2Vc7sdwNqjJJ5hhTV/q+7OiPN3SBJqfcgGD3Phx+sYdSQzY0kh
1OSWliP8Y5if7PUwIhZVg6saZsdX114GpkKM0pZoo92gBxQy5LMvpZMHKk3FKjIBfGZJ0MqsE+sL
rESc0o45XB8ph/85Ve+iU/37rjkXJKUPEf1do6PKEYcffVDlT00FgYGgsvADcEJ6HCpyOdW7Q1aQ
xzOeH2pq7BfGoat7JbYNBdbdmf+KDyko7AghkblphEH9WSwEM30CfZcCNhICuSL/V+awmSxWVmuO
B6927B1FILhgOI6ee0NuyimvqTMIUAdTFsnUGeW8g0/jwkj6i3JDIiSPjnWT4zEmJPls+kO2UZOc
sKmvhtr0qq7TasMpXuru2YQsTg2rqJ/Z/d8sEVcfcTvNpzGa9bUtT5OWJn/ithvROWidCoAzq1FG
Rc38hxcr6J54guhthH2/GYwg3Ge+vwLMHn2i9G3RLzGS1HXZ3D1hwEDKhLbyGq1xuu0If5FRgdVU
aqXEstU9CdkIc8YNKSDiUhWvEb7N4+SG9iqsge3nc19goLAweafAcKs5uDC+Ra+GDDISVvEihB+d
PBTiJ3VErj0+vfmGOJpGsxTTkOFA2gQj4JMBKPfWVV2/yvjF3oRTn1WG89R539oyS+Bp5h4qqnAT
cn+eqyjv1n3iNhfLyB0cj175EdeTR846izbV5dDKIV+H+UAX0yQ3o0jidu9FIHpT5AYrg9a0wsa9
Ij0e6KLVtLgFM4sqVfZe3B3Z3QZ8IRVGEpnkpU7VS+A7K/c9pTZu21cA+3+fEntssx3AL2Lje+dH
WWk6a/ZKnPySiUXrJmv1mJmC1MuesLLV5xRTIE8mysWcxTFJwVc97k6OLX4qMqXVDvGqidtqI5Lp
q8pdZaP/w9ao0T1u9b9LmIaCYSD3NUr6L9y6OMAKH1Zpb//8/5NF/g/ngi8AtOsm2SU2W6D/8tCj
sNKo21FbaYtXXC3l/l+LOAZ4jW85uavSuoC8uyO2L1oHekMRhg2t6huoDsJ/9RIsv1h2D2JiE3ms
LUVAe21sI3xu5Z9K2q8fEBJ5/aE7m5JLQ/PmVMGGcDfLEp7biYXcQDH+aUxZVefpW9lwdwHxmU6R
hQuPHqq3rVwG5z4fhjfoOvPJTnz2hfLdrqvv2mSfFvzy19pcphPbrL3aYXg4T2i7KjRSETfaZkJ1
uFZzAHmXMVqHfk2HAf6mz+DemDErXGghGBq7ndt6gAOniacIse/TgwFYBws6/IAlY22XzoriZPvs
NEbz7IbDuP//f2NC/2+zia9zTRg4oHWHdIL/JurrTUkEhGMRmEuNZI/eEHNEkIhz4JfLNR5rg1Io
jPkkHGJoWzpivMU3jspR5uVU6Jq5KIlyO9Wt8VzLwpEY4uwprfpPdTYUIn3SvPGzSII3FI7lt1aX
+HrGag7Supl/lr370SZjdQ9RbZzJ1GZBVuC7QiAeY0tHv5qZHkgVdBdLPf3QyPnexF2on2qZzdlM
1Lc1c4cAyttNQzodY+gIW3dIXuagci+6NT4oVK3hslVtW7guBIDe5pwoXBt9TOuZ9lGJ3roOACCA
jxovsOVKKBcFjiWQggFwi8lYvCWDFq9N2CJHYSbFm5HaKe56q3seNCfcNkM1sFpFtZxih7ja0JFW
CK7ap7zz9DejXFjo/giINnhRHlM9wWEzzsaLVB3ROEX3o3xZzG0/CXSoXtFL6ygh3eYVyb25a5o+
PleenxxIWDAuA1HQp8IwX8nQKe4A+qzrAtRYwraugdIfi6LUdij3yC6V01rjJv5ZRBGaRThExTgF
l8R0mgtdFVkobbWTKQiAjw07vyt1Vz6RDpGKKaWmFMVrhCJywxKVV9YPDGOS0Zvbqb9acN4QBhU2
dEJTc9dri/ZcdD4md306moiJt/Hgghg0c5or/dDTcHGs4Dw6Qcrmlk9BI17vWpijvn8c6VI4WJjo
1X08nAe/9pt9LvxiNXbpfG1y77tftM1VX7J2WjnoYK+Pc78rzgREbNQl9WI+fgRnMwj8i+piNvG0
n+phOiX5/Ec2tM7uUurPzpQe1NdSlL29K4GkrMJxxJoeWeZrqbNLmTz781HpAUjOFprEV72fhgg+
D4WeXmi/gyp5j7xafFtSwPdpGkZHh+bFdTG6dxeJ7y+tQjnVox5emeWqAi8Ur9ox2mamM/wOTCZ9
b64R97QYA/xk+Gg0rV7jdyNApfa+z2kSn+2kjem3cGTGGNDiwD0sUl+jMNwKyO2VbogZQprU6sof
9mbmfLNjZzlEKkY76m1w6KqBhsu/Wg2iDtdER+aS6yAduIYNK3MBDjYwOB7wk4Fbk7JLdSoGZ9gM
hOs9xbb4plzeZU/u62jN/lHX83ErENFup3LUrzExkqpipl7MIjC2lR77tL/zL4qgMXekm0/Zp7uw
LrKSM3vt6LWaOwRvfj+uAKEzVJqt/t3NHGuzBLp91l3KyVWRf7MtvaO7QY17bjqxMYb+0NsW/k8t
/qlapq1LyRWu8JOu1eW9DdP1TMwKY4ydg0wIWehWaJ8Gt/4SOEGzs5PFO/VuUh8o5Bg8qHRkaHRd
Jz2v9tNoLsitEh/uUthissSBlLf9sYQs+Do2LLlMv4n6o0cyOrLYBKVt86Z4KYZzGyLEuv9MmLkW
fWtieDhjOtxZgKA67jrE/vIo7KH991rnPkVO9yIca7wpinbgDS9jqQ/YnJDT51jr9tTi/VOUTYDv
ROpt+Zejt8o1F75PxG2PcpuWTs2lpRpeVHP2GTeMeJSX7dtQopowlvTFgD67DmaCT9SSuxt5/NXp
OCZkAKu9eTgv1Upt/6gYSEzLQjeBSts6bHEyjZQcD2KqsovXj8eC4BZEelDhwTYvlydFiScrMlw/
tDxmmC0b1V1wShYvRjfXV3VvubTaV73IkPjlxRYLLfNPFP7OJKtJb1sNqJQ0bWpzKz/KzETIQs5G
yE1L9IH/lBKEpowVFe69/WTDsmwX2z577fhdeOu2+X/Mnddy5GqaXV+l49zjzA8PTMzpCMGkZdJk
kkVzgyiSRXiPH+7ptZLdkvp0K0aa0I1uMopFFisNzGf2XruqPyG8xn45S5S/RWnsMq49f6uP9GEq
XilKEhCNKDT4WLCOXVct3w+oBpnLEP2HPmuaPFkX4m7IhvyOFR9mj++t1YI4Vh/hN1+vnA17uUMc
t6+xwEBMpvr7N/Tluxf/rvqJ3mUIrWv9JouaODDjyt1mJatXxUjxqymMGkjayP8PwBPjX+/zjk32
NKnz12A0VbsGdP5D1JNsNCJ18Lcf5mp+Xr7tTuiSjKAqyk0BooTcpti64E5THopm9MR1PYINwrxM
rfiZ2g9aNtsbkc8Ccmlk3JZjNke051F2/MZnf3PDvv/ktBkLaaNLt99Cqz5Pq9cW1dK3assys10v
iadlWPK4olMBOUF5w3zUPeTu/Pb9VSLfXMLQOtLNqp3NmfW3qGKVDLqrmua7Avq3j/nf41/1/d/i
9fq//gdff9TN0hHAO/zTl389pR9d3ddfw39c/9n//LE//6O/bn/Vtz/LX/1/+kPB5b89/uWr7v5y
umwe/9OfvP05Dr/af/6RPz0BnuffX0fwc/j5py8Q8ONyekBWsJx/MYUfvp8sr/j6k/+33/zLr+/f
8rg0v/74jTqrGq6/jcTX6re/f2v/+cdvGqlh//aPv/7v37u+GX/85v2q0n/58V8/++GP3/TfHVOF
DktMkypU09LgDE6/rt8Rv9sMz6/forgSyBuvh2tVMyf54zdV+91QHd1wCaMSpCAaHKl9jcn4j9+s
3zVdVzE7mi6rF8cytd/+x/P60wf9vz74v1QSaF9aDT2vg5bkTyBEW3N5FuRIqcJ2sVn/S5xUVkZJ
V3PC6SaOKjMbo3BOufKXibOCm+tfaeyVHWIv/TYrLO1Wsl7MSmc3Ghk52rb22OZy3Vd4g3VPdAXh
7pU7e+ZsPFltHJNeE8tjRxNnK7LkTtIbNyx26UZQWV0fesBxOpcLiEvCPc3WulX4w2ERU3xbRuuv
PHfr7boO9gHhhO9ySbuJtcYkyXx8iedEZfPPV99/n1cNMh3HEEglu/zYlearq6E1RlNrHY1JydGg
2S/YCm4nNlpZv2YHt1Kjlj6Dce9KUnUotPkpwRMXOJmBbqhWCy9i0u6bjFBTs4sDZ+wYgWHxIIAj
JSt8dLCipQ5k47xoCCVy932yxrtkpjixx/g16tx+G5VaRshFUx9AoWyd61fAGnJvFla25akboVnX
qWc2pAIbaaIE5dXH3M3rw3rNNXYyWYQSPXkw5D8XjFEHvbQPzciIcdzXwwYKLykcpERRyooDcuHz
UGkKqy9ZhYl50+nNsEGheG8uc+kPTeIehGs/112S7ON0xvitEPHKwnbTWDBIF5Ow78Ih2IMVI4OP
Daam6MJ84ZcJcpIg9QDkhL1V9PHDrJKwdyLDM/gE4RBOKE8b930g4spn+42z8apMbrOvZrlCqI1s
U1qJFSzuTZzyadBLsqsa+7vRVKfXdclCRY0/89b6quvpYalMeojqIzVFFmatBne7YuVXRWkVSod0
FcI7W19t4569c+UhoXb37mDvrZXK0lrJ1smHcqtqenlsZT0dRsSUfYkXLsHGDciqkQclSV4RsT92
pawp//pin5J+brTRZ4QlIS+6Hqh0QiijiV90zk9Jk1xhbQ+pXmnHVCGxJVYv9hK3my61DkvSMD8s
klNv0fdYrV9CBMe7QbmQOMbdmNsbKWhbYhXu0TBsahu3Qz8Wx9acFcx55kZMo3n6flBc91VbZsvv
YlJjF2goHhJcO0cKEJd3VEgGv91Z9q77YfRsTjQ7ftGSKTuK60O9zue+xtBksjw5QBNPg9nsTTBX
0OLB4v6wEKNhf4s/za6ElF2W7xWG/n6Co5/zIYp2sQ52TCZ1LI0kREcfZkNyGHP9S6OcOaS2TtAF
zkDWnX7N6tsrM9xFNrdsVqCLL6YlWGMZ6q35VKEuoPYyNuqVlF1XU9C35Kxcg2+zWBxNQcY9ghYR
wJ30YwVLJEQ6r20F6tA4zm400RperjfalfRdHvWBNxaMHOF+yFe3kKQ+VzrcUJgQ9xDSMM3YJmvF
yaQl2EIa40c+Fy886wjB2sTfzMYjN0gRIgfDlmqv21EtTMpPDdSISkhcSg6YgAEYVGttBjIvCDWr
rLB3KSuTXHqDmi5+xy0/MMbCnyYmaHi3Ci+dRyZ20D1u1kdcif4ksvjUYsuDpNchKFDA6TlmH5qw
HAezeqy07iBbTdu0IkJS+CrS6iDjdatK1J2Wu+wELb4vmCRyzSFdKeobfCLk/a0NRCjwwSSTUdES
rD3fo+ZF0IjHcxtp1etkqGfd5Idmu34b8KcEOCw9HI6Or5UoNztlaDdZVqJQLLgUEEXj90MJc3RB
/Zpl0EAQWPpMCuqtSGQdsE24qh2q3dqne1oqESZVknjFAAXObjQCYInu9Cu8RqIgdR4c5xe2GXZE
Bv/jWNsvbVOZW2DIKcfs6BUxL0I3BrpoqfiKRcoEFoxNZeYE+fWcn2BiRJgy5DUSuMJFruHOKvLd
rLZ720CvPlUnNYXgoznNS+koYyhgvBM2e48jHgd8tI3yZN7mOTDoUkZQMMr43bLoNaWhWYcNLL/C
wwM9hbleXkYmYJ48oYu0fZQaF5IpeTriFlwcgigDHbI7oLNIM2iPFvPQqyDAn5IYrvOVadgpniwJ
ADJl/pKjzgqKGtqxySgjLee7Li8IrkvnBIsoeBvE96i1RlRd9khCUp6/xZ1O7Mmq+hAG+YOqNN46
lO9sdJmC0HcDoUKO2RX4F4xlb3FVhB2Ujl+yWI8Nx2hagvInjSeYBiE4PM11X+v6xVko7JPB9rF0
AG4d0NVG802C0tuAMe451nph3M7tKCqrTYZt4nK1eNsOQH+H3SXTLbPCiICPyJHvToeiXTHTMyvZ
3gMYdGZ3DhbZNf0FH40Qzd10JR2oanouU25SuS2Pua0kfoc9xiKevSKaF4FGfIs4dBfrFpry5SrR
YcenImjkgH/SWxXcyujgjLEmT625qWZkyellh8RczoR/lxaXcAX4q5HrG8hAAVGJdZAv5DxjYWum
tQXC0h7lrFb7xBjPehZjToz03JeGFAiB4e00Rr+dpjre96WyWaYW1VCOM4iN+V1mt5/EpKiBPjXh
YHywQ6VBsftxW6Hvt6XgmFnB040LOvBZ25IRQ+SJnt+0ZJ7nSdZ6ZNBVuwrIT4Durg8Ha3okAn38
DhQJrSwvns143BbA2hj0fAqWg+EyVmWAwtD1TGN0sQCwoLRA8UGX5Wh0EtJ92OwFNtzYxMB3Gq8s
+Bp9PwjV3qoDzBbcsj9GO9U2WOUabSalSYrbmMjpYHVbJBj5mt9lhYHwdXUeEiJjhmpTCslwvnCq
7TrRDfc92brqkO9IMNX4zD7aUTZBSf5jPbbLsXTj2COzKUIcEmJf96WTLGeIoxRj1xm8vkmF8ZHG
jbVPo+axq+sbW7F/2lrBcqWyqqPV3BJi99Ns4lPWaFMY2UimTIsYdxfbqodjvQjdydhoA9Wb3aeE
k2nZg5JJJKYMJmQ+3CcY+TYamtFNzh6psflkmXE+i55bg8aSioPxynxIJWbX7JeupfcsKvSrcA9H
E/e6oMvx8jdxulHT0hPu6NzSCfljirIUhkUGe6sWngZ42wNu8dEQxeyvWEW3LIEBdiWi2PfLHdUP
Tg9T3Ou9C2w2YxSxkpawWRxnmzUk4CZjWYfkuaCSTxOTy0n5YsPNnGRfhFmEOMrUsCgiH5yGbNo6
ThXkYjmyY8p9C6+ot3Tru7t2T9jZo+vJjBsszTElM342lPrBiHTnhBHP9hNT/KjL6YKpOd7i2Hqv
SzXemsSEGkMyhTbIXGiFxBhqtbZf7fzQzU68BZDt9UWTY24mLzuNyyNH9E7pwB53TvvQJupD16bP
BmxcT4nemp77f50gn7fNEOiAupvz5o1pSjAtE2S7Lne8CVg7jr/bTqOeWXNxMIb0MkuCCy3sUlGE
Y2xsiYqe0pQbBE7muhqTx2Rwbgk0QVYgIIWuTGL3bg1OI+3WG02DQoYFEwpau2pbva32fSff1bWj
Noa7agNwiLosZhSNLy2diulk65avTlQewmyCqYk7EsmnDa8NvbZMCYGlaOgRC/Gk67WwQ1tw79HH
E2AvfKLx8pRy8X2QZXofKc091x7tLgIDjzKjIDMWWKjeGr+SxQSxoOek32XGQ9Q50p+YsJDmagCN
Hh5b1Mme5AAIqKKsB71lqaY43EMGGZ8SsnZSx2qv1UVg5s6Z7h8eR+yB/bT2Ji57RXuYYsYSsl+w
MCB3cLofFb7PB1EGgxoND46MPjNIP1E0gy9e5Huid5mnJXsAf/rBJWr6WMYJJKi2fQJ0ctTy8gYK
0RDqHa60xEnPMDBBuo44nKGBpqGhTV7CBHrXJQruo5FvJg5k7GxOHcRd5W21rHhnW2qKqvpYJUGN
OjJOJPm8vbgYDZZnWAZ7LIHyVz8Z91PTdTQluu92jfAsngzZ7t07oJfigKC8z+VycBPCRGiNfA2P
KevZ1kGGtq6B1cFeTMoFov4MxQMqBLF1iM+afC8HMkbm+QPzUeJNaUMTV8otVcFz6qwnRcPwixKw
8ytleOntNPeTmhcsmvPMTgcI/5XhOZKdFUVmE5bJHjAUjJi+BI3YFzftuoKSR8MaVee0F+op6SeT
PGno22PTXVi6PQ2msnzG1r3kVptrSvYBO0vz4muxgOYdPFcOVEppGYstog8r/M0+DHyH67c1o+Vq
Tlksu6coIRdw0ar+rY0ZozWVekqTovRGoRAgS9N6u9Be3bjJEsRz8dX0+DopAazbhK3Bbfb9MKy1
V0QWZY2+vEpHL26/H0iZmPFsaHVIs7vcovvUNkYZax5RL8itd52Cb0Ypmuwhx8LqjNqZDzrFPGWr
NDAwomRZTYclayFcTs9xmWybZghBAKU49MvmbjbfOtCezL0KIHWKRdWXRvfdApsEjcEXrHW6Mmt6
J8Ym3pBHOHbqI/rhG5x1RwMwQV2joFUTU0FDOdwi2lODxERZYWfkrdqN/WLhlt8JM/Y1wziC/reO
Dg5i4v2GTUKN0LJR3hJS0RID9JGN6QsFxkkS07exJnbq+QjnlISIcCGNVbNDwkfMh1SjjOkAdrhm
ru15/Xnk5oz1B0j/U1X5pKgsUDJnSuJ5Y+Xq1Vxq79V68VR7PMhqOc0LMGRLIwCpGw2fPIt6pxUF
KJsy6pG/+MJpRpoxCtq8tG4c4osCTpgmJ1UKno0Bqd7dabUKerVEAddL46UtljsbQkBjkDxuat3T
NFA2ETwf6Inxg4mPdhbofmGM9geHKC6tNbikLDINm2GG9dMOocK1uuL69awI7u4bAoHkxnGWhsZ3
DJ2h/0AGHx+HNVpD1syeGb86FacPMmGkfWb/okcPVnqy+ubYVhLefucNEDaCfpxYXy7TpklMmHRX
c+0A4X2Yeg7xDAnEEKNVN93eq/T+rcvv8gUjhizbbRpTavSKUW0cPQsSBJpHFQms4xb5JsFYT2/g
bIlIc+lrzJE31wDEWyk3WU49rLA6DWY3Rn4Qc8vI9E7ZCsvq0QaK98qsVZzqEuNg0QCIaYkVyGMs
CYygs/1oCeyyS7mZUQsR1Uk/0nAmesX02aum/eBGLNTgUhnW2Oygyu31eL4dmaJ7llJagFXFMWcC
4bb5E3V8wpkzgq6IZ2s/jPatVN1yH3VrgY9aZZvDKMrB4sV+q9l0tt4G63i+StQeZrua6HbptaJr
WitmC9YOBr/8FpfkwaEMLWumEkkC+Ct7qlpuclMMfqZcl9DseEMkQ/SlFoA96mHvUngQt0hrk1T9
hmfkXl1qVPJuMTDLt492TwZR0i4gXyh3o+Xi6v1hcn/CD3IpDLngOk0RLCNMWy3T4VNpakmWjQYA
js/XzN8ydVo3eT2TsHbV7nTaV6Ymb6vDPbt+79NraaF2U5C9E7DH9zXknXCQntTIusmz+rFQl1ei
QG6k2521Es0AmCDPBbfjZY6xW5cPZ5DHIh/3cc6vVw3mgKkEsLKaaRLqUab4VYwxro+cmylC28EK
FQ4Xn/xVlToSuRLkyFt928xJ2QUWqsAV8RyhuFuWHjNLnvW1AgND3RDTNK6ApVJztB/yNb23ypMk
3h0CAoXdGjECSoF2UBh2VGm9uVksPK1EBfxo9MT1FBziYbYyv2tjFkq6PEwd8mCcctmZ1IEjhWkJ
CAS/DtWJh+Jg3+biiSNEwQyxGAKA0vBUdWJkD67ejvmuSI2CFM7sAUKzoBVHCmeK6rJECPwGVPGl
cXEN0DelX2R17VeZIG/WIKUMBwtoEsZqq3Eju+xhrtub69EZ1UC63fmXObNzTrBOUYdZptR9yP1X
F+Z4vD6FcRw+MjvoGqeBJq7OW02ZiAdzUo935wst3l0WO/eps5wXQ27Q3z23JuOYVpq3Y1WcCKP7
ypL0+g7AjprbCwTJUM7LvauYSD705lirsRfbJqC2iViXaZ6PKX0c4TG3lB9tgC/I1q6OjvaXDio0
0KNOD0yY5NGkw3OxJ6+uGKGO7YqXr692+pLpG5oG1TNFD2K8P1jEkIlx2mXVx9KZP7glbMF6RrtJ
787TbF3KeRbPzZRQ2qK/j4mzv4uUttvg5bBuIdgwVJx2oFk8U40fxGLfM6Q4qcwwfVBFxHPMyMC6
VL2Pa/Jly5hPm3SbMqDxfokSBLP2UoLDblT9yTLHnvVT7Y2lW98uqfJsiIhCRkixsWDbbsAssfoH
olZmxfPKL/ViHTxYCVn1FOXQUSeNNSqQmITkTF+3lmZXMGsWrOt3BXcVN35F7s04om3IZ/4ifcRD
JmTcLOlHIVr9zlTGLfPYn2sl0p3dReeV0kVqsOuT4rZ3JV04vjhNPXYZRY3bWdIX+ngGKUSWbldv
U208z4xzlbyhwrnOhki92kPQeuyK6Su/puUaCHMa9U1ruKzGbvqogM51qv551OU+Uq8tjMMwIorV
o0k5Gw3qGX3wWxpBN9CW/GS7Ji3kfNDErZXKo6y1lVSga6qn7lzkSqncMRwza+YxJAPfTLZj7dxu
eC2dfWuYBQak4VxmRurnS+bnE+gm1l0hh8OOFcOyieMKV0biuUv84PZwofuiomjomlOh4bBYCsYC
idypI4P3nmAAu44YZiBj1zglWo40b1ntAYuPeZELbOVJWd/W+d6epMPFiDvPiDcxY2j3K86xSkfl
LSB7KXO8xyr/bqi1c42yv0gQDQ+XmHmVyrbIyzoVtnRZbMyeKJeFkAPA6/YnGYxN22o0Geud0uVg
O4a69Y2F12mry5XGiZG0yZ7yQf+wHLFbZyJjJvWLCKNDOWkXBrJhzAeSaaqAorm8QQN+Kok89yqz
YT7NcqJHbacv2hjO2ommvduN87SBhUhS2dR+OuoTfTGlrvUz65Ztj8wqNa1LJEB06RLApKxNL1c0
jR5gA12GXMlr1B2hE3YbPyuu8VIVYetM5Taz9YuxTu9gElKHJTmIksAqxRHK08k+ZM6Lnv8wWlBJ
nZWcMTWyYCnq06Jxbc25QkKtKVtwo8u7UBEmWO1Wmp8xGxgVroCfGd2VNJzc9J0W9g0zJFHgD24x
CQ4G00itPeNWu4fpx4cplCDO1adpnN+n7kmq03SMNKbeSBbDyQgiO1L8wXA/ndR5WRxoS9n0FLXC
E0m+GwkJc1rudChYjjLrjvFQccdZBs5IXbngAXpTyg4dWqGHiZwP+SrP2WJrdFFV4oMn8HVm13Az
qcqt4lxNhVeiS9+6AtwgPmrq3uFm7acDeUtXJivKnFWURyurn9U1oZjA99612N4YVxCTw6VhSXM4
7cTJrP1nJ1y8ReVeRTgNi+EmU1z85s4c2KbGPcLQHotsF4+MRVLlCvmf5/u1NILctKsdVozRn2Nm
fzjauB3oLFy0N+hRl7HIk3B0aq6VCgdRfqflcLywRsAht6p3xxn3K3sNj9C5FEQeCPY5Hh4mU/FH
6V5ABnkDluTVYNq60nWVqZUSOzY/wTMMRQtWLx0ydDr5oB7aadpDWDjoY7yfOosYqp7EZazxRLMC
Hk+4cpcMj3KkAlPORV+x6nOGSsGAGkhEr30pYFhD2QekZtQBVHXdk/qA4kHGBNmJXaboQWmayJpt
YrXcCEUdqpILA63zmqihTCpitq93/zFNg3EUl9aJP9vMif0GyEWdy5fKMIi9NW3Nh0+V+lHX7Qys
W4HJMnU/l11oVzp4wkQKr7Z6krOBQzjUeFmtoOhf70qsLGETJ29qjCulSOBrYNI51O68U7Wfg6p3
21oZ0KRbzoe2clilCr1FYgSrMRNZsORjOPbPiMDpKhLrpiShYeiJAlUzw2c4qHmADnHRMndvWBiY
8/pJJCKpDYFslABjdoBpWL2D3fHEHHKYMHJlwhowarO76Ik2MgamAy6wEO4hheKnlspgb5aK54KA
n9IZO3es7t1KDA8iQuGrfwxVOaC+mgk8GTg1YwA7NALaWDGVtlHuSs74XEu/NKKfsYLgJOhm9STV
6uc6FFo40miGhcz2xsKdUMNxfU7U6KUi6O8ZxRYFNwOXjCeAlxKkECi2DnHprqiqajsVgjCWSls5
R4vXwp2GjdnkwmtZPxyrkr1fNx/6e9VNjWBcCEY2oBwHhUocosNigOA4sGFDDyTZEsyRpc7+ZCoN
x2vKKfNG5WGS5H+S4/qUNE52I+NcblNpUqsaWKrW7Ea3KbSaFQ5RpLCDE2lEU4suh/3CsOHXHfi4
BUZVl0CQplxD9EGSgbtO0AcrhnMW07Dr8Cwv8VB+ZTI+W3B/mwS24aAwX7NdUKMyYptjozOjUdWH
7RolG9mb87tJoAguDviqmalwEivXpzzgiqFlYYgR37E754kYzDjLUrO9zK0ISM527Cmb0ByZivUu
PgrLPqrjqnld3TJfd1SOznHodiJbDHzopPX1jsTnvJSHHlS61yfJUyeYcJYN4Ftqgzhcs8neIbHL
XlaMx4LwrjMsmeZBVbgg9igl2RYDj0ORQnPDUlwnficwpk91ibpbpIpYoSZ+s9Ta+dgPmKTHvr4Z
KibByOaOtaPwLNXipdfKbNO79hKyZPtMNPc0DuawFWufoaZt75ekNNmP8gCvnvY6Mz1kUAZAgBG1
usvsXysck9TbpNhCFTz1hgMqFgpvUFBQY4hYZ3yFEO5qeI3h6tS0t8V4cDTWcBBfFL9XysC2ExpA
nZycmo0xMlSFj6ypNq07yCDBHbyQyHVpGrX1JN6rTVQ+YWskuFWdPJNBf+LkS4gG69hOsOiqmWUM
d/w3pynNwMZt7SuE5oASV1ZSQWG1TeuM12lQQobwBbOLlAnAfG/ByUQOu0B7iIvHWUncMJ+HE8LN
Oz6W5Vav4i6go0BHr4Bv7/GB36wCgRS5mJ5bRpuVjMawmWARG3XHjUf0mFDm+lk27ftScHjOIy4B
3Rw0kJB0wDhQDbaZObeuCRqoGTsMzql4mnXubxB8ci3VkAIz9femrm1+AIykz2qmnwSeGh2IuOJ6
5bUb02buSpYsnopKk6Bg58syKixqzQd1pu9OI+ahpr1gKMMVgRwZ/wPYhrZlMDtNeMzrtAZ5sHDI
pAQm0IOws2Ky2OXsqju7D0ukBVyfuxzFo4r6obJtSuyBYWB99btmOkYFdTqAvmIqYtVmqIn8aPRr
RbvUkMCI1AJNv3FXLGl2bC37obXERFxNgsRRKy4meoxDky9XfzRdi5kv/a5tBBt51qdJ2puB+rQo
SXZAx+biXAjiIWKllFfzgQ3tcxQlEaPh5b1b+454mcdexgiHxRxKxYHcko5HVeqvY1FQOjXl1lxb
ZdMQaoh4DCBbGd8mE66PVdHi0KaxU+qU/Yurs560v9Jeu7bWacJrBa7uWgvcQAshSw5psJqDNoVz
OTECAk/b0MDVVn1guIq1K6orqIBFtgZKLnTwp4pvWWURTOqqsq1tOQkYLQRKP+CGrk2sc+MwhXRO
73HKgu/7oUsLbaeqgkRawJ+6zY4u1dTkWE4KcyF07by/WPatMvGZTtwOSe8cvh+0YWRxVmA1U/uX
pmLaOZhsWwhu2YyzyI7G3GVHO8Vh531/jQyy1SSQVBzu3jyrxnagHvGy1DCPKggIdo7snyd71v1c
VAhkdG4bHaebFxtg7o20dYJZK7ZdNJs7/aoFd1hpWZT9rRaWg1QCtCC9x9l3P6zzU2Gq7Qb/72sa
nTRA1bmeMm/Sis2i5v3g8XwdTp8Zz9nYmodWzLu6jknDIubyoF8fas2Qf3uwREAFsO/FuOwiXV0h
POHLHYm+UsvqUJgG00OxWMeK8fuW6SntrcUw4KCw/TgYHDFhoTqSPjFyd+hLtpXJdAng9Q+lUy9X
P+U6Xf+/jDmjRXKp0cxXSUEXmPCxvGaW2UPbqDcWJr3QVRGcd2kUzKW4b7qFEpAmBEFLeZOwjRLd
ct8Z6WZ1uEZB0vLWWCGLKrnmVrixlxb942SgWVkd6wdmmpJ6J+XNb69qJptl/lIfNJ3IM9DAqcJK
xcqR3lOMA3GiN565z7vtfWl276ifZ2/S5jPbmB15RRdV5y6kRMtx1Zl6ZfNY0e2k56ZztmDhCR1Y
rJ+CQCjivBuHbJ1C/1HU1lM7KBDhlF+MVMgSkYiOS3JhFDp6VlmNlxL0FanapwO8w5+K9V7U2b0K
uFXHiERDM/hLWd9JdjtcFMhPKZWPPiVZGsupV2vua8Q+gV01qlGYJifb0bHls1AyRf40S+fZZe/v
KO/4jqimAMi3IF4pD1l5KAdSK38Wer3PCdzY2Gn2pVP1lrn7QNX4JOYanVscDUEhv0c0JJHYzY8o
bTkL2E95ZUkshbveK/goKkl1ZyfyXJDugtEK/RubE0ZQxIFpoUbIkox1dsI5lW8RRbsUbunsri9U
u6K3P+Yc9UzHMv8qNOh8Q6ckJHhU13PkM8VT2eySMn/QqZI8vbd+gLNEzpxwhFScDWvWHZwpSzxR
jse5QiwqpxdY8z8mV1xg2rP5coMh+aorkjo4cxjB7SuJpsZ1T0Pl/oQGvQSm4hzbG5Q8P4jVO5R4
5z2TkjXUXLqXxH4pW5OsCB0Rt6Hk77dr0xxR9n/mlsMCqOamtNR3uktLni1mSF4ucCdes+KTXFD4
oDlJHieBrqBDq8DvMW8qg2YGZLk415KYnAZtLvaZ1H/YaYJ3GNN/O+h4jeUyeskpdcgbji6gHb+y
Od4vDWeZg24DHc9K1cNGojWYeTICeoucmEpVgWIZLffk2EhfdWIsK+gSuzo5m2lphp2rHG2Cn8Es
5LztdrYZ+HBUS+e1gI+h6luComXwUk99gH0g9/7ratv/vfD1T8Lb/3ep7f+HOlqG7/+ZkPb0s0j/
UXb7/eN/E9Iav7P+cS3XMZBNIN5G9/p3Ia2CWhbxrCVcEulsjUhvxLp/F9Je5bb934SzqvhdNV1T
uJYJ5EU3bPu/Ipy1ITj8SThr2oh5kfXyP+uujjhG/yc1ObVjdiXpbKIxL/yBmgNHg7tXxqRF9sRc
po5e81phvrn6DUmPhSW5F8a2DLI1ec9YNjaOFYVa6e5XkiIDl5jGzUSoJUsla2shS2wojhRmbGNG
U58lk7bRsLU3onwvyFzakwrymq0CkaHQ132McrUo/RXI04PbIeAZEvXcKQZa2yr2s1awPFcXljRC
XrWlmwQa7e0yjEXYZbAuluRZaStt2yKb96SafqylOZ5qbSg2zUhKyizmeYfG8msejA133usYxsZ9
JLqLhY0hSdu3GdvVIbPo0WLD2bDhpevKRBQUiCAsQqb9ODe5Da1Y0hXmP2Ero595ebHZ8rbSAUqF
GEqQwLid5QtqjVPndJpf4QFGjCZ90BM3Vmkc6oJqY4r3SDNS1HgthsaM22JVHupOfKE3O9dieTNs
eCuxbXnx7GytWok3lhwu1PvkQyII0IzzUjLkVrkgC8bJfQHbTzOwwGr38KrzbV1dOobiRWmu5AQD
2CinGQwevvqRpWGrtj8NdxgYmswHtQG2Af7qpFnyea2zMawoChboYIdr21xo/RuYlY8qavZRvezb
pHICLBS7OYFS2zTla6myqOw1oDkZpWdbyseZ5PQxMd6w+L8vxiyRKFlEQnUBW8xNFZt2uHSkLyaY
dJKIEMZqSlhBybEJFymQMlPg8gVhrmnb06SyknAFOYBmvZzQ71UHiyBrdcy+aJgMaxgYh8vBc0fB
iJT6XnSCfkUyx2aiS1xdtisMx91oMaSVHCdaqjKQRdJo9QaTMptilGjWzaQwVbKM3l+ikvJk4Rou
v/rrrarsyvnxv9N0Xs2RKt0S/UVEYAt4baBpJ29nXgiNNKfwrvC//i7mi/uiOGeMRlLTUDt35soW
icSwNXQ2lyMS7qRwaKu3ybtjwHUZ20QeCodnOoyue3dERFJGsnFWH7ZzMuSHLNPSWAdNcRhCZYDo
yvwn8mXHTg0XbcOUQAlKT/XCdK87pYODUxHJS+y/1rQyqwPEzlDy9KzImSjzxy2XP8AcxshZp18b
19pldcFwg5etva9eKzDctCMzNsQO3ndiPHCLuflz84pBIwA/vj6kEyUrzoe5vPfphlJl1Nd5klm0
QhghTYkd0yK+0jag6e15YqVmre8AN5MAO6GLeKCdgZRGdJTE7QgWtSD2D7dqA9iAGpib8qEciweP
tdiK6bUy14OfWe/+iJ9sbLSz45e/rS2hDM5ub5LFxsQOvh+9I4uxuywfklBt07m0/poZ5diFyKKs
7G9Y6hbCn+PD2C4fjQYwzSjkYfb99OB6LNQUKzBa+Yajpes5TGCkIs94UBRq9qa6N4mbwuBDO1nT
82BQDuRl+h3tjJEl6tigtEdv0IyoXPwty+HauNrnUIBbs8G5UMUUwJz4znEgHOqiP8wGJwzheb8W
gtrCWgGM+xlUqOXV3Lrnaav/QJPA7QABEG33GVLyeKBzC3veMuNKEqzVqk2wPt3SiAqrW2Z228GY
Trijh8iQ3XqYc9SdwTUlLhf/oZuay5aW/1HWfN3K7VnnGDWOUKMLr1Unjdog00P6J5D1KNP0fZg2
mq6tOSY9WwccRumpBwpv9nSSq1jnznkQA8aEXl2NpMG9lIVbSgjSduhRzZPvxVvvOrDy5uy9eR27
XI930mLkb0rkVdjNLMDYFcfjzAJ+0iCZJHSZTkQEKszmmbBZ8zTvffHi52vKrdPtAtOLUwTFsNGW
ORpMImtm4YTUjtfn3dhLC0dkbvIrw1FgNmo8puOEzL+8+36HCJadF4eAoD6ch0TVl3ZxWI+TbkNO
sCJfM9gc2O15JSjC4rAqYpwTsTfYKpREo49z3dsHDbtlxI3qy3TVeCoq9x4PB2wmmmR41BGG5ul9
NurtPGjMo7Qr4W139E85eM2hW2BcdZ42RtwNdMK8BJpiVZUWOizPM3ZDEV1039aKi8ZurIzTpHFq
xTAdGxyzdf1sWtC06GKjPXoRJlywJqbxM6J37o1bZYCJxTxNoGiLdsJX+oQv7u+geEYJrTPx5z0q
l5RJDYo3dJQMRImEOmovtqF+weniyRm2VfZOyTywzMRlNh050GLtnzIzpPzuCya3BcqAXqysc44t
jgUGZe9DSz1+v8dG6+qHacpfRUKU2t/kg95zyM1753WpcC5iB2UhNvvDYRUM4X7+WFNaQGLYrqI5
BeViYxnWMTXO3TfmmIQ55bYO7bMNEgVk5ZgcrYkegXLSHnLPfEykvPLDBJRXEdzOcKEbUqaHAT8/
W7oqPWW8aSzTMUJ972nSjekLe+d2wAg/AECbY21G3J+mJvQMvBerg85tVp+LwXagzkjCNXOfchJ2
PhY0YogvM4rkQS+Gd92brl2h4QaHWJVYMB7m3AdI2ccJzvXemX8oBsLJVfcX5WzEuRUUMd+Lps0a
2AesvxdGNC3Hf+10egQsLb00Lm7DpR37hy6967oaw1yuB8msc8Ao9lI9QBuBatYPEsl3sFgYkfQK
H2rzOjKgBcTsfu9rejyU3B/USckP+hEumU6fiNtW7aEdJF3VnM/6ahaBZ8n6+r8PDv402xw/hIWP
ehHdnW5m/QEcW5g1QqP3zbnVDge2KcNoJDE6e4n/Z6+gBMkmfZzgcucumRk4tMIiXrlYkUx31bWk
AUZC9c7nX4YwPobNhPZhp7FgFBO+/YDJ7q7eW7c82YJ/MAF4NezBPUN/o6iKgQQOfqRVdE0vmwUL
xfjMsz47mau494vXGVW61pbh1Djui2Bq49d/Q/l4Vr3N88/SqVZYRobW3PtNphMlmoBJMTsjqdce
6WQUH6h5EsFUsLY3bw7JQu59LOKMvJ+DxDX6B71W/oUELzIAUhwEqB+T9mr6TEGY+N2TyPFjDEN7
oWiojLJtvu+ldUo4rKGyAmv2yWLjBGDpsLnOvVtAZd5KmXONKG5D6tCwrn8sl97DgLUzzMo8R7qE
m2dbWgw05ZChVcXFbH9gRj9si5Gcxbw2V7fqPMQZblhSesGY2RVXszggnTnhlPPCmSRYAM61beh0
xFoKf7rMjSivmqx3XnSG+3HpIm8jm9SjYEPbzcAgFY69wyRXoF/zIz3hObJO2pop15N8bnP7bq2s
j2UGj4BVCrmp/GnESri76G8VdlC36/tjDkX0kHjqvZ/gy0N2oriKdsFiFaFf3dlIBVhwukdXW8/K
WN7nwl2CfvoLVKY6iLmj/S/PQJ9y0Fhb/Gh5oqGt6a/euv7tTdeIusx7XFpG8NbUKBbITolcqWmt
+M4dG9Py5H0S+DDvvalD7p2p5MgVj3bAAWfbk6Gbc57yBWwbX1A0PLtP3n9uTxS470nTuLUKeLSm
EYaWE52D8NP/EhOsw7ws2kOj2TddnCRVYqE7tner5tOgwXaig1E1VekVtm+oYecbtzzIRRV3uniX
E9Y+B57B3BvUNLvLwZXFDwWMVZT3H77WvQrYjNSQTGT/nD+pg11zgMUqmObzp7FVb5SDLAmss/Hd
TZOnuWtEoCfjGMS+sFqi3c7ZH7W/YKQDRhC+ykJ+KjaK+NBvm5zexWo8+bX7vTbfntHw+4JyiVof
T65VvLAsOawzVlR/9f9aSIKHZmUxSFcSarXzN22G/yZbz49mudgAtVB1c35sPnhMe0oveTceXAsz
0VgeXcN4HVSjdufitzMYd6xg4Vraxn1J7tmtBHa9dI3xsDyhPtwnGAScdr1wUX4smD9N3l5KGV+9
KDmzU5ck2RYH6/SAw4U64OZnM7wocepY1zAU2WT525V8EWIXrhPWg6QtORk4aJ15mcwcQu3H/LF3
KDFofIPIxJrifEeQL631cR6M3x39ZbhQQV4fx5QKzFzem+w7cLGTDYNCyxzB3Ujoj7a2+LxRkFr8
mnZQ49lxkw99dAPLISRUV+kQODVVFh4/i62ih4ltImCPpHjBJoKHsqtJV3/ltBAQjHlgFR4kXvOm
z9mzTKGkWPgnVdIp8jPiuUlp2bJ7mtvpnmHv1a3YpPVQb4zzlpF7K432d1cjbeaMh5bHbSObnRe9
EXE9Mfp01nSBvVsdDMYPrWDTp2W0FP8LjVizDLzW3OJZIlE5L27PS6yIDXLTaH5WR9yUjw900phv
tVY3Drp/HUpQgv4+uBludZprDy8NXVdgo7jf1bi2NlkCn+4e9CJl6O8JYjis3ld3Pdlivjd6CjA6
y+IIqYVl/7aqD73FetJjoen/VUqd5wGzSaKbQepNK1oi47CbGd9yzSl3aZsj7qoGDhLDYaI3EOuI
0uPassORVqzA/Z6g4cbaxkEz7fVA9TONTf9E1LE6N7XDxVysD4aPQl1hhYxpAFZdj4Eln382kwQL
Mv/B0OSJBQkePcnKGxP6IYcqcDHbPzNhnxSYKixGLy58al7JN/439dZ/nOHxKrTs3lkgHJKFDBDF
gdEijZFNzJgeaWRX1wwvMtwGlvJbQd2Qw5iP6et5a2bYu/UOiaSnLKjoDcVPUsa1Jb97Hc6GOYP/
JlYL6j4de7w0/lEYnGNavs+Bp0GTMivnvNPBbRlRqvdzZPmpG86e+OvUeFAax6iCLsvo6GuT+7Z/
XlvZnSrTj7Dif+oJ6/pJ08rrBKMBWqlkX5nO1YHQyRzh20L65VbNDj4zaE/0C8AnpXwvTJBHbo92
02PlVzXNCGa+4UUvOaZnBDHVfvKr8frjsYsrq7/aJUq7PlDptniKTOzCTXfKeahpM0MDsc4Xa9xC
HYJNuHkHi6nhBCXG5pHECaalSVRJmtF6yCuXtpJXy3F/CwK4sQloO+0SyuDrJMRf/j4WLdOinEGP
ygHgc+NiDSJDwPlo4rKw1ytlQ68ldH9h6UEhLn1Tcxrg1mGCrgrbsr+Urvu5itd0ZTlVNu1ArDGP
unqqr8uKj7WyRWR0+2Xo6EdJHCwaRx42KUv/dJlYH5jiTRoZUZMORrGOm4yK4F3sefSUVGGz4dJz
iSQQvZIh1WjzqcvT2K3aPCzyjgvL9QGCLvOZdetL0iT4lKqhDrtWFpE9EhKoV40taSIAsRqqoE21
TA6OP0NWsbHGITWcNKFzIVVZQ2sxgUxy8FejmX/VVYZD39hLneu+Aq9XP08NENkh3+pjRmu6/G1g
B3pea7JBCx0n/mJP325KFfVQOwGq3xJpxCzp1R42OMLURHatSUq07TjUFszezepffLLTgfy9mjx3
Ns0tXigWfeg5VgiKyyApz6TIJ1YWBV+sV3yknK046ToLZZQdC2nqgZhm7f4KB/FpqDT7us38wHVu
qfpE91GHfzvN62Cct5lZwTiwPTYPFAPmQZvPYvfcva7L8MXQrY5+AjXbzSjy1mOZa/mrtcF7V4Xe
noyy/mgTA985TM+w2rrIyLRToiv4KaX8SPMxj+s+hZ23mV9TGpaumQXsA/6CrZxC0EFfPsORWYXO
1Bkxiw55pKSPMX5N1VleGfxFqIg6FPj+YZnL707SXNU27o9yWcoUenn+p+tAcXd1ewmshA+4lHBc
2P670nPaS6zq1Is/88TgWhEUDT3xySOPIQ0P7llyFaE7QY6ei+58tDLvy22WMnCI+LFJyBfmgwqH
fzc9a74XpEOS3jykqsy3j6NpYupssbcTFBmw3DrdsZTryTOrZ+4E7aH0IcVA4cdHv9+UOK2/p/0z
kFYYtKo7b11bAQQmU5RlqKU998Vt5F/NdC5UMHsok+YD5v5Yiclhu2WqaOZOkk60X7T1yJtobh78
hVxYWhBg2O3GJ1GxfiOGyAPbxyZAoQzr/Lz24NecCtWxqFTV8+J7Zyy62bEyWRKBhqGJEmBzNGid
/AXl2naw1OvGcG4k/gAntVmNZZDIGFnOXieO1tbXlIOw982aNUrqjW3h/ulEl8+PpdwIHfjvBr0e
r3lVHLMZJINuvA/CxdFrZOxsGEQXOZF1XJcHtVlv6MpfY9+ZJ20Po5PEpEXQZ8VOhOhPgUH8MBTO
MRXmNwHtP+RBj+6Wf3BAVVGbPqp6nKPJ6Z7mjHbCRkCllRQ1HXzPXwPKGlA+x5cJOtId4L+zXvH+
6aGJn3rykCRnOChxCGvX6p238v1Qrul1Kifw2uGgE5vv2/Rm+NYYCdLyB7pX2Azt5fItxrPcLvpr
T+0vTBt2QPZebSKJiKdpEnME+SzsyQxGNTwq3lRHDKpZINil2aVLfXOJd70ACVsDzTianCZ4mkaE
cjjotoL9rmcqFLG/GFgrCqW4nbNHH7He8/z2y5S154bpymNvD6+6PraOZ9H3iyA1El+XAJCpSsrJ
mrXHxtLPnp3NV6HU2XXSJmxbDrt9DwqqY3ZsjTVosSrjXWrzo01+Qze35pSSldPyxiVTprnnAb65
Viac25ViSMy6X8Oa/Cc7lR3KsmPvrly0Ic7BElZHACALXc+d3+fV+ZPjveTEYb349BNvVq+fudQJ
SE6ndAWg0Wk8QV2ixGOq4X3PsjdloeQIw6dTYsPpndOG0q/5x+RrhBs41RZmOd9vedeHfm39cX1M
SQht3hV3jkfj0rqGUAm/7Nn4tCsQ2rnHzjyZ2vaQOoioszbfMouLRE88gZ1kxoMJy7L0r7RD4BjF
I5swsoe+nIc7bcB+lQB2D/ElWAdzAWDAGVRubh22ctiX2t2GGX0ygk6Y7w23SgQMUNI4a0EZeQU+
9MuWFyLiIE1xr18827ls9tkS27DpaCcONzGeIxkZRZkR66SQ2xUWP6JMhIycFuAv6xdmPO/YyeEy
GY/kc/s3cCzdy7am/DxJtvc8b7BYQP9ORzh9EJIpwUgfS/XUsJpwqSWzcK7TYoBhZOq5PmxltBRs
OHWkHIdkPIRji3zb0VqdKey4OOjeEA8p2Wdny0++sLWzr2Xbsz1YWmCqCu+4IH7iuWxr0soCZ9Bd
c7xYD0NjPyeLb9+VnaPfyFL+SdrWipTFwVsnrt5P0I9lbQW0eVRnMyGBjgiprKyIZ20CKbxV+rOe
6ROCAIfMQbfFva158TR1aAOG8gKkj+8Ggf4gXM9/LFwboBYA3aOa+dQwe5d9Jyseld4rbDDyZ1sq
rG/qZrYbhjz+h04WFP3dL/OEwD3flz6tFEuxR0ErydOxw+a0LS9TzznM3HQnxoPOOSzHJZKyOZEG
d17yg3Wcbere0hDci3S+kFyh3dZzvCt+o18QTyMMCOPbapjWi85ploGWPqzJv5+53Qbp4ovTMjnv
mDsJwZjUN2/ms7kyP5Kuh80u6jq05fYK9bB6ktKgnHltn7dyLQkWlyOkYGzD7YKKSxP4AxuS+VJW
eiy61YhhEraRtEr7rJfL49pkRDQHRWYBKD8wvLbjwUW4BF36ZmQ93wxGfXAFZFdFp1+H5OLu2XeM
iU//PnCz6YKByMJx+V4qLnnTzcvz2mlzPFA5Ftg0x5c95YeZSoj8GdO9Ca7hqcLewPOl1INO12J8
HOpKZIMT/d6mqPNauQ5/Gat3ExeGgjs53m+2VXDlmrGv6X0wSuly9PCGJ/5tNAdT1ee5bX6EQnbV
C+daEI+9aWZxG+aFAcby6Hs0WczgV3j592HYHjeDosxGy7xAGzGpJ5X7u2izU8NdLvKpvA0oIMM7
MLskNkt5nFfvpRU+NgfT6MCUpvvZwHQvdXdmdHMu4i41V/MG9oLKv1Lw1APFN9cQUNeV4bocOaBB
2C8Rwz2TOWPA+9t4HxCBkluW9t6tp9nWxefX+ZQOwx6quwWLZ2dyxDe7kEr7o6oystAUQyz4LSGl
xTB19GAwKbzo9WlkDsaz1aTg0rLMpgZErozArryks9YE2jKeaJdNA2ImgMfsRp0GxyHXxK3clsMH
BtQMtzCJYW6AxHsXotMmLVsfmMAPWz0PB+nTN6At7JlaDVm376ELE+/kx8NwEOszduJkOFmONrKP
qEzsUvWHnsnpKdc4z5n1f6NKS/DzOofQBgTpvJJog4IG7l/tCJ2qDztzD+Za5bm1UsyEdXaCkEPn
yN9cCei7usMEKJeWbL9sY8cAfMDxHgaBXV/clPS4nAmHleV3r3wUQkKfViIPSzUSANBNOC1N9eG3
jXlNMkM/dwkOU22zXvKdqyY2n/BNyTZOmqHvoBXTbwmFw7DvTBIqn5ZkxJfl6twN7UKwRjBO0fgb
2JJlUjFXd02XOLfSQUpnJ6pYHOymDpRxC/MJPmdeWAQk7CzNcaJS5Vm5Mruz+hb02xSabrvwyXl8
mgWEGmsd/3O3p4GazIgJ5FVi6uXZGoOQI54adI6VERyePjKdpovRXSkozvUPSKQTB1AieQv5oDNb
6SKmBIMjPgSKcSSQJ8wApxUr3lr7T1k632uxfWaO+NtMg4JpQV2RlqpLuoo/hV83TD6jT1dPXwXT
AOPdMtkIF57ztM4rYXcrGcEUaeAydfnHN9MEUJJ3MsgZBqCdUUiKFloPScBa7i0jW9Jc6Lt8cIrS
gwFEY0jvQoDZvwyU+t6PqrzJIl1z1oAUTU+ujG3L4v/XmKqIFoL2bDEqddNbHYa+lQFR/I8pq3tY
lRcm0H7OSOevM7k7Bj9OPZPmOieGu+qwpb+Lik23ZyzdA0Gp6TB56d7ermehgdU8sIfGY5orgkLb
B8WOkV3Tfhhv+pM1ab903XgcCwkgFnp4YLhUmFTFz1o6Gryc65BNFTDDeiZ6brI82MV1Uu3kjHY0
6S8xaP6lF/1XRUHvTdPFgWY4GQlv/XGl9qQcNw1Xc3vRXQgZWUIaDXdAK5LqNM4SUcBywtZh35Wx
JL924BESbXMPUmAvX4VxatRmxJp+o4SNPIkJ5XbOE8KtuUExuwNcPXFIxikH1gUMpuwdPgBOAvyP
n/CsnoYxRmdSD56grNmzdCSn/E3TvJLuq/Tecqw0HBVC9jCY3m2viYkKDRnbTBTTUQGMpk3J1qBG
Lze1PbSuK89VUfrHfpENTOWV/WVqVpGXtk/cnvNo7SglnHKhP8ztynBBC1Na+0RthvHD35DOS6+I
Kw+PfDkIEdMOGIIUEdeKZ0xgmzyjWh0zyr+zdUZlyUmJ8Uxh3bujLksqH5epRHlk/8+Nkobv8iin
9G5K0NSb1sMPp3fmtczHC4V03alk63sFHc2iXY7nuuNCyDwsjRqx3L0H6X9ktbm6OnSEXgBNLde+
hVTXlxyaXY9j+LLWMeHHNx6Qv6QGHkY50+9kQuJZyDFlSrIi7nVmAne9/vtQ2x7O6rFqP8wN2aS0
vgu2tJc8fSM2y758AkXGO+FVUvJ7TJFJmKv5IMvircBwg7SD+ZZd1quN9Sdu9OxnZviOMmOlUpcq
RavtRM8isGl3bZG427bQuuuK0+SAHeIxQonwvH1BpRbHXnBLWApDEpCc3jA+YDrWvCdq1ifMiro8
LgRsMXP36ta1zRing/9KgxJHxZku8oHcKpRqRE+KqC70V8vbqCdGbG3d01RVAFPc5VfK7havuPHt
D/bbUi68rXL3R9Q8G/SaWqeKhV/w7zM1ZqoBJ4NFlyGYX1csxJiPyH1PM6EpbaX6gqN8dXUFxIV8
YqMGHrq9Lu2hHt3pSncSm0fIKJGSrNThhKDSTeb3ki7ySJO2Gy9D+TBOSN8OK2aOLOnDv89XjpnG
WwCLJYdZUlXjnZu3NOci+SKTNdDzhdte3R5mf98xDXnnSlnapdk/KAy6mSjT037yvbDIGjmXXmq/
XgINKZgHrkBWLn02syhoF3uyW/4Uvlru7C7WjIOjNS+dO5M/nFLj4KJUhuQ3GnJv6wpPo8kRr1OG
cEMyxsth/CLscOi7dGFat+PUqp/qehpjKylrZGdKaHLPqvnb//9hbDkAw0jM43H7Zc1KJ5vAzWsb
fUwWnfKw8TpunAzJdzX0MX8Al/WbtY1jjMGqLN2MBvryOZWJHpQbireWUFcy/BJF2zyWDlKrrWGI
9VtkeNvZ7s2ep780fcxRGRPFys8PbcRfYi7dNNyjuBdYyTgJcJjpZtL9hVUYuYv8MTrPBXWsrJDG
hSgxlvnZSxmWLG+KclESyRF0UO7/hEjEW1X5w8mYrv1+BWImwcSOJnEY+4mGLOIkAIDoLaBbMSjJ
gQa+jfqlOvHs2lC8bWeNxfa7InY2LfUrL/96xbBHEHm2SHxvwZLq5UlhiJXZBj9otdWdrdUsBYbL
Aq2QqxCXWWc31d3GF4iOhgm2Kvk6wR1c8DzctZYtHxQFIlTGudeCjlC3BqTcgAk52TblZex/J9aO
aR3lLRE3D7p3UBW2jKSbPUiAG3cDCB6K0gqWwgIpKtnTlNnJKKyHreJFtPPpRXTaq7Z79yylQLTr
ZRFyblw5V7ESaf3HhftKUHsZX3nWPbdGuQBztNeIK0u/8+fiWs9mS48FMcnJV+y1MlhPK3SsG8Mh
CURj37p6A+slxBJToolC9OBlrgZGeWmxKxBDzDb+PR9yfNnl/GYNkUdiEh1xhjWwR0vRWllW5+ol
zRf04JyxxweAU/k05TjLZ2WY3aXIhjeiahmr/513Z/DorIyzC1IBZy5u9ZQcasuyrl/xLfHLAI44
jdJZGYPrSOIKlzvlkixXXESvi2gQdBCRtIPt4QHsqJcO+aqdDiRROvIywpP4W7jDEE20Wsa9xqTx
7+9tyXD5918UfRux6Vooxt16KSl53EbW/nnpPW+9teybuxmPAZvw0SDjoKGHsXCOtKLEwZGG3cZ4
C9jOjed0RBf2vCXYBIiCEl7PSSXlymVn96dh34c4hZO9OqvLfmJVIFOS9N194DJJTqD6MINo1H+g
KTI/WqidtsGi2B0XWALR5mr5ZX72N/yHXl1+2ZyhiLCSeTbI+nO0FsfRLR6HKUniZqN4Y93qSyqN
N9A/+XGc98U8Ww/AeO2hd9f1QrLdiHoj/WPt3EasFRvlNBzs7BEZ3xlzeNNk6wLdQEQB/yaDddtL
0nbmkwjM3qqwfOFMSnOBYf/fLb29zJ73pIMMgUgvwAzsr29C2K+S29FJCz+ord0Dtv+eTbMRb3R8
rMYeevj3X5vT8xbCVhMkFUIrMPxg2JxzqnW4xFCfusF48AfuefXGCyIYSMKWSwcmStudOe0QZICS
VBCLDTWZQhg1s/dU5806ZXw2WzdPVqt1dLcYEZB1J+7r42LjfwC/97OuPp8S8EtQ2xIhjhNAhg/U
6Cinrwr9RzjuWwpV6jB4w8ytgUgWSnF6UlrPCr16LbMUlLTVbJdFVx+axtG2xOJ6WabeLUh29iM8
VRwGdVrcO1iGj4MGBWrAQbS/TqNdgM4cTzBOc1qZqp+yosKvbzjZDI9961ZnwQ+DvpkFD8u4nzXT
p4kflx4NbJRkUaBeNrw3rJx2y1bDsmMxMXiGdmq6qouQQnAYNKq/2NWC3cR13hkF+b/9A9D4vcnJ
t8gt8SD69/JzMiFRpYi/WVAoPfA0YAjp1M33b+nfh0aBkKSJeDtWvCrolsNFqnz/20PMCpAvfuRJ
KPXSOK22F1r0OCGfmG130S2T9Qp2TB2x46JPHIyxkf4yRyvsze1+5io+r+kbcMvlDqmSmrVlMzhT
0vOct8QaDXs8FxT7GbWn3S35hpd04OSU+WN3z5l25XahtiNAJXVp1/aSTB8s4Io7Ai7Gxc7Mc9u5
lJZQMpbPcr7Cfq+QifI/tQbUzDPzexSEOnYxKB3ypEPpqVgF7dv83Rl9qidN3Rmi/K1apzvpO1PY
KHMR79gmMPb5dSZTCYAb59AKyEJfjaCw8gzrMzaYTS9ghyLl3Kc53u3Kr+49wKes+sYkZLtWXvn6
jpsGtBVT87Otuf4Nb0BA3SqmMRNBocp3BoQ+NsfNLwbYas56EFm53NpuYLugFfdsyYlwkajGKFU+
b8MKac//zjz27c/Ym8oQnOt34XiBLXpMCpoH+5OV0qTJSKcWkF0+bj3qiHibztULOLN21m5ApTm5
FAarJ08CEZQkWrIiGihTveU9gejZxE0yKGKR07hQQrn8adjjd16uH3VFGJxvq6wEpRRe96g57Q+R
VwrkMetWxnWZU3zKgCHufGE+8Ee+My256ElzHGg+rdIqLB8Fipnk3Ih6cGi4Aa8zO2YpX9IdUrJt
yQPrWyc0uXuNHgCA3iiDyvWfC/jGaGckVk0jjzGbQsiV/aHLG4Dz3g5zrKh7/+wT1IvUWOHDt+A6
Gg/YhdAeLU7LIa9nGlK5/HvUWrYa/IMsV2kVVtMfHoVcuhp1QAbKFZtDUk58/ptsiW4D0g9pS08C
UC8PTvqVGYD1coxboW/iCze8t1QgMuFkQIquTMht1d9C74/LtHzBnv01ZOYfU9PPtUhxthWMqQmV
7uxYANnx8xTo7GwPycuwrCbti5RsQu5agRdhwl3iMx4f6vrW4tteiWXZDTGvqsYswDDCo9T4KSQO
hb0fg35tYK9Zj18yU+SXNgiFPQ7/jbStpYYc+7muHSdCtEJLH5LF/tsI5K56Zh9Fp/kXBqGQfbqD
QEEK0y/zT1nSIG+8dzPAxJ4HU1A3ezUJJ2VcdjWci3QbkI/I4uTGq1GOV408rTU5bw6JUtBGHIpw
wAFaeCoSIqHU9oU8LBP4L2AmrP67SrRLtWGlhGdg1ksWUror40XBdvWYNTnWPU/6jbYaYVt/Blf/
8KruS47DKwWwQUtOULjqPQFey8AP8NoSf0XCIEZ4+XtSoIQayI464sDWD3c0+ICFXnCpa7gxWr0L
2/mbnV4VKXxdwdB1fz1Oz6BwpkcgpeeqqbMXf+IAn8DmgSnUvVI7LI4U2o0xVumKbOwOEPB0ji8j
0dYRdWMucSGuOC9SN39JWdVExZ1PfVTQDsVFAi2GuUNoLFu6F1mA4tS6CPYpoEMLr7qjCgXy0C3o
zCB+nBWvhHufTN6VgduQ5WNhnB/rRFq3zUtfDTeZTlu6uugaNY+kQf43Fo4ZtQugVf7Kkmk+vLI/
RNMRiMdfbPvTyOCpkEFiyvvyneXtBasiZVsrjn4ti9xkeVoRPJXYzqZpIoH0Onv7BJMpvgaX1RIA
VsSxta8jyxgdiDY6JjHNVZcpKe7srU2Ovc1zwSadfDEUDYciMYJ0Xo2Dr5aQUAzgInCbpFUBQFlM
QRaItsxp/tPtFl/4TFVzZQBLLVGSyG5jDUKExaCBmOuOn46JpD76SY87aVDQnNYv3Kgmt5GTM2qf
i7QD27NvJY+AtnU+B7CD5I0PiQvQr+q4R+HBjKjbQbKf/SgpHYzeFZCExNJY2XNAY8fwTCyd50ml
VdF+gU9O398lS3ES3njtBjeaiLMcNpMPdQYypJt1KywsuB7Z0uaBgF90zo2NzVxNe0+1rreNMSns
y91ULoYFYcRzoZowGsuCESQzqu6amf09NRsM1U4X8R524+H/+DqvJkeZLYv+IiIwSQKv8gapvH0h
qru68J7E/fpZ6JuZnrhx77woSiqPgMxzzt5rW/UbwoHyWCZnsjjuszm1UCTx9k8FeVHjN37LL61e
FM+y/i0CCSU75Y4TEiqC73ZXjRhiHQ/ng+U77BB3ItYAVnjNAbXfiY0UM5kA9T3h51FUEfyZXCgy
4Aotb3SfS4bhiEkYSK49hQ0zsfL9DH0A9eC04UZkZ1q0w28KADQz36ek3bZU3im8h9y9lAkzoA6j
Aba7rQd8BT7ja5OMtEMJ+UY1bwLcRIVQrpuhhPoTcrT0wUFdtzdG5zD0dCpHz/6aZnkSjTpM2S6w
8wXtkm4cujy760gwwtJoaNb4N+lojuvEjA3GBEm5KQq44PTJ3XP62bewkd2qOhk5bRs9x44ZmOqC
AKvfp2b0q6TlsDPwGjfpRkcIsp6A1NeS4NDGe6/hA6V1WO1ggoxbz76jkbVJOaiwDhjOEbpWgZ4I
36EjZx8ycFE02eRS8h7uSmOq/KyfGoYI8wvAN+9sIPTaLGDwNg0eIdKesWgFqN0nIHdzeRwCp/B7
1y5Z3rJNM8+ub8Er3kArpL1JvuHKaeFx93Tg12AtkDvKRlsDaIw2qTFB+kXlhsz9kGkGfHhJv6HQ
9YYdbUaYdOS0SFlCyWEZxS6UEkoQbR9QAHh1pMXEJcGUMVdN/sR1hv7sNBjGRzM4BNNH8kFplliH
U8XfkCKhIsD7QyeBgq7H1h6zeZtOyNEJncE6AaO/gP6FNcQlC6ajrC955kHK2yBXPLe9SwwttU6M
3nc/R7Qv0X0DkMCsGQQlajHgUQWAVsjPOd1o46HgLaSKqY9Z1/ag7s2viOOKEB/REbK/nUKbfhiM
b0hg4gAM7rGpYm/Nv8l9wkl+tKiGIQzovwD8Taty4vYSn8idUtsZRRpRi4wXPBqrW/6WizaiNmeq
RIueHuxqpMl4Z8NPhUKPWW/o4uFaTyV24CLvt7P3Gw/YfDTSeh95rkUf2fPtrihpxHTGgTps0weS
1mgv/bYawEtq+TntIT0ExmYuUDbK7J50TA8E2HmIOFT4DvK1rWwQF3l/QcN/SEp7sQ5AGkLfXuxH
QXAYM+z5SYbaecIV9AH3INuPucn1j6rvTDwau/twXu4m8VPiVvZ1qjGKo5iLPnrInHgE7OyUDdzs
ib2tjrAJEmCLGeSQs16EsDNmzBuOKL13i6EwCq2BTZJOkGeVWMGzjOztlA3TO1FFyRHPgvBcLEOQ
jD6Q9P3O5kmCgNO6e2VxE3ejh6aoxo/RNYeNh9rtNMPtQI49M2hPfnsUbh8MgrJj7aUmrALjkQg7
92zzX7MFw5wb4iS+w98ynAEh/ULU+BiUhvU+TvnjPPIbQqsbqPz4FYz5N8ImjL6MBihbCBEuU8kZ
2TC4XJl0ki9hDiNcD7lDJDXcDgLcnPcY11gk849mORQUkWaAMHB2jeLDhB+vG3/QOVl3kTgGsJZ4
g4evvhrOCbjqPaVtuC/GiH2m1lEZ028cVNw9E9J5TMx8jwyaTXWG/CNMujcns8uDF2kSvBm/z5s1
Y01KgzgPxkhCngHNRyKwu/13Am74Eac2Ae5zOd0NC2KlmDejCI5O3RoXsMvm5fYRIqDH3IiZJgRL
nEaLaihy+qvSHmOE4J9m0IGVBxFYCEUGGgvENkSKjucdV0YEkwbDTfrVMnTaNC1aoGJgskJPk4K5
EXSPte9yHOA+ydPttOq5//p2w/kQVuwOy4GdpsYtO+LKmvktc19hg5RIlLBmYO0hq1gPRPFpVbyd
IGJ8uhl0OMk9wqHGfqHXnz0bYyJa/bveyb5qNOGbIAb7oOuht21HhVx8yNo9E389Qf+Z6r+rOjDO
MYwSbHNYCOkTg486pEkbbTXXkVsXP/whFeoHiVZ/tDSmUB5GLIhT3KzLsiG8JbljF42JP8pjnzXg
4MEqNeb4CkUn3iYGPhuz0yY22OYEh5rculD7bQ4cB3fupwvyfiC8ZWkSNsGCrbKhPynvVeMHaJkV
EkFjhvtIXWMTUJ7Fd5wd+xPzfHlXdWQ9EcVpJM+dVHB/vPZM0jYSOJHXu7kXON56Db37EFVXbfQl
gnSRVM0TBO7+IJJr0UsXHHxe31uLEFmxk211fosZpy38iSkGyu+y35+U+qTFSDNtaEEylOLsDpAp
p9apuRNXF6MGb2kCqX0IlSRNQnNP1Ik/qAgi0t4AmjVgtndO7nI+6pxc2lXZ9OycQGpnvMp+MsXX
QceHWCp8P6xSrMqtPp+pZ9l4m1lzYGRGId/mP0FWfnUe229EigQYTBzFRfm9hty84NpAclnLgBS3
yqU19PaxlNV7S944K3kNci8uDhiIkch6xbQ1loMTpWnxpAzjFQqI9xnLcVzLqCouKbKye895oGpm
a98M8gMcs7a2u8qisLZeuokFXqL0nG7v/ViTN2MbW8RhzWeIAAujUcEe0op6bCkEQ6TxeCf7bcdq
65hN4tOe6lk5MMLNmYB4ET4SFuAOOeHFA1Nc0cAPopF4yDBXLJ3Ywg3NN81KmFEPAQA6Nr9vcJYZ
0RFDbC2wqTZESbls9KuIlHpXiUsUZCnySfvE+Tc8J+ZLbWi0sUcua8uiucIAmgzFlR7KTTW5WAok
SOt6Xkp8h62OVv2KW+Nkd47Yj4WOJXDITrHV41COf91utanBt2fGvDQu8yPy8Wsix+loxmyD7aG7
Bl0afHpigIyU5WoVtAY5l7w/XgcFrahoG8Dd3hPqEB5TpIbo/phPdyFws5x5OKs0uD3dosJRgnof
nMKTiKoNM6sXmdGiYXdkbkyXgiJZzgHeu6X9of1oxGzCFXmxpjKhK5RibtUpWBDGsvA2rONK6G+a
AJ2NGLG9lhLJqEFA3roxvTcpxjc7U3tNqld2N6lfzd1p6sJHIcdfkSCzlJjM89iwXe/GmG1qHlEU
su9cz7xVQPweiXsBk9ihCsxRC5RWKA+IImNGoE1zjLoUlbtpYiy2n0ysn6PDzLYB3kdMvMeGnuFQ
GhYfgH1gHbFpGpZj7GWgweqi7R6TtH4hSsI5C417sRmDt5AxGQk2+OkZoLq+2Pmwn2Gn6O4sgyGR
QN3KMPzYADra14t+wQ1+uSkj6sw13Q/Hmk9Nq1vPkJHdc9+zqVP1tPGWBXvUkHrVjXgPPSqcQYDY
z/qFf0GiD9dQ3MIWNBFMJHTvaj2v7wpPWNu8BgyWxrraD04Cfn82XqNOrqZpyUcZh4XDWTCzN2pS
A9cQnpEJd9zKuP3TZMyMpySey0f6OL/7RDgHlqR2VfdWTYCWBc8S4VRisCTESdsxAcrJohhKKpsA
52CULaET66GvwTA6MvVnoqOmePpuM96kScMFHTc9EerVg9awb2Ai+ctxn6Os1t7m3n6qQ9JSnDy/
hmUc7gnlMj/QRwMlwGXV9VgcSc99nnQu2NtXQgH90vttoGhI3DZWqBFoxVVacxqwKrw3w6vdq/IV
pScs+/mjaTi4JHxsUWt8iWUl7Ot2xo/dcn3TJ+AMPpFtcWQAYa0tx3IPZPcaZ27dGiKSte3q+jvc
dirPKdUJEIAsHGSB8T7+s8w3zVMeCUFNxq0wIbKl4hKMsJV8iLi9Ry1UPKV9MV46cp/WQd3zB4Xc
jhRzsgsYORSCKri7fX1sRCYjVhArTetciql80kPI48qG0G7lmj/aF0NjT6PjgTlUM1sWV2jmhxrQ
m0uU8FjJCGekFYCq9zEM56dCjOWHnnJbBM/HyWFq5QeZAsgG6DxGqJl2RQUm0R2VeXTmjDMjKpGV
9yzret7dxVb0DXR0vI8TWT2wRr0r4svfNVqM28lwEH6kofZehWI30c1dp3XQ7M1J3OVUY2iUKrUT
ZU8+h6mP77D/caM2Dj2subOoz5V20UNat970CYcioDK0qeTZllr8Zx95odOv6p0XgaLH16aMcI8s
ij/SpvwKQeVlxeiC6KrVEzDH+9sV1esGg60xnrnYy+w91X7+eTmEACYEvdUKjrqRssPuiAfaW433
4cShpGXvtdeBttSqV4H8kCJK18acdZe07YNHo47v0VEkaZPAMqTKBaM8Ubvz93H5KBokY/SWRdOa
Kbb9MYztd9aAU9BD/SEOjZlRdKIemiUJjS62h5rkvdRrZlxahNYI499TnMxPVaBfyz2VZfnojtl0
qDI2u62lnjqGzXtOl2FDmbdrCnogxQAlLk/Z/COk8t67t7SSzUvY13sOOMKJBYROA0PtGJCxCMek
oM2oWq/9/IjWOnwYIuaZdTiTRJnpH31YMnFoGMAkFlNAr46oOBT3ZqzefYM+mLbUK/F+W5cpOL6g
nneYSBmaFRPoRRJkTonNlOT2MLSMrP7da7fP/v3E7ev+vvb36X987faJ6H9/0e3pv3vt74/6j7/t
9m3//9f9u5/8H1+7/ai/v+3vj///X/v7F9y+4/bF//IaTiFah93o7THwyg7x3MRtOdFO0qChocVe
v27mIiJmrRh8ek09qwJefr3zej+rRIiJZPkQVPXy4TwMPuYprDZRfhiXb/k/X/N/Prx9KqwwbzqB
aWxv30dOhMdNez8y0D7rFpbjKScNqVQeu1/NQjVpRi/KMGnALN0PRnCkPhUhpul+Kvzba5jqC//2
1J2r8NjB24Bnikh31sOJ0Fwq+3HQgy0t0dEfZfVTDMgxLKsNdoM3/HZtOW24PkZA3U55prcM/1bS
2g/NP/EAB2oIZjozBq3VSMsGACTiOg3Bm5GWWMrk7Fdo8wHFc4Fq5H9MM+4nyrUQVFVeJ+9tL3+3
CFvpnzTJZZ5S86C8+NHr5mo9TgSHqzoisfwXMEEM1HA0V6YNGHOazx1ggw3hLSmLs9yOCjacoStE
2cQAtcg/iuWX835JvEKLsICii52I3ID82WBSJKNbJ0Ala0NynQ1iJTXWdWaC+pZKmrhqej6Wh4/K
brFFgg6xaq1Tq3U5FBAowdCvplqdjWoctzDFXg6AUUlXAthDD6nek159ETHdWGOMv9tSfAZ08fP6
txqxP9BPEqca8n462yFEmuTiCQ6cIYNFT0pJ4aiczDH9nduh7rs1bOQu0tj3zd9T0lNbxG29SZuK
DXdwUlaVr2XofiO92iagcA8so74jFNhM5hQpBWLNqJRW5HywUNerCtzkchh13iOpsG4ynaTB3gfQ
ZgrCFeIevJyCoR538t6xxBlNWgPisksQ1KEr7KsQ2Q8dvJHRN5NUED29Vj+VUIuIqaJDS9L3hR1g
j2rV2fcDxgXdifaR7rFxDp3nmXRLbs1ogxiW0tmlEFx6ECh86uYHl/E1G8mrjKR1MPTxEZAJmAaF
hCrKouvoGKQTuvFnVpPWPCBR39zO2q7rRj/WUQyVATBsBaxhZxfqi5MLabbkmwwG/HpXL6A3ghBa
l8KsKEn/mW3acik8QAXLl0SVxtoR2AhwiL/wYrJrp9rhANsxqgWrNYhf6lvCsGo2l/1GQ7WP8xWb
sICcRrPSDv3Y6CF+I0F0abZRKeAn5Kuf6J6gtmHSwycJFchVup+T8MsLNBAcg0O/wMk8Ggr650iW
nG60zilermCXQem6ihcaC7RgkRRnws29TZLTZw5h9Pm3/z9qBMXG7XnWLZregYYehJYWeuPWDT8x
n3HMBRjQxoRECk3iSYNobwrnT10jJdex07ejO6whxHDFzbyVVBP2ZqzpuXU1Fm4WVZKxG5AQvXdI
K+Mbt6Dc9GYUHzkhjm1FzyegVm4sOnPkC2rbWY13I/kbgYQcm7UIA71Mb7n1FZ1PKbO3uDIkg56N
hJXsNwvHMxPFSENVhwQHaWFtI3f2+dOsXRkVP+Rvd0SSQLcnrxolOq0UpFTZllyK17AEcNfoJYGW
BRoFwgc3lA+bzIVPxNa84i65TO+cN9p9TyXmc1qLvB/aMse3yB4xRK8zYU1ZuWfGhKyyTNG7obXp
A05InEA6NDFOIXR4n4hry4PQNZ9uiFnBnuzBfK20cXyso0Bu8Aac6W1uhZsrlHHJ6FuE50F6WJLp
vKdhRk8YzAxeJMT42y3+dtufAOBtyPkj+bdvwO0ocGVngxtOSCGzSUKTKBszTXwh4/tSzC5lDW5T
6N3exkLoGLqahcy5PrkWP7psYLoEWpj6xAs/dhUTcPaMIGqrCaRxVB/oc70PWX3N2G1vpfXLnsix
oJEEP1JHR5elzNIjkbwSdSX2MbGrpuTCnt2J0IPC2xZQalYYEwy87d0b+Q3kBZbpyhoXUdEnImWQ
Bg13WRAtb1Wu2qW/lR6F6s63ZfH2kBbWomYK/lk0HTn3oANYGv9+xe0jp5p+l0b8JUquZJPpox9M
GHE1B0TQ7WlHwe3fPiLuwfPLsSLoo+hfPAHpsxEiWM+ReTcEZHzWw3iwx4Pp5AW1VI8nq+TQucAk
9qrBq8fFbr9oOhDaAWzV5Gi/o8jdEplwF9TpU6iBByLq6A1vwcqtPZ1zKH5CB+bxh3A3S5hJxIKF
WA/dg51xOje2eHDH6HVuIyZFltf6ankgXHkxHKNEHflBKWaIrpQbjH0D+1T9uYjqZI3Dcd4Kc5Ao
1orn0NLenLz7piP1UhGJw1w4JJ8gIKqJBDfV/yxDrL0dlG9knDZ4yZzdPEy/8oUC0jSW3MIHZa0N
V6hq2FyktGynYqQxkbOMxda9nRDjlZvmyVwWnEr0lKYJfIoyJn/YptdooNP26EwFYRdvFYh+T2PY
ifEdOTlG3ZYW265Hx07Q+jMzagztWtVuRRdUfleOwJ+CdqOT2ejDhwXNjiRz1dt5sp3h1aLnzcNd
QB57YRQbRtEaJZ7lrJZWq6Q4XhtG2Ps1oYBSkjgRBxnDzK5OfenMqZ9rVXKUmXWqx+7Sw6Fj/NTT
dGP+57OTRxIS9zVn5mUqmj/14h69/RQ10BOpvOfbE4EYbCHyY6ecx2vSsvw4jQevwHuqAI7D1HPo
YC3G36j1Y9Ja/MUl7/ejbZ1sCc1lOc7mlEy09XU8VTDmnQz7mi4DIAppdSSClc18SAKaoUH2+z1j
Hz/3nl75DZIW5lYG+Q00ruClc1Ia4tloIZQILz5nRI0IioYpZ8jWoBPzk+VX5yZ3ABJPnusZ7HVp
hyh72GFA/ObdTxIgzMy8V940PiZzKLbQ3GHr8ccvDdyujP3bk9uDatNuM2nEpoXY4A55Ez/0WQsL
Y/ScNSHd6NmWu3PPNKTWQdGZxF8sp2PEnR3T+4G/sicdieOKfWy5W4XTSePdvi1e06DlvqWVhS9S
B2Q3Ppkt+XTPZMeZezSQ9TEkbEZ6vOWN9AiiE6wB5hSd6sRSfrk8mEV9xu6tH2rmS3ijCFTt2bxg
n/luyKTOEd/R/0L2McEi8xLxFSmPNDPiddmQVht0qgPVPgrM8KknA2TtlSgVxtk7jmjy/XGEDWMg
RWAkD5Z7HtKTivx0mJjKTVRvFGj4XVGgCfsziskg0fQ/0hR7dAgLhJ27H1vn4Z5pvN/23cUc2adA
doGuCoQpyyFfodRTKS6FsLwTUqv2QIS/I7YjFnR1xIHh+p/9P6EruAwzWCZ6kD/m5kjDzOYfSZaq
stb31ay95vxCYg3+58GD5eCb7D33BXceK+4hQiQoG8uANBTRKSjtQSaPuSNw01eXKtZOU6roFOPx
xUQAcCbRXtpRY9MWkH3Y2tB35+GxyWP0cJXrR524n3QuSy3JNnW7TzvY0ohlmdzJuxwj9IGVWffV
sqnq89cEieo6g3BC0cCCfzu7Y8dlm4Ix+oCg1gdAwyQ++650PMUQPlw7EAz7xJc92NneDOELeao9
evG8CVHWrhE6sCG3gyNzCgOkofd9+6FyuavcPrqt7H9fuz01TUqJ1JH/fO24XGO3r/j7Df/y/dVy
epY7M0o2hWdk78Ugy30dldNO02PjndCwNwvO6IMLxPZhrmBKLy+LTui7SoCGuD2d3OwBN2KJwCqt
7gkw/L69jNceMAd7uT34jubgehy9bpmAhrIdrujaMQpbGBLt3Bqut0/8/WznnsewFZfbl8K4oOZh
k2cfIiLD/n6VbJP0VAnnGk+leZ3wfq47MkUJcOapMXbYr1zZb4okMK513hRXw/3nCfgR83p7+fag
YaFKUE2SdjbtmaklLOAe2uDCuppq+u8HxeD8ICM0Ntg856bvrrcvuD3QmbGuLTDJTZ2AESk6rDmR
cKEc9CQo4nF4adz+PQkH5idfAMGRWabFWavQnJER+OLpOED0Rlxym2oHB+nr3xr+1nxAz8eWtgOx
KSnd4BOjdC5iDBox6EOzc9ozJn1mtDmAum758ZhvmhMRNv/zkaUQQs4pA+Xlsw7zIOg/uyJ7DG0k
klpTeRu31clmWx4GFjEypIBmerXnnRYlAnWyvu+WlBvlsLuaEZ+FRewjogQxZ0Ut3aHbY2qir+0i
pz5VcbdNAfqR8cmz20tuwbhLodTWOmlvIuvTWvwQptNXJ9hhFLJe8+AN5gsbaD8yEODmdY4Tbfno
9tBYbXoaB5Cf87FStISLqpk3ahGhuvkAKrmkR4nahOUjNEfnBIxpBpDbv/at/YeqMcJgXPwZDYrW
GxI9liDYU9rg29g0328v0Z5ycZDz5uSoKPZZaJYEo+bOBvgQ3JXlqcO+GiFsDvIHFw9BO0vzKRhj
/RB2494mTkDWCINbRUZHRH8PsR0QhZq9BosKWKlI8pyteXni5oDfnjeiKYn7SHt78x+bOHMt33Mm
5ttx0Qebqi6W0BKaYGFpX2ytYYoEbmWbxPVyUZF00qn4GBs/VICInJyI+qCfMn7v4sCziqI6xa7z
yzStcZsXgPxv//w/R0C+VB3g09Casx3Dr5e+gnJ0e3C0YNxD+MHhiP8sTxCK4qt8ub0Bt4eJXLFd
muuvhFUcbTjAyJAb6tuo5sQ7tLN9kSNJQ0haIXSzbD5kbAIRiVpv4di/gkJtd7ejyYa/PN0ONjRP
aOBl5iKXNoJtrNn7ySM+jTyS1ZhiCeEUtq192Qbc2hV3puWY/O2M1SqrwYAYb4H0fohHp1T10GQ3
QChOLvuO0aI7M4bBt5Hmz7dfzQRaHFNt/8/fsTT+9CZr57Xh9epAgtfmX3plbUdDm+454CijjM76
d2eOEPy1WoGRsEkL1zR/LmO1S+B35sI4pos3h+0ocK0ofmMSX55uL3XLR6CCK816tjJsKAEhzBBT
0A6mSRERzaFeb/cChbsF/93yj3oJ4A8GONaRSxaohh6uPWijVHYMRmIX0uQQVmIdjEZxnfDVXy2j
wzk9587WbGKkd7V9AYgSI5XCL6p9dxb999hCuWonJtL/pDoQsTX8UHvi8el8p5Hhe6J3JMp6zhdm
/D9p36W0SNiIY+Rk5TAnEF0znMCEUOZIQxM0jdO1KLdLYVXEnuvrdWJe05EN/rSUFFxXW88BWmYE
yX8/9N30K2MSDikJCurQuuDEJvKzLc3+Cqfg2bVhjATTGJ0jnUMusuBjoH+xivUuoKv30XpKHtEz
7qMkiA9VEcId67uBEpfb64loNa64gEqAsTDaaQ1jjfqhccJIJlgaFc+4byXX9wyog3QbJon6irvk
CqDNemBjfTBM3P30pL9KhQnYmRbb/AjeY4aiGeQdFpByqrH3NA1tKpxaWaz24ZAPR3Jt7ivegp3C
MbN2dEA7Xjgj2Z69k5mawPFi7ezZXoFXAMASOdHYldMO7Ae0O/aXpwaoxZHKn+9dFozFpxtU/JAg
uySkhe4Fwthr47gbaWvmNSKr9so9YzeIJX+jV8DgEEc8VSD56GhU7go+hcX0Ycb2iYLc/clytDJ9
/rsNeyg9iUU9WrF85X3M3w5oG+lqSgvQ1hlhfeY9Ak22tKT/ELRVEWuh9ag0gm/BSJyASzzGDQuT
ZrXuHi1mdBrT9yFHjxlEOly+bmTb31ZfoTvumYg+dDpkIDZPb2gIx/0kQH8UIyGeWXgBZ50wPVZ3
RNVg0bIy/P65tmBe6JxtYmjmqyHXtwpf38agSVUzWtoP8Sf1DEJuYrxJQXBxuYHHq1rIKJE1bDrR
vPfGMhyZSwPbocncElNLNjNrUE4wsJbuhpYrayRiobH1PXXdnUbmJIKPpTkycnpO0c8gmk3V158A
87gjMu8c5mgn9E6gWK1C3124SxKjMWmmx0LMpyosPGRBSbNqSTPexg3dDRJl6DpyL43UI65LYn5d
AOoFbmKhrBP+pmmXgVXLNQo2YU93wJtjoEyWX7Ujsqbce3UaYzhrnjxmZHgTGQrzo/aQlUtbEO2C
paUacQHWjvWMMOidlvZDWktjHzokuVoWLL9QEBlP0lVZu/0id+Gi0IAwiiDqsbOUp0kTrywBiM0z
GqizBgEkZ0dBg4DNg7q3zFzbSiTVgZF754rokt5jQjyk7rlpoydFd5W6GYlfmGpkN3B7oPyYLr2j
IMdoOD0cldASAxOxU7F3aM3moevQo2kdZp3BOEboGGDrhqeiWQhc2aQOuhedmQy1pzSFzaSJa6aD
Lm4RfXyVofdlWaK4rxrIQMkSv56rs9dapNQUMrw4yCc2BnJUvJTOXVBhr3Dr7k8DH4ZcoMCFAofy
vs+zaGe08Wc/Kwf9r134aRpVh66iA0qQHSre/GdOK4cGpkmzevkzYqJlo98xAcMLNSffwk4AbleF
LyTD+IgaTQAmIXqQMtU2udUTrRaDsOUyJ94Pb/EGN063WqhHe0DlJBsFdQWkNzBWhkTxW6CmO6Yo
V/gndgYFKv9xfaCMuuaMKffkeLmnqcc/mzsZIlLwxmfMAIFV+NSa0cEujc/J4BYJpzfc6K3+0ra9
cXDzlEpyhvNFhbuDIWW7LO5FzzazcF2KvpLmDWwbmZN5L92iWru9fbBa+Tio4ZedSmiUJqC2nM7G
VC0xgvCxU9Rs6GSLdp8V11qJYeWlMrhEdx2HXRbagwPgmYsWqRACD1oxY7ZrGXmQBQ3STe349EFQ
VqOonnX8e+6SmBedXIGZzSUrsgRFwXzBW2zBp5oe66rDPYE6N8VXmNfrPKgv2lyaoFpURiL08JZD
ezfg9KAWIgBWmTkgMTncNVyKd6xSqSU8RhD8dW2RFmuLUcIuHXF3uLH2YetyOkzG/MN7gXuvwa5v
MMxe8TO54S088Bo13jZqiP8aFNvrvNl7zM+ONP4Y1RsKDozC7xx7C8tmOGgGPTQD99I+zY2NxHuN
bBsYbTSekEyhCnBmBlCwyyo2T45mkXQ5ZAxE7TSHPeQ8ZHH1OEn3FQ13Q9jgAm8vGXslEK6Ric9J
vxprdNPYFF8xIFy6ZKn874eaIorm76sXFl9IcNKNtpAwaY0T1eos8+tfslkoXzSKUb19iq6Kdhru
Yo4t9N7B4rh0cQ3FsPb2QMbrS67nh163doWyEeoVWY3hZcFIWfrF6qNnTb9rJOZXK4X9PIVAB2b0
3tzZAPhRV/AOEseAnh58bddWEJhRzIKTZuhVIwG6D8D9poNXXPt82NGOH7nTz/pama8hZhRWb/Ud
obemnTEyC8cXWM+/4wGMqzN3L9oso6sY6gtl6bsWMD6SloWb1jDPQKEQr4VQeD2tIz2nwvRNVxpQ
KBu5nNyfIQqntdDUi95B3g2Ao2Sa+KaLdT94JvKRAkKCqtZBJtS5ALn/1qHJCzPvMrXz8DYY8rmr
3yIUaese3y9WtfKjR+vEGDs7hCZUvUAgPUadWYAnQVzNAAZLZSEv1TgkO7dojoZlXeiGjNh3Ud5O
pXYx3YH4OvmtzxKTEWg/lCn9QfX9XY32Y2h/ZrMztkaX7iYQE+0iMBlGSo5Kaj5Qst8II4vjSEgZ
cMtXIes3pxzv6uM02M956HJZECKN0d1EL5Vj54nVH+mE+Sl03R9aoaFq31nCkQA56MPzSKPINB6G
Ibl3OKlXna6+EkCKK5K7N0oS0R7hciCiAo2sXtc7UJ53daNDSoa3gbBbY1iFLr/qTfxl2sXTppOg
JyosEsxFM5I0iMxARvd5bd0HGeI1rC4KcgPGd+OccvxjIle3uKmeEMThxug5Ha0nozaMi9O40COd
eDp0ITPQCuSzmsz3Xuj52sTU1lPsAMbs90El7+Kh+sLI9xxwBtKOGU9jov3U3nnp1J3H1NpDV932
6aszUd9izvSFcxoL71CPP82Q3lmUuCunG3+1WrmX6BMmTyMVQIA7mnBMVxWksC4nIZOBmgdvEJkx
6GxV/IlzrlAlF9nEL1pNKlP3KeNZMXTfXkNOFu3ZZFWhH+y8GiK43W9lW7UPtwe9u6+FkRA07B4i
MxHEKlnHOKILNeF1Poxd5D1K3XpEQ9/yxgTmpqc4pBd8RS9v+8iT9wQXJDi/9PNMzLzfdOmfpJsR
STHxaEk1BIpSwgSVya+pYFXTLbs5y4IqBxMuwRulDfTIZcLW1PRXzUFtLWx4cArpl5VEnCORfLXw
f8cuQOmEXtiMcHk92gGWUyBzEfOH1eigfJNCey/QHkLH0RNUkSwvjWmboMn1amtht10bAXFXAynN
Tpe9MXUcttKJ3iKAeb34kFY8AEJ1jDvL6WzgiS0BIk1b7Xn3aAxI+JsIV9HIWgASGwIa+wPz+eCl
Ec5WSZh8weB8cz8rt6YB/gTqGhIzAGS7MZmgJVRyHYfjUxMxIS07EWz60Urv6zZ0jw5+Z30gMwO7
9iH0vAT+j8fWqADdY1V09zrmmhvbwDmSke676WzTZ9YL7mrZ70DH0rcRsACiBMIm2ZNwlqzzTtDE
nTcGcCnaLOSYpB3//yKRdDUVnaX5ojzbOHmhZQE7ay4iwrkw9HG/hf7sq4HY9ABXM1tNd61DHikY
e+968gk3M/bDWs6EAChauGmSPkHYShrvMTCPU2vBiQlwEJKfaW/qGmU60/BeosBkq7DpQi4pgI+a
kR21cFnxDJjzhJjs6zz8Q170tHZdR0HxRpJpWNzG2gVXWUS/NIG33Gnp38bsSCEaElPfbgmQuJvJ
Jxk6nY1LnXxnGNROrqy+JGZqhIecQo7PCJRZoyp/O7WJJ95pAUQLL0fh6SARA3HcDdjKXOOPbTFm
MRQxGxUNgVVaec6R9B/KlLy/r9VX00IEdF020sAp4Z+9K9uYt/9ckyNzh/nscU7TQinuZIeIIs9x
wH30wj4WJf7nkdVkxajl4b8YO48l6ZErS79KWa0HbDiUA2NNmk3oyMiMjNRiA0sJDbhDA08/H6o5
PUYuxmZTxp8ZKSIAuPu995zvFE52BSHiBfW5w3SQc0o9OLxfcJKRoe+9zAeIltN3jqqjWAyzfDfI
+RDtItVVLcn5HEA6IjiDYgxl7YBBZmvQsS41A2Krvh7DJrsl5V05qtj4HUc7xeHASx3WKpMHp8yb
a+BZikvf/dpgk2AEv6VxSDlDQmnjlfXGWCKa09qM9r2ZPvsAJ7dRftfl3jcxVxkXkfpLM6FW9Img
eGASnXvrWIP27og6QOmXhDtwjz/aCR66bh52YZhxqNhhtmcYheBgg5qF9FWwZ23qrVtkLTvZoNmt
CZxG8wC3eqyPRd8RFs2sCwgjb3iOXuj6L3736A1bATm0bvNEKuJ14UZcGdVhKc01B6fpiubFfVzC
KEtmuXU6hvdZ/+Xo5FGI8cWOGqIVSIh0ht/ULo1t+GxSLHU4t8sO34/vwARPpp3IP2GiXYV0d7cz
xzQIHuj0kwk0Ro5+m63H/MQy994k6iCbTyoi9ybEk51O2c8s2FTVECMEN6/GamDawXGL7JRdLHDP
SGTsro+IHEPJrgjL32hI4LInXr0OJxZ5OidMYTS/HwPTmFmgkAcaPtF5myDnkam4EhHHsJKhFLyX
H9yC5yjKSWSNr/FFGajebVCyxgsoadwBc3QoMoZcnuuyL3YvRQZ8QCOiwy7l72DrPRRFZ2wA6NCF
yelbl3SWRUK2ac1UeWD0u4iky7zdB46PZCDDxetadbCuQLWxbZRHKmvbyF4ocCBh5cbJsvhxk3oZ
YosKMGejMqOF29A/6XqJpos/84E/EQffY8tKPaTyeRyQVpsZ+H0PISgpRfupjuszdqtiDVHapjy0
C+x14yIdhFBFg1pQYBKNtJhndeUf/PxGj/rJjSFAFGLcF3WzZ8G/TFbV7eC6XnMsl6vRDTgJMRuU
g/sewKsecCAh6QmuaaN8up72tvPYHA5JW96GNYZV1wrOaQ4qUyXxmxMNe9Ptf3Bn/aokeUtUfYiN
0Vj1+aWnnrdnDBCuKkEMOeFHFcQTCWSoCLKEY3lKn43HdRbvZNT8TtPUsDvCMOoJQTYca6dCyQat
v22DwHba21De8vDKd38dGg0r1+Scv9wDDhuuubDjpqDdoon/8voK7uBkv+YDTux+Rl6W5/0piZUm
0rBiL4kPDJjxj4YzvuSi2HZOyswUvGYjWWo7D7EKTNtVwqegZmfjzsgQJjO6GZX+HuwEbAiklDy3
9ujFtpnTPuSemjZUOhE57ivipj/Ylp7cFuXuwOEMb4WxBIt0S/KwaX+j9XmKCQQm4orvdnwOFtRN
KdNs8Ml8sqbhnuOtJpYanRgoeCnbJ7MovlFyUSW2xfOE98FqmnhFyM1jE5gkb6YVWuuUfX0siaiz
u/RnoUsF8+hQhnTq2g7VaqIPU5sa0lfN7DCGOxAF4Fv8lFsNEtEne/JuitrmOLlWuzOV2pcJOhUH
N33UCYBuFY4DEAMo6LMa8XqL2NzPmvngC6xoYwrWzV7wuX1TQwE72Z2DgQT97KoXY3zlcbOiQqhZ
uvphH9Xx0etSGot4Ve4c78qwjfkrTMdXw83e47Yxjp43NM/QlJd8pqAh7nSpxkDKmG273KH+OpNG
c7AHMlFF0Zk7bYXgrUw7Io9ck5f3Wkl1TazHFQpqpAW2T6UzGohqwpuBHvgWDd5x6kkyBgv+kmqE
yxVO1MZukWlZv7GbPM2ec4PEhyE0KDzPIks0o9ru4ulpqrvvOSVnmlPEstZ+Kpcbxu71yZjFWZIu
BZps53vOAgrrN36loSrb8kzeLzo4r6YGktbGl8SwT736FFSS1UIpjcYXwbx1x8HI5w4HrYMryNWI
F6IA9VHQ7ayW5nI4z1cuRQ5wfJezmHhLrAJEqox/W3Vj69TYiUHvuoJWNvvnyhuz3Zz5i/G9o6Vm
oRDqrM0AcmbjifjOkXhKxpF93+qPA8MfugQBTnmv4hk0HoT9U2RNtu4UkLKYzbnKKBcYiMcIgcwv
pD33owMX35wwUkK98Pz8I8jr+lTB0eFqZd/dEI+oIdOncaqygxO4d9CF/K3ybOIZOoGjBtx3uZsr
nROhAah9QApHD8I89FLb2xhZXZbS9uvC/VxE1zonOqgiXmQwkzNIOW4iHwoiyzLo5467zNWLUKp8
G2uPIBwCxCo/wXNQyWQDmc1ewzsJN5GdnOdB0BUgnXGyzG8/sHkTlf+sNSAMKn19CHPji3gs6FcG
V6Qe9FehPd42QtXeyN8aBeUujb4YoLEmpATDhDXOIzAjoLp++4K+Wjk9g5HdWDmVd1oKui9F+SSW
XopYyJ6A7Q83c1W92IXArZC86V6CEUiNLW2ZK9Mb0cMI/73IebLRpl3MWj5aTGJd9xtqCr8czRoU
pUtT+B1QEVYDv9rPHn1y9jOk9lZJ6xHEYVQTPyNlfWgd0L4ZZEXGqU3a4qopplOimmMfW9DoJUdv
g/PHKiziR3uEGEqw2j2tQlpQnG3SUbrEK9RypYur3KSpaaT0KydnOaLEK0t75krVCixLGF67OYYj
AizY3x36tnGAQmTg5Dx7xhrx2Emr/DxiIz17uGfgMj1YQ/ReM3XZDToA3V/eipipNowg1LkeD0jW
f2aMq9dAjSwyMC5Laq4RgmqHL0Zj5bZq0FMMISzawIfkASWqiftgP3UaOqYJuJHYiVZ2C9KGKIeq
umkTmjx1vxcFvv45R/NmkaYVUS7QpL6vJ703AhadqnwNTSe6SlFxJUsuAn2uC8LeT/dUmBbBm8n4
CRrrh95YMHmfWLTqLSl3NJ17g9CAVN4jt7oakI+ualU90SEAACFvOjZCDXNgj++GgZsxXQd9vwtt
YW69pyBqX9AuPDcGDFWbg0FFphLBdOanC/j9bNfZocCfrsLNBINwQOW/62vEFBLHupuaz+2uFWTk
Dh0qiQb0wbLvrpo2fpJkG8SmmVzFnLAzc1O3fJCDdYtkKdkUZXqyzoEJUE0bODnL4pz0yJWpddEc
6fmERmcb0ePfpzGqUObpuLcvhZE2+6G33s3Q3rZRTWqdguZpJt5X6YaMp4NvU6Hckm4FX7fyHiAK
hgyGDgS4PzaJ916lfsIRCldqXFAAoCX8LOQNTZgbMA/Jh0L019vpBp4IytR+2kmDVcmnw7GQS7u6
zKA/DtORAJcH2pC0NJzsRzIJoQlg2Fsnfotm8ou6xKKIS8JruhwT/cwsvAmR3bWyPTHyXXzHEoZr
Wz3bFY3cMuXwO0rOIzZFshPP3wOdy4IAF9uPdo6NxZau4BU4FBcUJaAHz68c4np6FLiNw3mhBGbT
UGWsgs4uoMjTp7MwfXH3sq5HsUNO5sYe/J8M35Zr9veRmioafeJ3SI2zFeDIVhVpp9WPpSXgTte4
boPFGwju3HBTmB9j/BC5nLWGYH7piY2pnfIR7ECzCcO6OCnhws+1wet0IoKniY3bz1+yqLsfjRKU
dxncM3a99ZBzrGEepFtAGz9VQyN4HkuOoj6hO5NckoDybeBBiMfIb05htx0kPQBpYuFMNbafZKAn
/wIz5bnpgd7gLT6zyfb49Ik96nqxrerpMCgYXopAzUOkg0sn3HdMLclNETZfcpx/m9B/cOR466NO
rOfn1GoJh1b9XZLwYKBsuWoS+vm6sU7CuBqVew2K79NpOOG7PEZd8NrRbeIURd270JL7Tqx6Lgvz
xOPEpJ0jNAfBpOV8VWx54g6+234oClAeBIqb2IezPIPOcwO19dv2tiGYqZePEYmX65aYP0fRiCkR
Lm0Gr/3J6zRjw2nu69G/1BEhc61q4WcTTA3djY50+VBU8gA43RI23iD2SktH9CSABYYegDZRYQgk
SAkD2FlLughj5rwTHrouI1niabXZ9q3ybsr6aNOY9+Rc1LN8IRL2c876C/v5TYTHd0tODcS6vj9m
nboBfySfQiJvBT3+wJrOQKpfciN1d3pArQVl8NpyT077040zuyuo33yBtjrm4ugj0rAR9j7oLLBs
tn7s0+oDODh2hl7daBlyYhDrrrUUH9wdUD4Gl+HtCLV15eh5bzSgfiDUzshPQJFkCBCoWZ9ts75z
0Q9oUrjUyAqPATBa96zjUJv7jY2mlUAKug9CO7fpREAkM5ZmZwr4oirPBhS0au+HpgFYK7hRJQEt
JqiJpCQfZCSwQTG0bpP2Rffezicnj94wISUGTZOy7TdpgLM5NH+HSqe4LxkVWdNDFfZvaZc5107O
pD5nSm4bfIw5C29Yo67zJGwkC7krZPGARTdZt9LmyOByJxuD+pWxoHvsbAziI7eFm8lNW29ypFBI
m8RnrQxOdkqtbXKUDQvlWmOe3CEqVsyofFu9MATuV44zsFk17W3YkGE4FO/Czg7a1/cKYLcMuLW6
3AU+DapSYGVHWsQD7sK2MyT3sRiuwpm0J/9OWq6CWjPMNGQ/OIsY+4LjkusTcRG5PD5dPJ4Gr3lk
lIV3YrYZE7vevd+ImxSNA1W9MW+jwH4rtzG0Uoj81or44X0AtwZ2gkeKaCuush6CtuyfIJal+4oG
3ipgcfe9R2cC/99fgqxjPSwyFLDkRg4oB6b2AohCrFDIhPReoX3TRt05NHBovCpSaI3giPWTjSmC
PxhFzSENbThaBDhBiBIsMxm5VgZJhsxwg1Nfmxek59xQY2PtwqhwJ3idJDalk9Uy00lQdS3/8QSR
D5Fspp055T560hL2V8ijCWXL9zdIYTughREw+QxxAC1qg2swbNiVdhEn5bVblwyuGsL2Wi6D0Uzb
3M1OnHOYuthlxFTcYjblY1AfE1tfWh3+EpQYbCjE9JrM+yMq6Ribwz1+rYUcFhBLkyCT9YMvrsi3
bht9YPgdgZ1gqBs0zdXk6HGFXgfmXUGFQ1Ikrh/akmCchxOmonzLSMVFLkkmtdVvkpATa69Qv3bN
g2vTVDRmoOtxdiHWCkNIj6hQhwnJZIync0ef+hJqbOw3P1wDWIIpXpHObbGUsO53sv0GjbEzCvvS
l5wmGSLK89D2J8sDpxr1BZFfxdswU4CSCmYQx9kBnnFoXLlx8mWUQ7mOsBfDdbifuvHV8i2iR8h5
DpGm4ITZ+o3y4dQ/8NHdOQ1yRsxLvLzO3uypN0+RkRwC6wGpw7Bqw/HMiG1a9bvWiSDT2KC4bc6M
pqaH16YD5GB1zyFEr9rZu1TUBa1DsjAGrZ0ZJgDSNQA66jKXE2p3xdNU79uZx5VU8kA/MykPDoT4
0o7Z1XNz8WDJWcV8CNye7DHEV6vQW9xvU8nAjlzkonRuQvrNlpjsWze3buFXrRP2x42G9YzoqIKY
DdCr6t/ANPPhUtaXfbEHNfWL6uIxy5jG+z4sPn8SUPIIaqX+xlVQRbSzGyyYtmfv2MgJNrfsDa09
G9em/GBiXoOLQDBGCCdQMIAZLroSM4sA54evjSJXoEjrz2oqf0jDUGvC7x7cyezxJmOYm5su2Ftt
9ViZOPiU7y6DEcatKbnbIphOOgr1xuwISsmgGrlx/0CMaMHSQVWvwirbpW5w6xHzGRtyWwumQF1S
P1l1/OX60bgxe0KSyxK20OC+zlbtQ1yD6BGL19Jx7orZSCFQ2YcsC66NFCPHaHYpDcpq7zbK2ctG
hxsexT5+ThpUdiQ+/DqsKqMqXvs8JDKSTmB5ceObuclfghj5Gtl1bL4oBlT/gzP2y4jVLoHYo4io
TBvzXaD6WqP1IwrPVY9pTADzGFK//JWSxqxBGMyyMwHyhW1JMczT7CMM0Qr2c1BgMvwdBkrzIab+
7jAbJeH0ycmDJqZkSaj8HG1Zzg3dMo7jc2+OWQqL36NzkvZg4EdmyEFtVRdzGygC06Kheo3c7GPx
V2xsGKQtHIW1pILesm/JLa1VSpV0zCmCZ0bD8KBkWOysge6d8Kh+wUI+hhWdOKDmx0wO5lp0Rxl/
pdw2UCD0BgNDh1udeEieQDRFkUbRji+4VeG7TaYcMoGtxKp0O74NBE5NVe3ufVYnxBcZjKQwQDtL
ThpRUPJclHfoQqAA++mbBV0GFVBDTGVC4qbreVdZ0YXXns1SMdCYVl5DAIs17cDv3oPGcRQI6QZ1
3SaRX1KawdpEuWuMVnWUSN5g3tbZ3mOxrtPhQRNqWjfi1sgnBi/+XYpsZxu7BlmNJt49382+l/UU
w70kaYWBdxHIWytDWDSoo22qhh2d4z4uoZx6BEpnQiAFQTAU2wy++M0EQYsh2CsiUNeRD25KetCK
erxtjropyIDler1AmavQ3NcmerhoXOGbsreajtW+0/pLmMENCSG0iwKe1yq0n6Y2PkJfcckGae+b
prsjgjnK8CiV0gr2CAzfmeduUPAmR9eELUXAe+v2w0UV1COS2TATDYIfSo1Dw5h/haJLblLrby0c
usXUrgePJzJN+7vaJpmvFckmpOTe+Ma0dSVHs1iqw2CM7w76P6hf3Ppc39pOvF2M4CmUnKkL1dtX
EnwKmx4krJaj0x6gL0gihmJUiUTm+tF8anJ4enE4BNzxKCdUDby0z/fBZCrmhcy3RjIJ1wN1N8IU
rShV9Y4Um+RQKOngImPXrpzIYthUb52QJoBjK2cX2HaBti09d0wUV2ZgIl1oRutcdeYJmPltCBsw
qYmR0gCQaQtG/K8ezNgck/U09yx2PVVVE9WvnUOQDUnocDqb9Fam8UEseSxl8AFoub7OImCdmUtQ
W9TlN3FwTGsmqPDf81M9B4+iRYU1UdBkWf7buyHNWgvpitM/GVF3o3IpNnUY/6KMzVYpUoG0uU1I
y5pVUK65992V3yOWAMAPJzEkPHuMDhi+jG3Zjq9aW7+B8Fhi23IdTyCPdfxGt9gjaIlEeOedAxVd
IqIra+RG+ahPZdsdjKk91hYwtNp4SHUbbrw6O+dEiyFi2pKnvseoSnvO+hjC6BH+80sko9ewDH9K
58NElZoZw09io2aaohvTdTEsqPhUgDzKLXGuouSmH0KGiAh+8w4pm0hc56xVcEvTCOUMkRBtmU/b
NPNpLHgGVo2QwcM8Whz1cI90ReWu4L/3S3g7R4Wujl/shQM26QcEqC/YGiV3RPuVDUynBh+SWpF0
jwSyYT83pjeGIU8qtOdrQgq+zH3v8BFqjkFnc4pfTZV+826Rts+RuWtDbt2a3OmdY7nfFs8HU0Y+
SQkysygIUDGn1sc/Vr0UM6PrrrvOWn84//UfEbk/6CSHnWVoRUFdHkpb7nJuRgTWSXgykHs1wJDW
tI3cdRGAhL0InYL2zcxkS7ILjS3gwmvbqGF+gau+yXLEYMBYHywy1Btx8afsigVw0TXNx1rxSBYa
nKNpHEddGLtCm99J7H1ow+rOTqc2meE99QJvu+fAvUklaT3VnY8I4GQJ47X2UJJ2g1nsPBvrF5Ey
nwyws20SUIpNwdtUKG4VIkNjO2nX4zy84Z0BCpc5v7WoQAg6OR0E/qR+pG7NiwyCv1mdA1k+uUiv
r9z+qGHR3NgNMlzD0LzYvLfpz21gioDqxam7HqX9nRkTUXRJBO6pZXSoQ6CclgJE9Ocf//GP//yP
r/F/Rj/VpcrxC5XNP/6Tf39ViqiziGb7v/7zH+ePvv3Rf33Pf7/m316y/6nOH8VP8/980ebhfz3+
8VvVf9w87B7//ZXLX/TfP52/4J9/4eaj/fiXf/A8Ju101/3U0/1PQz/rr7+E97K88v/3i3/8/PVT
Hif18/c/v9CJtMtPw2VY/vnPLx2///6nFfz1Wf3XR7X8+H9+bXmnf/9z9ZN/1F3z79/w89G0f//T
tv7GbigDySbhBJbw/T//GH6Wr1j234T0bf5vT0pM7zZfKau6jf/+p+vxJSFt03SEazKl9f78g1Hf
X18Sf7NcIuwlRmpbOI5r//l/3ve/XMP/e03/oJd8qZKybf7+pxS2+PMP9V8Xe3ln0nSka/sM74JA
8EXhmHz96+M+KSNeL/6HDjAoJPyeTcXJtMAklj/Eii5c2E23vgwYbgxOdPABbDGXL+9kbn3R+0EJ
JeeKJJzsRH9A7Mce6VknauuUI38Nk/idpggcKThK3JtMQ8cHo/YldbFx8H3joQ3bSz5hWPGDe4s8
ClCvE6hqhvrhnMBEU1Dvl27a7BqfHe0Vmo+fFhODccZ5VBmMYCemhF6D0d8cQZTOrYUWzC6wsaAf
qizI7oFC0eAgxDVS+pWeVXgEZyG7GHyGnqJ5sUgP2eUYIUMhnyuf4ngoqGFaDXWinqaQJqlza0fv
6AmQHAHVzGX/jV/LiTmxN9VRW4l1qNx0z4Ap3Lcbl8R7IZtdU3SaArH9JuOZeVFzGcrPweMRB+pk
C5fRmIsgNKY9I0w3REotmFAEV/YAr6/pmcZ0g32YOwalc5GzQ47IJOZdih+uJW1w5zf2daWx0JvO
PorZ0NFU5etgmK8aUyhCLCa0F2S09/NX5jF7CPyfJETP1muyENDgrvqNaBMPWU7EzKd6Wa5Inoe/
TikpxkZQP62TXBFQhRlJDu8OEY8Qf1BWPCMb/X01DbocTLEJfcSkiRy3q4ZfMbrFeuzq20o1l9qn
ea+syxC3w87TBaAyo75GUibbULMiEqJXkhfTaDWenou+bbalWMQ5Mt/gj36cx5qpPE5aCn2JtmQN
mCrGfzxgNyFUvgpPEJzDjWMC6fWb8bGkqksTD9ckL2ScYD+ONcMPG2dqQf5h535AyOkOjD4xPLgC
Cl1/CvyhX6tRYVxOYZCPXIsA7zyKbgRZ0XoIQvcqspF85mBzw7C5RHOM3DRBonlLCqGLtwsi95jU
0G4Hkh+bJP1CLcMFpQoLk/nT8KPbYjJpWgyuxK9cMCf0ciJKLiWz6XWr5YghcVCb0qXZN9aMlqQj
r8eY3w4Vc88jd6XJMVv27gALF2J3+AaLzhWAmJH5q6h79sOSQ17Cc5fH7psd+q+Cu40AGpONiraK
L9SHMKlt6/SLU/80pd9jHWGodiKMc0QO0Jl8FEz8keMyAu9B2yaBhTrDo5SNBvBNcY+PpaXjv5o6
PK20BrmdMBg1cYvsSyL+8wG2qelZgKmDgjE6e4xeYhUP+9jhqc+tcN42lYkzO6YpzdTuS7ttvHM7
mGd9Zlo7Y/K+ph5FexDM1sl7n2TiXPdI9a7KriSxprfOuqHHbs1GwGifEPlB27dmdVWlYKBsqnXg
9famMKW+Y9bUekl1qesJWkvPaLMqBU25UVzPorzr7RIZtkIpmuY5/V2I+Oumde/QsxLdwzIQGxUK
vsl+NBnA7wEuglfx/Aca941nk3E0g+NHx+iBoagI8SzUb9Zw6i0ncT2mqXe2MgwUs/PiBpJAoGZB
rk/RqfINwDLT8OiVPiWGXjjx7iegRRdFQ7a1nSUR2xpeOZx6J3MOada6NqRXH7+kiAfQjnaHidUf
gIOkwCpQ7l1Nqdi4bTFtUHIw1u0WqmfQWBuSVq+MzLhTTBDAforiNqj1LrZo4uEM2PvIyDZlxh8U
yJF4w/nX1QLTn0Aj7yGpK0MwU3q4qSsocC4N1G3eUtEYcctEUaEhYEL8opdblyjaZ3cyPqIIWnE5
lyeQOcxBhu467FO1Eoj5ynruDqTIbk0vr3faxSbOKJd+Sf0YO7vG9Pq9URXXVXeHRhQq97q1Tdr0
afgzBFIAGscPqtwW5X5Qz6CSw53gFZtWqjPSQnnAdnZqJnqh3rhItwQyuVnZr37ArK/GJ7Pf4ciI
TrgUHk1b6J2gDgpYuXPm9dhDSWWb4686oklvjvMLI0IWwKLa+AnP2xAdq9GNCbtJHHRU89F2MKK4
xB+s+qEDRJHTdbPq9yRF91pF9rR3/O5lrsaXSTsNlhlTcdMwBcE6M1oag8KS/GESBL9rp/rFHBSf
QUDJlUZYaUrEEBUrrBL2c6S9hNC2Zp0TUHXD5neuegtdev5J8AXzO0kIr2+JezxN2N12sckiPPvE
s3hFvbI/lQR1St3j74eUsm4wFlCltmgpdNXBdJxbDRLtQn3znRBbZ4/ySEwvvdmuYCQTfDSo14gW
pWkQUnlmBGisfMdSt0XCMYAS6lk3NAWiwIlPmrZPUw0dg8+CfMzP3uqwmvJslDNs1YBu+7pgCpfa
d6IvX3NJ1y7tghOgc3/rBqQmKRYgZ2bAB1HPxIuV3VhWKfeuW106qVBKhaTrpf60CwyUdOE0bbGT
j5/gztO8JUSxpnkz5s4+K4uHQjTVPoWvqUMQHpOHTLX2OYTPDS1S24oofmt1rN4NboDTIHpoA3lx
q4lBoMdqMpkkJ6EL+juHRvMFZsNeBvi+Ircg8WGKvwZwjmtBfrqHnnlNmMKVrZS178sOYnoq97UV
v4W1AgCnxjv2txGpPakVZddyYy5euKbP2u1AZwhQIFM6ZkHsyMSvCnZhYUuqGh5gnaCnJQ59FMMP
VIh81U2yfZy1fT8sbwjJYrGPomVcUTW3ZuKKm1IiPTG9+DXtmk1FAELOloIJAI6iyOPfOZQrJMXv
vSWu+4Q9WS7BqQqUOb2rii5JuBn91L/CFIb0IBbjtskKrA42gThIar58o8Aj1S0z27LU62Yg17iM
6VBF1jfr3VvNbBxuZ1UjemgEWWJ0QWiphaE+6DJ/xqPqHLXWpLzBb6Ab0p2HNG73dsUw12xtAWA3
hUkaNa9iYI2uEnDxBYh7sCX3yodTPpJ5d4wRX5I85Vwg6S0JfEXIp5DS5e8ta63hYC5+N8TtJT0y
PPUpTmUbLTXkC/6yCMzReehtrCiedoC4mrdQ0AD+V1m9JZj02IHZmbJRc5936MLA2XjIxucMkmET
kGHJwa5YvkyK3++Y5d2RFsqhw/1kOMQIOJIxJYXuuGtjcCihvejwFv+gMALCFCePcwO2n1Gb3gaF
S273+Hfc6bHvcZ9FckrXVUwYLhbCgZ9PvgJG9lmTCWDe4dKbthYUE7Zjc95kffbR2cx8nZR6M0o7
Zt2e6rdypPnpRxA6mmE+UDxn2zntUtYjPHbqlhi24pbDGaG5GcMTYBtzKbLr0c53f+UPBhFkMndO
eEDSG9PGc9mTsXQBbb2WGqp/4sTNqap8wsMy5sMwO/fjX1JvTYiJjhnnmHCxdr6kg6UnNsi+xeaI
rRPcPbwZrQGXEbAtdIP0HocYEpNY8lJysCsCxO156o+zepzY59elPFh9idUItPwaMOxumjXcuWWH
yUfnF3nmZciAztXeLcAN6G/ZuQnV50AZvWV05HUfQybnLY/40bDjmhE+NpOgkFyuVx8KXBKGh8Qc
uMQx84WKpkmQsLASjgeIMmZLiDe4aTGGhkfDRfjcjR9zOBYHFwflTHIZIWu8AScctrme33OR9KeR
eRgtbpXqeOt37p2nxFb5sd77M6mFbTLdMTMnvjTdIJ5Lr6rIvY+mdkJI4zokUXWIo5Phs65UvLat
fNjZLXZ7gDNb+L85koCxxsuCnVRiaApbDCW6b1/x/iFEKVtrh1wU9shiBghp/FAyHsZGHeLRPxqk
FK+tqQt2kP+Dm2xf9lFID1qN2zTSl7KskotoaE149CUR+CMUNXA+jxUKMeTptCIjzqF4nYmX962b
JCq2RpOnu3b0t7aP9r3KUBDNjQGsIIiORgwKvYhx1dQ5bRPPQvkzJ8QgxeUtjGo4fCChJNrhtbBC
SCcE2RJD1ZAnwx1Xu4oRG3wb056CjWkv0bZ9MhFPFp9nHwTbqP217TLnqfu2YwTOnBtr0GQj4w99
UKq51O91mOLiymt0R35wtuDuQSFWpKtwq5VSzkQ4TNE+E8UX8NWrsfCQXQ4J/kn8kRgMkM8zpygn
OvRKbPqJrI3IMR7IP3kJI2iZJlEQxDtmn4QLbSaXG8j0WlQ0WL4Z+u4JF9T7LqqfsEKXu8jHdupj
bFhp6gKyJaTeUI5halyTC5Na1i0OkGgfMmy0HV+A3e+3etbD/TwHa8vFmt9q5u6IM2EjBO1L7TOx
Yaz10dUoBBxuR+ACBhnTNKDHLHa2rd8+FpU5HoPyggykOnD+2jSx4LmwGDkUjy5FB9B6l7OnF5zH
Mb5ToHFWccNAB5XimZjxPgmg3lDTr+ZJP6Y5z31ZXLlj9GKBbMIYgJnNI8k+j2KsQGZebDIzvzWd
jeb4tPEt4nlan8OtHbhUsX5xQGi898hfIXwneaKdyRUnzGiw5LeBrJHjZb/pxcS0Pc/eZN/C3JuJ
5ZnIhiG8RCgmy4phenbt+iYL5/zoBOGzn5KO3MXtvW8GVHcQ8Wva4ZNnQ7NWQQSH+hyQ8Bh5OApI
bHlBoIDxTJImPKT7pmNeOE3ErtfMzlTGYINjdtY9JL5LF9UcwPJ1MSEihKjvBp/6KylOmR07qCFK
6GB5sPXZC1O4ULnPaKA3acpHkTFvIEtt8OzCT8B4bDUD52s6e5hatgCAbE84DCGcZ9I1nz2Jf8cY
YEVzYFw47fTsfcScOOgIjFp0WCgw2hRhI0BcbxPYR2dEbuWnBvKngi1FjE/EwtoruyK5oe6LF8/P
7ll2Xof+OkaIz+ymf5FUGLw7PL9mL68qv/jiEaLgUiRR2+AqlgP94a9XV+kQ0tvgVoUzDf7dymg4
JJW68Xu2P4JKiZHuOr6D9YziHGZyCgb8iEq0uDYa5uejGeQHow8oDLGsofalMElG1o6BaEMIBgEK
9kfHpCCPfTmQ3NHc0AJbpaIvzkytUc3kzqvJzJFQp+Zb+KRZFXAZVs3AKIQYpF3zvzk6j+XGlSyI
fhEi4M2WJOhJiU5ug5B5DVOwVfBfP4ezmM3MtFotgahbNzNPtqW5RRC58WLZOKRINulULzBwOxdV
t9RwS/ZSATxH2uWrO2dBf/6Plo4zrdLTK8KhyDPt5PggLYZ4PBpddtCyex/hGE8rAz6NRQ7G6vln
esTNWrBsust1MMl92qHjHtZAbl90RJZcWv2q7Yo/qAr4cdN0X0moMBr54mRomXqjEtGwuVSNohEy
aC8qovQCr9nFGorXwBckolp+AgMnC7JlGg64s8Km5iWmhSzvCDEiulEGr7AgYkvydeuzFkGx1Zjc
1jp8ZZS+4L/aRU+fDRKs2HbjcJI98aX+LxWBf8YivXWEwHFkn9BcudRa6VdELS5/Jj7mHTT+Dre2
SXDOqrJ7wQ1vAckCKSU5GUZ2jhzzoZWetkpE8JiVSbktwcJRdAxCzNGgCgUrG2IUvFP0zIPsYGan
jNa8vDDjpR4b1doepg2fkTYzeDlCRlnWGqQ5rG1936wjeJzA4jYMkgdULd6n/SefjiKcbfoi+R8E
9ZHLXFK4Vs0Ge7Rv7NRsowSwEaN1XwTccSJ8+ODcUJKU8E1JXC5fJgZq/ji9cDVcOTqJ4YlcfqAg
bUXzsqTeBBWl5z5hh4T+LhZxo7WdkYkR/s5OKMqWsAye7GM2Y+TB63JXoVGu0jZ0KnQeSVNYRSf1
gJ5vqmuGr661Wh7OWa76pDzSnzoXU7Sz2deN8DtpGJRLWj+Jd/jVtrK4iKf2W1TUe5/F49YT6l21
AWm9wW22cUk1VRF3HnIGckjGCizLETemOOPKDt3jeY3Gre89D5snvE5V/oULLClcmxUK2UaKMav4
la7b6qyb3iHvivxl0CQ+6xaskeGeZrKeuBrS/OA68043a8C6VMybolrHwwmXPj6TTmwpMwFJxCDJ
l5PEhRyq5vmeDt0Y8CgX/abtAn05Rh5uuZlg+pzKn44IwJqQaMIRbH4jbI83vImk1eZ5lQ6NTfDO
PoMyscJaQmEbYNqFbVYS50Td3VPB9QJuDMtFWnhLpNjqxMIWIoiRUG41QzoY9eHba6KnVUVbK5a7
rISLdtH3KUM5s4mn3O8EHfuYtwd/DNqV+VbXVGQpd3wZuoav4lgFj0NfrDKXTio5+dE+995Yb/cn
Ehwfhckj6pjaxeZytTTs4tXgWOT79JcOu+l1BliA0R8jmcW+RHRcb+m+2ooRvq8Nm5dDPT75+gmz
QXUop+CNjbJctLiyFnmNIpYWyS41Cfu5uuKZw1PNObiwvBqhlUohkatzYXse1RaYZYXlvhh8lwT0
zbUnY3y9MzYXzu5v3sjBHoL/lq76bmGqHPQfp8QqJ15vmcrn+mEPh7xBvQPyEyDBW9GqxGdk5Zna
ooWyIoxdEBjj7K0RfnoYFvxKXUGEkzAUVUy0mSY9O46RTwe5X+O76otjzLez4hG78YcjzHQxN4xh
8peQ6yDQaKOD2mtt3KKdvzRVnHVZ3BpXaCctJtNIzgNfJemMObOvfdKzBQ6wuDfFRgonWOuwl9gn
kUBmdXzwvFqdHbu4N+1D1yHX6p52qHrsQmmR4puwzC29U7SXUwNmkA5bRQGVgXWFwzAu4nAW31NP
LlpAL1ilzSSWJifwInHqtT/782E24jX/IHXSdQZsk03vJmNsCamuG1i+UtVsBfUpslsYXCbEFWN6
he6zmpD19i4JZqefEyATeOqxklFyRTFmkGKM1nC2+AaA0rjCik2m+jWqbG50xFRUWb2Sg4yXaW+j
r5OlfdIbTZhFm86ckKDpbV44FssykO6M0k50oUDq0lyk3Q07jLqPrBwpnILZuZoHk5+nDpBRM/4C
Ndx97sT5YP3TGHaKaB5Ojm1+mR5xg3peUT4YHOTz0to3/PYbUFael/eAdscfbWyumY3qgr2FoTQI
3I20tSu9HAydEkIvTcPBWpkfhK46GrEKtnvumMArZRUiUxzpkRQqNMu7WerBTrdeYzwx+8oyd6Wt
8Soe2bDJKVjmaTufcsPe6im+l6LHmjJmd/xi+u7VgXqz5Zr1ksj0mhfxoYdNs4TcAVwumJZ17X1g
c/in2N7SK0CLAct0DjG2A/aES8aKadwrNfwLNMtnOOBaVmc4RbYGlvTVbM/cHmc92cvSTVeD4/sh
t+gl/TPZosrVY/SMcYkDGNOKdZJDd00jilNN4Txr1tOV7Q0umExC/tz0wPGJ3Fib5rscxUUCbYjI
Oe39vPryrYFxrGbZyLkHyj/w9yDI063VzguYBBo1QQ4bJMI4bkUT51zKDaMc9swaCIfjRmxUmS4m
v7xKRBqHFGBoYIYIawyDvOX+y1vz0NvAfnHrJlSjwvpkcjMtG8SjmBkJHf+DJRQXQEMsigYQD3mq
FrkLh0xiAMp4entXTTu5oQNTcdlZv8Inl8LfY1MQvXEDeF0IHLbOe4GLYrl17FhumyH7ig1Cc71X
70mc8RBhZcyUl2+ZeU590dabwoWGMrg101/Ok57DHqR9SbAU9qN1UBOTMTOWm5ohOP8bkazrkoMQ
UetUJu1BxGm9i4cAMlCrr21DGPTD/HV6gaGojGAmEKRNe8ymTh6FWR9/pxp3eeonU4Coz42aB0Ol
NQWbkAz7VIpDlDBq+m+c/zLjV1WgJL7U9Mm8JIqzG79D9QM66rOFKxXxlIoQFawEsRH5O9DabxnF
FCdTcMHcyiV2NDPnqOvzexmjGKSWsZaO/FNlbC6cgkIQsKgz2CH3UQV8vnV8XlOvkUhHa+Gfzke6
snhfKctay8Ik1kERj8/9IW4PsTdicnG/PdX/1k75NTowSbzO/HBnyiP/aweSGNMkT1lgoV6U9G+M
WuKyFevrrZT1J76l4RKIj7rMQJEZMTuhOgc8DJFrijVv72G+yWpobrpr/swWPFDeehbhz3zDWP9l
jNB30sHj4jH++S1Dc4Fr4ZhnxAM9A9t+X1PJhDrCq3tIitOY1iGMh3eeOE4s6dEbJbPP7Js1z0Iq
3OCm8cvqjp+D/TV12XtMaCLIaPNJOPOMkW+vj4w9kVvviatdwVLJj7xOlhWXglsHNLD00lsJK+io
kibeY0khQxNrtOLZaC9x/CAUcph0e0ZASf41CZWYjuqWVILTFEjV9iqBerHxIAxVUl0tYZ9Lp3pk
PQ05uZpqdMcgLCzD31tNcc3LpuO9Ev9jP35nNAb+XSLN+ATZihn2uOqIrOJUOvFvvIDsT1edaa2L
ErKVAORo6phIVRrIA6GdrcbGNxZ2+Yv5j0RcDfAV1qmTs/rzMe0azUtfw/fPBbgzDaMaI9d26Kun
Gz1a2m3AUoLVQqcPj5beg5Npu5C06Cek/rqSpz4lhDRrgHdJdnD/dIC2zZAEezDbuUDGLQtea4E2
XtuRH8dAlt/NSz53qjARxcjZ+nE4FH5+L9mx3kflXlsz2JbPlYaZ0JWjsUo58ENZyVE6N43NxcEz
AohCT9C9wkg22rQtKY6xMXUcjP7fXSC8C/VpA6IaVzPp5vnZy/VT7t1Lz45PCtbRvp3LF6H5+g6S
9YniFTvMHE5JQAL9KoKWHIEu8ouRF+EXy5ajURUbuzUWFV+VXvbjkL65/AQpCofc067zpN5ESfGT
4IpDk90lI2tCRKPx5Cm608oo9LKPPH8r2BI35jXprCOawaqyCFwtG/f/IDPC0DC5mbhw6UFKevY7
YMjLJg+h8k3EP4qeU42B93kS1iixBip9MSwK+RKVnwPZJE1A4xRnPBwbIxa3kV9qb7nbWbJb5iCl
4dfca4b2ALS61AeBUTEz152Obicj1qMGWVAsBNxx+T+R7Djj36PiuXnVWXTxSQM1OQFvabLP0nf/
Bc/0Lp0cz//OQFsfWCuq6qLKdNfm7arTm1MyqrMXUPHAJmdDvAUV478WyIefA5mJAIP1f8FESWxC
2gytAekXpqpOqZd+odQGc7v5nEPulfVK0nJTQx0l2/Y7Tf8ay+Un8U+VXzkLrSzAsRFXmwq0an/U
J7IlCZvdWFDIyfGds5Q1ta+yimj9zVck7xaI1azK3gzW09gpwlHscUcMmKOy0VxoNTlOHxcJ+Q2P
9Y0ggySGZDlD6zVpEuNRIdYEaN5Dm/Axtv+a3b4GqJz4O57X13GK3yY/3QQkxZ5FZArOWYXvuGUj
GYc6mIqMS458t5Er2/KjDLCWI7409MDpSi29eqJbGsWm+dfRFt61W9Ps36aEZ5zSuQxooeHukZTW
zmS+IccB+OfSB6Acvia4MtKykxBr1xvXFenOqhnviUnA34kVC7ViYt+Sw8Hns0ub6hwBN75YkH4K
i6C51W7qhh7XpxANs6MPhkvLssdWn/IJF0gSTK4vkwVXK44Olj1tGEB4o1Hn5BhrOz7jhefcWjnG
w8Uzh6KzF2a9kZepvLC3f7Xqs6DoAdAqp+wh6O+WyUPc8lPFRm19OgOe+vLDby6Fl4WdR2BFazZE
+TYdkDGpkYPD8s/3p8XJxqkHfMAny/VfaWt4XiIWAUtHsvsEi+ju7FjoPtO0JSgO8fusOeAzvbYd
MMskN3oEYU+/dTH/BLaE7b43YIgZH/hD8SOx+B9WagBPCeWsN/Kjm80Lm3bZNHsgfYTpMNBuzKa/
oA2g/feUClw23DGQIV31DwZglEh+HZAcpLN1AwG7u+CS2Sxz8twVEYHkt+NCwh+6Y/tepPSTiRIO
MEh189Ogs0mgZPhhZVy5xA1wKgUOpaTGeZO0F3LL7aGIToUd2zfFmXgvI+2uN0Kea0htRMkE39Zo
nkB8rDvLCHaqzfOVoPQ3LJpAAgfspwsLsJ6fe2vtsKQeM3dIz7YI0l2T9Zu5B5q/Mp2vKP6eC3px
WBLMkK5sQujksLsaQ0K90cEtUvR8MCWTREM34ZKNN9/u2FBzMtO0/iTxto7hQDqwv9JxRN/SxUfF
qgmkDjO2E+u83FvApnbiX7TgGZQibGC51Rji9GfBEQAh4oFx9e6fN2cvAwv0ddxwHZ8TDPaND/ON
twmc33tSxQf1yMf+T+TzbpTfVsmTHvjECqmb6SH7RTwrC6nFHEzmo5QkRgtiTV1m+itwQGuX1y2H
DAeEBUweat86G8X3E1oyWw7LwXki201ee2g+8ghsVEF+RJS7wtV2g9nZdJlBMvaLQ0HTcZq9Wgk0
RUOsovKRv/uzc5WTa+M2649BCdO7awU3FG9hu9zeNMQK8qk+h7q94MpUEAYOApgls0UQ2Fsoz7qg
5pGchUXDXsi19E3SE9gevffRi/Eb4JDF8XSiFVgy9g56QoLH/iHESKpnWniCZKMxHvqoXgME2EMQ
Wrn18KNYFI+ZIpAKol2O//V7hNg3XMJvbgHoPCBAOmBDGLEFMBkUyQ/cCZYLqbNBjOGqabuLWHpj
mHQPWrQ3ThWD+aXCN3bC1hgL3M3GEeW9ZMJ86kPBCaHg6X9iwhsRv8xN7vnrODFX/FoXvocXpn7v
FGicadzVmsZkm1+Yy88Glwen/sGUi33C+25qPm9jYfNTJJ8WJDP7qPKzLTJMYwWJfuOs4uxSeRnu
2MlZVl3HJTEod4nVPmyonLPDo8UH3Z6I8GXWn158V2kFP8X90Z/30cFjmdSGdIfay75yKJiK9I/R
xgLikW4o4uqZSDuSDEA5iA5ewieiibpjl/bGCfsEunc7NOQC7fdS829NY5yahM6PnCQ6AOPXVEzB
Zob7mXqKN6XGr5LmwiY13gsp1SGHC71sqEYW7D8HLtzg6Na6ghIFGfsDSPeydM2XIs+NN6qkX4nR
m4Hm7sGyd0uzQ0RKZkS6POj53XMR0/qMlt5KcRno8V30uKZyNgdEQpwwqTjLhvKqul1h7thBku3d
xHi7EVtXU3AZ2QBqYr5nuuJrUGVua9YbeSeKCYa0PQKPPuVW2oRZE+H2jfiYyMzJVjYNkrSr8nDQ
Zp/yVgXXz/5G2YIELw4h0s+DgUs6BuBCAliH2Pr8u5vh3SHn4ttiE6XZxZp+LMijytbWY+4tLF4V
g5cz+eO2BmeyGEd318gP9ZGmV12e8qHG67kEmOBUMyxGpLVgiaYz1XvbtSFRvHvzVvXBqh0bPG/Z
xsdmhPV+esYsJUXmio2gvjYdZOZs3vTGpz9S8GgwQXxR5RVKG75lZo5XiyQ/czxx6HKh6KXo/HEz
sPrlEhkxeq7SonaPHZVnqyAGFklrMwI9bDo3QmOJit8ORSKX9JViB8n3Td0F9BUwEir1rZneWx7p
RCDFQsJ9QHqmRXtEBg/tKT6XQA3cEkyV6pdBGd/zWZy0qgI5BIl8X03i18CQGVqNzrPipueyUZ91
RLXPUDpnl8/bXnqavzQbZwyLMVgVnQE4Izv7nvU6SecaqPweR/NGTiad0KjbMDFCp00PdDW6my77
qnxq9gqCOEzaoB9dW21snVZDni3SoorIq3LnOwUYSzjwmyR/NTtviwHr9Lx8RmdR/VSKBsmlUbUU
DD29WZw9H3nCrN9H+yn117bfroexvVboZBzms+Hd7PaRGS1nabrSGPXUEGyj9C6fxrjyn05vpYjn
0HC1lXABLQgur8a0qtjdwRgM5x7joj1vJppH3Oama/IUoO+1hv2oOVWntDiBIx2X9cDoVf2OtLqy
4VwHPuG9g9b7L2mJgYPC6ABqCkICUwYdotXKmBE72xrb60fLI5fHV1d7LfsRwBAwGhztMSmHYE44
V9tt3SPkgfbXwpSuYEgmyNQumqCkVY8k5PA2z0WotxsJz0Ji/4SfZNY33lQLSYF1hXdNJyDOHDrE
3cbW4o1nPRflBKrmZDsxVMgko4cg52tEhFkZ+VMu9WQ7YRktOzD5LQ3JLoEQj/7NoQkHHhLET0Dd
2467l7ceBbCoKQT41uACxEE1AByinHghvUfcHBuEpefwhW+5VNa21MUuIzfG2LpMMvlKSucldk9s
+tEf1NHX5Rb3c5jMLqUHipa7XW97N+AoADALwH0zPNhdWSRw7npt0zaf6YQuiD20cf8rUmNNWeyy
hUBFAAyQKPQrYsROSFb0hFJE/A42JqW32HNy+79cI28/vjAfs6WiXiUOUiYvesEg0vuzPsH35mrJ
X1nX1zwY191Qn6vMwBmchWnJm3E2bqKDgu3SXrkCloa1rXXgkcqXLGFJm/6mnJ211axUg9chOGXz
a4zncmE7lKkSLisp6nQp3xLBkhwvrw5r41VD+FxLi+qQ+MFa9FSiw3tUQ3tq5PsEt7nt8dUmzXPR
meyNWcABkdsgcyzS0+m0MuPukHUYyWtAUdQXG0e6OVi/qvEvh1xt19k5d/x7ZFHHOsUrLwhePDrO
c0wIJuAP9LIeOQdvXB55jwAhbeEwHCeSKJb4pt6ICcuvXkXAsOrjJCG4UitjFeCxzGSEuYnelvKV
zfeWD5dvGEchmS7K4V8q8VdD4CfWlenHSpV83CRzAMVcbjtBW1IZVV6+/M82k99azFct4Embwc4t
aw/FY+tk/r+kVnT3DAFM+OQNKh5QK/kxN9pLH4mP2ah22BWWY8bCACDAnjJTubVVc0l6/Ui67DTx
6Mc9iAe3V1cgDhA+0ofbc2mLPRJWUPCIPBkkZmpnbepYbVOqi8kEFuz1iCxSzb0iar/2A4qsJN7I
oHgP+q8g//AStGC8JiJg+TcceVuvJyyKDVTOVIGzQcQR8kOQOmqQJ83kTT2jYLN5woP2tJJ52muH
7rA1E7MOcx2f6dQZ+LDbU8GmOVLyUMTqnvvsFXS6EOCm/lpdV+zVwNg4JYtMKSDHLKizbP7pbVAP
cWp3rBSzC/y3v6R9g+xFc4QLY0CAVfO+a/0IOo2zB+Vq+sPUzxNvP+9u2kp6zcawzDdTsYT26y9D
aMC7mq2NBOHKDCXud/SsB/mdjTPnKA7gZqvgvyElQVpWLQMmXKgYkociHSWQ6uiNpD2dgFNxYrke
45kJtoYQVPCOG2PwbsKIfyZalbNI3+IR2zdJs5IZt8p8pNKmX+dT+oIOhCCM19Ef4uMMlmibBtMr
fLhn/qeLD5rBk9oKyjqAhsTQiKtx2Pr9M5MLrDPQ7JXgK9sl1zM90U5AGdi9gEqpeEUga5p33rcf
8QjRkEIHNqaD9lq33MocXFgtQCZGIjYlyWGo2kNZzlAmB3lJiMIusro+ccXYmUV1bewER4MaF0oV
28LXPzUgCvZs/OYtB37UJdjX5Yf+3J/A/7Mc4+ADDU2FNYfjOS2HHX2gt7Gbtok+bayGKDCANwph
8DilB2zPi+ZJOcdjg1/qs5ya9wFmSdx2wK29aeWM9b2by51l8YxZxq9s243XWg/+w+TTlWsjdkPE
RkA67l6h7CwME3MLhG+8l17zYw59fsASe20DitVqxpso2fl6+gXPgTxd5tyZmY/u/OfDliHFKV/I
9LwYIrIB3liv/FqBTQIOmmmhwwC6FigY+gTydcpajmMLTWkYK/0F5fxgOOXSyYKjTOrPPqG9oHTo
FiyZIZKc5aj30hYGQRT3pa77Q4nHuLKf61faJCKUuaARDMu7QcMAMrbBZR6I3gz2NRU/+AFWmTey
tozF3wKe8aa08X5W3Yqd0Jop+4wtGKeWsg6xz9vVceiwCVDf3N66FEUFPSTYZOmfqGVYIRVI/W3C
Jt235tIz+fVzYQQlYtqUXdr1rdLlda6H84jEbHNxhtl6dRuoEC4jHvejuCPsDwE/HbcZKHbYwsu8
oWiKYWys570mfzBJ9f09cMnlusNamj63C8ZG4Xz7BN9aLooWsT1r5gfovFtsgIh1A4OK0fYBzfQn
6r2yOqdnJ14FSQyzJz1UWrJXNh9I/sgeDwVdzHb06GP9HEAxVBwfApSsh4hHDpPIaursFKJubY07
5plXa7KOwLNI4urtmi5FwUkoMhlSUwOmhL/UA9lhshKsABD0tGEO1r22SNLb9jXBSZ6MOijhR4Yj
bsnboKWEk0kEZkcVEXiCedm0znlmGzQ9x0jXvoJK70KC7rt0egMgvYtbw9tMpbO1jZ85IpkyDezi
HDBhWcnbKlnHse2uS8s5aGZCalM9baVIlCW0cNoxsQ9E6UUDtbDKLrovPoEFrvukupGZ/TC69Gi4
M7y3bs4v4HQFEvB1Qm6JdfB+UXCPibnC6We+wzKb2HoY36IRg1KG9GJP8g3guwgzhP1IO8juV4cE
E/UfGI7W4LAWRqJtqshfu+Ow7Cgq0ly1KlK16SSpJty/dGJ+exQSERRu93yqWfJAEeUufXChqmFF
a1eNH5OxjUm5m8AznOgQAZNbuHX7EdBmkGIzVIWzYafQblr+L71k7mgtGsMAVOSdv+/a6PkwAgYB
al4uDD/Y1bTosaQt9tr4mJ8rU/UbEHAJuAm5fnYE/nZLa3EoCufaBMm+V/k1eUv69BBE7/VYcT8j
4RITtqIC5nn1heOBgvfbBtgXiGbtJDiYRTkEYWfAtKHzpWS6Jl01g74fIh6p4GATF6dotg7rcTox
ZjYYqzGjoft5kN818OOe/+AZEdGrbTAd1Hi2QgLtYaeBnPNMVlOtx0LSMXetYcBrJIv9vNZF4GGp
fmluXvLchVF14vd/w2Qv7SifD5MT7FXW8wDTgdHN3g+FdL9FDbsA3FboceK1pluH4OJZCnhMjjj/
5h4hZQyDPDkFFYKSDxCPsf2K5njkZ4K+Ed3GynCWltGtbBw8FDp8GCYOxdnNFbMyVvZ83hhjLbgt
i26X5O6ZmQ5PmbvEbksbgdwWRfpchvAYarBvgO5apt2FHnTX0HvSO4mmwEXhtof4u+rmdu+07nj1
6+bhpeND+NgjUiDEUZtwT8UNH6mce1s9N2FkgyLHWOm548ocsQC6lvPD++PRU87m1F+j64d9xOWr
UOs0S2gmHZY1e6KKeOBy0vIfbPA6frS15Wuh19FR7Gc1h4xCifaTP4kTELXts6yqF8cBIxbF2LMT
PiYTw3jwUiI1UzzLoow5pbbNo+UCidZogyw2Y3xL9kUh9gGYe2UTcGKcjMz2AobzYFnElIvsUbvm
eRJ35Q23iLpkH2SnUTHqw8Xqhxrujn4wkIGnJn3Uw0N6gBvGXew7r4MTr4MSarE2FUhY/tbW1FHm
xks3Gi+CWQPelIf026x93kde/OPYp+TZ2tL+B5VtmeZyM5r/iWI/4eB2fVR1Kivl8NCwCUhkpyHv
n+HqJdf0hpu9m+vLVEtZCrGeKmdIAIGwl5ku8eZa98ySD2EWnxQCHU0NeEBlnoSNjbtrkCmSRoR+
1p1BEBBCit7i/OoOQL2FWHFg7hIV/VVkzqGWrKwOfcwSN27/GHKy+6BBsq/SfFxqPSkJNJdN0Ui8
TvrJUO5GEBTqL4nmU/84/rfwXwiM4gOb3HeN9RBN4/QjY22A+nrUPDmwLatelG5tI+5hlVPddarU
JgW8rnFuriE2QYZTM7FiEhLNjKHb3batx96iqeKnk6ZY5QTobMM6ZD4chNL48S0L13OOmSgBevxk
PjgAsWfHPhp+dogLg+hU8RYPLCh0U5zR99/ZmR5d5XwXqn164MO21a+RTmN1wgqVGzcvnC2NSmip
rsKsksergo0PZ2qINXzNVfcUR5KjE0eZ5f0mBtfLsRQ3nVZHmsF2pIu2DrOO0r49aA1YbfBcsA72
1L4D/1QMSBV8NIzyjS0jD35+T5uYsT9KQovrRMzNbHT6taE8Vr2feTL9QN4xZ4O3XJP8srjZKSs/
Mf7/kxF3gDSBA5s/l7JtdFdGdekbahpq9a/P5pPlWNcJ8yCmjE1taveR0aLLtI1ew8bwqgOtX8vC
+LTAQy8aP91lBt1sGaQmqva2kekbmDSbHxzB3xg11o5E3HOIA1B8Sh1eb13ZnJiy3sdp/qWeyKxO
NLdRcJgVSINiKP+LO/ER1fl/tg/GZ5SfdkRsUSmPCAavchWfswEZRF2ThCqXFoELNummiNneE/eg
nmx8rs4LY0sx1gLl853+un2aD/hn+T2x7i1gmpbUboJ21rYaeYIVLNCN5qYYHEAWs1E2zm08/Jsi
98dCSlL04mzaSr9p+C9ky+KFJmLbMz8iu1OsxafPVFTHCQEQUDZt9LjhsEQib2+srF3NT4YSxw0h
7+XACZOxeEuc5Ri8FxUtKG5JRpfLbz5zhRX6ITIhVbE9JDlmJhfvaeDFeyn5GVsW7hNsLTFwOq1n
KY2cUBFhnO45E19S7WBJEHz7Mz3U4WoveTsM6ffMCpTWhmSNJw/0SZHrq8oHVWJK689zWas7egF4
9hYYNVBOSy49i1csQ6ykZQDf/5G9AAxAEk4986IZEx2j39xnPahV60FX3yBh5zbYFjH02BwqIUuT
qqb2ZvBXmQ8+HwYG8tFVePB54/ImKn1dTs8KCLq/4nJdobVJu+Uq7fmrumquUoiLoU3vYufLmtIZ
1ZyyMdsBuCFdua/tCDhbkofmU1KqnrXw2g0HzHauiJAlSZ+EkwP/g14aLzI/oYIQC7Dk1pksQDmE
zKGLHhqPiqD6l9QK8OwWt0pOOdcY3aqAMlWQmQzVDpy/IPqVMt5mdXSZuz+FvWA1UB3KYM3mKmj4
ZJLsCsrgodL+NCX5cuyrYknqGX9sGv3hJQYcNH96IvpWrNWcGukH1/iFbLIk6x2R87EtLFxUoBBq
onDY/89jbUFOE+OsGwUHr3wrmYabYNw0ThAvC795U27GBg+Sm/+o9c8usZ5KGB9OHuXYo2owMD9M
18GrjnSrCQiGznhJBueFgDwFkNhgppLmWoQ2oE/HuE1Cw58egCQLGPlsStCA7eoxgjzEWQswBr40
FtyG+M4cIUyN/t1k8iGn7n00CBd5wUfRTf//Nv1rp9+S8oLBb16Dpt5xWH2bmbdOBISYrjr7aUkR
NTvtAhNkHW8Z3aShYVbrHiTMrrXHvsbKJ4o5/UdsPUCnvwSzBxcLn3OLSuhUP36NBob9k1pk7hbG
2mOXwyQ9rMfmGOTDzTaSVQ9ztyw4HfNhVUiq05H2SjO6p9w1iBbf/Kw9EWknoqL4GFh4sSTcuVaL
8HBh9zX042zFZwkovtJShiPC1tYlNRnN7JqNcARUjZ5HG3s++dptoYl96WZww5T40rUvUOpoGyDI
rG+0vQOlwbSN0hxtEVAISKFS0mz48uJKbE9Acp9jmE2HJU7xwJvfWSxL2npwPu26hJ8ipXwRM2+t
+yx/HT3MebOlXnmuE3Q6v1M/qZZAMvHQUtQ95TerdEgsNUxXn6+QTvRHvzXzjTzEUkdGlMBNpabd
Y5N/tGP/oV8u+J37a6K0RA8LtWQMRd3IMWSb60TaUGP9BTETgnEt1vJcR/lOkbZ5KzVdBszYuGnW
R22Z94o3G6aYVUP+Jc9Z3ZpTtkvm53oUg17RrSEBfrYBP+myu5IOX1dQnaNMo0E2zlbpsxKtPedl
zkYmQ5hE95kDm830VF/0rg4H8twJm+eoYxKtwV87ft4s03s+ZDvD5G5fTXeinT9t6a4HjLv0QL3M
Rnup4j1nLpv64lVn2+PatFGoMYwdH/tPwBYdXxyw6iFIdg2BxAirgTMrniUP7zxI3bUoijeH8AjS
H6ue6ETtKrpWQSaajLat9kMVXHvjouZX2zG3QweFBh+VduqCvxzkixzhxw1y7T0RBfDmbcwVlsTg
mxNYnnyEUblxjYZAsfctTYsD45LW8uFY/2PvPJZkR9Ls/Co0rgdtDuUAthEIrVKrDSxvCmgNh3r6
+dBFo1WPzQzJPTfd1lXVlXkjAPdfnPMdEjxmJsQyULu6eo+yYDUt4lSrUsw/hzMEgSP1CWEPibMH
ZfZkMsZWsn9QwVEv7+zceLA7c+MKx28WiXiEpd5AQ2nwPbszLHJ1HQFItfZVM+UBAMkXa+Zt3jFi
pyS3EI5YeXaM6/6urmiHZggXFRyH5qfrmBonLDLyajonZrW1lh1qFj4VFrp6QngdmnJzNNRKZ7y2
noQDZTH6LIUEWI/22QF96uqPMaZIYOPVp0sBrbPobOO3OYdrWjHvVWPoLULiTwSQOp3aeuj6K7Lc
aJ0lkokpPotJ8+uo2CbUVrpgCTH1xKOW/uIsg8R/noQUgJwjGj0rZmQWPszKuWRj/lRO2ru+ABub
4RQE+hPBx6yxrvGcH9ICN970pRrrrbXt84hCLgldFuip/VIbHPtZA0aDnQjuvh3Xzl65CONlcCrk
MayeK64KBZSz7Au/dFhyG+apJyayazVMjNa+mRBQToP3bHYxp219mig1otLcYPfYS20bC+QgwZRs
Q4QqBvT5tP6tLe3VM9nCpBQq4XCU1rxXtF6wuCK4yhBNmubCYb3uXEb2adD58AWfuyD6sPLprmJ+
ofHSkEB4y7gQSzD+KVRds+4PUUB6CU/SqoKLxzxR3hO6wpXEbDUpGVTVcz+g2tC6jeVmYJ6w5Fuj
cHehYexHHCv0urjY9XE/IGzIYnk/9PeFjtkjbT0GpBmB9yTJtFjkMxxGyGEtMHpjMd1FWvaJm/Jt
niLAAcsfjVnRVMw8UdL6kCrHzrzLQVCOGRu3bpuwkZ0I+2CBUVxaImZdKySQ5r0J37yaWibJPz04
4XGqTs1U+bEwdjUjas6o+U8h9dvUetsx3yDtXpf6ORj6bc64MyO3JZbudyPwxOJoI3jG1e/jdkZI
TwIWgQL7QGZbwyGKhUQTnAW1d+URgZxVtuzozQ9TE+Y6qFARAEoLRM+6CEJoUtvxJmWtHj7SNWyb
jDq3DO4EIaOQXddpqFMw6u5jFhEongDX6UmGx8mPHm1iStUyS3olevceWtkkURthbqhwpxvtFzPP
eTUtuBw2v8sBnFv5xdV2igGwFlkkqnVH7CdH9KV7F/lAlCke4foucH/QrTEAz8gVZirH8G6iuHLJ
pFMY2Cyf9WrHLm8Sv/qEqj+IyckiF7jw6PvDvdBfXWvEaIN+KtkxykVZhDgqWwcR2/h0EWSGdyNj
9hrpwKrxzJeklj4VmN28RPyr5/KcZF958Owke9YbPzElU5GWj4K6NybkMcyLXTLmNzHfkegK4zb6
1jRzjeB0PajuLbSaIw5PY0IRUxQ2WBJIa8xE/boQLyBB7tLSu6YpJFirenbraV1zCWoa0vLQ+Ain
ZsM7f1ZmtZHxe9geR3yeRKChjELZLS8R4Sr59ORQKi00L6b4/Y41CSVgT9a1u+1Lbf0Q43dH50aW
cLfx+vQoR/KycuvUhawUFnYsqmm3Lw6xzsvEuisIfkgMhd+cI5f6Fnia8vDBaX5HRqd2RnIRZnry
rVJ3vne9/k40ZGeW+zD49ZTimiVlZebubbdm/zkkn46XbhpeK2YuoQyRamGVSHT+fY9W/65N2jps
2n3NCdOUkBAF4J8HPaqfZbrUm/ZNSzHypfukJXuvRv5IzIEPndWjufMOJmqSVTSIaxsLpMz5phCc
XSRYDXfJiFfajPJj7xQ+26xz61obp+h90WBhi69LjtzMUsj1PlhgXPPxRaSXkCtZWyzBvBkyfdQQ
CMHapDNhgmX2YKn6DYiCfTI8Ladg7KzWkTatTS25d7JvLnhMFOO8n4Zfohx3GqvePv+tjRF9QOWP
ZfpkVndOgqP1N2bfaZhEKMhTWTx0tN6J+OPKPaiDdWQ9dhDDSVJfcTdSwDzJ4D5BYM7ttNaT0pfR
82AxF5pu1NwGm9imDiHsLpmCymgYD6BlNJs83Wbku2Q1uTZ8Ku0fxIXvoZL8kw0s8Vg+ct+su3vo
5A2iOXzzWTW9JkX/a0iDEFWrUz74k2ztMrXYm9kXnVeYrgk0zplGoGtlz9Z1H0af2M/D6F6hFux6
LG1nZ8A8OCgBM7y8r1UpV15YvzU9WUuhnbsvfT1963U4IjPGJRbEHqEheNlA2xxc+5YqO3jEkaHw
YfDZGsJ6n7P5JwE0E2kd/0KNaqzFpcTkMSKlz0DW4ZBZXfDySjfWGe3Y2aEwdHkYGZAxUOm/BCbz
lZxEu3fKB3hC1V2ePbFtn7asKBHM1o3YG1Wbw1Z4tjlcQe4NHIBQK0rni9l0OX80/V6rf4z0qcwP
A/Lr3Hs2EClOBe0w6FULZ7XO+CLwiGMVv5nxpqDnMS1rBA0TIVHeoZFgw4jpIPKo+pw5+HvWKgRj
0+CzdUDV4IDSmbcIqFgJd0gzSwthIx97KE+h/YY70U32RgKJo75J+BIBQ8jyfuBpJuqGiB13qxu7
igUBh1BWrYGhrCNwvVW5xcxLoXTfDEwHby2NfW3/oCm2Elb32MJl/4xS1EPnCmLCSOf1jEbCeibH
jOLt0BBnboeQIIZNK9GfNz8J8pB4bnaYR9e299toaluDPUjRzOUVq6yW5/ZnLEJ/YZjJvRXxlott
AwF00cE1KLOXjjbkOEbmM3o/yXAxoudOUerExyr67po7rXZ9y/0zDpukf4QaTtnUHxkZJR4iQB0o
gBvwuz0FzakOMhgGxP7ND5UyESgIBjCncDi4nL95c8S9Qgr8JcFkoyaYz1c130X9D9mU3k8/0fDq
R96UtZYcyuotrxokWPG5YJNXtsmpIyCL2U+gXheSvEGSUtJzioI0qrdFz7vFKJJendQNuM/iFSDe
yqneG7yc2uTn2dmj7LbietsxtweS7DNsWS9aAp1NtaTVLeVDVTPfQDrekCqL6CS8ZsFVVZ7v6e8g
D4DCrMhYRSvxjcfQVYi0aVqMBE1Qte4+//nkMMwIBpyFoiR3hKrBXQzle1nDEWZuU3YbJwbk2YB1
YPJbYpzXH6T9EbakD1g7D/bYnPIecCF5841GAkxeZZ6lvrMInn60cCPWDQIdCpA5OQI4wpswc+ev
E5UcNG5ploce5mPMV+zIoeWwY0TXZaPzO4oZszcfTY61ZsK93c5oD4CoG4nhO3w0afkG75zwuieP
tLWGQVpIPZqUr6UxIj//yMjo8CgTm+g+cs6FaM8OONyi5qzU1lH/3vEpW1xSBodUxX8PePWUcx/a
OF1LSF/OSon24CImKqpXZH7MXNzu2qMgz+1PlAKB4IaoqToHSGIxLl8MHikMiKHeGUz042Eby11A
FVlbe7IqywANDE0i6DUsdpKH4b4bngPABA0ctbz6Lkp1yLAZkHzWxEd0L/vBJmN5bldzjdgE4Sh6
GAgoIYSSeFuw/VweGMt3JaPicq9YMWGrXcf2p8OnVpEEU02fouEPNT8UjbUCZ9C0aq+sZxjq1L48
M/0vMk2UJkhwWTKxByo4rhJWpBKu9LKpNFijEncHjgUE4gSiqDs6RN6E7PHnEWEVaaeoZl2b9pqT
BNojGj/6RBbME1UapiKDoXQU4Y5A3eYBBI+Kp0ZfnmtspTZBbLqeCujEyP/Y1vBewzW2Uu2piEAK
DWHKgt2NGF4Z6k+nSYAg03w3GAwMS39mflmx3KmA/mvGow3Pi3XElvJuCesLKnwodVBASEJsmSuT
uKYEq05BLnTpkWI2WAxcgwiJgRWNapt0C2tjys1dnaRYoviDsiXwtewwFLG2q8PwjrAHvxmE54+M
fKKwKDbosYdXWJYYPtuvMquo24HE+mVqEwSlxEvwGFSmYrWRiJcwbVH9JdmTos062U7/aKJGHkAO
LjCVRDK5lGx4Uc0iDrBB1brDa2pHKIKJO7MTBkcMndFz97MG2O+sJzdyuxHlOzuTL1axg6PnY1RU
rSd33ECtIn+GxbhkaSv6U5TdV/2bwsgYGFez/MYZtwovKnhBiX5cEnaduT0ETHFMtGFcdRvXYgqr
YxsUdv5q6pBBcidKz//8D5NFbzr2+smigdPZknsm/mNRWr9pObR+IVEIh6KJIBvqf8IhJD+sZoUU
Ao1P7cF7ENKmuo+bb4+Wb6WK1h91o79fyjPWA7sk7MXa7CBnaPCRa8ND8JqW8dasozvHTKnKk/dU
orOoLIyOmO9wMCuTiARXXXKPCZLTaNZHAr2qial4CNsesYOE5Vw9NkXAkoebw8H31DmMzu6mioWR
IFCq6phuOhNuAQFWinAqdFMTh0WbT+uhtAEb9tgd54K45+Bt6KZzmRvfA4/vC/kQC0Uu3E0yi09a
Vd0laWu9OvWQbywtPUNHohrYDTxPCQIfPP9gCRek5TRnSJ2P5Dxx1ODcav0WqRbvsGdOp9TSGbxx
IpfRpZvrR+ipdzV1uW3x3amzLoC0oSQVkfsG/IZIVPh0s5ardWDbj0RnNlcxPzRFeilIfYbt2P6Z
ghNBBR/d1G/rLLiPTHUpbL7LmsDx3mFb6Ho/KHcINUJsV6bmmRQJuWBObpltvWAYva9p7CyOBmLw
8OddeioGMkcSm/l5ixJgRIGNl0RAfovE8D727R/DTpDKkgluiLWF1QNjNHIFNjE8rGE+nIzefiTA
CerjZ4uosq75yz0XP5PCVvtpLHXf02OPeMWJwvALbgzuaabGP3nyqZUPk3iIu2vQxNtMSC6y8KBX
T4XzR6EwrN3ykIl+OxUHfA5m+FhjasDx59tRAl6QQPScmHh2E+ioqxAhVsmSCNlm5VcmQen8gWo7
vY+5pHFOQbx4zpgtehMDPcF+KkKS2CEw2lHjlRzyi+jdLd6Glul/p15M7We0XueQXwoAkhRvHXLM
pLBobr55y49lZCJXK3YvOb3NlOq7BjeJ3cTP+dRsp2TY9sF3kdabvKNWmVISDaj7IzJH2m0S2Yea
2w649tUEmbAqB3MLtfkziR9MnR6U+zFEAWlUKBhSxuMqnfcj1+owYaqdABFBKKmnjsQ0sWn4ZOfR
2amMbdos7PfYGR+KsdrrFgqr2g6+yq44pqp/Shz42s2Fhabfo12q3OSlJAGpZgpKn2DFwh/ZOdaI
+er3KXhvyuK9FyOZ9vljQz6u5rLkw9zDlMgv7nPc8pkZrskzW88MQitLPvS04+xMYdDezy20uLSr
jwEG1EZ/iZPmLbbhc0ny4zm8HbAY9R8vD/3SKG51KY9wbNZlSsdJwaox9jJjXMSE0DUAMITnoGAO
8QojQhgIkdL7bRgfIq2/JSkcvMkXAc2FYV3JsD9ZrOUtHJ5ueJUtR5c+bIoUV63ym1B7Cdh8GHW1
J8IP230OoNXxHfQUihQBoL6DYHqHUjqDsQM4+RJb93bR7madnZMCk47dKboNXgxbd6sKjUcF3G2L
p6/tKKj09x7HXNkOeDt2dsewCaRmy91u2P1Hb03rZAefgmu79zPPgeBLX2IEOIWR7xbSekn5Agra
WLtZgEmsfAlI1eYJaW+/S0VyMWnCaZO0UPp5TvJk075Q4ntaxEdyyo2Wx6o7Lvv3pGcJaTB+XvJG
xizAndCClcEHM39P0w/bzGMqApQfF6H3+/j3N0pM/s/cBO0zDIJNlLNgL81zjpS0sk6RZkDT5WFD
RpL11SYKv201bCbSmkeoVFPyzPm/at3wglL8vUseh4wSBB0j3o+7gJ5FGuOdYjpgpZIUJxKkImx3
MsCcTr0+lSxdUWQ03I4qIJtxZltqpO+L7EkJ/SCdYEPU6TlIirvFPpkG9xWEx5KzbGj0AxJa351B
PYnPIp34uYh0hTY/xT3HwUzCkaG/6ZRCiYZmwmSdKRyyPXNSmTQs5e3DCGGOO6UmI4hxE2OSlgWX
GTGzE6dFJS2iPyMUAdnT20T1vQsmoyeURDfvS4wBeBQOpNd1vjeqr6hoHpfSSkdwsib1+1Djv/E0
hTq8IvgaS4JhyOOI+b8ABaARjodctyOmnMOF5wZgokb8AmW8H/YnGDqXlne4gEXoRKfSRhwEGaV0
rUNe2zsbPTM9ZqOaXw3BYNK1J3KcH1t6gSm4hMXNheQ6iuyzmout9T1GN6vtDu6orkUB6xB7EkbS
gTcOrgY7G3RhxnQQtvZg9eOJPRvxQ3C52hqimLEyg6Sj8i4PxbDn0ro5unXrBA0tmSFifDRn8Ahp
7/5ENLGxepV2w1mZbmFDPeOj2McIJbp2OzIYtWkipfetWRW8JzaX2gMzvcIzt4VRPScD2W5fpens
yPajy+sP0vD4qNNp30owkU7zrjxmMTPbmpdR7D16ktyqT5FeQuMwt3Fzn4yEr07lpTa9lbV8P3CR
Lfdouy8BZeWozzdnccosOx1eD5f5FlsT0iJvmjv4mfsWlTtr/smmfNuzrZAREIYk/0lU8WTy8Gu4
G3jxKNUPgqwStEOrCMRNOrW7ScxoqNVR7xBoddoXTNU7gEqdFj1qKYYwazjqCg0NGEy9j/e9hai2
z65dJvc6y+gQ2SoGkEvJnFKWqHLZeid8PvXWjLQn0toIOukJSTCwg2EJsjJk+dFaL+5yxcywzbZY
kNhzwUc46lwC5k84LHgJ0tQZGGnBJk2e8RC6prNPKwhFeFRINHzyBm/X9vW1r75cQmTNiFef9qCG
t9OnB4P5V0hFa3YPXVXfgDfTjaqNbGGi6GQLmNMt15O3fr41DOpL46dRz0Rqw6tJFx0CZ+rOiKpj
Z3Vw4yo0CiMCWe5r9LwirfYFfUlahd9hQWVN8ePl82s4X51c/NjNFvD1Lotn1GEvdm8BLEex/AeB
BgAh0jIzBe45+E6gn5TNe5H/idm+YU+O0CP2cXGL4JOemNDvu5Cojhrd/ZZGqsADHVcvg34PXArA
Kusa1EdG+O5MS8MVbuQfLe12CuiPQFcWZmpnx/xs/YOS76OmRsf4iMEHejjex4JRJ0mqyxybnR9X
0bWcGfpq0wrlXm51DLc/UsKarfzDKPGVJs6rIO9ynt6a4KctdL+jcQ66vUe6eTXuNEVRLcQDVarO
ogkO98GRrwi1tk3Jmp8Q8JKyt0zPZXM/O9mDJh8HV/vU5F02qg2L+1WoEMY4v2lhnyHVrHBXVnX4
WSCTNVSyEZUGTBiwtka2NYdUMP8aXPNjdrBJ5LaB9lBu72rrd4o0XKcEJmOjy41ns3wCWAnFT0MJ
G4BnZFkL2hEmEfLC8tDTh8JdQ32ebJf1fI8TxKuvi81N6vrG5DCL0C5nebF1SVXDGPhJqPla5cND
HhJV6SAsYgGhVdtgYKUwYa+Tj23B7ebemZl9v/iWChKLY3buI0gIUbZbOyYoV7eO409QAapUgDfi
sfVDLAnKbnyBjG7FMhLujLVFynVIQ8Goj2RJQBn0eniRGy9FWQiiHKLgPukvwjo0zyxaNArQbN/f
85sGsziN1xFXsJPcxdk9QnDkpxqBGUn8EkS3pAeE9y2YuIVbZraD9xT1t3neDek5jvC7+c6HVy4w
rvcSYZ5q2Hsa9UZrOOmO0AsPJieN/DVGb2uxX7cg+BP2dnCnc6+rtQSx3JP3nt+ieFnWe4+kg566
MT2zvZya5FRb3g783sklslS3v5ED8PCgv/coDzRz1TcMJVt5zztFfdzzXkU70gUY0LQ3q/8tNJJa
zYvFnQYTi97DfI70qF8NzY1IhS5sTw4Xej1ilR3WhnbrSA0aO+3qnpLuWQLxSI3nkLnmlDsHtPpO
fgS46Ce5zuqIjE9me6xE3StplxiTxy9h5trOjoz2Vo4feQjnjHScKzIJYtJAlUnVeKtuIDR9aoxj
HKmE74cupUCOB72Lqt1BkDBl9kagYOmnqXsJ+U3w1jKehww1Kb9nNAQnCB1HmuTGXh+KJ8dDOyzq
2J/TprjNYSvuUdX5wdzA3sBys7GTytuEqQ4p0XItVrLMR1od2lWKS9x3kRSgX1lrXrHxWhTceWbj
94eNNQHeehbVDs9rBwCcE6F1HeM46uFVSfBjI5Q2jmzNiv0orD87lHds3vM3Qw/mbWsfYOuQyBiZ
v+yEPpUqkksBlZoDPzwK8OjnAJIiyzuPrhHgOuqGYwzg69SBT0MiXlWXSLNzcijajLUOba4Z9OGr
bfWwAOES7f75P1sH5FjsVShDl7+LN2CvJ5P5QHZD/oSuXVLZt4hniARDC6D3yXQD/SRPKal5G2w6
vD82czB7iexwuuI+pU854IsR7jHSK3lzU2hcXTcn28KeESvLUvfnbnZ35UQu81S49okR8HdsTdDj
TPdDJ6WB8mpwN8IU2qmtIiCI6Ryua9Io4IvpCSyUmgjuJhOnjtXSySvVbwEoc9sqkftKTxCPzgMu
T2hNuL+8cd9UdBGTMbf7YWKXN3q9vfec/M4bp5ofasModcNg29sg+VWNIsVA3egtUIC+r2pUt016
km1S4XSoHCYvpnbMlNL4Ay5ZWmO5zVuSEiMAj9EymxMuaNWsm4xjmBVy34CjS3NNnhy8C5OCnFw6
NulKI9L8uL2ri4jQRjLOD9SjoGfi4QZ02D12DdPvQIwxtYdh7fIojM9RfLWHWT+V6iV2ZXUGwWio
GNWMaSr8rczJ9AIotqPHzB2CGembqutDEe6hyeEGwmy0tYr2w4t78KpcuDIBG2mFcUO2Jg+2YBd5
N6t7Pjj7JJr1GMfNYeYBhtAJUd9wGTyjesqywr7Y4he+CYdYWb0jM59RwGh3LfBNSsCQzZ4y3P3s
cA1hDrrMmHZmIlr14GsUFRzMjl4yqoZjZKUc5eQNkyZZXBot2Otzkx9CWf4MExN59NoQg4L41I7a
UTqY/GRQl5vEsDYF7NUNrSpjNY2Eqy7vj1xtjx1EHC2AmREJVmdRn0YnFnswb8DgeGbwoibirL1U
0dcSU7NSavJQRe3mQAX7TqNiL61TPduw7XG9sYm3UWHl5H7WI0IIcH3jTHY15llEiU12iPDIYPsa
LvikMTzRM9SHJmMOZhXLuD3GbDgQj4dfSWARYRM/lQQDgnUSRBpjfbmF7Cr3jgF+J3feu4Xi7S4W
Rmuun2yN9N4h783dWLcEuWJmS/LqBt2PtUE5CjjHhXW2i+cWOvahlwg3GTDuyozxWgl+sS7B6IXW
hciuaV/ZTJDMHlIsHHhyE7hFSbjgrMot9q8agNR5piqSCkjECOAUmumW3Rs41CkamdrpyECX4OIa
VWZgBc2rpKDZi8j2h8UIGyuavZTULsY7rG7Dsbwa2SKC4UgWkYq2zmCoWx+1/Q1Z8ZdFlPFhBs0R
FsYlb+C45P0UY6VC5RVzZbnZ3czDsEKn5a1J5gYNH8MV9Er3yzY40dNIXzrHkFIpJ0wnJ6JWAB9i
JSuX0yF7alT+AraNzSa2+Trqxq1rDPjvnYjwDm14NaJEwmxPxdZTT1Us6qsZxT9WasU7gbcUVavm
+K2yAbKlDCoE+fHYA5z9hHHlOcV86DnD7Btaids0lg+exhLNXEYWnUfWZCM3hqW+66xnH90LwnT2
iF/ztZkS9SeQjhU5/n1QZfF2JPWD2snj9c2VthGZ9k1iA+MCAy8hsIoYZT2ClHYSAGEDiGyT6b4Z
qsMuBGT8EEi8sYz6VsmRFNvwzCDdbxQLHK8Acmh1xrMVkR4ZeASE2WL81mMTYlxcSNTcxfNME5Yx
qIVqxHdVhM1Omy96Trs2VEj1oDThwib3x1QEgKsKOuk/mfaFqk9VNH66rZNhGqc9aUzkq/liDp3L
4XtQIRH3pMVdEv13DEf3GOij3FWzc6ePaXp0JChbTSVnramZA+nmZgIevopnWL49CzgqY1zcahoO
0CBPE0Ovc40YIUAdErTiMWL0ffC6dN1UGNwrQD0r6w/mJXe1PON1MHynmv6llfrRDMELu62sDjM7
6hStUJjaj0g/7BQ+eeRgBpLa9ICozLr36o8pNPbM8SzMnzDfwpGeTUW6XCVGs8GJNUB9bIJNvZjX
w5GrSeU73ewksDtx5Dsjk1MUme8yZ+/q8hpUNap1LpeNw/rcMOldolwRcwWPOR6QBUM9s2gEmv4Y
SdgXOaI1J5m9bZh5sOEtDUc54BgzTUtyEsZ2HZNNTfTocXnIr7MNtktjsIUqrcX991BrZrjXULQ5
FXD/MuXwzbQzatB31yG1tcy89RxW2YVRZL82vVvs2dmp1gMWklNdY1gg3aMhXE/XXuVoHfOidLFb
OdwFYbcD00wroKmNNw0ByLm8oqttXAwiCsqmY9CGl2ibPEd0h8xDK9h9dJVjXaySnJoWxVrgVNfa
NRLcyhRm3E+lzwIqZx4fhptMq7RjHsTvtt7j9M04OWNtsYuVBnw8VjnN2H1EXfeb2Q4VdGEBBC5a
QuGpLDQcSBuQ66kBjqz12mMeotLWwzbeePT7VhFFW2HKnyp0XpPG2PC3ozVnvrsLBKq3LNdxcbKe
xUX6njXucJo79wEBno19Dd6odD0Q6zbvkuolPkQUgF7NX+9YX05uxeWJk9EKbLmq0xFcBTQOfCq4
5V23pf+L6m8GSvdptgCUxtDeqxzrWqpVFswFp2KmiMM1gkD6NcHeWjw1TY5EMkqHu15V3S5Kjae2
Su1LQaQCiBuEsPCyBSMhdox36PIvoK3N5yBk8zrYAJBVa/2BSaUfyhZ3+TiH3mVeZNgDzYPdG/uM
HMWTjUon4WecK5Qna4t/nriWqdtP3JvIkvMXoIT5tob5iyMtvIka8uOcznw1FTxdo/0jPO0tTHrK
GgiAsqwb9BDMIZt63NYm/o2kQxTJ3ALItHKB5MdQhemZ297uHtg6HHQCsbAweccoAcBvxtC+aPdB
z9I6+nUuB/jKo7ZtXHuBt5lngSaETSsRm11BJ+3oBz5CxGcda3InjoFE5jLy5RjgeE15eoD9YgC0
bjrzk1WcxSRThzLf6tmtqSvruXFhspUAVmNDSzYT5c9bKj4iexzfGd1rpAr4okR+1mR9fewK1BKW
YbxgCnisqStvcxofbXqHK2D8K5sfAqQbBP8LCBNLBor6lt+ompztLFEDAOYGmiedlldLsgNoL71Z
nmcbO8UEfnXtCKnTi2YmqmiNeSyR6R8wVT/H6bXvRnnpEqfzqd2r2vguxlxcJkQMus360hbhBXpE
e7IhcumyRm5dSqAfNAbxGF8cl+WjnXknXWjvwYhqjyaTWaK+GBK850nly4hwgK44pQ+MeRhsivrs
yAAuIrw4YOvesQrFodfoW9Ahq41BqutqSM3TOHbpjU3rutaC9wqyOnqczSxh6Q3QqVa9R155TMDf
HRw2r/eYVpCKd+fMPQr3OHwfhiA/e9M9yYQhOpIlGMVh0pTTkCepZ/hW0+Gc1aL+ELuZb4HEQud1
xiwAx0fv3zHAH6aYpOQ2mL4Lodk7Jz71pFwVFoucjuBJZUvW6oX6JV4FT0vMlKlH51tIJDuxQvnL
1wccwqjPOcxVvJPBsE7N5mNwLRqMMgB0Fn4Y7vTM3blracb3cuLsGhRINLMj/M0oYsTnHfxSo8fg
OrSVdmnYGhZjOsK4loesmTixEPUKd36Ueund8tHwwSU6XOATIN6OYT7AEiKfqFrCokHEBNcKgW92
yJW7aCPi90iF5s1B4FRpEcC2Rp/2eNcglJjDS9Vhyowt4DLFonN09fHgJoB3Czcf9uwkvjvBQB+B
CJjqRJd+irlHj9oHNoBAkwBF7ge+aDz4eet0ZydQWzPm1yV84GIpQ+1mZSeofT0kNEk17bU80LF1
mixMbGo+HmXC14S5K8jbroxH1O4oSNDArtI6/YNQnA295hExl3u3xk4fowaZqskh40cyI7qgESAD
RwiAhtOonesR1Wo3jDGjAn577Z3JzHTIr0v9mgxZf5TEPTDNPIVmV73HaPJSr25oArISEYB3Z2ga
XvjDqGFy6DpwMDOZTGODopBJrB/zPq+IV8cglUa/pBzBLkkQKc0OzN4RN+4wtDsH3V1tWtdqbF9E
qJHuU0X30kKbmIYWC2c0u50zDq8upP0ODuwQsk+hCSLXQm9H7FbRsEUrjb23aM6tQr9iyPagz/K3
geDmhzOudgY7fuj1PVmWtCrjqFajVxsb+hlknMlpmDrYO1F5BQoZAFnYpZONyQXPJk73L7K7PFiG
5YnnxNz+myCzgIyfnlRr/UHXnHOFPRHrnN9gMPKduUMXEx+tRg3bgVNyXyIva6G0++GEkBLeTOej
Qx7X2ezt/63MEgOojjX7cA5iv/UoKioHiLUNplyiv8WR2jmopdP4vdAeqgBhShm3BBAaT14gh/3/
D3ptpv/LoFdJPCqpuP9F0uv7T/7zr8Gwyz//V9Crbf0DMZEpXPTotoOOkMzYv4JeLeMfOhmuwrGl
a9qe6dj/O+hV9/4hhMEJwdxJukJK63/+j/avoFed/5fhCdICCSCX9K/6/0vQq77EuP4t5tU0WXPY
jJUMk5WPgOzN3/9bzKuL0AH/9OCgOWEzB6xAkdEjwx1tS3xZJhAR/du0RGJaAaC3impl87eP6u6v
n/X3rFl9+RH/8Vcg+4e5EUIzfCXmv/4KQTv8r1/BxVHb15r09TCCk9Q7Ket0CE4mnLo5x90dc3ls
57i6jk4eMzbryp1RFNomCdyDJ3o4DLrz11P/1xf5n/x2hO3+t78cX8TfP5+6gO1J8+PQueEGmHnf
j57TpKBcECNVgIXBxNjqfvaG2//hY1n+2P/6sRhSx+lq4B7S2aPy3Pz9J4dGMDI2Rg0U9/9O2Xk1
t620WfcXoQpoNNKtmLMoKli+QdmyjJyBRvj1s0B/M/b4vHWmvhuWKIJgAhrdz7P32iymReNHoN0U
iO4IeZhsmWcmmFSKYTwDNa5Okftj1KzoDSB+wpVv8hf//n4ER+M/3g/2ehKBXV0IQ/71fkimc8NM
4dcKEhYmJFQ8jeTOLSwwUwhLxJxkl4yHKQgOSTXVJxap2P3IOBor/acVldVbilSv0XWoLvhFliE/
8qJTXNJAndEbs3RQWI65yxyN1VUBOqJ3TPNRpvL47x/E+CvZmEN+Pqcs0+Tr9Uzbnn/yPw55LCKu
SkfGbV7zuXfzeFUmkYLOUGVrMapg6xk0yFRjd7vYRRUw5IiHAEv+H29D/Ifv07V1spUdwRhg/XXm
aXwByg09D2Jde2h1+LuCdXKctc6W2ue5BfXnDHG688m0WKNt9mt49XkA7/L//40wylgMQ7ZpSn7d
//19pHbd47wzqOBj22u8MiEcBFpejO1jrXmJf1KxcezS8Y0IOZLOcMexLgnm9JDCu/37exH/HI6k
ZRkO45oNyNT5ezjqtFZveoOaQSI454m/WhQu1KVyGKoL3WP0KgQZ5eRLrPMG3XI/xXh5a+MzMXsN
fWpHks5ATtlYz3IvG0ZtRQQOk1bb/D6xLPTj/+OssP55VkjbFlLH+sxQKrz5LP7jYOpK2jp967Lm
huSCbkvoB2lal34iqVpW/XBEv449sS0P0hLlQT167TQ8A+PaWV7JCnCgKNlFQ/ZYRra3sQS1SkA6
sEekero3XMYQtVkPJYIGKfrceBaH9PACnCl1H6ugOat4KDcJ3ehV6bnlaSDeB41PB87Aq5zD0LZ4
0RDLuWkDFa6nw1O2Kidoo//stNo5NplxHLSA+CHZARSE1Br3AkqpJR5lXURIsOyDW/Wf0+AjQ/Lc
+JImEYWwAP8gugVi7AfYxP9+GMh/fKvGfDFwOBhdKbnS/XVudKnhUkjv0F4QlcEKzjzKshTrPCFi
xugpEtVZSdFWjc0sldOOY4YhsRbOUeGXo7oSsu4Te521y9q1HdxljU5+Eb1u1DpquI7jueo8Kjnx
5OxClB2y0zFsF9rP1nwmXXju5nswSUfttfWQLCgmsj1cBoLQ3zItHNZlEICzaae9sLJmNyG7jn5Y
ZIu+WEONPV6Dc++GabCXfXUs4+b1378eY77o/K9LA4nswrWlcJk6OK4xDy1/HHS0l0SfhSj1JLbq
kKjsc9PyVXQ4Rxaecs3nsZ4+vEaYSzIZ+BJblNOGKduDrJxrUUpyPRPb3P37u5pz6f9+V0LaXMEN
W+iebf91gSgFNGnV0+xQsg4vDuZWSjLdCmggYHfPEKuB0Jb1VL5TutW/1arNV9FgrgNciCe7LiiI
jfke8hSGlOSsuSTKJDpo+Io/F5HTq5U+ewA1ClxHR85rPF0/9M1wcFnUX6ByvQcW5bvUd1mz+xHt
sdwRoGQHF/ADukFVT9eqr1/QRhKITIqaVR/+/Rv455XFMIXtMX45rjRc2/vrd4EgW1fdAKHFi7Mf
JJ8Vex+rOYE/bk2Ryre3+OzkJbJzselHjHtt3yZbMoum/2PS8h8OEMYkTh6u0lyrHfHXrCXi+6Er
QNaNCg86RioIRSP6Pa87YgGFvZi66S7KB6KIq1I8pDpBT7QzJ2u0ni2z1ncO68J//26ElP+Y53Gh
I39EOLYueFf3k/6Po9a3UqXXlJEeRs/Or65EJ142Ix4wQfQilWbWP1Cha4DFi7FMg03l1CViJDJy
xsYEi9P2ODQd9cUK6XwXTmKvTdKNnKNTo8ovtc55Yg64VqlWXFptcq4A/rRj1BM82ZUn9BTdOZ3K
bRarcl2G2tUO1UCbuoNwgbp7JLLhKUKIP45uRw2ZwvsEs+KFMt12rLwcT4ktlnkKdN8Alxv55Q/T
lwUGdNhweVdYS5eFPp0/1Zxdi4GaojeFxt7+Qm3qacT28RNVaBl+GxvpfthNFFGVrLW9Y+HUxkj8
PJLyYtH62SdaciIB2aZxzLmUxgFpFHMEBOR1rEekl0J6QpQ8f17yXkxJGKBOKSRMAANEqBMXqSqg
G9dmc6qdL6JWkIcqvAGJn5K0W6td5REHZI9e9lhI4AUWHcZGM8JLVSGxLCE9LS0T80xvXioQKF2Y
VcD5MsYSQ3+dGy40VJ9ajINf6NlaqYzOwVCiHrKTdNcQ+l72WGdpNdBuToybD3Jgrh2JrD6FMkeg
iKpxSYsAZSwGKazkMPOaOH+27SJe9caz4cv40XGKeot3FqdlZ9jYRojWjCJK2SaKMSAXIxaMxvqB
AOEeiW481Mr9XvqDPACONZWDp27MwsfY0JpVmqXDzi7aZct7Z1nMd2egdSgGEED5R0EJf1NTtJcY
+SGVVwV58nl0Tb0xuroxvN04VBsz8+XWNcviFf9Ltij8wdrrxDAGtI+wQ6CHIkil3xUIOmGXCYNI
FZprxMrqJ2UHn21ca1uPsiHd7kA9ZVHZPcUN4jYjTNtNEQr64eRtDoWszzGXLxmd7jfORBu1c70f
hRdrKJ89CCt+YwOBTR9rQwafVe6fHM5EcnOb/KLN/n9HNO+ZdF47ElzMNPJfk9ygQ83yaaGDlwQa
F76nWvZCZlb8nGmtx+Gz80y8REwQO/xWfn50IkhppWnlhyRz393MnJ/rhN/hiRD8ddQ8C5BLj60r
UfJDALs5OJqsjy4G4qksoyMxwCPNmGTAt7SDQCN3sZ4g2e6FSz3SqxfewPnpkobh+2RBVmjXIfnq
Egqt9jxi9jyQBunMrgB9OdW53DtiumosGw64UvaWXttrOBrGc4CR4UBdyD1W9SxgKqsDNnpFbQVu
iCyMbk+V1NzFef9MlFVxDuqe9ROiGYR7HBlZj0WTxNNoPQ5witwq1Pj8AEDR4B/h/Nkrj5YDBhve
mZmkTEixm6xGYlj3td0/NU4Fx1LDj0LvE+DnkG6j2h333hzkpZepvRw619qX3g/RcpaitpseHN1I
sPrPLxSCwlOBh4SUapCH7hpZpPu1lwS5Mr9zYKGZBkHOcg7N5Q3IgXxPEaT9ajAdRJu9Rcgq6e+E
05BlCyycllAnnhC4TpH9FuOtOnKERDdnPmqMeltTeX9A11k+977ZIr7JT/7QvuhhOX0QGP5uB17w
gnmwN/zisWdwblpteGKe1T4YSTZsgjwwT15ZccM6hOyPWVBBcj1SEYqsTJVOaeVCLU/SR6mjnKbF
0CzAUaHbS9BvMKsS5/uNbhZQt+eEPwRLgJSJ6Z6YooBuJFjSQQwgh+NQdmesRdhnIsbISOrhLXGK
s1nHzJEdQHNF6B4zhXBTdmgvzM/SimfrNmw9WC3Ze0TgddKa7ndBIPdCbxAfxJCZ2xEfgejq6sB5
ru+SuOkJFrhGThceMSK2a+UM3tOYIDYuMDmEVq6+G323db2bW1fqZwwtLYWmCOPdR7zFRak1eF27
Dh/TuEXiFXY2lUD3WCb1d4Az5jUAYDVxagw5UiXWli2DHUR3L4XxIj4zEnF2hUljO8uC8QnIzXcR
5rgDdS56XaB/i5BhvTY+ZBhh+kAQw4oWLRdvGhUEZJZIdw7x0HmL3IW10CbR2ZEoW4M5ItiWXX6I
hNWvzB7BDeS7gii7sdmKwAYM4k0H0P80H0LlrfEkOMvO1tMnMSvje5eidCq1U4HHALwpeRoqGU4G
cUdWxWmQc8hhktHatVbLFfN36+AS+ED+r23B4jK/4tPAXz+r6lWEF8oSAzw4H6nnlIfdwdLAUnqx
u25K47FsCkA68+lHFhHi+a75AD74dUrJRAeQ0TgYdlsCttxbWSYGemjGkZ7EHDcobpSqkd1DFKT9
li6m6Jtd4ecXOW3qOHevrhmPSNwn/ZZMl06nCzGURTy7aStk6a7Eqou9qejT+DmEz+SSVdbplrOz
ONIfNCAHqACSZp0JckC7gOZ60MfDIlf5hGwuZGwcsB2V5tStGxE1T24st2W6rm0z/5Fa8dcsRnnH
QfDUmDBddIGsmbCogyENLMHaZ1AhaiAiCph6Nb1hVfDXDlFpax8fQ0WVnMVV6j+3mv6c+TewOc6t
o+Z7bD3UMfSRVlDeyg0mi2ljVxhAXQtHXiEBaJWTQCVOFCUnQrsY+hAVaU7KO5Mr1HqBlf3susaj
7VUcHVcVW6vFpMARB37AKMUzIglfs+SxC7LnqGYJpsLEhyvLTJVrzIAK1Z+A8rfVJfGMdllqvkP8
g6Yg2cTVG+yCr7Vo64d6orVMKwxynG8za1dwdIOCVFlI5HJlhVCVzClBjerRz+wV/LaWH0iaJILr
ZkXm61CuW3ry2MIwLHcWljvEwNKJ67UIKd2n4Jar0ESKO4OshjCvTjUxEqkt6qdM93ZB32ZXmfXO
JjE4fTw68EUYB89xUuB9nQTUjEQzSJbJcHjajnicxVHKCZ5nqnwL2xBK7laWQXkpFK3LPCERFm1Y
sCgp6byTxkD5va22LXO37X180nqmJw1OXupFWH0IFNCf7jeOyle97tqLlikrbkjIOOh4LDSRWj2s
jNxJT05BB8zQ5GufcmCIJsSTA0BtByDNVnR5Y7QvN/Qxw80N59yXOniMY2uTTJHLpKpxTzAK6XRX
D87SMOk+4wrYQWV38DSxuDWsHsyPyE7hJM29PqDu8EXpLqu0wT0SN1c38bBCEOppOlybhYNdFTOE
z0hTAtEmXPdkmR0e9yKd1hmliL3rj+7SwOmuKZFd7KTCyYr14j01Q9COuOgEk4e11LropR41uLOY
vUDy4FMQrXCv4556srnzncA7ysFhteZ+DYJS3bpwdFahKMINIuR3zeNXaH311E2B+QUt2zWyYesh
V0Qk0grtRtOsAEgyit1oFy8asUR76OiJxTiEMZVgllY61kYW9inWpmGXipn+OEC7tjv5w9BM52TO
N7h41KbUHcjjW98M9INmBQcQVChCJyY4DwbTk1VjASzLJ6hmqnYdLu/g1PUGFYMWEdHTQNlD46ku
yf/cZK0/wsIpSopOeyOs48sfNylQpbjAjFXpwMqHVvfXY1c3p7w1mhPGNFrQzdXW7JfU6NyD0TaE
3vkoYcCXPs5/uKPnLfMy6XB+5iEIIR/pjRZmwNfBwHauOQcQEg3ngl0CNQIzNeJoXVZ1Io94EppQ
N682/phlniREcIJ2u1IaeCVQmwYckTt4c7DY5lOY422HCw910SY/IRXMQaDAcHhH9leI4vQ8R+eB
+OwvCl3lsYqFtfMjAxosEC6ksAxJ0Q8v9sNXms3t2pnxitXYHVVqU+Kq3QgRso1nSzZnQpSKB6Wn
7VM1YkN1IxjsCnmGC/KHg6h8RDW14EKdnO/3Bt0Klo7qA34y29hGBQuKdlYbVAIZ9pIxhIYe8BjX
/BaXKOeAc8Ybza8gFgj0b10DSqdNrRvYcEYbN6qWtu+OyKWZnOgBX49lBDfb95NjO+Q/Xcsa9lEz
jle9yxCeWvLcteV0TZFLIe4uB2o+3ir3JpvmLksjmtAEs+SuurRpkF20xkoXTef2u9B2gPKO1qUe
dA19lm4/aj19wibP9q3j5RefI7jDCH7SLFTtpTeKg0J5nqT4b+OgzbeT66pjTeANQQRY61VtnIYS
LXi/1gZTJ26Fq6jTomb0vC5YUI+KD16e+LjZrFciOh96JwbvH8z+Kx9bLCMnJv2Egiod826jwWss
O70411Ku9Lwllo7Ie+xs1oWJMrgK6dP68D6Y6ukvLKhArFv+rh/0+OCmLtFxBoZiDFmEH02SJUVt
eUtJtMJ2oOKOFK0E6J8FwRFFkXioKznt64jpHyp1mDcIEY4MEkhTphiuNhentSnq6pajqgLVBX1P
Y3IvjM5Zm0VhHgqMbqwKTKLhqJHKwEcnXXziBY0QozjB0e+04pGpGo4VLw4BN6LXUDJPAXaNKcA6
e7qlwtAuIVi9MfupKxfYmNnbV1G0466NcM3HSWpfUzyBSpP6ZXBbsXUr6gaVLJKrnrEZQcLwaAZm
Aaqt3flj97cEWJqDZOtSEYZsDNI+3xc8IfXDvQbIerBNBNUobuDbNFw4WfvJylyT4mddYcKahxJX
jqvpxTYrUlJiu5pFfo3X2m7z6eT6ZC7NmdfYNND3OVqnA73Lsiekff6jNnySbmI/j/ONR8BoYHi3
+51ABE86HbKzYYT2c2NRFxWlTcjHfNdphYcBYYw397udMc7XF79BcsN+bN0iL6PAynnfU+nY7sX1
0iOVfPv5/oR6BqHr/a87yCjO3VA0l/vWo0N1eUqaAM0g+wo6pOYM0t3mfvf+lzX7LO87+7Xd/Iyg
6glJT0VP8aC2jwxI4c6uxbHPhViMHgENnoKwMlJ9X9SSCqAunK+jBYmJ+hBiE881F255REmmwe0Z
tecWkkcSVv31/q/B16DDqul0v0cdBTNWmeb7+11HSy3mSrLe3O/6bgOqRoxUYua9RS5wGpYXsPnn
/XYCjzcn08/7g7qbaY/RmGzvj93/hUeSqsf0fL8zZPaemnf1+GtrFDwPI6b3X+/TCaltC0evd/dH
M+XVqz4NDEhKvFDlcdFvwkIt74+Wsc8lquwBcs2PEqOenu1sfLt/WANPzVOKhF7hZ1OLORXXt6v6
dn+mn+uPSLxy3F98HOCZHTMXfzrc9+O3c3nfzAfCyHk0oe0ETr3VVvdH+8LkAUFm6f1R0Qz6ISj0
OTyM98AiKL+YVffrw1mZam5z8Mb9sV/bk0PTV278dP9XpIk3vfWS8/2xUNf4KI5t7O8PNoRJLCuV
obGf34dT68Zag1z463104G12/H7YyeZHU6km0kOBSdyfS8RS/SjgGN0fzCpf5wCn+CKqc2wDvCsS
IU6/b7SMta0vWG5OqG7++v/97oAmbEsY/ZdwXgbft/9rs0abBKglizVKZSND/GsbX8uPFWLF3f3/
97383sEwRMYem+bm97/ceaX9+24zBvnKZWm+UPe9/97BfX+1oJBX1tX4aw9/bAODpT4pMlznT/z7
PSX9rGaiPhFuJkkK1O9X+r2N7bXVTp+oT+pNse3t4ex5UAE12OWsJ7s2O7r3G5CI4EXmh8Ig4fHI
BvBNLxHuzn9vc//rfnPf5L7x77v3v+o2PNuhRSFz3sn9X3+/nH1/JdOM8Xp11uq+zR9v4feu/3iL
sV2ZKLpg7/3653966d/v/b5LOYbfCPvV1v9x3/dNfr+0yvFaTZik58/6H9/BH58CeB2rqzma4o9d
//G4gbsXQ1OMkrApfjBZ608+cXkvTckcM4qox4V+m71kA2QKrdDpDc+PFsyWsOglNdpZ7rYatM8g
hWd+3ziZWKFU86Tcq/McLJvp73KY1Iv7xiaEm2OVwYe6PypaQ52LVn+9PxU3L7nHEQbH+Zljkfo3
pV7uz7vfzLkJKinU7X6vT9J92Cvj8deeJvUuVRuf73tqvVI9GE0sD792NevSTWKw/98HaCyiWDJK
kEhhshfQ6NqqTpGw3ffLJRi2docc8/7cyhjVjuQl9esDKAJuDtNcrgdoeRrsvnn2CxQJDfCxa4hW
fIu/yN3mja0/mkONXBv51veBtblG3fLTGrXPtHSal743mMuLejzkZlqf9Eqh3p6U/QZA5nrfVDb1
Pu7N6d2m9rDs89E4c1K2hEulHrCIzLrhr8CRHA/FZ9Tti87KftgaiQZ90iZPHhP5jU1fYZdZPTQD
GeI27qrxmzFiD5/fiqH8b2WQBq9OoNC2CcDXQRO7R9sMqU53dfaGtOz5vnuKkdt88oqvXk9FNqSf
dkkJeNjbSZtvMGhkNwCa/cN9t/5HPM/VprK9moSVbZPMShaNniXFohmbC7MUeWrKiaje1HO3vgsj
hpIGYeJTbj0WiaTuU2rBTUVGtEuoBT3cN6ajEN5wuD7lxlidMuX3T7V+cjR+ZntIydvV0N0TmRNt
kWBkX4C+XUfJVKo2dPPqFN71/m8b4+TW8Hqxut/tyXOCcNGH58AV2osyJfV+ni3MztmXIyiPws4t
5sK96T/LhsCdUu6csfGvHlc5LM2kb7daeXDstH8b/Lgjgyp3d13ty6uGxwWyW5l/yIoSbeCJtwGH
xhrxabBPg2G6BkmABnzeB2y9nTBy700vrXzNRSbZp5HVXiNdjjTL2EdKd6MJ9GozeIQTJ43llstu
yPx14jc/HQNV9a3RKfeKMjXo3lgFnSttBoY5+SOuxfbw+4YLSwuEpaACdv8nNNz//pPKYbErmEEL
PHb7md3NGqg/+srD0DOU1XyLl/sYzha3qWiHbdfW5/s29xsW2/3x/td9M5EZhD06uvmaTcQv3p91
f+DXrn7fvz8FVEqxDu0BGNgfr/d7ly1Rt1szUz9CfaIz64w3PQ/KWwl/K2Fp8qaIRDr5eYGhxonD
N0vvOGZTL1y1VRm8xVEzLD3TJI9VOIfEGB18aBJIdKFP5dUPqemZbX+q5ntDjysJuhoqUqnbZFMQ
GwcO1nvMMIddaPT/tIwqiTZe4ZwjkyZBMDNZorlCcL/JTST/miqf2lZR5U+9aF3LstqPTgtMtA57
IiPcXm2yFjiYcqg2jhSLH/pwshYhCIxdXHXWIg0b71CjF+VS3B+1XiLTmUgnIcRBf4/rGT0yQKeM
U2bC6Vg9l6NNpI8gsNvgpCLsA5xBpm2F8t8IbO+XXqz8V1QUx8xt7e+9HW+LLD+HkQ9S2xZb4IJq
3xGItSgVhiWi7pDrV/H4ptsAdYJO35U6V/W06MH7dsQZDM8l2vV8UPBadZjnBiAVFURre5QAZiwk
0kJBo8s7wnQUMuEQKjC8mVtso7QxG5kwJw/jZRK+5m1aEJEK9sywqU+rgRPPKbQvvWK96GVmsGME
Qz3F+nwuZEEQCfoH1ijWzslhyWIos5NO3ydDiQDa0QHo51D9RgODu4vzKtNk9dxbib7F51Xgz183
yshOmBzUQ9SFwRaI7oc7dl8C/GxXk0XTioHvs2UiucqsMEOwPowwM23gBLEOnLoj6Rie2kR4CEv/
9xS1/9Kc7XFJlTo7UbafdchivOzUbij2ysGVCLkQflpFb9jKy4LsF1yVUd3WM89kTe8RqJ5of/Sh
Woeqjr8EZCSHyvjaRV1/M4fycyzUYyNk8BTo6WrK5PjoT9GLZ2mfppe16wzGT8bn3NY0CBFYi2r5
okeDtjBclhnU/l5MC78mYrgH281eOj/bYFdlaKWeHfKNurCBMC15O8dcUryIvpi4aYQ8eSEgiLAl
OiTv9bXVMxxVRQK4gLEpHm+Snz2hJqvJ4pkKAST3wSyWVKvQkJgMFfomltXNsLqSaN9+r1toaGyT
yOg8c0Ghp/qWSs25n31qhoj3IjTStYy6kxG37qoUrCwCioSgeuqN4ZKPGFtkzhNQSb1zKZp4YCiv
pkVScJiFNeg65u5ELrcryyo4nTyXWWLpU7fSoItYth8sE+zHpe38lAbNShy6bonOdOKU20rtayrl
dSQkjgs+zWs06hk8mWPptO+i3o5kxZ+BIMC15HOaMs820KPeRFC9Jxxpq3gUELaN6n0qyQpolf2p
pEH1/H9u6B++hCWxknGgrRHvOkjs4i9Nl32b2jQmzHQOMIC3vcqtDgAFfSc68WT+NtB8YujTfsSI
AyF8jgWBd4oL9CEImVJT6cUfCYSJgj4p9xJvNOlGG0RSES0ZW2PJqJP9qKDC95SrAgRVi8ACQhf0
r8Zl0OTOTy1SbBkoRxeII8tYdhctyGrmG3WEgT/OyPhlJX0YA5o+1PRh4zS6szAxXkqs/UZ2NqPR
26aBuxIJU74IDGZOszXT9R9WFTwRJP09TyQGViR8q9K1j3Xurquox9tqXCE+5YtdHAHEozD3zAT6
BnGdAOwJTH+iW7tC4L7wpH4ukNaQUBZvGzRoD13HMgCbNiSTwtnqhru1FPz1YsQ4HtvXiqstHu2q
JHpJrJK+xjLt+Jsc48PCtgoC1MfyS6XLTy/7oqx6o2f2OZXAljSzQssT+u8cl9ij02ZvZdOhnYNB
ODfW0QTnsPIDxH3UnxA5bcKiCo5N3b/3Tn4Qtei2eN6++Hmp9pmOW02lp4ECBhRsfQmWP94Izf6o
TQ5K5VLdc8WPCNzutiPIxI7YzNG8kyWL85BV7kr6gBorwWEvzLFkXrapBwcEJRDE7YTzaNlAxlyX
uf6ZD+MLZ2K/0xyd7JUgd3ZtT50+iTh3o8qXS4vQ1Q0nByHJoJGAMPY/ldg7HaYjIfgTI1FD0HoM
OW9LKtcXpTOw6YO9hp50xjn0DeXxRxaI9yiNxwffzD+zfIxPTpeEKyKTP7F6w0P6FmgaCOl8TyjC
kslpsmqMdnjOPPz4beZtOnrilka+CQP6czPjyNKYaMncAgnpZJMJvFr8sE0LVJxbgAOqmZbZsf19
CnSwlVV5SHI4fiLvBSMnPUf/u2keml4Xp3gcEzqbjaBdXM0E5jB+1uh0+DiSzyBJzkaBJ8fT5j5h
Z41cFH46uJ7TMzK/6CCKEnaWGTD/hFtD8C8UXtxdbkIwZWE1BCH4grz5iG5OJKlhl9OpzOa8xCnu
VwB9LhMG1YBpxNlJRLqwhH0qMYDSk/aHldsN1TJoHLUiv6SFZuN+qSVNxsKTP13CovAemqsIhz/R
k5IxuS0uo8flFQXtCVhusyN7CLRXYVoHK7tVTEjfVmbMwlSvwPXURn3Fjfw1LNA4WzIyt1pM2KZw
RuQKjXYrDX+p5Sm2bUnJcBLOW+/hK+7a9lwkaXtTXV7gVBkvSor2EYAYa5GUabphgYhr9XRRUBw5
FnIcHnuaJGcalDIs0tc86ryV7SXvtUROHQrDIk6jiDZVZmhwoixGzNgEcp1+TkZsrhmNodB206Lh
D1zekbNBsPS1C1oAzAVsOqG3xVKqeHy06hk7HLly78YFZsu22/iVu8NxOF7boBALUFByJ2Fs0/uN
DhHwoDJhGSf9EDOmkwE55gKyb8gH7Sajf7TdenjM+/AznoYCulbF3DbXL+Te24c6hIIEFvEFPudP
7OHPloBlYklMw4MsL07iFpepbShfRENNtqSr1nQmVtDH/IOOkn5FHDy58XzlOzz5I8xYGGsMRXii
4R9qWf6hv5lMgc4FonrU7K2BGgLcTkC9exdG9KpFFY2n2iVQKu7LVZa7YkPrHsf6rLdAZ5qearlM
g3HtCA9ciNn5NM4bf+Om2U9HuQR+BuVbkrG8mBryLCcXQgshVKC1G2gpJpS/nYQz7naMJV6HaHNy
smNJ/Xg5DEJbtMgCDhFE9DL5HOp0WKnko9GH6UPK7IC7aK2pnAgnclzhFh57tzLAmVf9CXT9S24e
JOGEt7qew5CS4FBIZS4bE/I3Z7S3NSfxpKkoeUK9EwqKDWTqWEN+wWgCT51f5FChu8m7pQOuhCi7
56JrHwYtm/aTdH5Mqs+PQQyWG1YyU4om/kg75Z77gvQRDNSxK2DR5Kj+ezXQImn9Y+3MfBU1AgLt
zOAtkcwrS+QebDYxOZlgL0W+qW86a+i2tawJDx2w5ZHLCtf5QCqR5FvGlm+QdbYxqnFcEsas76ac
fFdLCyr6y2mxGfueVstIpOaoHXupNefAOcmmKZ+KOcizLjOusiTfUUZA1F/Yj2EJaW6kgwFbyMDl
nRrNBnZMsIAN6PE6BLMajmUSLRlsy9E9m0QEPCfz8kNm0aVH/QpKJBqYkpN/6Si4f3XR9muK8fGB
rj7CNQ0jZofqZV33sXpUgmq2WSE6sppbzczlKw1Ke4mVVi4bVz1PKgx3bV1cva4fzzhbGJTQ8G1D
I15kfmxf1NCSFN01t7EibLRS5ck0tFctK8z9NAw4azH54NUX9THv20sRwvENPG8/5xUSi5ZHR9/o
+90gPEB90jX3kut2BDR1GSeQQXGy1yutpfue4fBfIaf7qAY92gaqmwvzNaEUfRytNNvf9y5p4cq2
to1pfUyVGLYE4TZPyAgxTahsIecI9cbeTXWi3Vo98FaWZ50QORmQs1AkEP9oHFt9+giYdtMZpfkC
1DYDXtV0t6zk2A3aRZLL7na/sW2yX2HOGgDO46yCjd4y8NqaOBpNeQYLIralufERbz00XW+iYA8f
2yYGAmQnF5RHmPccxMCdlNXj/cZuALC0vYkAgUcwnc8La7MTICzNZJl1Ro3Lr1arsTTyRa8V5arr
DL4v07zGAN3Ch1FLjQX0+8yxtqw7WtrwEFWHDXCKGsITN2OSmXAB3GBVZ5Z/BbE9iCRatjLREP4a
HdDpKidjKQxXFprFuDKDF6lLAGFpoRPWWDy1cbYao8l4VVwJAXg3q4jEzE2TCfFyvxsgCWQeQnYw
LPngnZkQtPTqhUWHdWpNmGJ5DHyDxBaEOnRe8kQVz5qWQsWzMP52w2ve1+B9ltCW+nVVxP6BJIkv
COoXqvWardKLw+CFLCNr47EtLGhZABgtWukQgVgjjE34YDh9QYSI+aq09gNQY7RpaRpF1Dj3VvS9
7WE/9wNSnJ4Ek2ykTNqiB3BQzbC4tJ3TMNgEFHQuwecCZExejMO2GYCmhw0tHxwSG13jwt84kdhM
iFoegsBDK9CNznloLkAhEQ7iUFhzgHyP0/+i7kyWI0eyLPsrKbVHNADFpCJVLVI2TzQjjaNzA+GI
eR4UwNf3gUdWVXhkd2T1qqU3IUF30gkzA1SfvnfvuaHYDRYpZFrOOYq1DMZp6hvAsfCwTBZ4fJsK
iYbKvRN7c5ZwZ+4dWWanvEbsJIPI3DUp5CjBYftWgjnYVAZ0UHeggmnLGq3SoO2HJEIkApVg0Ymu
3NYpLu4A+vtfK6Vnq+AfdfSW0IFGO7pjIaTXLdf6kx8n5uZVlcR3bwuzO+kmyVSJFe9iIPSUVcAW
W/2z1zp5TLV027Qi2imlniMQk6G171EOH0WsMNdG3LeLOIY/YVXWcFuMZnjjz6gT2xU3bUXkSAFf
bedG4YRspCWuwyjPYeZf/FwiTyMB++fPjVb+amQgGONGf3Xy6LYlKfjIcOWLDDRjqzoz3Mcu7LFJ
b57sTuor2kzyJIOJqDdJElbdkqGQi4YsIoZdccARscP2qyokVVMcXKvM6okmcxBtzBVNBcNpwTmh
O2Zk8FZxru9K6GeL3k7povXay1+/3X/2tc1vtzQ90zYctNIG55ZfzRQRRb+lGQVSqXoWUAC3yLDa
AAmiQum7OFumnUWUEyAscK5etvTaiGH+jIutDds6RlKe66KOtoZtij1FO1ZKlUPcLzlxWW4ZMVPP
rUWNoXtbDQSBZBP57MldUwQq/CeeMhPz55/vHcflsGq6OsYZy3D+JPzPg0oQigxR+6c+lkiHp8xG
pJlaMrgxMzjpCaXj+ucT4Y3pcRRTcUTpZZxN66WaB0HZ0PobOXXlEfgN8t3q78gYoLYVUdU3BoPq
0whOys9M/9J6NU/oLMWt/UrCnIidLZ5qpnBW4YKsoaE0hnSkDIiM1x7HUDOxV5fj8N4j4qbkC1AI
jvjVVUkwQW7rdwjdNqq03xQslxcOwIMHvqEJ4wtWEFA9WNGiFS1/dRvU0Urq4lVOpr+X3YwQiAx9
kwYmxnzWRRILIKixOPT7n8I5EknNhRU3gjooS8icwCbVTpNEnAEJ0/LFTVPVzSX7noxloKwXQlyR
/oou2toieaZT5f7+Cas2hWkP6/bcVcNDPVrxvu+tCD4KvWI3bYfboKRcDUBXFEVvvRXINQyvhA8w
xI35UvorzCMAa9u6XZieVf5oSg3GnhVd6T2R8jAS7oNs0D1okO+KJouwEuBxQBu472hdwSmnmIQC
0L46gI4Bq3ZF88lYwgPTkR0rh4qmbRVkvxHFvtTbdSydaa1aaSJ/bd9LO4sPOSDBjmbqKbWMYyIM
klxMsklwYmD/p1Yn9NvGYc8SFPLgIlp57TPKgPkGTwViA1bWA/Gl5ipGzbBwcT4tsKMIWuLTLRiY
d15gubJGYuhMhB7ryqtNSvfMx9gonjgffNGPrA+lSYBL1ZQQnyr9o4+oAawG9FNB7M1RQ2HMuSB9
Yf0frhEJ072ePYyurV6aut6zu0GUr0J/XvABgHJNGhdark2g3EdJH7pu6VIUPTTSpLoPehmWCySg
zW3aMQSqE7Jp5yvOsHycvJhQQu6luZvl3+l2D6lDs++lliA5FnZBVkWVbZ1w+Px55KpSQPWthqyn
fxz418B78viHnLiE7AiJtCdidyfjR6EPHU5WjCSFRipEg4w4qE7M3jgowZot6vAZlMn42sfcL/4w
7uvBsQ6dbkYvJqgpFIAnABPdbRP5xk1oamvmZw8o8cJ7dxjQW1roXJWGYVDV6YbzZXmXbkH12SA0
XPHIVv6hH8lX4xcoSkMxL0VJ3ZQ/Rga0x3yU0XnAwRHl4uppIsdxZZNlmqbaOjJkehzoTST+5B/N
VHvzpdb/vlb9j1+c1c1Py/xHUY51FNBR/vXL/3l+69uv6l/nn/nP7/nTt2y/ivNb9tX85Tet7v/9
4W/fRf23m/vNw5+/85d/nSv4+xWu3tq3X75YQ69ox7vuqx6vXw2t9T/a/f+7f/nfwwnYWOf+zzQB
EPjJ3/ZN+pZ/NlAEfl7W/vPf/mX+qd+ZAhrIrt+EaXLScTxc4u5/QQX4K/mbJ/gjHTO9ZcrZhodb
og3/7V80w/uNb3ccHXLAvA/+HSmgmcZv0vaQILuMXLAAU5L8x4u//d13+PsnF3wVf//6F0M/1/WH
AsbmqkyH3255uq5TwZjzJvUHo5cGdDyQCWncdHwWvRfYoLaS9tkPAnIfUwKvgkQiJmb4Ehf4+DgR
VRw9TSgdIekZ01iB35y/VyDkAUmwyfFerjtzbNd/eFv/dxc6+/H+y0c5X6jArMd/wSzYHl7TXy+0
S5l8qXgK7029TleySV4msPzrlG1iNZevcQd13VMGw4VhXLVmT4gNMW0jk5bVX1/K7I38w5XwTgEO
t3jXPJdP7R+cg2IwaAeFYXjPRkQ+H8nkiyKbevjQFkZr6wNA9k2b4A2a//Cvf7X41XPN5069SSmJ
1tDl0P4PbtKaWRyS4zK8r5w5c0jvt0aW9GvlB8tAU6ugiIESZiV6fC2/oBdsGIE5ctkLIL0/L5Ko
pTeSsKnJp1tH43TFmAzNnY9S3auKE+a1W2HxeTbtHNPg4OKuam2JFTJh0saRWxJ/gur0uwkouf/6
xf10Ov7pjXUwZeoGJ3KLh+VP1Z2w3CTweWaulYUEME76DTY2kuDA1EfUeodCNoJtPp6Ak3PR6J6e
MmqloTETIjuwc0E8dptmHTpAbRkNLG0iz/oKU+d8c+Yt8DeTCOuEnKVJBs72ry9f/ON9IVzqU/gA
hnQEhI5f79BBzyMTe4lOjg1X3SMAkHlonvzWNxbIBQ9hw5V7aUsmhj9yPgwVXTWVMjGrVnL+42A2
FiVEhTZMB/QJTm05aJ9dRUJ0R7wK4FcSycmBoh5XIbErnjjmBsREx6lJcBx2Yecyz8Rvs+SeoPEA
w8vydf8wEkxYS9WckpoZG72izc8rJOKHraiR/+RJnR/EXz9FFIbw4MD4sitzLvr1bbBD1WS6Fzb3
egHcvKImH//JO/2nY8D8FPArBMwB0zSE55jzovaHRasKYginut7c20MANze7JBhJHrRRoTAD2g4L
9FvvyDuly0hI+3iABEX3B53ZPgs5JEK1XjuCKLbc4qcaXdyw8NxQbQeAp2YdcwKJHsVpi1qgSPe1
BdOk6qDO/fUNMy/8v7xTPwEdrGigXCzI93+GW/RywgYhKkncbLUALwQ8KNSZiah4DbSp5/Riwqwq
m4xMxWLRzosqx3qxyRBxLXsGdcDEsbCbFTwoRSG5og1vw9VDR6+//7zW/ycVwP8nG/98XvuLjT98
+/zjhj9/9+8bvmnNPCCHPYpJIsif+W9+hwgZ4jfLZRWTHPnYzeAC/ed2b/JX80PDxmaYLPEeT83f
d3z3Nw6HuiNxYnOuBk7k/N9s+Ozpv2757rx3WK4Oj4iyA7KK96ctv5gcng3DQUvcHuWAMB1WyCEz
tQelCIxkPg7G4wv5zNGHcl03Fbo219vCkDbbrj5rhb8lc8C8jJiffL9OVi+JDwk7nJOdtdQ/VcWz
0+kA2NWhA0+0JBbDZ2CcozjCjFDk5T4pjWInqKdX4P2yRY0vtkigsIURId24APln+xctl+vScT/G
eryAfIbk6qE4NdJmY9YZg5iGw6YVQhhMilPUtA4NFR/fAWkPKatoh0LtYJVq1yQSx1QGvq70d26I
ELsOWiCclrMgjZKksmnjdKRnObJAxmy4ayei6Y09M1k6uXttGiyFcVAe9MwALklYBhePqCOcDoT5
nGUQEtSiuS+sK8HCQ7xK8okiYcwallOCQioxmBNkE/8zcdzWh9zZg1r+zglKQwqNCmXX2uEnig1G
DUa59chTxBT2SbsNc0xVfvrle2+leN+zRK3swn4i0+097ZfkgxKOEn80RtzD3eNtnjRxMTHnkZOF
mNgf1xMd8vVg46dAa+KnZJ34MEc9O301KwiwRFbhfjJv84kMXCv6Ck1378nomLjeMapRvHW2u44C
O3mI51XI4+0mBY++K0hXb36P8CZs28RZlUVOv0/T3vLYQstvHjucp0cP/tHSq8Nr1KTfwdDv5Kht
hBF9274fLZ0Bh0tTGXf1OLH0eb27cYd0XYEeDtz2QkM5WORa+l600CUtECeQf7DeOCAxc3LOIyMm
RGj0iMcdNCL9yL0XZPJQjKKTGx2MFQ7FC8D7aGxecP49tWp8mlTwrDclY7ahexYKsVST5V/WGD3a
ESb8oFXHcEg2xPIx5IZss1KxfbYSsdQqQsoRwcyKAgzKgYQJzmN3NlGuQ8l+jBy/X9kqOFNyEOBC
Z7LHxe7OQBPlIWXWBq/eOX1/sVT1hDrdgQcp96MMqw2um72RMiEvHLV0G95orCNNaCNNdMqntlZk
Fepw8xs65rVM4e+p10IWuA7JpUR/Qxtu4mqF81gLNO0puoNBn4k0UfXKx/CeWqQ7mbH7Mg6kIiTD
S9Vr8PEj7amhP7xpY3bDJtT4IBuF+WNwPodyOpeV02yMyb4iVr14KWjk0jRPQM/tbiqXeud+YURe
lD0pUmFJC8LO9YPKhSCFJ4P3GLw7kLV7Pe6g95/dWj52VgalG0OeRdm5cJ33NDRu8tK9z5K24Imr
LzTfFnGTfQWpjUglOAKXvsRjdwvA5T5QYKw9uH1BEK2bnLRAAZJqPLZBN5e/3Wtp0Y5v2+y2a+Vb
4vXHeiousBTORUN2hnDzRxvY5jAizkt5HtvMhrE9hKfaNIulnTSXror3cjCLbdo7KBE21aCS3ZBl
u75L7IU5OPs41Gbdo7+gNIihOLYLFWCucyiMlpMZX93SMBYmw8afX+TeDfKbJTJMZz3/aqJAeXmK
/ls6Oh9ji8Cfxv2AhmghEMAiXq5ekBxe+PwRO94UjJfGkSwpzdw3WnvnuFSQjl2+tzZNfovvMFs0
tAlgcBuCI33Cw+SHj4430rWBi9VDV+7MdVqZX57OTV8UE2l74c41IXb3UbbTGX8T5dxX27CZf7F+
KFr7Sxk4DYALw+rp7zO9uoBMe+zMxiE1iudNhKxngIfOTIAPo69tE9w9C1SCyAzGZJn6xcPouadi
Qi1oEKAXRPSsYoi+k5xWbR9+QaZ9yMyQGZM1LduouPaCCDwfT8L7JByGjCHiAhHwHHnEcdXGRzEK
OPQ/OVYe3a4k/W7ESLBMkT+mqNRgqc6UdfdHNKIP6ehPFeHeb6troYszIS0g5518aLbKxY1DKijT
yPrSTsGHNBReYm86VTknB9t0bt1STzehkaEs6892bd848lgN7gIOFbVh9BoX3WuVy3A1EkGP8ddQ
+y6hL94BSF5C3bgifnypIhAZNgEGbfQt9WRPeABw+FId+9wlzBdNsRFv6ya5cG0+/6x24zniNMx4
LkUyx8IeKPTrJHpUzKQW8dTHy1TD0tzcTRDq45i6fmjEvXKBX5DNMZ7skJBqKJNzwO8+jwrz3Mjg
0AfFQXe7JwYlQFpJEBAe8V/0t/v2lMd1PnseELXb4UsvpSLi0nyaRnE7KfVY6BFoSrwVsplOsT8S
uKs2UFef8l5bYZw+Rv59zJaAT7PE6sESynhyV3tfRhijt9CgHLSE3VgavPQiPbguFI0M0NXCTe2n
YCA/YdIVg5HksVF1y1SeNEuOSGqhd+RRFQXYz/jHBE3f98h8UO7FVgqAaS8eB7DVjN/z93qITh4u
0KXJfMs2o2eksGf6X+QMGlyyFOt2jrAnx8YMIrlELEyaYlnttQk9ZywcyhIARdIn8C41X7PC0Tbu
aBFpicq/4Z4h8TroHjvkTptecXgxVIl6A9AnDNy0ekE0GvBh0gU0LthPd2F0hVyFnb6jeg/6gfjZ
ERlZhw5u7YCNO0yZrR+GgAjoTrVXd47BqPX0vRpKNlVZQ9Vgmn+YYI/y8MxIPvbZLAsJoJgAeTNy
fzY0ZbDEyw9sPuHCqUd19E24JjXNbz8tgyUarVkMZi77sr3P8rynKTz7iGK39JbAmAPClMcxu5QV
w9rOIq8UYACTBP3UI4R1fUoZZE1R1WFntsN1rL2iAwLwq9G2bYekx2qUP7AQRyQ8+GtnzHTkr5gw
e20kczsLQBSRwCidj47eMMnyw/34yNQMHRzJDItS0DEi+/SgM6I2jfGHA7qDmIjsmCSMl8hNJrdB
lHhwOC6Ok/oWRfM1KzGwANdAVydigdPgMW31q9fwwKdVLkATEikGP3UrAqKIPBUfrCy8OiXmPwYQ
cLR7pD1lCdAijAx/GRrS3tQlwaZxuDIcmxFaeo8MPrRbc6d3j305kSjrkQTm4PFaxs2LHQ/NXCnW
oMIRZ0z8qK7EOnMye2sk7B9FzjPqumB8qCKBNuCWdnDzduG1s6uEB26BZeJaJ9y2sTUnyUa4bTwI
0RN657SOIg7swa51sqs71WvLu7fK9mzWfrrBef9ReqD5M9Kn8H4YmDbnT64Y3pTnPde863zIcOPM
ah9VDIFTWe8CaLy1nt9Z40RSd3WIqnZnZeJcuTwIvnEpzdTiiQhJYRqse3LrKqqA1zIQX3qFnX24
tQSZ4y3LfEmCa0zcBZ+qv7GUWnUR/gtDHM04fe5TcxvI/B3T6FGFxq3PtepFuytkcMswGZ8yQThA
meBgOteq1V67sbZxMV9HJLoys3hVoXqsizSirdS9T4Qgte6Dn8RzEVgcM6nfgSFJd9M0/chrhKax
755S31mjfz0kIyFSWuntfn4ALWj6lszmkSBhBP9ENiZfmmy1RQa6Mpc8RqlGCCZSjmVYg7vPmFeg
cGXkV0/zUcUmktHLtUcGIoinI0JnZa6TiFKcskZ9a01o7JjNrQY5fmuQ8ww3e5Y++biaCwbcNfKr
YdzGdvA5yH3v5N8+YRCzeuQGtv1nDzmj64aLQbQdYuRNSUnpl/jwsAu5S9uNb7UiepnDJnQy2Kim
810YuEDX43eab8W68Eh+ixx7i6kww/xC9KAPDwWdD475EFKxKNCrTtNDbxu3jIrrRWn3BwuywCbt
v/opj/eiBQXumeHOS7CBMwpeSFsC49fTS9QmN4Sn4lJ3NklLr8FK9s7QGIdel8/gt1et4XXUcs19
hRtWc2CowK4el6HqGBzL/iGa2H0JCbqbcgwVrv1cTRy5eLYhXVvhIan1jddWZzIz6uTcJxMHq6jf
9SEwpLjYAjraC0xwS5AyT8AdHoQk7yIwD0D0boccIRe7Dhc1P2nzGbAbFjKZHofAOBk+EtOx3dcq
+DK8J4ccF7IEasSODGXMqdrx+U6r2k9Qy2Lljz8Dg+CYOnMzoBDpoS3ltYfTUDXZA97lQ1hNxQI7
eJk8+f30joaD4GUOMxxB38ko5zX6U7bygvgY8/RoGGdoIlKoyNh80yJzyU3G9Mcn38Q7kKPJq29g
pVf9+CMPWSIC3fhGmxjilKL0LeI9Sla80SVHWKPWD2PpbEam+FY2PZRJ/sVYsECVLTeI1hb1oDrw
2vZ+6B/MrMBOkERXKfvbwjeOou9xi/f1aeyyk3AxCLTNoXO0CtqWOMC1tJdM78OV6bUPMeJkpmds
SZLKJvBmTbo1bizCHXzGbPBdfiQa6fIDSwUI9b5C/+qm3TfNzPM4jO7KIabMAZ2zJCyuifRnRYuZ
liUZwhXDTXOayCIJv5i53gQW8wFFZkJYAadKSrXpMpv5mavuP1voBItkhsTJ9JrQmFhEDjugD4AM
y/AFmjk9UDb6xRSOB2bGV9Hqu4ZgCqJwH/XuPFn6zpXWa5pHIEYgbY0NDfAmE6THBu1L0mCiLzsB
x9+tlrZGzI8DxqYZd7WUT2WU1svAwB3jNgdEGM92Qo2jlUiR7/QYfOqkJ1fRCaJ+vJAvwiUsBmNp
DPDQEjWvZiagqcS7GfLaQWdbf2KoebhThvE15EpDso8dSBWYrguSjgg7qwJk8BwLBwyvLAtJhtk3
zK1lmg9iEUZ052P10FNp7fI4OhVmLdbsOyCdU/2qahJhqjK+DwdNLrJw4hAyQualL45/xf5RTtU5
mdwHo0DPFNazKyq5J3jTwCHKbeE5d5aXf0xNhj+GUmTmn13yMMs2oWffZLSZkbbqc2zMDz07cr4e
1gkqnJK+9Mq0aJOEcFzznlOd1BGJVWK4DmZ3HGxjURSK6XttlptemBsv74bz1IuXcfRPDRyKBenC
98yy4BQN6j0V5k6ZHXAt339tqzjaUjJRhE4Dyc4oT21jPCAEyxaGoZxDroZDKQhSMAC60RDaSDO/
tSZOclX0PCLOSDuG5tKT3/RZPtF0xWznD9qUfhbh9MT0A4Bquam6iVQo5ZWIZAkwHTBi9pzW/LzC
BzDm6byu7oONMqovM3d1HB6cjikMYdY6TEMm88LMDX0ZCrclUZMmYd/mnIRg3A5q8rc+Uz5Yt2W6
Uioi2+OUUS+fctJYFkXffuomMxLUZ2S4TGIJTgafdTghzHErQAixcT8VGTnHrvMtnH1QD9kh9Hc1
dQapInZFYbcgBZoOSpY+4Cht1jkvyi6+asRTB/R9+ioCd1FWbCc1jp2CpKEghcFV1yH7glYdaDcg
RkrWsYObE4JR6tIyKvwGNIStEztNYw9Blr914pyjaS1ZZDSmCIzNBKtLIB8iNv7I/wEPZtj1ObgI
UjdSBmorPc/WoV6+ZGOsLWLBEIJT39sUpIzZYJBTbG41ayAnagIPRazXwrSbH6gaOf24+kaBFIJX
/g1agBDHSn+x8ifOPBwoAzei98h5D2hGihVnNNLHcGg3NcaqhUFDJICdkBpmicNSzzkRIauPAccg
THnEujO3OcwXTAaviSbPo8xR1BVXBaGpqJ/yJH+OWD4SjvQczBVLEynjdmdFayshiELP43JhiU5j
qTSQZo3Vd1xjpqEy81GHY4UbrPAYZQSt5dxe0+C9RYkBuEL0q8YeCH+R+jKvid/BfMxKeE++z4PU
iAHVRPHaPJXljLdpMZkyucpWdBYpxMluIK18JZqW/XUC1WLl1nsS5C9jiycS7DRRhLZG/ryLVJ4N
1iX8yN/h1ja55QK6Xam6ev3UbgrV2wvsPs+q8fetG9/ZkuXQmapvqxkedZ9xwTDwyQUlxbCu3+gi
O5mUU+BFP6V+demXlEzVfCUvVazU1mHpxohJ2HmN0iZziO5L8vPYE7MtaY5Sax3GIfqhRu3MiWla
Yao4Ab5+lghFaIYNl1rIL/pTP/SU3lVJJBBdkQkdr9XcaAlPWaxriPA6xQnRLw+C8mks4y8vfnGj
qZsD8LCDVLOnJbkUWnnIWrJT48zfJ1mNyDA0X8ygvFLGPzZdvWQ9fchG76mq3JuQhDkSSu9L03ud
vN04Gq8cIL6R5IXLKpK7XHcudRdChqou+rdvNSlGv8Be2AkGID34lmGEYcEhz9lFLybM5B31zWtT
DrcJ966jrGblOOT/mhqc0GF8sVitF3Yz3o019Xtl02zzo+/C8NDtuJADC7e6Nmm9kzIinWTwP0yS
1zS/1xeBVazBTd1hl9uj/Q9PGrb7MDTOmYtibvD0p65JzwVVdSDrnoTFTF+N0xV9o7fCNvjCUcfa
Ghibh7pkac/udMzVptTOkUtlG9XpEnfJ6OO/9J1crrQ2WHYxq1EwBxlOrcO8UJJy7nhHgKDWKjfq
ameTiGP0MECHBiZlnPLCrZgMz4rPp57epebR9TLOjT9j1eqYV8cOQZ8SZAoaGU1Nd2P3GgfZrql7
EoyC8jXLkd6Pr52WKc6a/lszIc2KYFxmNSiW1Omvpc1hxh2iZzOOtAVWXwjBkjxWRTiUDWNqiJjn
Y/s2CnuJpwEYlcLwabYCKlhQ4ca+RXGfBUzvRPM+iIig0eg76o21SnzQh2bwFuXWA9RzSnoYtY0L
RbvCihAEH5ablsuaIxOkrsdUm0foSCeXguYUZvbT6MGoKkTxmQtam6rMLwbX21b1geUhWpo9aiS/
Kb+m3jNXRg1tkZuYjo17JK5yrQtKgVT1t8IkV8bhocPdApUy+GGVODPB69PAoHYtvDdcGnMKTnhM
5cFxS4lHB7F1E4yP/lfnY/nLIms79Ox4Qd+v2w7qjkMJkUaAe+RNXGKPLnv3g5DhBheVxWyQPPUe
miL7pEenHTVA3/XXJiruTMw8dWzkJy9oE1RY/k1a9re9F2/SoZbrkaMkphyO6J7qLljvOv2VG0K/
L0R8GDrc7GNlvAaeW+AHHV7xwVJWKQyFDoZWN2NlnwwT5Tm+G99+6k0+fV9FTONN9lErg+VGwymU
01bYIjtg9Fx7hfc0asgRMsu/8YzinDgwjMlkWHaS+OVO0orlPRNBBowK0lMBK9LLOm6m4KbQiG6d
QryN2WeX0fUrpblU7vTmxM8iErda1Ror2O7HOh8hjiVvcxfdxjUC6whSV+GWD5Xzogf+BzGCPbQB
45sQAer2JKIXl510jo4iMz9HldAFsAhOjAAcN+m4MVDrg9UUZ6eh+0fMxFI1hARNHIuGNKtXRmzf
qMH1l1DWU7ob8mCUkziYYGKXYxRDeHM3KPshXTZovXHbjGTj+it8Dnc9tQXp1+OWLKePkY+5cn9U
fh2v3KzNdmURXCIyc3Wwlm68Ms34rUQBCBo5Av5Ac0TEw7tveFh/kH0VCEoXmNIF7WLUnIRP9IOD
OapoPwnkLFeaR3lWWu8lZKqNb+PttqS2m4b4TIzdzWR5agtZ4NO/zp8ShG7aeL6frhJdfjDzhxJG
UpOe+R+l08ySZyxOVvVtA8Ffimr8tjosF34ckpfWbmLp36fCeYYMh2sy3etO7sNiTNmNi+IRoblE
9S88BFb2bTS/H3XYdSvdfNUd8aOsxUuItGc2npCnQazhqtamKzuKng4GGZ7WggNdv6Y5TQqeG3Os
cp86PDrcJhxPWpyCC/ycJFNGkM2RLoU6kskQsxpTzYappkqzna/Kh0HnQ0LKOTo6GdXY8knXi/Jt
m1Vru1MNJVmwYtL+rWUDuNpy5cmuQnPUbGk1MubTkZEGYm+anGVKu6YqyHEk+Q1K/9ZhTj/RdKma
M8f+YZOJ8erjQ160kfthZ5JgojXZeldNRDplUDw3tAGDRebedCtknqQmwYq9cVUd7es6p0NCqz8o
B4aBfoXMfv5y9qlMxXc36CFMzuIaEXIc1MLZtUZzbXA4dlmy7JwXlQKp9CI4Z43h3WbMTg+zUMKz
cUk6pbzTiWinNytD2sk0ZRw30bcT/XTQAGwMeOfSj5CjOtY/zgSdkVh7ozTXWs0xAZRmvBKT/sPU
aEgOUX1bt36xD/SbAsoF0CtqGp8lzmhsnXoxWyUNpadXMlNLQnQuACJvLY1yOxlfPQq/reuQWN7z
nnQadWsncNh6zXwqx7+ro4JfFmV6KyJGTEG3MbOyWNglETRjYDANk9+qx9wlYM0zcnX2rcBs280P
v2WRA1pn8h7KJvETdeYQOqidW+B8akSMq9VEo+un2EOjY6JGLgb/OuhOcAg4RYcVzFW9Cs8DnlCz
SVcMxeyt1DHNpWO4j0q63qrpMEQSIUc0bRMAbswdvGwxKWXzZccb2+f0zwK856Zt1nFvX4Wve5tA
BCfwfvQzKbVpvHPD0dlbNFYenycwvcsqsZAxtTLduql88aUHfoWBoyBqDitrzSE6KglBtYKPEBDL
wsmNdIVDQCPtPssRtMSUsoQEblw9PjPqWUfAls9Tc2d2St5Vme3dhdOAqd0HLV6XXHZWfNeYAa5g
HKIDyV6zy+tOljammRFfZtkGN20R3OSF9kyP8gUE9CyZcd9qEC4HQk3FIZedtR07Dtup/dUZU7YZ
k3o11gbrJ0kYgL3WfgDAYWq0G0yYHO9yrICqMNtjMRQdv5D/U6mLQzdp3ygegqxD/gUqd2eFHeem
kW4XwYaNRrcg7qJQLVL06RtDqFut3Nd+4x76kJ3HS4cL4apUo8J8HZMivO0UWpsu8fBlFlm10Wlx
x0Xy6GfJrZtoJ8DsT46Pgz8BvP7Qm8JYMf94BjfQI92q24PwGGB6bHy9zySVAMD4RksdsePZzde5
MsiDIzbTpOvSD0wqvfg5C7SaWfeIVTr5QcL9SgUWowv8KTecp+pjGGAyb7Vbza3h2pKhlMd9vofB
eq9mALriwLV2DTVdLJ8VFAQu6n6Z2Weyhw0ARaQa/fzSw3Oy9sbQWWZseBebSeM+1BEMzF+5omsv
P/8vzfNxb1Rgl1NF9oHd9xw/OUoVlAU8981Vxs3RKur40sXpInPM6Qy2hwNcRy9UlNNyhoAnxNcy
8kCjQOY3dbbH8T60uo7DvjwEotnoABmZb2s8LGm3cxKaihmbHmTkFVPoj8ox+72VurABzVKtA+Xy
fqoM41Re3rQp6XBCt4c1pvhr2TAeEz5N3knP3zwA/Zs88qO94fhrGXr+TTJacFBNHIaoToGHMhMX
Emq9z2G0rawNkxmLoHSvoysDja1NO1b+MuVlw3hkk1dvOQnIB3CBIMXUzER1MX41E778gM0dm9TC
7jc5sVqckr177uZwlSA/hZLNGcUgMJ3JJLeTaTaffamI9a0beLEW+zXjafzE2s+3teZMv3S6cMvH
eafXpXvJbYGy39dwblC65Jmq90lHPdkSgZf2tK4x8MmFF7ZqTxXs3jVsKKSRnhEWHUBoRncl131x
YA6Mc1ebeeHF9gSjYXcGMNbVVo/hDckWT0VvPiOjy681kHKzNmD9Viff4QDIibHdRZA8HmTwA8Be
81jBJmasPVwqjxZWIl+aZoRiGGUPRVO84UpRdDUI+84GN3nuAowRuP1Yh8vk1YficyTq5H8RdV7L
jetct30iVjGDvFWOjpLt7htWuwMTmMEAPv0Z1P7q/Dcq2+22bIkEFtaac0xS5FX5aSTy06hDSsCe
MBOGgAajEvbYwhfHtpnjfWwiS6wkfFwoF0dkjfXl8ZmR2fFLg6EemYfR7PrEQ2i/PMgAUDJEAJNO
dELuXjMAkg6MgpLQzXeMehEeu7m51b25JAnUGIFKEcKopcBj3o2eFtbnYDgXVsIzKOsnVafzhr8B
yXA9IngpGms7DEy9Ahoyl3CUdN3DX7Xq/jWgd9eKqiNqxz1jteEaV84HHlRwOs14smS0YCiaW5l7
/wjzdra2X/0ZxuAK8Tj6aKr+m2G1ccoqJoZDGwIwR6Uad90Z3/J3VMMAwBrjrm0jGXcJVtq0qpC6
5N6dJv+4BhRS44iwIHO4o3Mg2+1nWsprPNr3tgsOwkW8Wz+OlV1xwfeKtaDo1pNW4cZPku6QSwcA
o8EZNMgOiFBYDr0iXUNL8VdzSqp6ltPsloDVbVe9EXFo78NULN0d914G/jci0leZ0eKPpEYQYFdb
YB6/mw+jNn/ESvy0uwCZl9e88OLRXiB7owMGPdicQCsNcKEw02xXojhCj+NtKb8ZFuBKPxhp1cFG
Kp9k1DzZeens7KgZyU/ltzdN3mtISu6ctF8h/p8YHSeyJiQUIsUs+tT4RrEeKzbwrF2DqN2a4Zge
ek4YXUeEDIg3cB+wmPcdYt1VkiPk4CamYQviooSSBYyd2i361CVRH3lwgQ/cPAXjbfTpB/YWO7DE
EIn/vthxj3NbEiAwG0D3i3J6dhP1FmfT8+SV/so6s05DglUpQ2v3nnaAveNgOulWng3R0AFnogw+
MbrGc3FExtOtvWZAT51XdwDKh7TUh6Qos2d61e9z4bxNZYQbZ3belU+s+1xvu2S6VyjtcBKsY3+w
j4mHKc3rPtPE/hHnNjh/yPkNkxK/SIsjErZ8HWCe2eVe9lkNwSvw9ZXqHAsy6fRqqe42R4GBycn4
UbQkjrZj8DUp6xfZKO+jGr8Y+t7j+EgvwdgHqnpzyPiEWQGcKLOaE6Ozfi9U7q7H+AsVbvumiu6z
x1XCEsDcynE+GYOM6WhsRwcPVcIg/dQZvKeuM+3cdrFIlS2TqYkQln6e2oOtyBPRU8SpyjKnDdqZ
6aU3w+88YlMyTK+9xAPaEKJLoP52zbANvLMuGnEMHYMhaEUTmzR42ri8wZlniJNv5f/Qa/yuBIWh
zWBkcFuw0FFzG3SF8mxK3niiEnXgQqXvqq9lll32w3QebG4mUHA0l6zky2j1l7DRpKzE776avxHL
t+eq9dXe1DScLbyDeE+DLzTEDZBoO9iTMPijAW+3Li3IKkFZvJu67S+tT0FaM4XdxYNNxLKh0m0v
3WJrlPkfYB7tqrNMDgsW1ka3h8ds0xKGFE2uMfFH7pj7CAUm98uSLE866tQbz089jiu5ZX+z/YRE
cqredSL11u/8aOVQsMFqaTB9LsAgM7n2zbjXAwTEcdJLTRdDgNH7IWEoPVVI5Xs/f8H2z3DUjtt3
yGhQ5qv2zZ3nzyn2CF3OWI6TAthOZ5s7tzScs48GdmUKGsVNOB0mq/9gLLEb85KYg5kilcSd4xD1
b44xt6exaC5zm8SXpMkUFtHlwjb7o2QfyjLZvRhpCFzE/T24/rmcOFkTj8xt5VVXFniKq6C8ULKV
m2YGBoOq3wJlg36AtlIqSBnwUu9jRC5FHyX31n40X/wZOtFgEQ7GCLPNfY89IKPpSlr49fFgUEdd
qbkovll4Djp6SXLCOQrIym8JOoNzneuv3HO6p7ovP23Of6JNPkInZHAylk95Q4wAMUPJCgJ5fW1U
fEtN5FLW0MSHvC2NF7QdfzG1lWdQabCqXWyHnTB+epTYOPIp19r+HNBChRtrHBENj2vH79xjhZQb
XdMck5mbme1Kj/5VFD+MEgp5y9mCzLycU0XtkEMSJztia7pTac2w8fIn5S3k6u4LjRPEZV6Jvgek
gmqn3Aqzo/Gd03oCpLV3ilpt6U0zdtbUNr3TvGYhk6auwfPL7ji2TL6GqjwXRdBsVRuxL9YfwST+
LVKjfRn6J5X5agcoldyJXK4HKML7hKS/uEgPGmpEpuC6t8FHTTWHuo8qMqiOnumcx7YSz13+CZMF
CPPIEmf8CCIWnEE/j7j2G/DVu05WXKZmd7aM7K2PZyQDBNyU7tBj/BcfuUc2lFfX76E0nm0f8FPj
cW4inw55A+2bVJM9YkH2AjaJMyngqGqnwFBTzpH7cabS84T5RzXOqR8ijv1Wm+8d24hgf/c3qJ3T
Lsg41aNeYcsJA3/DvlkynsyuOTqUPV17jueoVzdkY7ebuYSYBjr8EzwhUQ8cbh0s0FzN3u9s5Fxq
RgfQw8Elj7wj7p5on+2YBHBz+HgCzWQ6Okhxg5hsHSgz6BSdYltatK25QdZMOiKU0iB2xsD6GXoz
GDNBayZrWdWjJE32UzpMG/TO0EWZXpEWFv4GlFmwBkt0sKL8wWSBMr2kcw/MEraV5R4mUr63JfhX
Otvnekw2nQRZZAqwe9KH/c7Qxz2OQ3HUMaiFwRZ/OLu0q8lZyghFOERZIt1tWTcTBY4zq4eR8Bf0
w8U4nCvWLuGtK4++oah75HeAtXexPd8YcW5ImWu2RYK0VndOtg8M+ZV2Q7GdhHfPrQYRHoyMDHXg
duhG2G+paJ7T0bm7TZwfZnSLl6zAdDwxHkDBJJs23kdG/lJ4SI4TQxisvdyS+eKXXWK028TCplWR
22hQeYQILY5cDRDpAz/6ELZ1cUZUEHJEAwQm6b3M4FZGlWc96zmzngXMNQ879MZERwlzwEoBJnXp
OaJEOpR62HW5A14wJD+m6vpramvgJhjhpgxud2UB7BGapB48bSfB1pNELmEZavhAPs67V4VqOzNI
fmIr6bd0C1kpAIwpa4pfzbSNLgNDM0mj4GpBvNnEHNRNS7urxujUpiG2oy/oAGjTsHZkSt8fjag0
L27WpFgcqNv7UxhOzX7gOqeWXJTxFmA92fvZsU2RwcxCn6qcdMTHR16b/++jhP8Q4EWVJWocj3at
Z8L5GjP3RbbecGsjk4W/xhrGBsalqIz+I29ocTNXTa80DYaPWkWcO4V+EQCrPjg3zMy4IlxqNxEB
20dhc6JbviGi1HjqiFlamZ3lX+n//y7nYryHY0Emh3T34TiT8ND+qGRSfVSU3Ic4o/dGc7P8wHjg
w3FBZpuFsBPCEsdzp6YlWU5TmjsADdWUFCfEOPmud218imIeP9DLZ5sqH839NLFILF+Cs0WTnRNE
MVF+6wj3fBh+Ctfamonz3XaufsqHofnIJfqEJr3URZBdu9aqP8KnyZKriQ0Hf+4oDpUgBNWOmN4Y
2JTWTAlUHBcfKUQyjvbaXlstN6uh5Qe6Wf/Fbdtra0j5QcKIZoQT/ApSk7ZodtbB9KebUQswvx33
c19U16aHrFl66hAoI3nt2yE6mPx5TvupLUwGaaKKj9B1C5BFUDXsmhG2lFVwJWVuZsaJsejxxHMu
aVzW9D0fzywdOJpMN8+h3zAuj9z8A/thREHhsV4j4vlIQ49V39tgU1FrepB6A0wpfQnH8QA5aWRe
0ZJArf3hvSnFlmCivehk8OrSF7zrfDiUnL32FUiXNRkWTCT5RdlWkPySE4dBKy6OnpGVbx5XiJpI
f+MmatBrP+GXqO9NfJorN3ttkMPM5nxTDvdF2CJor7zxa/YDTuf2iVlXv0MyQRNiYH4JCLUjJCb7
ZxDzwrkGIAeu8/SjXCho6DTZjJR0TmHZO+tGZ/8qv0b74LXRprJo8inWoqNFiz8uWEY5be86RzC8
cIrxo4mbeCv7SexmgEjNDOI+rXR9lJzaNkZrMRQR9E7oBW+lduIfQa+vPpriWc57iObgk5o6ukfc
R3B7Q3XsaxeruY3kLqMIpErg4tNcZjOK2VUYTPR6Z+83F5T3xBvqfgwYzsugD58dxv8BSKxj2GEJ
scQKUl+JAszFl499bhvWwY08auwKdrYZztmgo6chguMAcmRekTE2HVtlr9ilvbsgIHGXWTz/0uKd
8QWvgFaE50DMoBWYwp7H5ufUaIt1H+BwwCkHPROZJmHeIQkE0ek58ldUiunDXKR5EpAs53S+nyCh
4uxbeHERZOJCNVECDfn412JutzLlKJ8KLfMTub2LUdO079bAJZ2Zdo0CB1W0GP7WriPOYM3CkyfK
Zh0jJ4ZYqf+25DVse8MC+2PKSw2VaEvIUne3lYYuMybYJ5ZPo3ksjmOATDyXpIG3lX7OmZmrUM/H
JAldsDzcjUlMW8P3EyRPy6dWMPDSzA1uk0Ry3wRzf2vt8NOMkxDtZUL91NNmaHzrvrhU9mEw1NsJ
ocLJajtwfQXchkkJ7J1zro5pCkByqhzCwVR7jjDGbLX0Dx5qv9eSaMed6ah2B3d3sxhr36rZC/lh
UJFrXbp3gy72lg71uKvrQj639XCrsm7eDtmt79HgaV0W90lU8aGzuOyhskiOoVl26sXE3m7AyURS
xR21hUJZnoCOIWw2uuE+kKR2tpfw0cenfRejUuUlW6XmhNWUKdRJtU1w1mRZr/rUiT+Y18+nbuoK
dPB8mhBhtCuC4BgOBm2Fbu7vRr6YLsJCrlVitKeMaTTaWu0dKR88IiDYGsB05vsgqS1smNxQXVNE
CC1ZwDGQqGezhk3DnH1NEnN1ZG6p7lad9ktLLz0YZazuRr/M0jNh7MLlU1G1xc4sZbx7vN2kfxIo
DWdx+/jXShr1wbCK+r+LoanL8ehb/rR+/GSnyLyT15rh6vGT40HJC+OjbvX4UUafmFe3cf48PvMm
IZ/LKHt/fJYmpf+Ccfr0369kSv3W27jhl9/ILeru1mVPcZGZgB+mkxlG4+3xT/h+Nm1hQnZbvrGI
7GNU99HL40cKq3mTlqifH58FgQ1YzXdgxXERxwKZZ2iRBPb4j2qivMwsFfz39KWsR8BNzUxJxDfP
FGgb2G4dWyLPAhIj2Y6oLPaPf3U1V1fX64qRJC+urKtw14ZRw2GUb4YtYcBA5eZ5/GsrscBKj2HU
4//it1AnQeTz+vGTxwYm1lAEjEWW501Ds7imyF1pDPOTi5yOfzRE98cPdo2pfVFJf3l8azC06VsW
ke/AnYU0xAo3UZoO7zWuqrqMp/vc5/rmTItLB3qH4z+joLUvWIKZCiJrGNMqfO1r9nVm55xLE/06
m/W15ux9NlHTHjqCIteigarlCdZ8UgjNG+/92SJyCRAsaUTYFN37tPyliDWKg2XFAKA5aLAqxS4q
rmmiqaetTYRS9y4BoiEeZLjd9RZ0Dnvot5DZFzxonq6KErWXL19zOyDgYuqzN1HOG/aa+E7wS3z3
gh9OF5vvaTodM/IMX8oyeMoGiDVNIOQaI15IpzOBquwnJMCkfyW7/NVc7msamw5qKOXwBAlpScvX
PDxMyyjgqPzFYmQvW5yav8Q0jEfT6cz1UKj5DolrH/mV2jtuhGF4+RJlMIMxNY2bQoF8fvyCpIsE
18A1fuT42mGjdD1O9Np6DXELqQTTzuMhdZ/iJDfeH39hAE8RdBH8+M5/9ruMyI9lpaypYTbFWH4T
qv1mLgnFoYtZJWVgfmnKdNgLMyElNIHqJdxAH8hn9W4OutEdXjq11cv/ULiYjoPyUHd21LnLUkZ7
zr1gBM8Q3PvyLqAPolUpFvqUvDuiKw7c4sgYdL7x+kTeUfufVFPgKvOZ2pYVq3FV/7MjWgqxcKbb
nFrv5Vh1T0aJIjqKhxdfV6QFVo5xqLiFRWbNtCxc5hWut++70Nr4kpFdFw83E/sVU+DhFasl4/hl
VwgqIz7Kpkezo8qebJcifm5al4vlWYyzvruOE75waZ/o54tr540/TH/sn2w5X0aBFUIOxY3z7dMo
eVt6iwFgHJcHVkY0iWbKYb5JX8lY/NOHpX2des850P721yVxH6sqSjhQ9rSCIB7H1xQfjuUoLOGL
5iEHYB2CH2dgbMlbnJEemdER2LgkEN3SSf+aMu4cRpYTPf3nzOiuCijD0+TV3WvQqB3HWI3VNP0d
UZS9gxiUm6Cs5X4q0ap3094k6jSxYxvG5YcjkAjNosJ/nlcbcMjmOstd/5AuczQPL9XOCf14q7pQ
3+zyV1EFnP7m/p/h0OKMplrezJaCLw4/8G7gHHKyo11xvEiaqnvrjT9Ic8R72/vIDL1EI6PIqac4
sYOyPVcwpq6OF76TrAseLUfPLsn6A3rH7+QYHiDHgSO3XwfxZnk33xFciCgfn8ymeceOat4eD8ZW
OyrdOFGaHR7jP7POWIUyGj3LH0FiOY7W5UU0SOAKm8zfmPWNycTNqXu1Dnvn4jOvl2J28GWwnPSF
vWy1dzrOPvYNcXBCGolxTJYUVrdjYA4BJGnCzVxjQEpUhhVtr7C5RZjI2d1G4KhG3d7KuFgi7nBJ
+Xr8tFLoIkEjQEbnCwuR9ozn3ptgcJ6SPmDwa3W4Wxj0xxACa8PceAFWpkRLcSp62kfEF9ZnNyka
PA/NwnwE2ZZjNF0XcpfWKJDotYcrMkicTaCHH0GNBaZw0uL8+HYPiAa6dvOjS7Zz34Zw/OPxfTKK
nUEBvY8NALWRRhtiWJPeZU7OBl2Hz5Zn4Cme3RuJd+5tKZvQwt64jc1nBsMnU2dfREdvp9wZEftE
/o18KGJSAmjH6MqIFUVRtQ1j79WS2Y/Kyy+dP1cvHOufaNsgRCcXZZK0hJH9AmBRP0PSlw5+IPr3
3r7QhOhulPn5WzlwxFtkBIFro0fAwNMG9lMIROowC5OnboyXzvysGGihPVX0XX09PA09ZKrHR2WJ
hj6o2s/aptFK4wblNKtGzxQqxyuHJwqsVN2lT4+HjNuIZD/yler2MxOieMo1HOXk/39UceatOZ4e
u6m4umSQmGgg+I5ieegH7NV5mL7lo9q2lND/fbl0PJdZaUpfPLNNYwN3/xB6jXsqewhxGMrW5ASF
m4mO4BNYCJpIVXjO0V3tahlTrbvovALm9ylW6WxhFSuiajPtZBcnPQXoxK60qRiq0mrZJ2nakFI+
dpycS84Fyz+E6EH/+xbI42CdaftFJC8yLOPrSrFrlz361Xb4kkbOoUwG1ok1538fPb6G1LjY2zom
4rIaT4+HAlPEjk3qZ+LFX4ljNbuAvFIMLTlNDPvxKOZInR5fDYcZ5cvj8wEpmJ//ot6Ld4aiavG1
PAqSCFRv3f2mL34OdUXaoxmn9FXK6j4k5lHXQ/7qVFgnh0LvDBKg9wCXRiSedr2ZdKe2vRphoLUw
9VA4RmA/JXwALDnfwLv+9p2aDxGJn2xhQCuHhp6um83VD96sTUAA7jeFIWEUCKyvFfUZyahwZyqH
+szmYITloe1ek6A++LFCtJcG59LP2qOeUYtKSVAAbi5NO6/xtfVeB+JMowSba2uFr91kL8DCOXkx
MhlfMlU7NOyC8Tt/NuAE/2zo9pXSRyCSGdaZEcPwMs3mPz2XWwZVB0uqFzN2/A84rpLAyGp6C2mu
94LgVzT2nBcnwsO55Oc1ySS1co71iHiTAwk6qC7Jj4QBftvtvlJg8nrGtLdmYIylgjY7mF0/gSJ0
6c/V3s5mu/zVFF9pAdoyDoT7YbU+XZevWTX971Z2ai0XMnSB5HorMhfLQFvnh1zX7iWzaXEwAuzX
lhl5JzHGbwl6+2NCBu/GLQb724k+HM1IO4Dw2YCM36aS/jemk3pnNNMPs17ePd2eWaH9G/KoXxat
O87Ak/ESOI5/8RUDB7DN+EQa+5mo072OeeWdRNJa4lV5trE/dQxaMFNY/Q+m4590X6O/BiId7Q2s
4Uyut6PtDl9cnsYYEQciQr0NjWb46rkU0IYM/lOOTQoEnNrr5TulPyJEqosFXoCevCEn8ewY+Aad
rMFbFKTVdWps98M3fmnp1V9tPqTnlpndOkh6iFv4JQGN17xubcjFryaEM67xLljNEVNWP0g193ZE
m7Z7sADyDE+cMgIVV0Bu7xjwXrqlh/wZMp0OGOF10WcSlsM+WxI+5yhD5kRqnKwTefXzVtJ/mL7n
CG0Vo+MG2gSanFEHqNqQd1eB+9a1McVq3jrBfi51uoqY0aUEnKyEgvwYI0WRfZXtRT4/TU30zeou
8WPC/mNhv2ZS6EOHsAxa9dIqnzkj0vMlQCQOs91sEendKtQzFMUJCxSCC59kcJnU9onYHZSldsgA
wp8C1FBM4Fp7Egg1/6W54104A/mXx0dTEv8b2z7eY75Hzp8QNDV4xA47UCawvY5YVS14gcvUmYCn
CzEo2yzwMPAVlrPrLHp66IqyK/03gCrlmXPbWsaiPicL3T5qOoF8nnpR6OzyePA5n2xbUrtXZUCy
gzcahIOMDWEzcWDePadBsGJaZ8vy70GliYGJI/9SIlG49DSr0J2gduuaCBx39K1VgGmuRRfIC30x
4luAXm09IIRcj26WkHvVJefHR2Ytm10dRH9QkBKWK/ofuiQCl9kQPmJMXMSKW8BmrSg5e6O5COtw
YdvMF87m8sDIrjhrqwjJulxzAi//+8r//Rt09V/mhHxMO3yTg9zkNJvD/z7yqncfz+apmowRvzwP
GjS3yHR3wHjtuAciLDmLwOv+72ejfhMHkQVbsTxTFHqHObP7jdvbv4vRKqBM1utGOOFRdGMFEx89
hkivbUp3uyw5SHCQYy00wrw6B4aqzo3Cn9plDE5lzYDGn9qjiEGohMuDKfzhbJJfsMk6WaxB1tUV
hNsaTqhY22N59eqG89GUSJpc7D+6dH49Pht0I8+Pj/7v4fE16cunMTSTvUl6oFDmuakG4+x5rKa6
QoOWtDnDWeWQYQTA1EaDW9wwgat12h9CJK7nx4OF9HVbu1BR3ApSu2HQ6aPYx7ChVmXb2Zsis0di
e7pth5UVYIuzCWdw86D3MJNm2fnx4j3eoSyNFRFbwcqtjfFlMJIYSHwwvxkZ2a35OFHzVqQFIPNc
KFxV/elaiglib4ofgwh/B9LQ37xtz7TXrBc0txgFHL0LgZEABWo+loxcurP2e9+R4KpVfxL27P0t
S/eQBn73zzFRvWAtOaWl88KomwY4Ilta4ZbxNfezs4o7MtwbLOu7Pq2GdWP05S2rs0siFq2YUzVv
o5NmWzp7/csSfrAbWjzLPi6VveOM6bV2wMRwmf+0S/LlC3ptx8YTMV4UlZ+ZD1mH2mrsy+wgGzUZ
9J7MurrYmHOhZMzlC1NMubWiCDzDTJpWLVEnZvBaqBMZCkr1m3CybSCR9UxJ4N7rVUCiAxNSXoc4
c1nnk3Q+DQ6Os6Z9Ndg9R2xzrzPmBNslyNzj/DVmcDXkTJBpSYMfPkNrvMcEiRHoXvGamLgRwX1w
dqi8a2YW1QFURs4SUk8n2zNwBFoU8f0iFW+UjWh8iNShNZ1gh18La0ErGbYZE0WWxYiyJiFv5jVP
FV29th2Ow5LwKxkQi0q6cFYn+gcQSbaDzV9Pf9HbEgwGA9GU+QHE2Xc0g1tK/DB6tZIJbzXTv6Kw
rq629bHyHRKxg3aD1iB4g9cBVnH5qJuB/xI6ca6V9i8S9zjmQLWxTE2ojD1dPYGDIoka2B7RM2ff
jiEaE+QkCD+XZomrq4yyHYEfqSQl9u/cfLGJzN1N0H9Sb7ravhuui/o5xDm3g6FbrWXlnZUNvOOQ
CRxjPjRzYOD5zXOZ70rsGdLO9kTDE9Ey1hxtAFQqqzHoXo/u0zBHX0MsX9Pip3Iab5f0xL4Q0o6p
xLdXaZYmSzncvOQE7YERGPN1Q/v12XPFbVKV+SYDcyUWUFIIjG8ncj/7FWqSuMaffuCfOS8DALZC
a21PcGu1gcSBLdqLGxpSBYarTn3FGeYtbahhrxg4cDWF4hfVBmuEmY00S6b9TJbV2NUHxpnO1nWK
vyQb/2wJOyjJ8YjsQZxqyj4d25uwFszum3YvBfqXMOonTEhkNfvJbH7SrN2ppEO+YwfWzXJupO6e
C9oJBybX3T7lMjZx26OxLYSbvBCjtSuzzNhS8QP8LK+1H07HOs+NQz64Yju0voDGbPxkd0JW8Wa4
InlD37HpAHOxnXFcciLnaBIkWKT2b1zk9tmOLQufB1KYZFY/os7iciDgUDRWdUvwQzG7Fr/rzPs9
jt3eWl68ahToyMyCNct6wjsHGViY9Q4WxNopGWzGRWOvMxtHk6f0H6RKxtpdnGvodgiWSkELT3K+
1iyTg2jUvquqfx4TZOXtdThsBymp1TjoNA0ArIGmXFtGf8Z+HRXoVK24eZvRue6Z7hxodeKJJ8KD
OZuoD2Vh1ydfc9rVupbr1lgs6BqRSQg6MiCa9mREegdVe0OGXrJKQ6UPdLn+dsEfPwvfgtFxd6oD
slW3kdq5gRcfxrJ0wKtchrnqrwC42nWJEX35j9yeAF64m0lcqNgki++ixoo5Sgc8hdv2zwn6KdBh
KzDZOGTjqVylHS9VRBzCRiM2XDW6DXdRkaQbnZInn+vKXKUNx3hM5KiHfPzqrtIXPSvr4pvTri9j
HJAuafH42oFE4WBCm5Z+ox/mxqmocWKcC91QfFa1+BoHs9kCT3Jp8qo9u0S6U/giEHA296ouesTV
R+nGLX4SivJaNAFn2ya49rSVmjh4EhL2vwf7Ke0gi6f/9JKxHKTohU1FU8+lAvE7Ll7Vk/et+9Kn
S+GVm2GASPDeCKD9SvkZKGeLiUUbvJS+jyTRcQ4ZFsCnx4NJUBgBEnp2z208uus4SsGglhKbRJ1L
4ggkwniREwbji3Ddudm5wD3GhI9M7cdDTiliTZ06+cVr2HDOwTDJsvvdBz+JYtbs2aRuQoB5NdVA
TGGXH/HRhf4Spty+1XFQbun2fNtU/h91zCwe2qTJJJzraSL5jus8gHztd98ZdsPt2OYoi1P9afae
s7VS6k5AXC9eKtZJrT/5vVmbTX4RME1AqlpxAcvG7MPv6V5Pwaru/A/RpXS/w6+6MsR15pYcw/pp
ihg2dzm2CvqvGXpe6GOhOYXAFXANjeTFJxDwK2FOvww0t/CL608km9POBuAiZap3MLWzqHW3UVcE
CCfsT51oWv0gVw2OrEGZplc/zJ75o4m7RyJNj4Bdr0LBjz/pPZrM315qqe/K4Al1FJCuSkhD0qQo
oMxghEbUudtauM+OkZcbw4VvEJL75BuH7MT8e1wxTG6fR4uWsIQysZlj5NzQmGZ2OvevQSItHslq
n05JhP6a93N06x++lC0HZPPbMgzQ38kfUyUOCx6ueyfNPwXJrXZRXPGxGpfeVCg9EP/I7OwFRAbm
sY3CuQzgTiDHs1GX7ObUf5qL/h+thRZ/U/Y3rr1wz+LE4Sb5w59mbaVixlzQ+DzNof0HzCf6Ic98
I2eXRhVvL6nM1As15gcyn9K16Xc/JjAVXMgbc0iNY2pW3NS66O9jEIUQaeJncj7WPt9imnP24dJV
0MHIkq27eT/H6hvF+KELG7bn0GhXtAPKXeFLJJxp8jFZZnxOZmKAhi791qb5bdDZgHdDpeAArAnz
TchoZqPqItuqQjHBJYPdVEQRh8hC2aEuQyWI2SHjIOa+YbloXYw2LbSAFa4KtIyIXZKsWSLVAsiG
mjxEo8NOnug9LIW13zovcARQnNlnlpCNETtIBbBu6szqdyIaLPSKbI4VEWV2SrOkVu6dnIAXwL3f
jpvplV0PgvalkaOzqt57I77nc8NUvpgZwHkgi5rZYNBo3yO/+Uy0WrXa/peQirvDpL+Wc/jLYfKC
ajn/6YIkyK28vfUw+hKzeoPAcwPIZq1Gy/2FN9Nb2wGtqdpgD6El7jR/EoPZWkJKFfFM0xJy9tqH
4Et0sYtEe0HOYB/xx/Jr66vZ0TEc0zTYRlnlr5RByFEMmosYhE0s4YsFACydKLHXfkFdPx8ZTxcr
u4PL5fjql2GzXYANmtmKvGcZ+1QVISNwszxaQYOhj/smR4O+i5r6yhQlOeZkAgtEFcvPaspjbxOz
8J6Dp6JMtaknw59xj+FPtoSLhcK/CV/T/gp4g+ne/0bzg2NBadpQ7dklPxjQBnGGCacLI482vpOf
kjilR1eIfl2G46XzfuV2cvJ7L0PxEH/Kqv2agN+uvLBFZT92L9w6WwRJLntb+t2RQ8glYg6b0PvT
kS8FYTo81ElFH5Z3vb1WfUYrJyqf58Qx15J27j7OcISghcH8A+Sxw3mdj/E5mHoYYILSUObRIUO1
cSjSlIgp9DUbqGDYjqdfrDnuzh0CDOBq13UzBacconXm4IOqaBTlnnWxITE4E+shGtuyfEd05cMJ
DD+YAFarlDLw0PjVT8vC+bzYxfykJ+4OnVuX+axlnLJYSyg6gvZFW1zcna9+5FTEpV92z3T0bmEe
PXUO8y00BJv/R92ZLDmOdNn5XXottDkGhwMLbUiCc5DBmDIyNrDICfMMx/T0/TFLLf2VkqysVzKZ
ldEqsyojSRBwv37vOd+xki7ClTbjqioHZ7WQ+wNE427tHq9OjpClNq5e3P6iLpQMKo/8n/YqbUi2
ZOS48aN+Jxfvhyl73rxTf7S6OxNPbdLrL69akampDHrsiE8R7PVFsy9Vta0fusr4biSqPMfWQ6np
MXSS8wHesseJONQ0ZlxGI/NkkHY3DfWvqIEBNmSYv7vldQy/9gisEaSwLwFXlswGBkwTxuMsE5zj
bksZVXzp6ATVjqG5zRV9Q+SbfKFg0SoyPEhAsBTiug5psjDCZy8fX8UAbRIXZLdeWp801kl1a086
gRs2By3cCRmsiRDKn4CMjdYOkzElSgKce/mB0vA1uz//YV7camEWaxW7D0bHg90PXWBo64FvRLHs
FEvQohMarfwT1MC77R1iHJSCkU7XCc4UnqTBGLFdkoZK6xGBQUfjw8mdQCQRri+S5+6NHzDOgYMY
dMVkeE1DyVknYly2gswG9LHutonsNQiUq4yM98lHhOmnH5xZYkwAT0m9HDg3/OLp4SKTYKsJboTP
yTapS+cjcmHmzR68yZY0PEPAmf3lus2TECyVOOPS0n8sYu+d1MDDotGM5pqQe9m9kEf+ayp3hPCw
q+IPgzPQcQ45LlbybaI+7EIMgHiHaYD3j1F/0VLStZ0dmqjmh63zjxHY0mppxX2lCuoEhxNNZ2fb
cFIQdoklpGrlpu2QYMbCBAtExqE0EDQtb1zp9znj77XmmPWheLT8ArkYgBNEHvJLgzW1QVbVSSZ2
hHU0wTDLJwSd3/2f0ihZ5AkwXKV43sdOYmjItihLrUPtqyPginuO4wfWV38HKasJ/ELBOLT0SrWu
Xk+Nj67AeRp9fTMAV6ynDByUw3ElnJ5DV4CiJdlrnYXRtxRfOElnjzEr79j2tJyj7hv4eYYmNXVD
Eg3dRhNzj/YJBBwOYcxTZP1kfEEhmMKS1ZvJT7ae3C13isLBQOzhJeP8VwJKxOaEDRs1njG9RASA
RhxCjc8Y5zujJcgYdf8rU+VTFOsO3kQZ1AXNit4ATiMOrdE/JZY8y6h6deLhiUXJiuMtSe9IF7oM
WM8LhTGGnaea8C4/nY9W0WtKxPmRVfZc9grLKgvomIq1FatHu5iPccE2YbUNurCOZ94+wAa/RW0J
QIHkWVUySrlpAYO8zWEjd9sl4qwh5oWeEnP80EsvsWPxX/E41VMB87D84vksAJ2pjywmVIvud0Q4
F7F01x4dxci8z4qKXz3q2QC+0YvjI/xHyPHN0e13d7SJiuSRTOtN5Ip+ZS7cd24PYxQGId7UJ4K6
Dzgfvkl3eRchD0RkG1hB2001ThSdFrFt83KmT8lGDl8mhC28tRHdzpPzQaMAgDRrXI8/tmRlytAq
h96xDpmou+Io4wYRVY+oOtmW5rCLh6stkwNAlr3vqOf8o45pjYaSlLoyHsm4MjCS+eBgarPYL2b5
VVthtYKLFgaLzY+/o9fhNlO9WkWut9Kg/G41znzO3TkF+GOuqh0iZsw1Xnmg1dQAcYGV4YOIypFi
7RP9nITle9oOnMaa6jSIXuAZ49rwxQiH0DtZlMZWMx5qYv8t0q3cUbrwMEEZIjSnOmh/O/n6vemm
bM9Gm6O3P2mEV6tWgRGR5vugh70aIaXWGJ4DePZHsu+STVn1nPh6Z9mwwk1rqx3fZvIC/uoHJORy
R2HPAJEERE2qW+Db2eOdMAxWA2dIamA+TLL+pGIZVImLM2REcRIWh9wKh4dkxDTRf1Utcep4RPbZ
WPQgtxeXKCyr2c9lhBhRie+KwJKApW6bZzCoIIxWbKeHeSIMOAQytIrC+lR6kEKXqfzhJfdCAz0g
oVqDWs9Z8TZaaE5iYbdrNRzqu0upC2FydD4oEWZyxRRnTAM4KY/IKltQgPSCaTK5L+OkoYJnpLGb
kDuQCyzBZHCcmSnaAyNJC7SKzqUJjffQI1zPNNA7GcymqEMQAMTR3uwEh7B477rgQSQzpR0+onOm
ELghMLk5lxmuz1kZ1XH0c1YdO0TE35OK5owtqkejN7etW4oNUvJtPze7piNhUts5+VAF61gtkcOk
GqWhjvcI3k9hbcOe6tlnYpE92uh32wrQEUJuJv13bGuMVsJt5AanYfIgRsUdhMdqhTTmw5paIIIU
RKiZgsQ3QgZSEanvKUP+qnoPaSRD4fYp0Z2bGIE+FT3qXGVNX2wHdiNKEQNQTl8ESvlMbJL0QVdY
uu+Ubrn4dPpJH6KV0gemQZ0adf5G5VA+W894s6mjJzHoZ7TotVNvHHYXiBbhGZhasukGB3+MIEcx
LSHWALcBISstRpyWIBjdhnkaRvOFTKFTngEDKebHFAj1IUIPye0BhCirvhQoy5Eiy4jjeesCJkSP
a9KqujXM4VpjkBugBySYTwN2WRl/XSSllg/MQpc0EfF28RRgu2ev+op2Yucv9YMpE3sjmbVsKstW
d/7FSG3Cg+alGcmJpkvW02zigS7LIJu8aI9zjrrJ+D6Gbrd3RI/o0QxaZslz5YgvPlGLdQe+0EPv
xjjvq7c0EO/uxksBctyYIA8k8FrTGYRtUiCgoPfw0TH/vY9u6FK1AMUW57FYSO2zM/XB8+xnBIIa
+JvsUZDfuvIsO9+l+D7YjkIIdMr5Ikb8VIXFt+xxz4NdbzzyrNnGkP1nnQIAR/vV0+NrGFGbAo/K
PJOsl7kMt0y9S0aBHJrcXondwHaKo2tY6ynXG3hHhzlmiCXwyXHtAsObZxB5BYa4pH3onWgOZLSA
K6wQHLUhJlgFagP1xcm1/J+lQ0JJWWc/ltQ4q6Qlp20S3mqkeQYui6zcSvwYGz5x5WEVgd1KbwoZ
nNQQGSGGDAc7x9xSehNrDxBBKE3g2cZbnpRWUKctqdRcRadBmgW9FB68DN8k7pGzntuLRSbBxTTk
iQPEpqUfdVZxOXKmtWyyOxXloR1tLZk9J2OkViMkR5IA55ffVIC5r4PISOadu5CROIFq7xkGBQLB
+7qoyDdOuY5raIVoLVx9c7mCUr9Cn7m0U2+DSDJBktVeitQgO8pm6zucG3tvupe+P80Iy6ndmBmk
X/JVUI1GGyZI+l604Kd1aF8FhWEQYFwXNo0QfGVzxSCv9esv+JahThhtkNaYAz0aSCtSgm8h04kD
XIFb65MHQI+hQwhL3anSEQZtCGsgScWpMNMLlpD2LZwMvcvGgeeC4fGG0MVTbVB4VtE3Iwm/wzQ7
2V01vWXzlwj1DEZG5hT+TB2eFwBOomxB6uXHTDLRBTKP8bJDZKUPc5HeGBbL514zQrAXX22dcCdk
PxyTedkmY5Fu3Sj/0UPD6tpKvygferHrkpFwr6eHzH5OLIEOfHh0FpSMKJs4xywgE2rcU400flAU
nBYfs2BJ9QPzOY122miePAtinGW033sk30OqSE0ow/DoOWpVx9ZM/PIcNEmjg0re8wvwGhd2ClcU
tH0/k/fuRM1X9pkHG2jsphv7i6GLrRcX5N0U7NUVoLHA7a0JS8JE2lvMTIdTIpmqhvpwiLDZRP7U
B2XPIrAoCKeNPe6p9j58X8OGwiwLf0hekX/1m6oihH3KCmfdOgrJMxoy2ZY/nNNCO2/NcWzYIcI9
ixxEUYqao8jFckp8MGSUJ4eEBvdGLI2zR0ABFpAGEVhNHJSLRQzvFMZPeV5sBh03N/KqIFbwYHay
hTnxklc+1OlQdIemyvBEjrR4qpbs1srdZTzT2pXoGsZ9mUQHFAjujhZruPY46pvlexKdrabvDo4u
fqEm+Ma05tnlD/kmRHCgjkxnZ/dtYF561xjM67rpX1KyJlZx1FxDKYZ9cZ+TjNg1bL+5qTIyglak
rwNPO19j8TxO58Wb6vsBbl9Od/lcizA9sceHxKCpMSNL8RzXYabCHkmHr9kq7byzHZDBHIZfxyp+
he1rb2UGbceaoestSXFUMXKI2hC7iAsCsRPfHZhoD+R5buy60YiBhSKfxB+MOc/A+QJFWl9bEgc6
XBcuTtnbtHQWjYWORwxWFd7wHgJLBUlbFxvhN8nR5AnZOTgMINg8D0mIkrfHyCUk2aEUA4aIEI0M
MSIHFO86rn7Uog0a0/6i/ESziA30w6nTqwF7SmYES4v45t7qDPwGCpZDzzyxa+wSI1thOb3nGfgl
Cn5iBjaDUe0du/5RsOcAm2EVv7OD6+sE8epQ5fmBmX0gw/zajcklpFO9Sgva74ZgL6xy82Fc3OcU
YeJqWiA/FBUsm6ij+VlrZlwumzBHHRFgDr53BRSnD5DFQ49mv1x8jxZgd00sQ22zuoMe+rjUzYfl
dDS2MaGvyoZI2mwMEhaXlZEilShNdFD2vkKud3dKQKun+2V25ePkWd/qCJqOaTKjW2B+qLBEPmXX
h7TgkQLOU8K1hPwwgEM3LFr/SgNoILIcXJrkswzo+P3wZ0HHHUmFi5PBpyORO0rtzCK8+AbSfa9Y
iiBrknd6YzTyyNBSLVqzJPpVadC3RjqcRiWLLVmO7/mYfMvKBsR7Q8CLSAUT35k9s2AVaqJyI6i4
a8Q2LIJetoPNXl2mgmpodPJH3DkMjcXKsWAmxTX9T7LIon19ZwGMXfvZWAVOm0EfEO3G20zR2G2W
q8ya8OJagpfYlsek1jdzYB2zO3efVUm2t0zzAFAXzK2ghV0VFeWxqD5HwlExQ7T8bMhWfG6bxmaR
o9pPUtQCbTK8zot/msmBZvYD46VRFieHPj8RGqzoQzhgyQFTH0O24pusEYZHEQp64GfVwgCSIQlm
NuNb17UyiEFhr6vGesyN8mcOd+RCLmeQOfd2ZtJ8CItE3Rnd++y86tI2b6lMrJtO+uIBwvIZIUV5
yBbDJaU8U6/RHO1Dk9Zhba+R9Sz7xpumgzlC9PAQvLpk0CfMrNnMJubP6YShgCa3h8fFqm0NRKZy
AyLYkquolDqSO3/07U2miTDueOyDZRSPdTl80sZcZz7bKofgV6A65bq8S2WS+r3Psh5WF3u743+4
E4oTPvBP4W9jMWdEj0L9lFlobq0MT741K8xcw76V2ePktvEJZ7yVfTpTiX65rmlj9NmWNe6ImRw+
oc/Ic4l+dLrZtk53RNz8TQ4JAoFhOCG8YQKEW2M3ljC9Y8kco0JmVYb5h6EZdpLo+zkn9rtn4XiF
ABWvfBUPz6ZUj9rDHghniZwMuzomHSCOuzjgFLc9TZPllrb4FQakUJyp+anTi9kwBW5Iys1j65OJ
kmCuQMyK5S7pjtPJtcUPPcTmhKBHgXGmsbbkAq6WbOUhj5dnX2PqCcUnK8pH8t1XGVQDh+07dPqt
e09hiYW1RW3krEytkn3HVifv5D7XB6jyb/dgrP8n2WH/v6WHWveUwP97itjLZ7l8lsnnvyaJ/f4j
f0WJOYLsL+G5no2xwUNIpP4zSszyyRRVJjmJpvc/UkD/Z3Ko+HefEEJHCGFaZCmSGkZE33/Gh5rm
vytHur6Pe0gKZVvOfyVNzLT/FmHnmaZSJj/EtF0pXFK5/wj7o1T1nGHEkiNoGJu+al6HPlsP9VBd
EEbGNPt7FwkHqqO+EJ995U+0NKx1nofZNZx//su1e/wrY/BvYab3v+2v375nrv71bjzL48CLQUAS
qvdHLmAVGw2LWkqMQxJtMon3KvIH+VQbqXyyfEVbLpHn1meXA/aaMHXZ2ENZPE24vgJcN+VGM16E
RPvbo6f1P+QW2n/PMOX9+bgYfSG8+xcq0ez//f3VeEzZrpgD1h5qQ5iUdEVntOi1bb03VjXvJKK9
VNkbAkxo6lUoAPgi9bbinMNyZF/dOWmCKZbNmgcaLhN8piHCwZoaPsMuTLZrt2J4PHRRzHFXX5s5
vmU27SbAnT+rfvB3Q0dRANBmWFtQxNF7McszVfEPn9TiNvrjq+Cj2uim+bSOLyzn/t+/fwIgjLr/
/m/mfxsFCqoizu9tYrN6owR/oAnhXAVTxJWfzy2TkG4EA86BRDTG8Gg2XbP3wOYEU7fQ4xqBwrvm
t9LqPqF6j4+/X4D+Aj/zWI9FBOZgVtRXMPSaS4SmGDMxo9x6kRMqFkttkgjU2WbqWOMnBiuPCSOY
2e76h6KrpbWin2Ze0Oo4YOJf+pDzuZeY8mXRxjkam/qGHj8P7t6YR3h9P1m9J631xami6rxIwwNO
T9WliUPbl8bonXIrO1V3Vebvl7g1EehPjFqclrZdTG72rBeGRIkf7qyYFCEbF8U5pNFZqmXaY4Cd
0URQL8ch4KjCYHpXu+9mR9aLgvC0lO4e1na3igb/4trSZY5aX+LODs+lG5mIN8m8mTHFqxwNw+SM
j1ULlKEjDxeiHt1ZhPjdtdPZslN3j7ekLaOrrDn60h6ZJPbORjZReCRXmzqD2SLcN9pa9xEmAVeF
HuZbFyYxHgSODagJOak4O5kUm34hz68B/peTBXEMMTK6llScvs0em1+1jbQS3IXuF0nLaEt3zzmQ
l4NII/LNG52UQz/h0TJcd15Frh3vmr4kWG1vol18SD2XqYxAwNmFTnpllUmvdQUzXNROgubQ+TJk
Bk582jqXOrS9472XvQrnPN2GTlKQHlETo1XC6shgXfamCTIteXMjhpl12r+Y94j0yr1j9xOnfI6L
4RPHkn0UcQnhOUIWZXvxg40DjBose8jdiXR7shu6ZhmOBgSF9Vs69PUW9X536mPGmPWQYBCydg33
/N4hQRe0UMsVRSV9KTr+AGYLIE5u+54ti7r0Eer3Bnvg1nbDYuty6B3dEhxyEiH9c3r6thU+d6O4
ebEfrmE2t8WmnZPpq6YlWtp0cIa28XckytwVFuZ5xi2WWm3KwJJijrNvs8XG/lDn8fQSp0lzcei8
XIFfkZbGOPkYY09Ya5OS3aGVcs4tbgWhX93efO1aK3pVg4PFyRvuRK1+h8X/Je6YkDet724IOFqe
eteDPYunLTadEyqGeuPHGrBRzIHORmLBEquWwNaIY1xUU7fWEtd/WPL/HmZJWCY7Hcxq3/Rt0yMc
+o8wy5GhyshAGHGcj+wiLvPl2EbkHgGzJO3mCX057OGIN9zEk6I7LMPAqZf6A2VSkG/zuFxPtsOb
jxJ5cvseEFM9Alz8h3f558ZksUC6jhSW8tD7SfnHNlm7eAvzipkcT1p0BddrHy3GwsnM2RpXxTq7
R78XJm1Gl05xA0opZSQezkDwM1fhMkmsr8nUhedlSl//6b3dL9G/7pqovU3HUq4jqEQVIQp/X6qh
cKMOAS+xchwjuhoWJqpEh/57NRMdI8Xcv5kGybqCFQVjVhWkCOSJG2G+WhWhDFwrJBXDcbyMVIn2
DgV/Ir/KvHix1wJ/2EGjL87LkL1PaekQv+XMB0/Rqk3G/IGEpemETWzTNT7qyvvhaJjt5JUj9jsh
oEjpM1y3HlKYlZrGJsjyLj2IaNjyqHfXeKj9dZ0lYp+WychczRzPk2uo9Vhok+6lZz8ro/kCZ8v8
FItiKoKQma6NozdptbRPoxXnB9AljKJwqj8ltl9dQwV3DnXB6feL1lF4isKCGfgExROLZXdz5XPt
FvVjyW8I1ae3mbHTOmflfYuHGOuJT1MCFs3rIt3xYXD19FA5LGIWFRD+O8f9kAvCZWTbD/MsS6QI
ecN4/dcExfFpipAS12KeOcxoDmUNGt65bJLLXCbf6JhYz7j+Y7s6jX3W/PWiC/j6fR8jULt/KKtj
TALTKgmEF0NITGvjBVEgAP8eXGQr9Lox9XQNl7sImjbX1snIBSoNLKQYe8Q+7JfHUGbTg+OOgm5A
OZ8IVXUfhpHxaprt0lbcvT3uSWNip51vfvP9Rv10y/Hzd7oIkaAuTbbJuZjA2Zm+DsMhzrjkcqIF
NhfM1cImvyCCkG9uZ3KmlfNNlh1LSt59bS28hDy4Bci66EXQKaeRxwjF6vIthg55MXq4ZY41yY2q
jSyAm7cnxap+W3A3HUpiKf0QSDyKOALAP2jKzdvFdJOgHX0Mhyxo5GMb8wphgDza6Jj3Jaz9h394
ov4signY8X1LuoICXVim90cZWqYythAEIVptTawsbue/QEx6hMEWHzx2j23ZmeVBImLb+T592Lw1
6cjbcfqSjY+g0N//4f1YHBP+eMJd836Q4P38Xon+yMtGtdz57F93xYli/Adxz559PPPaLD7QSW36
VpystqxJNaJUZLhJgyTfFipCMFK05i6Hf/8ibOfZJss08IEzB3nexNg5GVip1kqvKJLuULL2EmXu
a4SvGDpV3L9OmdGtK8DuW1Cb0RkZKFPVNF9eZh4VvoXigSlRc2oW91ww2GYxtKxX9q2P0DF2sNef
J3JKv8IaZV6XPmGsa16i+4sElcNh2r/9/lWIQR9S+Piu/LEi1ohWI3bW+hs0QqBYOFhwTRtBejfC
/H5h7Buf/IJULxCtxW6CZAtxqSDPQ5vDi08ucZ9NlCe27a0m5fB0FAuzE8MfP5I+eUVYZTHfYNKA
ooteQ5+rs1l4083KC5TBVXaqG7G1qRWujewpJCkxJjpEm8n4orrG2qYUPdeS3jYWW6DYVgxtt3CG
JwqTGFaybbcokjQ9mcng7qjA9hwjU8OCTQD1LqJEg4gz5AnUH23riml1iCd6TwSRc20LAbGrZEBQ
QgibUi8+tcPobkfM40+m+Y71bnpO7y81I5m1Y4d0nNDtnYpvJrOfC7A7eh1F9BRFLItLFi5gRomk
bBDGvSOXKJ/nxfA2tWmI7T/cpfL/cJN6NnQiB0uybf65R+rZ0cxWbEbu4aqb7PSbBCi0snWYnF2k
LExC3Fs1zJ9K6p+ZxR3bQIsJLDV9JDL0TlDVvjNj/Ic39b/tjRgCfSXYvX5v3n8eYxqVtq1sYrhy
LlXrZNn1tjbdGioSyCSzKeTXTtvWdRK05QsLfkCU4BucvGH6L5cQtu0Lz5bKckz+uZ/p//VA5eL0
i0Zc9ihBOQV048FZUMpm4Vw9MJactoTG3tXqI64Mz8Yr1oIRrgaX7Wl+q+dMXSOnGwJ38J/DqNr8
w2X6e5I9VZhNoLjv0U1wHBzI7h9VGEV7CDwekc+YeCUug+6FywLecA6ImKm/Cd3s3HFUXyrGb7v6
fu08C4mTVegNU0xzj6unDhSxz2htqu6M6Cx7tXBnlXJs/+FCOqb/59nU5t0qSfS5xSHctdUfx3BC
gQlWqkBYj3N0KMIERnjtE0VNqBRl3CVBB16DRT2HyI9WoiUTU7qHxrTgCMz2XTa9dToz2jaiuyya
YB/V21cGoU9D3deEspoPrQloDQhmwTkiLA/Ij5Og6IrkyIJL7pr54DERNNArbeaR8e2kyS/VA20B
a3S+9zZNT7deGHqBWtpJYEzyS93umV4cZ0hi61bCVynSe550+M2aRvp8c3KRuntqDAIsWM2wBUfO
m84p9GsHqT6HEtSOoV7AGTokG3j6yF0c7hdyP3Buv0wOVU9c63fXFc8D+7cjjCNN8fqgsV5MqLbX
Kkeqn+NiMSsoXkIBuZVOwwxzlKj+2ujEZEge/ZbEJkYD0HIR/xDeeUz98TXuGjQCy8I5lk52Mk6b
jIH1PsG+PZsk8KYZaThtZxABpzGm7eJc6k1c8mOa/pd1ce4zfgp5pDrzY8/3vaoUIit0pBBoe4tY
X6ymj0WbdpsoLlIwPyXeCDQZJAVzktKNrY6ZiPDuNfGTQ7pTpSZiKlDKp2CsK9ovicvp3x306W4v
9A89Z/Yz2EMSssa8uub5Yh3RX1yw/K2SkZcqkTe6DcmatKTMN4n9ZXK7LViYBweCZFwSJ1ll4nMR
gM999MDwW9zxLenPddaOXzyXdn3uKobBhCuNdKBXnYv6WnOaWc3RV637edXbXYY4kCmSNZSIabpX
K+xf/IkUcm8MQUsxP3dJf42dNH+ydTzfPYgrwl+/CcOBI2qO3YHKErvfmX/tzhPVDrpNnTIobDWu
bgKLktk6zHSTkUXiho+86GDRi0GTjNahA0G+aYB4ETKDUmqpFfjO6L0nhwruvqM2Yd4wMFeMcXB6
PhX+lDzI1HgOFRrUqPuOifIXrZ/vTEB/pqioTiQl4CeJlFyhaAaqBinCfuEvPsL8tVAgOF/H9pMt
5gY50d+U0B+BvtNO2iPhenE8r0eFqK7OxHQrVvHZ0Tl7steimiJNCwdqsR5wpj53bn7K2vgxssk4
LXJ0fUw2rrYZleeGc0o8x9YxkdO1IFXOl874Usbh+r0efGs/LPGzBR6SVMzpjNmIttAvVN4K6kn/
NrXpk9mUzRPtl63VW4xkZH3CGhyu5rifjhw89rqUz3oBQTeEnXWXV0xbYv9+tdZwj3pHjYceq6Ae
OBaAYVbOYEWH3oqwwMElFU0H/UUYPyaDwaVh5yJoK7Zot8dVYqJiWUdRVpwxotkCMPW85BXxoOPa
50RoSF2/4gsxNsjgqZWj5CJUu5EzOvVxQLic5qA923bZxLr+8KueN0exDSGWYdrivtjVoNeivCfp
ZYHd+hWA5fBb75b4jnLuTixP475FVQLr8c1FZDAyjseOQegsDwHZDQR8NXiYF1R1a7omxOBgBsV1
B/sqRG3gsC4h/dywnn3ASkfHQiNuh/FlThceIdqt61k0M1MiIN0Gd5vM+vdl0HtdZz4D4+gZAUd9
ImcXiXqT71C3EY9jMkl1Xf1jaQ13Y+QeYhEnmR487N5ISxDu9FmNUNycn1NHYM2T9pf0HpBHw+jN
JFBhPw4e3R7ni7QTjDlPKut1MEb4M4mqIjqGsqsXkuNKvfSchkKmv1WInnQB7Qg9p113BVgls0J2
V3FmbotmVzZFd5zd8cJmzVBF1OeoqpzDYKJRGpI9NfjdkdY7Z7d1H4qC9iVSiXgX6yK6zJ4Ax6ii
65K8hbLXJ0X6E/VPYCEP1NHoBkjMNvkdX5bULbmXXrjr/SHcoehdVwl0RhR1XK3cR0HTS5bnTuzG
DlFQCzLiRDZytOZGqT6aqL61d89bjPNtP5VyZ/czni8FnLrAylTez6lei1xb+FW1bdnX0Qapna0N
OPUmSn/f6YtN3bwMS6O+cV3Ry0Z1tZU2QqnSm8dz3yWvtVf+miZneRRGS+qW/dOrftj4Si8hrOjV
SLzPPkOIvratEfrkIt8hH3HPDAbPfW5tElLKAlnkBtIBnzSscHmiMbMrh5TOpEfHwKWHmZfQgK3u
aSCZDvxIHBRFNL6C1aK1PEsGr9Da0K7SGUoEPj41VmrVDFG4TefiLZYhc1K3yh/o2rzg0zrkNhti
2rv2VpAoMFXmfCTUDiYMccxZAUu5S1iP5rZKn5wOKjqA+3hBf++QBEGdiJ+0I6pFkKOacjG5ndiW
sJeY3s8cLO1GSWw09BFQMDdN+dzgy+jSjk4dEoCveHmUps8xNMOyGVojg18x3VDWemvPriaQrWRp
Eh28bolOucWiDhavsQI6vl+npjF31l1fb2ZEs0HiQUtbdD5liv7JevOCDHJLMb0JQ9l8b4rlS2/U
/SfqLBhJw7QDtuA+tQ1RV042v3W6DoO+LZD6GHB4bcGZ38UC46OrC1qXr4HI8DU4/62Muiuqeeww
HjvpnHUrNm6fDLTyZCOQ2vY5CWNqrIl9H6efRAvuGN4kQeKxY/r5WqeS43jnulustvXRnNCYdPi6
KA8PFGJIoyFop6C9oFR4INxxK+xdkzgbFle5840l3SR6cE9qbAg+49S08zR3yFxY03uHJMXUHG5S
l68tzfT40i1oZOGqxpuZqcMn7uca90b/1Ijme0T+0U4Qb4PLOtTdnom7EWCeAmipjYPpAIAGexRN
91iB7dwYycsYsjiStB0ybbVP4FHmnTlaxStwjzAAN4G5XXNINKzTEjrFflZj8UBeVwMZ1jZ3hNc+
Ffl4VxSlS3yAN/c9ClUQidF9L4cenD3xQ2tviF6qKHKPdt4cxGuNOjiy++pKXoQ85VWYswEcdKua
x75pkttwf1kU7LPJ9s/YNOIbAk4avpyQxn58kP5yREmcr2waSO9VgfXKkOa4wypjPNIjRp7aPfv0
ytNVpTdemFE8DYaBVl0DNwH/sElw65yKMvy68Igel96xt2Y7WEitJTC4ybFsoqL4mkeYSw9UOhCr
GVutzZmzrJPX3TX1kZ9LPd+4RYvHORL2rXeBFll9MoLOR1pdJjXJZQvddHhR5Ltzkrqiw8IByGq1
ggMQ3xKPSQpmy8c5obGQ2GiKtJztoJ2Wcl0PkfUQtzZDoN54H2sfjEghwmPbMwWJDbt8COlmX2F6
5tS0tKAsHjz+tzYAItZsJhNquhhy+1BUCMi6EEasmu9JfAz3V3aPYTvr0moFu+dT0omyqmW4EXMS
PqlBQKlw0fn/9Uu0+le/Qv2FTjpQAzows/uCW8249fcmx2hGu0Y64S0LHYAzLdNT2/kx27F8EyP1
NVW5G+FK4VGzK9ldMwFloldvLh59Wm9pt89naO5MeHLwWDgrRnJz3mqe5tyI/aNTuOM5ddPp/Pvf
/tfL79/LY/HVqLxmZwmigjNhnKsxMq+J1/1o05QVlTt5W9vpfLIQgiOa9y9dab77BfrjxVDxayp9
RRyDNI/gyJJXQdJNpnM0DZ1hIVznpdbGDl5W9JG00kUqy3ar2rkgUWiBvQXJ88VMbUGyBTIP4Dbi
P4g6r6bYlTWJ/iJFyJvX9o62QAMvCraTl0q2pPr1s8SZmHlRNOdy2dAtU/Vl5sqXuC6zFY0//k6n
iGlL6VrwiAOXHGqHg6dP44MgEc99gxxmHePsCeVYwB73oldpwBq3J1nstJYv4ZO+9wRt756gT1fG
fnvraqNbh6OTXFlDZisoukQBTVv0m8J6WKHZrLoIAg9DsgqzUG7sXCw7LwrIxwsr6lcQEUA65keR
guWrxR57LtdKVo4RUgnjet4nOM7tCD7uTyWZWWZI8jhcQ7V3Ke8+O4jk5B3NehNlj9p86AJC4M8h
bMy5uINKURlb3XVsJb1IOoHLOGw6YkNFdPJd1i5sDsNHHYRvkdX31GuJ8hV6ir1hLkK/Xdw1p7Rn
Fi41GsnUqOSGlN5bQ2rqHheWedYsHPi6kw2fOt74BZbteld1Q3cWrUg30qK+yNIc9wK4kmupDnZR
1KGPO0byTcR8LSrL/ZPaKppHfP06dzDAd4wCLu2UOpf2S2sLds1JFl+yn4Ndjwcns8Dg0eoF7nxo
c+tmZVl9LzNh7Uvnu2V8FybaqfFEvWM0+8CtEp5cq9VOsvtOKBzAi9SxS+kyyqXng6cKUqBGfVR5
dDZoV37JWxXcU30Qe5gskFOonGldEX5aVIizkOyiC05qZEVcugd8dBGJ7trespFJbz/1SYTnmpWt
mda6c/8SX+jXID7kypF6TWJaiX9dUJMnrNiX4x+jPxFrZGKm5WtxN8jLxoVkmZQHrw2VrW+ulT67
Lgx+M1uAiVNTQNyBtSxkDcrYsJFxnfAw9BIeCXS+M53Axl6pst4xvU+XWLriQ5OwTFHCdbY/MsM0
jALyemouvKEVV5/yrauV9fh1+FO3TmhmL9Qn0gsOwEdxw19gBsKvnPNocLLyzXB7/eZrjyHgH+ZJ
653agsdlNx1j5jhHo7tNgP8BfXpqY5uB8Yoy7u1sJtZL2ADfkoXgY5jSO/aC5DsmA4/ZyvnLxTcd
AGV11O64w2qyp9chZd0akBc+YTIbqGaIe7RPCJJZdmuF0R5hfCUPFxfjjuXjmKYQ5AffWbcT8nOV
hMXFrAh0UgjYL7VJ27RBLE5dZ1cnPeirk+CpsKlz6r3ynFyTQ4r8HoSKdQVoGS2Y4nVj6e6Vnj/3
aqdjuPMqDNh1UyyGcopZZ1fuGaSoe27mA9uFgTRiUG5Bv8hjYoGmzST04hIZfHSImzBTNN/gpxxQ
DKIbAUHuyyOU+yQNqkWvhxQ+25C28ppY26zzEkNyfRL0BXPT0jjjQ/YxV7refwdIp/jWEPjCJpGH
cijzSxBo7rLJWv3bmVse29b8A0QUa0LlfLEa7O6a62Ef7YrqYhLb6SMm8Q55u/epZjbLCtvGVXzq
zKw/JIHhvxHyWaM2NDc2ghecr+k5H6kOTBODWUUqIbbwVSNaiouKKD4MRX+1otp4rYW1xUhuLYtW
eneMRpgsQVxc/LpFhnevQGzKlRVP9dGYD1HBsKsd9Z1TYl6Yn0ggbbAUjH17Yf21htWgDnpjYj5J
I//k0LbexfjubB9BuKs99eXiAyWhX/ym+QHBSxL7R5x1j0r+i33tVgfddgDZCESTtKjyKCodWtN6
S+EMLJvcRK6eWvfg5KhdThsZR24q+rFr0ubgsQ4ve3VLUhhLpDKcq9N0HNiS4jX5wq7ZgPEZmo84
Oka4fj6n3sj3k8ME3xYY3vlFsX1PDc0OGePTLnK+Mn+gCjhAC0ssmlGD0s2xj08EPmLz3wSPYsUP
rfHQ1NUZIgnT9Pm6I520BGdR7cIhATdpY5vGNcEzM6+GS2xSIpIoncqk6ZglWvugqbN7CNh//sSG
I3Qumi7cy8+rLug+tNx5g+9b7MxyTN7CcYg3MbyStWG38d7UZjSSF+UEkr382JhJsyZLhHgmw2hH
SKjZSB0okGmOxrbLunJrMxdYidIP2aAagthnxyYmCK4GwR0QDi9tpuydop/QxVrxMkx1dvQamo5g
1qmVVbfkcRKvuZXti43l3xovLk/mSy+mYGVg2ISfkdYXExFiQ3N5sLCZdTK7xKyJE6xegIUz4FWX
w4vZcI+ZxhQPrdvIE/FjedJ8RKjA1E8Gmi67rExupat9aVKEG6nRpVVKSF/GwNXb4Eg55Iqa1eCd
dab2DQ6DeJmbT1c85HNAGpejLKA6Um4d78IAXn63pC8BzIFPJkyUtOMGKWbPstwrVnUbzZ3CL5eu
wt4ZyBdguuo7DSCr8sjf98CXvalp9vE0/iuFgzE1ZcbpyCi/Jr5fvtQB/H+iovLbSPtTOlbqEdvW
woROsJcuoO0CX8t3XX13jdHzcAq7bZXz28WsLT8Fi1KDEgxjGry3sLOPXoInlypsxakV6GuXN2ft
+lW7bDznGvj6yQoS92v0PWZfuVBQNXT7HJsgwFxfNUSoMd5CkPgTS6UhJgs2WnaNWheWzbc9rIMm
j3/F2evkRO6KbV+wt4fKfRM2sXG7tb6mlHQGd4dpx7u6ome0fQ/gZ9ilNX76nb5h+PdnGtDTghK4
jCWMW+DQmTeVl8RW4rfQxK1jTflehpICXkrqlrUFil+HfHXRevfbG0l2VsN4RiKE9l+FNyusv9lU
ZS9OP2YXP6nJlHRJ9SsEy5Ypx3xP2sxbBrH9nqsCKENuAs+o24crfbXSC3WKZpESGKtOQJnwGOtY
44KjvzvpYupJUyb9r7w/WyiD33aSN+uOW9AmjfNfbfgvEtkrs6aeBhQGv6lvFt+j5nULuuvbq8Zf
5s7nQAI9eV2HQ7mOTLYD+8Lz+6/aqOelNqT5sOW0CdM13kMAFEZyjePWfMx3B0Bg/e3nq17g7KYb
gKGXk1qUuqQfzFfxB+tJhvt816PbrK1SOwU6hTCBX0WvACgRuj3zSRJrWGqwT1aaIR9xHqpVZycP
uyOhEZBmTMihMhomhE2RUk0wpwzqv6k60SVhLlIzAyjTNl+TqiuY7zyFLUEaerL+0q3+1owm1QbW
7zJU0QvKhs80vKvdQwaa0ZllVzvzUf196pT16INUSkExaR+vUg16RfoN3fVXngpnGdl6cupKd47c
yGSVJjiXIsZMXaAmdkAyuxKiQkbtm78xVsCQJdbKtSJF7/JG9DOQ1mnkS0207TjytC0CQlwiO0Vl
AinT1Da2Vv5qCkFwJct7unDSVjAEMy4/X4m4Ng5jFz/tvhxWIh0/JscrXgc/+u8GkWi9gS3AIESf
e/u7F07uMWPvEaTwUEpjND+hBzK7cCGGAyvVrqWq/xaWZn6GtErhOBOrsI2wMDXue+wVUAtYU+Ju
a/8wSY8Bx6RQuWKys7mlDoVbOvehtZJ7O1EJngrrSWzMXQwF5RSDnz64jbNqDKaPwefkMWX6z5Ls
FuI+jJ91oZXLbHSKY5iN8XMUybUXZnJDFMxXsnfbbdbZi2Rkxehl4uoY4uyT20gLfo2qde6B3ffP
3oi47dtlTltL9pVLzbgoG8WNTvF2F5a00OAVAA6URK9NAMffJydAWcdcYzs+aZqyWcMwG+OjJON6
SbnvRLHb7TqefItec96CuCt2JEHrVVcxqZKqehoZjtSgbfPjAKnz2drDaaLv8Ga24uLpJbcUniTs
sv3fbcYlTUH9eGgsRVpn/rIexnQbpgOl9jMMxSk6+Zl19aONrWHvBsxZgoyNZ5brV+Bo/XrAWzKl
RPiJlJOlVCtsNNXVm/I36lnGFazEZp9FJKJoH4LDSaj3o5tmmQfMxt5iaWdq0fgexeEmk6rZS7Ni
ZjXY6U064kOYb+0Uilcoyn/LnrmZL4nTltTd3HtHv0zaHNNqrWgvRh9CYsUvVo+qO5bGktr68Y0Z
+5QOu863n8pBzE7Nut57Olx+b/4QlVLpMwiJxvIEATFUF+nzp0HHJ6yzTDKaZSpVQdAao28VfeKw
AVsg6+6oIcoTuKm/sxwdtXYh9Scec/yfL6MCc5PbeM9EBfEuDWvrjH74huaxHiMnebqxLV4sCqT+
O82qEk6G1ZZf+FisjdsQYHRK2R7uAU2NIPIHDSuliJ6JJu804KkrXQEJbBGEiME9DNoc7JUu5Phw
vFYuHW4GcRGlT8XaSTybnQ+feK4ssfPmL/EAcuKIFt8sblogNL32AuCQ5stkPUU4cpq50zwtU+tG
m8ipsprkiV1BHWOmyKyUc++Y2APMFSccNhUJ4RW9q/cO1ktVTPpNU+gOGuBNBg3j2ev/WoIGMbvV
okMGoMTnL7tkEQTVytZeKkKkqBmdtag08ECG1ACSkL7bTD3zgIqM2Agh4F2xT+V0cS8Wq9J9gvXs
KTLj4Ze6d62ZNB6KiO/PeezxzDhkVlO/JDh0G2lY4CeFhSHD758DtKZNZfTThpwT783EWZNF7ptM
V7YX6ofS9kC7MmjGngWo9yogfD4nUCTnfm5pi9ymfSqqgpYw/lmX2OUGL/ujZPr8gtK8LAP6fRub
X8CZk70yvAkxnkDpGEciUxizKLeAlxNfqFpHppxPm1ZIyNnIjFCHaai2OccZKWN6y2mcyoPSOHCj
SD/Iiy/rvKzfUlc457hkbKNzKsgeQL/rrX05JYdRz2tgvlb9KpW34a8Ab93E5Hnyonp2LjemMlMs
Bqh8axNzabIN2TuFdJANeIx7QOugXfCdmuqefkcuTwiqc3zYw+yJEuPYcw8xaSm7w1sfHxUX68/N
TSh4/2WLaJy1cf+MCCMB9JLltqra3wSfhuv8WbfeEF4sk5Vby29JwVi2EyBoey/+cJKePZE9Vyc0
qp1Za1StNhmV0JG7nVKbaXba+R9DqT8HYd2bIVAbrfBe+HN2cNWMXTm8sYYOLrE9rQo7tLdamhAZ
sHaYLAnvEsIPy6/Ja7RNRQE1Gf3FhEy7gmfzu6AxZ0nstTyMMLkPGfz1DJf43daKce/isTrwDtaH
LkjobanCVT7oqADaBFPGp39Y00dvNRRkdyoT2qwLcmLVpFNTLvza+gZFhZlXeVeCgQYmkYB1meGe
ROd3cELlh5/pIbiHtyitpr3SKGfXHBOsbzN9DbZpbxkNfGdBw5hrrDEBxjB5svBmZ5BeuonRKyEl
PeNat/8YhZEcQqMoD1o1lIdgPvy8ih3iHbmRIf8D8u0N2RzQI+c2ktppDpMWt4fIbRma6BbdXIbV
Mj3koOqo++/Vz5fpoLQ9wkPZEA2TRva/BxPL5lo4wR+qiEw43eamjyJ5qLGOQKlIoalkzPjDiU53
18Gaw89sI9Edfl7RSIN5Q4//MZaHxiJjSu/igNWi50ULK7B+y54EY2zo43pqO3wW80H+36vST72t
T8m5YMazb6sbPtlOWMOBU2Q46FM/HPBkoF1ye1+JhsRwYZvbpiRG6kfV3NQC3DhmSHDw57ft50uA
hRQKO7empG8hTMzvkMXsOEZEjg2J79bzktV/54QtMG96XU2Caz5Hfg4Tw2TL7sVGoeRgKbfUom0n
DXzAvJCzy2RHbn9yGBcFSVSsNJ1P1s0T3irnJunHXBUBdA/2iiz6Inh4RlmKA5nm6qDO0E+pgE/l
L0nEFkeSsZqs6cYWHmHcT9APkp8jmvA97tFxIAtA/APWvIgEHYU/53Az/9I/v2mBQrWqvZ4OTlVB
rvagsVV1BRgBztbh51ASefzvlWULqsVbm3/IKg/NEFX0QfDKbluoRmgL5CmpLUpJHRy6XqysIZ3R
PfaaccnSqwMG34QpazLqWxoo9o0BoD0dhb7W+G+HYD5kJhOD/z/8/LeaR8KyjoyXxJuZVvNnNAEx
izI57cBP6UeNuMbRsuN2Wev+3m7Mpx+BePGtdtkqqnxNO2XbNlEuG9nCPfwcQotXog7vjdfJE5ON
F61imi8xJC0cewI/l8WzceSVF6tSQ1BPBvmqF2iXrW2C+Ac/QL8h/mpHrVSYicM6FP4enw8pnmIE
kaYJ7DsNrckRVFdgAZQGjKaJj+rsRjXNuXGllpkZfDlom0hO3QsGAk7LKPjMRvHliLyCMaEj0rSk
czDR4j1B+vFOeHbqy2Aa69GwpvM4/O2CeVOEbZgzhmmfxtZ1OVYVmgXAEPANfWofy9rUSQsQGJ6G
85SrOwnz19InEmFRyuD2zY7VGIOEEGF+bKqSk5uVfhSUH6OgYKCKL5Ue5NuK2wYD6hsjJm8zZMlj
tDhjDcAsTGnoISDAGssC4EKprXXvMOFUxmNQMgmqSoWhrHkWdpttdLKzDOZ33H+4SzfJJje5fkq9
f5YTJqa4F0ekaWQkd9iHFpRN9poDuK78GoX+J+1K99aRLsZYz9jGlfdZUhRSVjoVizAtE0Ao6E5N
i4e3TXZYU+i1dzFWmejVCzjwcmkkFJTjFIr6gryTNMcdTdPPIvC7Yx5z1x9CugxxPV+kinaVBRfF
EgWKKZs0PXCGTa0sxB1uVifL8PgUf0onpCj2I6zOTZIE7Attbyfwb8ImBZxTh1hi3ciqX0bdG69s
aP4MxTuFOaxytfLe+9OVIplt0XV7U4b+epT82HhQD1p2CKBMjFbj6bejhfZLEMlbq7F2iarsEetU
kprarH/XmJdlyxgdUIUxdGtTTvQQ4tqQphuumwyoYIKtd9XaVOSIYsvGtNo2NXd5y/mN5PqrHcJ1
78/jl1pDIwwPWWAuHB8XxFmnmnifiwjasfXCpvEtb6W5hHaercS3jIcTsVRz0WLvAkyO6VZLse/k
1Nf36tlnON+I8mW6tZd5+2LRM4AEkwJhFSWkEihO1tR9adl7lNLVnGceew4vKQ4F+QuYLtm4tX2K
kJSJ/3BI2v5U2d9DrLqLbJ7MUUfmd2u98rmGg5QCS7faQbEGJh0Oz0JnKF0R2kFRuoQp/XamMPaM
akF/SPc5+kVJPsc5/oANW08u3XTqF7govTUt2YuEqBdpvT8aZq9VVvcA0rpgS/Pu1pKAyuleWzCR
+8C1d6XkYUU9EDlfjHnLsqi2hg9lyWoTwcwxamFhVAUd5/l70S+M2H1pBhTD0EF9L2bt2Urxxnef
5CYeeoJoFCmuQ5wjzOR2uDK+zKZ4E2xEi0QXD80HQKZ0rIPtbK12so8+GNdDZZ2aipZgZ6z/icCP
V2HB6LMM6RdswOjELeYB+8MvZuu7qc2kF+tfM/ydaoCWAyev5XUzqq16tULKeeu8OQjP+Tt6mIgA
SowXchc8XUOyF0gTFjmHFeuQL2dUByPGrtfQxL7yxMRIPRbrUkPdKSK2MllubqxaK6C6QnkO0jGj
9JwZJQbCPh7OUFn8bMg/uPpQ5ulMTsKkPDUMlxgLmo/EQQssXD/cDW4HDUrkTwzePMdK5qVV4QHu
8pxbr1HD4/rZtTJXDpam0vTlHoLFuNHqWq1qRzN2ehj0D28E8MuSe9E3Pq5Hl0btKky/iGyjsIMu
GejjKjDqL6eKVna6EQfM4spn9SnwsoBPOSapJ3ejrfGwrq4sBsO3Kj80I51gE0UXkjN0iWpAIeCK
7L+5iByej04AIr6P+A7nNXDEk81gvhha19uHVGkt+RmJXpOdnPA/aWlw8abirnf+dvAAOZGN5/Y6
r/Mq5lNc0AzkwkVcwsMtzJ0LFwdux7TKbR+iqzZ+pcPJ9/F86TOqz+AWu5ys8B/dDtj3eC5T+bXw
akFp7PiRFgcswd/hXJIOPPLSFbELJ7XXzqWKAA6gA5k8dKaoZFhq3Ezri24z3K2O1iwMR3tyH0G2
p0UkH70D0IBF5TB9rikaSVvsQqzI/0WtWHd8dDt4I6/gYZAR6ZlHj6WBQF8EcbU0j/R6QS/v3XNr
pv42KSJgF/Z3JNWn1I1u06T+TVbA2g1l+Nvm5IyEszrR1I+47/4Z+UAnQuS9WmZ1afaa5+Pnh1kA
OmtvTuVH3Njxi1u6oAtET7ICyIffi08J/PaOqV4titFxlqLh+aTCHh6PS/ylaa/oGafOzsDh5c+g
xG3gpNVfH4ZcCqmZidqV3+gYsQ9nfkcphB4sHVfIbT1Z56zMDsIZy4vPFj8JNUpj/X9qRM8e8RNa
xBV7pulUDBmEiUhMTowcVqExHYF2Yiq1DzqSE/N3umABftq2wmUgANZNELEhGXPNVyl9djUr+yZM
5DqLy7faQWKw+xSYrKERiMJkzdzUcSFDFRTAyHJt5XykrptT5hJM12HAJ0hvPU7EN6BER5pbgdB5
0dp2g34TcM23eDXJPn+kJuqsZ7Cv6RsSPRauOHkmpBs+PLM5MswlTWgDJgbWmaYOtGho4FbOpYOI
QCe2erQNgEPCaO8ANBb0rmCpSv/Bn8Gr1ybwk6c95N5VzqxoiS+BtGzXv1nGIRv1zyFvjwygki2W
zm0wDOalSRRO5xyMBSEmTFCwiYKbR5dU0/N0r+Oz0fre/A3gZVT2TNmkbiwvoP1vtN01OlGjBK6A
EC/cYPlPRKFmPTF8WwoJh8kasmzvGvgkAb0tSlcSeAbNxqNK9gtUVHTWpv0qCwD4Ge0xqzYZX0XN
CnbI839JwRlN+eBda9VLwcP4DynrhcbG8+wr97dEc2FSPJd2ROnNb/2XPLNBBJLdX7crxNEBQvfU
bcssvo78cyaUTZ+6xl3aWGhszG8CLOcr05bvIQDc5ZT+9nFGg5DBjuwGL5aXkwtxPyM/ONvgYmHa
hdV+EAwFMBt3KEONT+3bFKRHu40eQ2qMm8lLrqnMNnFSu3t8czVpqE1uDB8EEg+RQkIH3L5lPcql
bZJgIP4eLXTXjRYt8+xpij8Lv3jzf1dsrAN879C2tpx43Bcuptm8idAHLUJyKIvidDuSQOgav9tq
NgZtuzlZ2IunqMrPsRTtoQGamikwMCEWDiiD5tpuCwE/Nj0zMPhO3fzNTluoQgCFyl2tgoMuw79Z
wKmVEr02BEis/oMyDR7uKc70FC6y8PXrENp/PE285lq+tWjxES6GEnJvisIgV4IOS2hnDPfI2SO1
SPKcMOmE8ruKW/5DV3eQF11tH+HojqpBn3F2h0TvxT4stB1NJ5SUlSya87FZGjVoLjK4Bsg4m66A
UXd3g+necy1lHoQrzkBV7v8YTpMuhSfjLdMvlvVpZG0mMzzy4HvzmsheSwom/ML91LRWbGvP/heQ
hXY0YeHbGAtGCwYjG3SOe8FGjbAcH8lY3lOrpmjZty8Z+iK4U7PilKBiUPlYriJNf5K6BjI+c7Ry
ye57OOkVoWbbNTGRUSYQ6hjPDXq8FiAX+e0be8WGj/diTBZ4Cna6o7+7Xf2nK0NiuOD2jUzuMKvp
gGDqY68bDxGNt54eDkcodDUM01o5XrU8oT6JMhpMgOmWSNVr35gbz5reVVowUzG6relImI1en290
yeOG6sQttpCNcHouurQ70nxkc3/st35FiYe9USLPjnrKWmGMposu5euQ0KKGtmBTIYCddcTXRhNl
ftQi7gPmlNJWjKtR1f2lwte7yLviovnmO+5qar0dND99wJ6J2MRprsGzKsS2LbIbTmOqiWpIln2O
sJT/gmBEOIZNfFjJVRIiU3nzMiaPiEmQgGi84jR6FnWfg+Ngf11lnn2PbdZGYATeylDcG7U2lR/s
BpE+NDv6KHEFb/NG3NLQfGmpa+KjjH6p7htvCaw8b3w2A4VFtXDfybTBtGqVu1LuWC1B2bHDhtLg
1jQH6yIGeae43/SsXlYpBrMDtKbx8PPKiyNYkzyslmNUNeRcmP0kHkL/rjc0StJrcgthXKbHjnPw
WMbPwUimF0yRjPAjWq2yojChxnqcmkru2XEFj2wGPY6c8UuDBeuDXpH4oDwyNWDueV7CS5VhUB3y
iB2a8ECuG8oeD6HpPK26QjLqQnGqXZ9G+TI112bhRIde+esEvtt5cqYQz1Any7PJmej5+EsGm6KI
yXUtfIUD32fT55dNZbwmeu6uRjVYV0QCGnzGdOZxGfDgVfuRYHRFAWizay3ra1oV8iS8LN2ajW2x
1ydx0pkY5mla+I3rDCaV2zbcMp0I4ADRrSbDwtO2VOdNjHSBIS1b5if0uBrnsR0ajPvKPrZW/IyM
tDmN6IiHSCPWw7sUrRFw36Wrk9UIDHljxjXe7Fx/bTodzs8w5/dCU0eWgPjhKGwIurYUtp6+KOeh
w2rl6qzZQDHA0jtkLM+Kz7njMPYozb8pluYLIoBJuKbIQKR5FyBi6mhQdQbwn1dJaEdY3vIPid9+
pSmoht7c6uU3fcMGn0naaKjqZLSg1SGZUm9oaCgnU3PSp9w/m/OhGydMP0FGdxcRg4VyjWmVzfNR
EWHxXhSFDHgM6n3P0ir5U5gJ+XF+Pi229odk1nHyi56dVuV3q8mzrONIJ+WKsTqeqTABT4xZVE/6
GfORrqsOGBfbrdfSTn65FY2sZpaHG12Y1cPooGnhmyxYJ/B3F7w3QVpa6xivSaWCZBtEye8IatxN
1tk2Y5dLN5ZN1XLd6GuCH+aXVCiPyh7QvogNMa1yF4yxxC6vJx+NuwEqiWugApS29PTR2Zm6+eVE
3bZP0uEv4blz4XkgagU/1OFJhj/CMG4UvWhbNaXNfvRqeCh2zZS+atclKMJP3N6ofdnvtjJi5i6Q
rGtdC/AMU7Xrs5ED1AglCsH9twrIRbae/69LpXaQeakd4tGgKkxUxrc7809d96O3DA1gKGeVr8OE
H6X5z9Xym2WjmtCh4y+ZiN86PVb/5jyKEG3Cbjq8Ko2iRmn2CknHra6ZybLC5eHIIgKH28hVs4wr
a+tjHuemr7dsjbzgUuQYefSBdo0wfLJcSZWPTQ4uLzaewnhv217bhLAtcFHb34ELndnkIl61lT+c
eBNgujNVfu9tO9iZ+EdovW39K9aLoxEQ4acVDTmkANRoVdMa/8Aevc+6kbw2t53Eql8p37oN+Xmq
LVgFXM8LLUyNYxca4TZk+rfC9uKtNBMbapMyRcmlspbBdOiB/e6qSGteeasBYgwZZVBluTOH1Hkj
HCVpW4+pdJi/JNYhdn2W/9Ia/YsunODhB7wjJhknltsQku6JK9O763bFIyVPwTTFN9Y2VpljSBnG
YtDr4Kbb/D8oVHlxKzO4JdEYXAI7Wv78bz8Hjd6NJUHreoks/lW2ubi1iqUKqYXzNBJMzXT1hqe1
65v8W5buDcDZJY5KcK6am+40i3y8S1R6HQtuHGXakJOIselnFllkLfTP0oC8GhkSJyJNGLj3D1VX
2GvsQA56ipzOZu19ENh+gv8N16326Wd5/BAtVrXcx27mWXMrjev5G8xnG0P30/vPIZwLj4vvIJnq
W1Ra7hZjDAfHr96HKXuRSdP8SvAdU6kS05anaHFtouSS11DuFdLiVrm6f4SDTOwcuToNmv7KZj5Y
ltkxYvt6pdGOJ0U1bYwZLVD3NLlFhWvAQe3Z9kc9eR0PZpImwuy3jkdiLOuG2uoKxZ3+lWIKF5Gy
xvkmTYQRxq8IJ0gucfbwfIwgBOqKbW8a7Lqpq10R8nCPCatTja6YdYGMumzEdAr7qbqRCWEUCDrX
w/klemfVJXg6S2zUbLQOJbOLVZ4BSBlz94xvCn9dmqwzt5AYGPWN3pr414pxQQsxhCdtFQQBbqZk
eKftjwhkWaztIulIl4r76PvJWzXX83DrQEFdRj3D+i6YlhUN5Xh3fbovQGJpGa2j2ABwN1t83s5G
J4xCOu/uaeqicvtopWKXpVyxEaY5NmgQbcZkhwUOfoNeXAOvfVdejqCdBfMCrl3aMg2WfWWW63x4
HWf8ZZIbj1BCWzTZFC9cClF3hZftyD5FsGexcfHdLnestt7aA+XYtfk3bFP9LPFKosl9Bzo8Eh6t
bJ6VfRWpynbSym9p3f5xUzyVgHDzZTFBC1XMVtM8x/5Cw+mmlRuTkqNbCk0RI94Gdudvx5sgG8EH
1NCnlhj/m81M9J/48atRGncFynNtO4jQcqqa7Zwr6vh5kxmRKXAqTliBMz1p2OYxO1+3LDbWJowE
ZoVexm6vxvCaYkEOSysHKJtfS0ZxCy+g7AE8RbyYMpxK3RjvIGmfWxIOEbFcyzxNsThzI6GSZlxj
bZtWwm3WA0y+jR1B/pXImouiGcB04HFil6Lpa5V1EN0LFJ1Onx4ND5tFlX+zP2uWnc7iRuNBvZS2
inHHMfMXGAf5W+sAimDREMYQkOhxqd8Ts74WRbEMe+HO/up5fS/CQ4Etv2Xp+jLv2JqWrRwBq0UE
VBJpFD8112MQju1SVi7PEBL5vbkO7X1RQkvH9OrTYYP2Po2n0EgvTu68MsyzllHOoi2gGDIV/jdy
gb8PO+ts+qO5t6vgohEtE7kf75gmwS8r9F/Kaj55f+kIasDV2463rKJOnWL7f9g7rx7HlWxL/5XB
fecBXdAM5s6DSHmlpHSV5oVIS+9dkL9+PmYf4Jg7txv9OMAA3YXKU1mVEkVG7Nh7rW9dDd1Br7cs
Cb0xPFEpohjBRF25005Hl7vNIK0CK5Ufg5G0+1aNJlBqjJ+YKPOEuye44SCN6JkErkaGX0P53xV4
j21bOdR6Yqz6uXJ9xTZu08kGEEnS6G6Iims0lJB6XNJNyKmKkqHmJAixhVNZAmltHuS0LWWx6wMf
90TQDP3tXE5v7kC+jGLnvGGwz48Ylvpbt9IyP6r7Gk1M6eymKPp2AFaFlmldiCLK9iHT4q1WTiVJ
BiVmxVZ/gJgDTBn2L3EDS320TZNK+tEE/VRUr7JQmajp1afa0r5V2aQ2JowI+qNqfUa9KFT7ajDb
91o0LZ4cXE42XbXQNnVEI9V81PtR7h0n2dOn/wRbxYnaQrveRdPOMt9krBA+0Q+nGQx8VizujaUL
PyUHaxGECBWgq8vpGgwmx8+eFAuD13FVkTnF4ZTskPgzPKg4KxjOTl/44KEi7wjSbDZmDvmmoSu+
QSDr6e+jShOyLx11ZY01rUZ3euDM9oz+YDN3ZX50SipfHMG/dGZuWxDWTHQ0sFpGljxV7PHrNCVz
p0hxwyHaeUWu8T4lpQ9T7EIljLJKF9TYanzn0AHi4TCvVNFXk5acosZiL/FpkKW2hGSF07EKmfZA
UUVQ3D53av8cCeHumZCtVdUm3cU+OQxu+6b+aiPIAayh3SrpMcSo5hb83I5E7iWHK/7Ue/k6tCrG
QopQ8k98F6Q9u2PN4CTMCSpjbicim6F5jthi5ixnhkO2663+zoS0Rk9jIFDBlRvTjoml7V5kRt8D
Mwidk2ib9fLLmvBUqcxlp+6RbsqnRh9RS+evOl/ywaeWMp3xB7NPnCLAWe9QcK70Qv2M0teR/dqb
IRzAx0YlOsPFis4JNV8qlWdLfkISO1cVpo+up1AMquYyEXTmqZVAtWEtwVXkClloa62ZrkafgP2u
Uy5Elr1qavsosQZ7toXFKlKTNyVx5Lo2Oj9IaEa48xj5Q0izUI84QLj9USbKsIk6EmQMirBwSg+J
BQDcZhVg6oPBxlCDU9n3m7F0wCNH+1rHNU+soOuhtuWG199ZPj77bH5SDajMXXtnIGjQ9PuMrgDm
a/1qqGRDhb0zr8nGzofJ2Zm23M9m4/jSxJgZj+69pVFAWm14tBL0SokYIKb29YkMz0OXESeCFuOb
uut5IlZlNWhSsPWxVeTxAxOTSx8W87aTVE4mGChA45tIoa8lwVaupU2cVy4sWrYiQFHZ7scOVfxM
m8orpnSPqi/Y8lx6XTS2tASYUQmTcSgILU40NMbMxm33JKawGOkmOLmAGXvBFLVG5gL1L8MPZn2x
/Pjf8YgupEH6j8Te9MtIf64CwlFEeGNp7SudljNVAEb8zh9D9R2V0gapDs9TY1M+8hlQiZu3VWPc
11PpqW7+mrgd2MxKMVdjI59HXqSiclPHxd7ibTN8n4c7LTzkTuC8RwHmqFRk3c0YcgAn+LA60e3s
h2G6VyLLuReF6eKmQ6gYxXwZDMG4QyNM52j5UgrHRNeFuXb5So1s+y7EKgnjyKtE2T8S/zE8OPlN
xWhCeva07YkGeIj5UY9RTGO1EMn9z1dYQLajUUZsOBWHGj0trj+/hHqBfjMl0xb859XEs3lt72UT
Tie7oLU7g4V2lbQ8L8WsxmGWP5hnh0AQ/ltQd8zZ+4w6Kpb20TAS5/jzuzCZOfnWnWUfy+UXu53p
2RQNxxMjo476+aafP/n5np8vbYxOVjBhEl1oaGpUqccowFOS59nNz3/6+Z3QHIbiP187o8ZYrZzY
qQLx+/f844//+Duqs4Q/mZrY/HxPDUf097+tLT+lK6PkJlv/8f0/32UVHK6NgLV8eZNJiAUgwk60
fNEvNFfaOmJDypPqdUpsc1JlRqmMiIJV7gZbZvIaoZG8hzGyqwnZfTYoLPehNpARunyXaZWqp8xO
jKuZP7UhlaamzedF1AN3BKmriWUcfvITi76RKxkXbEOasTVRtsiMUqoFzufVLoneA44aZlqaTp6n
JJqF2VXsfBUqLaa8qsd9DxIkWGDKMB2STRRWjT+4BM5CyFEIGTAD1uhoOKA0wUyI/9y1GZFie/GF
S2dOD6a1EpnyRGwYXj6CMyjiGCdLDh79TEcG6M+BzClxaBQoZG6qgHugI7BHWVM60nMVtTnobF/4
Pl/CjE6w7mD1ZMB3+PnFkGMJmYdp0C4WIzRT/kB07khf0N1K0CAM2OPXQanRJOAC2ZpZsM+7L+DM
FzAaRAnO8XOX/HKYcoGYyXaIh5AAkFm0NgL73ZzBeR2J4DyX9IC3tTW/KBYRocycIo4Pp2xQcBwQ
m8bYkGzpKiUqYJh76nouGrmgJIDHi5hu/Bbu+J4CI/chhZPnc2jT7AFoec4YhYDPQbOP/YRqWtTc
5Wj0Hqo0PEijw2g+1IdhFN9yBlcpLSyWxHraC/SzxccXjggPYWi/p3P+MGP98/rUPWQ1tVne3/Bh
nvR8+FQU4QcyWDPs3M2OdSiiHm5QpX4DZcHgEOm3U/89Z5m20hE+rKUavg81RDPVkHd6e680Wu1B
HEPba7brYHoT+AZ8Rdq3vWV/M2FcmfAZGM5yPTGw3tBxn9Zjoib0hPTLSGOBVPkEyj1WD28ux8cc
8UocncLmhCb4UVtC1XWItfgywz21moV1kIARB2Fmz3Wxp3hvyUtdm+/9EBPCmY570qVKPxcu0AmO
UrTOf2lmeTG4aqtkNtx1KoNnRq8gucpgPymkowSp2hEu5V5rCgkZKN2RME2/rWMo80GLBt5eG8wb
+Xg1vy5A4MLoyh3Sz4jNYljAAa+oaRT3c3ofuuzZjL+hklU6xvscEZ7R5nLT5FL6SZQOG/rHVz6a
bjdaFJ0pWa0aksh1nHQBFbh+QKyi0OeW5pNl0+pVOmPHCM/cGfzUOlU2IKf9YgAgbrgaySLuNSuR
C3VQEbCRaKydku3DIDhqJZe7r63dg6Mmix0LoSHi45V0xtwPepLNp+a5GcvFj0MIOFFOlqqpe0IL
4O6wEZRctpDBS9hJ/FeqLC9s4IIcaLrrToZ3ksgfPdvCV0TQ110cd5HP2K7rk49gyYynqhDzRjrt
d8xgl8CLCOVvGD269PzcriByWxo+ozL6eu81h376FIhF+1H7bmDoHrO8ObJywSoQq4STHSDM5aQG
SqBDJUJ+o7oiIClHLSX2Yggepnlwj6F5qbjttRL+izHBRR11JtoTQcypm9kewdf90bX2Ct2pnTtm
WMC29hztUOSf1JnpJ8885sa59BNsJ75sMh/THnSUmSM6DqgZh8wIXGBHXVR6P2iv/w9v73CnPUzV
13/+x0fZF10z3X1h8S7+TGJ3wbT+9+z2TfNVfDCC6N8+v7iZq6+//9V/MNwVS/sNFLsDRk6orm0J
C1zk+NV2//kfyx85qq1CHl+gbpq6kMqgYnURiGzrN6FpuuMK1xLCtjSYjr8z3DXxG6Q1RsqGyXcI
0Ef/DsLd/CublkOLxqgVOSlPsQaw21y4fH8idafzOBAeFrR+I92HoatvggplXxGj/CuKq6oC6MlB
jFLu+SJt3pW+i/yU4aBn68ZFR0m9EwZ+6EDiHjM94XIisLQI+yeGHbR/ApgysuFAib+TJt+7YU/Y
O+tBx1CxNkvSdxBwMOCjeaFXqBrqX9HsoNjSxWWokB2KvL2RQEwYCBansc4u+NmOWO4/m4zjN8AE
tIAsZ2Ul9n0kzn/6RP8vRHno7Lz7P+C4P1fHtTTXYtC9oHvthfX5p6szGxowiMUDp/Rqt1bKjuFG
cMikcbRhcdNAGUgOj8xbQ9Pe09bAA0RGZElaCwohnm+3ip/SduHdBB3JEuCfJGVCg54IrJeX036n
QRLzXqOoGY9tkm8n05HbfIw3Y8YOFDrVk1OEDfwJ81JqxMuO3bMeWMwKS7pI9pZqzCWk97nIHKY8
1LWNgQnVYNEzYuteGzBVVEt3xuiJixX4/HtnOd89L1DwaNBvh5R1OTAIh0cezIqG47rFt55/hON0
Q510GaILfCR2qQbypxqrfs42CVgGetZiegbdTW5PJw4o3neo8njJiENcl4hV1y7xsy88GIpcSf0c
GfG3JLGPU/ptIFg/VfOlnLPvoALUpA7lSwsRdRjcU+Ta165xH5SKTFN3fLG78pRG7bPb1sZKc5Nv
0G+3EMW3oKXZM6K7aC5OnNVBwNf37TDe9qI9DXOAMl7y+WilxDhmu0/wQkiAozkH0rHyxDJHnaeR
rWG4ulm3YRaDoA+EXgA2xIsWIwdWjpJoNObv/L4dtnirGOO0RBjEhfIas19mhJ5DcQq/ISJ/Yl/q
y5bXOFnoTi2ULEyCHvMuQbao5Y/LjaIExanTzLWI8k05kRjKZFj3tBGhVZI+KjWz43mR9If6olxd
gOw1gjI7+lW2Cc5UEt6JnT0nEy9ITBzWChU2T6zFHz8/k0DUz7IKTgC/0rUYzW8muulCEdUEHINA
4TnqNOV+mgIclqjpHCs5UUOTjCOx0MxmtBF69dxbNB6CLt5Ynbjtxg0zJXVnF9wlsjbw1EDBwN2g
/bLICcTUNwCao6ZV5tbyFFmyq5V0VGGoDjurogtvv2oaaExR0PxwKlfZ2w031BA2u7xTtaMqCHmt
OS3z5lXftlhZZK6cQ5d+kc64K3UKzW8MzuL61AT0eSHYODCL7aGA/4rGXhqt45vNmdRY4pt5mjyw
xesmR6Vr6YuhlOTPsiuhdrXpGW5UvOnYLBVS7XGeGb5h6Ue1cS5FOOfMB4bL4Ki3pcVMQHFeyqwn
fIgCjEadBcFCadKDkivP0Wg7K+LgH20uEclKpkMLIYpTgNKIvZqM9pdBJEZg0YdHrU7XoABQ0TA9
FTT+8Lhwiomm4SZs9VshzhVUHb9JK3iY2SXLc3kg7eWGIKGnGJL/yhyWmDKOdVrfdCsyWvBjROF3
EBpvZh1dLAlnMBvsM0Iux6sZA/bmR9ZB8SMYk/F0DoJPJL8QRRm1W2yswep9lG5Hje6znYTfJPTo
a3oCRHqZ4HYcOn3NwnoUOmh5t8z3rYt7OkrPoqAK7Rf+DUKYGCjEaEST1+Txrmosbx6Gu0gROwOR
hV/z8G65Hl42zEcsmo+TFn0TJuD0Os/LJFUKKxCcgclw0taxLVeTICEvf3PSgn8qt79mSZMhfHSa
QT2KQLu1poZwqdwY8WSWhG+SDhnRXfTniqzCKjhKCNXIV+NvHoBlsWkPlRVj/+nzfd22bGkcmdAz
dHgg5OCdoxrVPMuu67XVsCGb8rMeOhdXibPNoJ9hB+aO0ezEd6Iu8IOqNtAthdvUXDyTs/UJw4ZE
U1grhh6i4iSsfGUW4CEmmmbWntjjF0k3YhUp8XvEi1lZO8BHKhQalmPwrpjhEfRA5Wq5EKxUNX3W
VTRzVwmbVQ5XAyyqeVhy3lm6tfh+NoKvRpi32OdvpayfIxhPwmXGMBF9pxTNpuudW2TbBG9TOXux
1mK/Xw7PCISVDlkTdycC0AzaY4aeu3Ap6BvwAisCqUfPHrqH1gJzhT2LVTFuALCFBJobcA/U6Pgv
ttW/BqH8Y1elHNIFDXt2V7EAq/+0q3ZQFxByZp2flp/EXpyzgdBEl0TiarpMufGgGf0ujuhEhfYu
zmZko8ioVYAfLFtsOnWNwzJYCGo0QsFREjRTZhxkCDppk9EjMVnhMIHm5EVpzH2sayhpubjC3Fft
VS20B8YSl1Z8qUlxE5vqQ8jGJEDjUHWol1xVP81AORuO/vHP37b217CC39+2ZbiuTcdGgFX569vW
wOsgHuBtU8sg9hs2rfWQLtYlNfDs3EJAMW2SpN3ore3XJMnZveM7Q+Q5zK0qx/XhWnop53EDld4/
f2k/dczf6xzbMS3NIKyFGvVvn4glkybMOtqBFT2A0bV2ZI5uxPjc19e0+XTmzOvawu9oW04CBhbp
t6Oaea4RbxjrQeN/r9FvG7l+zg3Ec1b2wuTKT2ZzDWnhyP/0rLoZQCgGibqr99nQ7QbUAKbBkxep
F0mVCDnnoKuUdNBL06QkteGXo7fb1phOiZpdm7jaR4lxwDbNzKkF0p9stKg4hAwry3hbq+gVGaTg
1fTNymScrt7VWuQJ55yyxShy0x1bng27n7btpgys24b4kmLO7iLb2WIA2jIUYK5rrMHirfAk+Oak
fPbt8C8utL7A3//LhXZN5LeuCSHe/BsqOTG7DP0emEVCb0/gGlYMLfaymbeDyyIwOPT6e/TP58I4
gFI7RFG+7YTpFyGlhmzOeW/iAbR2BnmYNWf5Vut2/+JW+CvzerlLgeWowtFUNCdC/D0PgjQNtw3B
MEN/tbLtAvtjFAj/UwFeWRaQ55imb3ILNWlmDuhQxDrtZbzWcBehoYueu97M0Ye9muqEfZ+trviw
q56uf47hRqvhDYUtE2vzSUJR5TPE5GAKJn8FRcOsGWD1hlvDYsa5wHRWwkguZZve1AEFbjGw+PZa
RMMatsEQ16sqRCAmOTzTXHpQ64o+2jKyxElCRKrGCqeYb0b7y8y1F9IXsVgL6Mqc1kdw5mX1Naoo
vUNjeq5tHKmMNDwlwLY/RspmsGJCThtQeHrVn1R+MKlVmGmyCukuwxATkAkB1NW5GJuE6VeirlOt
+hcrpfZfzx+GTnSIxTBO4//2355LnQ6lJnKt9V1Dv82h7DI6Lr5TtWAWkKx0vUCLngVPtYpLJQ1W
XNJHQHk0LAPBrTXLz2yEDCyjTUYWRDTpJ6Mq335umH+rRXATfzSUvd/dTyzcR0mTBsVH97//14f8
n398dX4buq/6n37L/3MBb8t5+b9vEjAATOPi7X9s3tryz/0B1li+fFu6APpvpiqWtLYl5E2wKXIL
/N4fEPQAlmgbFz8QhwW47X/0B8RvqqPzcGqmay6dBfaa3/sDLv+gRjPBYh5NPJGtGv9Wf4B0sr8u
WbZwWAcMgmF4cbrh/P0eTHS6xmmqe71wPxgH955D7gG6IVT7HfFAyCJMDpP2MIATU4lhYT3QtEen
Y+yPdHFBalqMZSOLohC9stoNN64VB3tVmkfGGQytYlqFdGo/zTR+F0auUns1E5I+ZrahAgEBXT5l
rSvTo00JyL9+6BvjXafGWiq7dNWDu/MpSZ/MdBGTaLXlkfqKgsYNlSvAjUej6EhOV1Es4ib9nBJN
eMKwd3lTD8cWY82gi/tKn4+2zfQXwE9Ngz7ibKPFDxxWF+FutAAWJCkERdFy4EgIT0XVNyEUIpDz
KCJlOlcPWpVRBErd+4FqywAi4dCFOF8yt6XgekdtQjBD53LClEJuwSNrGdKomj74zpkOgwrDBEfO
GuIPfNLsV2zxLq3hXMKdWwraS9RqN2FeYHuWQXWD2vEuIR6OTrs4x0iPVkNq4bVMf1WMyrQh1h6H
iLOPnoFfZn0EZqLAq5gq5YiyMPVBGlMM8yR7fQZ0YJTjIgonYWKyOPrTSbanl1art6Hbo3qsyKQp
pbsFXL5XUw3JcDk4W+SseMmMGysarM8mgBAS3LlxQYYxHXP8OTexg/EyH8k3Y95L4QsbIiF31urH
YUtYFAd7u/haUMhr6aAQUIOO4zlAlt0YflvOpG5sq0cuGT1U831edNMhjLgYseJEZ0JhnhhJzD5g
k24AAj0wC8DHgdHN0t9p6xBzruyrEKNCTWacxu3ghYJWVZJZuzgRnxIoRafllW/bxgPFebwVRvUe
j+q0Q/fHuplgO1jS6VJlJv2nyzDe4erGTjWYq9Ik/CsZXdoXup876FxcVBCzyh2EMgM1a1HpTFEX
QGOjv8wN/OYWB3xET5i29UabKxLqIVnD0Wbk1xIR5Glmnz5b9QJfFh64WU5gWfHL1vOdaClyOGFM
HCxvafXeyExZo+iyMefZ6CW65tkY9dCrcqBSOceJMnI+XIM8nAkoSY9kCiWd85SA+tRIfF7ZeJlX
Ji45URRvhdvm+9TIDxCIqnVSxvUl4khku+a3LoaJ517a2zGLCFtqa5pgyzi2ionpMWBwaKafM0Xd
lFiMPMhFvG4j8a0RLY8wIt80srtR59BFt/NB1RogyE2zrcaxA0iTeKiRsETUKuI8vBsBYS8iqV/G
JQgXYc7jjMViBd0Qfo4gtjuDtCa7ADdKoD5pgXYyq/SLDpy5tuf2LWh5EpAzK/OxM+roYDU1NGCz
fhqUAo30mDI1L3E5O3G7CYuU7sOMFSG3sfm1ZbbhQOS5s3EhDcvABtdcpRLH20EGxnJEMnmUwmYT
I0aieJLrMKgkIQxRt+3K/qyU4RYosdhUgfJUxCUE+vyhsZkiuO22zDP98PNLKyxl3ZvtS9e6v6rM
DtAsdBADzKRb2epEzFEwkERQYzwmYR0haUiroyipmMbwlrRi9TCYSAXQmHG+66adXRcPNYu2D9Zr
M439Wx+U/Tru3ScFhqiWRhwhgICrmTuutRjVjpyufVcnp96Y2p2bCroh2ngwb4KFAWDoxHG0HIZX
P/+1C+ybLgLTJS30dNF06tmODoYYnUOZOO0hN/YJ4Dx/Ho3Zi81uOALsxEyB8wOxMcXjmDPCyRgG
At48CL0LN4AunrsGUXU3FbyipiWMirhmr1pADT0fUiVE5GeEaq0wEDwZk5XsZR1ve+gbXIPUhrNh
XRXOt9fGAU/o6oQRJDAX9BaCitT5l5uu/ey16qHKXC5LaZCbp0MyKMXkmSovkPEhDL632VF/gSK4
iIWoUJvACpJS3EDzBylfOE9RjPy8GQcBi8v+aBU1WBtohBk3M4luDAuCc1+8sq0Na6bj9Skn7GNN
BYftJ4dIUEbhhkcLYobDLjL1FU1qDtXwarZT2J2qEPMB/oxvEkKg1JsNALIFgVCaRbfJiuAxssPk
RNk3cNLpTp0KD8MIxT61H0gdxulm6CjcOVxgPxSwuprvJARxNbXjtKfpytEdlvFKH7txzaHtC/kt
TrwB7pEr+q1qvQC/D3ekgIlV1VY1JzQIvU1b+4TEO7sqsUAZpfjSdEywRGjTqZMAMhoL9qORXaYZ
DXtmop2dwKB4dPHnnFgi2INf6Ktuy5xhoV5Mdwj4D7NCviXdzG0oadolLZHpAwlA26I1tsqAqDrM
naeFPIs0axdrjeQmOKiIjPqJ1QAyF764kIeVI/Na1BA6mgXl7tToVq0uCdcW1iBnLp7U3Av14TIZ
CE47x7iOsBhRwBEAS7NUl/ugZTjRahVqFVJpXPGQByW6ubWZVh0u8nmkj3XC8oKRNer2Y1uC4o7p
h9Jsw/St7g2H8jo152OqLxs4sHK0lkZGedKRBAqF9Az7dItwL4B1jZVA76f8mFfdx6wG99lcj0cr
BBIzG2npjUnNkk9QJTz0X64U2hYqxWusdMK30jFHSEWuQx5JDyGmgVd3vg4ymnfCMm+oEV/r0i09
CzYI9u2uVkaiO+AVIK6ko7IA3GowGQAcfcljbE99vtF51teol3GX4nO2ak6amPQ/Mrci5sWOoo3M
9Q2ATFoWDCfLZxlM+D1rctO6yaH3Gmyi0biFko/SuMD6X/GITEWT3lTpYIMbKs6VUE6WamwZ2Ofg
dvsXpdB+kdpG72lEUkkqH6N22v65pSwZ9mQBlLOyTcP8jTtny7TnNLf2FUWR3/TN46gSJh7pm3hx
S+Id7tali8S9v8+FeJ5zrfFy7Epq7ZBxVLUleYHaGTbAGn2avpu5hUylZXiA3yuMyskn05EZf9N+
1kIeAbmj4rTvSzt403CACKM8yXGbutMRjTdIgsUsN9EjDwXCskpjuNROd06dN1c3ZambFmp0TUYa
ja16peKj3Jrxgz6RkhKomrsRvdnvnKFG/UtTmeig9t6W4E9UQTnQjNPJyjsGyqEUq1JisyCDptuC
J0KfoTXEfekF5g6UUfTHPkCk0LV38ne8VBtp1QWgVE07qxkbf8tIiS18HDbg+8eVKMDbpolcJ+0i
vVZ6tLfqCwmd0dpq8juzLsMdzXl/bCZkrBrEjMGozXUNmozSFEerpQ7pzmmgNHRBeXKU0Kc5mdwE
3kTjydGreh8wJyjLCDrq8ktMlWQbxYDylcUiZQLi583IXIJuoYooy3eS8KjX03xQZFSep9Iozhra
3H1v2p5iPpR9/MuIpXZN7jqEgStbW+ZGmK6m+AU+2PKBGdfAcR+7ydR2tcPxQi0DzCMB0l0khfJG
spmndGQNEg+NzOjOnCqOkRU7Zxbs55nFcdtU+km0CfCd3kKmbthrt7NU0kGB/I9TU18omjZlZj+U
JDv4JSuDtnCB+nIs/Cmi84AI216ndgjRpGcOo+toy8YFnGRHfeOVTt55BmkVgJFgHSB7Yh3wGbZi
+qe7U2BHhkcwS6+sLAOF0MD+6pUTU78xmSdoVtCnVWJdEYf1V/q4NH1scF7UGcqgXRRo+yP6Cxmx
zlTQoPTPoiHJOO/o5jIvIqOWkJioM70eyXvgMpmKrEWiCAOqfUqnelgXjHuxv5twYuBmzjwGleV8
UHDka1sEDVgTCj+5Izf1gAKdcLMYeEI3Jq+B02brmBfRUP6uhMMXSfFaQB9Uo55akzkQgFW84GQ/
70On1vwl9zOSqIEzSIVeaZodp6DxuW4nAFVO6E1T8mkJ814GsW9KDh1oqjPPmTQEsfqdORT3QVBg
OATn7BWCRTxVDH+BDQ99eBww76/SJuYiIn+eLHGPgpACt7PvRc1sZHFQMFK5M3Oe7ob4glVff7qj
3I5kD+aNhe6c2m8zNFaxhnq2T5TwGCuS4C9NO4CmIIQjgMQcj2I9x+ojkZ/JZprtvZHQRU9M+xhx
FTJVuS+1EB7FcIt4J144SxgAaoZqrjPskyJ7T+MAKXK6eJFFftH45CIrv2NAEa1nU7/XcxW2AewT
s7S9CfWRQq26XLAC5SMfkgQ1PCTVZmyYlIp6R+rWgyU46sjekT4ZrbdBG56iQDw1oNRq1b0mM6WO
nvPBpWeWMGOlsn/QGw95lIOLmPPUhyjwhGXjmE66xQPR1h5FwmFgs8tJBIuYpyJRbYgQjvKV7RR3
gGSJgVXIoqYjHcRLu5lTOBPJ/q6nStFj9P55AyWlG19jg0sycVuF9AS8IWlQ7kjWUeQ/I3snNMhd
rzDlaabHGp3aInDCXvbl2gGC1cCv4wJneRrAkhnH49A8DoN8VxL6Bmq4VjpKilYNb1mjMLubKRtX
7c3ZAMm6IumbcDkKgNNgD4knGvaEMMgA+nzNcbvViEAKk+ldwfjAaID3OevE5VhZeQOgAyM9HiRR
I0s1019K9QKqcpoBP2nHyISGNQ3luyqY5MzvqW3cW66Rw+ul3DefFS1+MsN+W1Y4xjQE2Q3Y5sTV
10rBqAXSB/KxPjqzGt7jXuCWJRKkst6IQmJ5fzTG+rMnuAynsty0adzutPA8T6QrS9ddXEEEaqBo
ylQmY/TNH21neg2h2dJTCYnctNa9Zt7bY39g6f6eZHwWDrm3nfERVckjPF6v6ADeobdgxp8A2J5D
DENYZWHEzvpJze5hEX9ag51jteqI6YGCK3vJKA5xzErhZmaOe19lHq3Yxax9p81Rv85BDvkif1XN
8qwk8M6+MpkgIDuSmEj/YOwdeovXQZlfWalZth1xH2tELVRlAV2R7d5W5NEqOY82WXcXSXZz4KEy
w3ia6qgh6qa6SfOENu0iHYvmGDR/vArNcrEGzxt30netMq2TkReacH2zxCSyRx/u4gDwmJ4e6Dq9
sOTauzEKTmZJIh1xn16HXYDnMrgnK4cJfo3cm4UX1/ilIEmHvhnD8hSTLb5rtdNf3U67M+dg5UIV
z0aT8ldD4pjkGDzn/qlR8IIlGc2dvvCdxnrVTWweQU9m7vQtw/hRhs5eazQWH07zK4fW7PIKLQFN
JagDKKzyLrKC3jOcwCYW1ThifmtckO98GGepBPFhCKHdhPdToca7UZ3fECxsU7U2LpP8aAgNR9vQ
rUCdcEdXx05Hqdq/5PaAwj2ddqkznpvBYpPQUsvriYJbMSZ87N2BY50cbko4KIwTYQYM45g9LfqF
CfjGpBFhaDWauikrWPFkBD7jxkb62+DXytTWQw9iPipYEJZ0lv5MSfQ8Vu6iCyCCx9Tw0mPNv5om
mx35RQCyA4Jcpja+mSf76moxGUXNyhmbcWfqtyZRlOdeykUeakDwKPtLB7EQRQIn+ZlPShrNHQoH
NCSs3LVu/0qLD22A4RrZ2x6GVNb1N0FWMwqf8HYxU9hBnU+9sWLRj4JgpFZHEJ8bXzPpN8hNHaik
4msYtXwN23IeKY4nwzhbQXQGa3dsSKlbjYnS+/Q1IM2E9VFqdBk4IOcpoGRZ39dN/94BbIEq0H03
Sn5jVfY5VnPMpVb8hBtmkzjTHQaGa6c1FzLVvnXOrYQAcj0Y3qKOVpAxhWs7HT+KcAQtMRy1fnkm
RG94w8TPJ6jCBbAQ6+oXWLtfVqhjQm1OgYU7t+rwJVtUu4Mw7hz1mckLeR+h6+u9qu7KWvUDo6gv
xeK9UrG0YWkx1mYzBjsraw8GGPNdM41wZgeOpqCT0yOWbmJHVDpV5iTMd7W8U7hbWL7b4lgoKfVB
gvp9SF1xncm5OmgdSZdduKDGpuZI+z86V4vr0M34kQ6IkQdmxcLnRHquw1Yhb2n4tBO72g/RgO2X
vb5Sqn2hqcV76VKvNvI8AYfcjYsjcwht1eud8q7tw2hfFFjMetT+fht90WA8aQt/vXhPO5JZ+v/D
3Xnsys6cWfZVGjWnwCAZQXJQkyTTH+/PnRDH0nsTJJ++Vv5SoaQCqtA97ckVBF3dY5KM+Mzea4Oe
X4R6yEb3nnjOZvB/V3SiJEGfyHaZYTz5d7Vv7pTG1Vdpks6MR6LfQmij6ZUfQ4tvrO1MA24SzzvG
3S98RfbcyHp89KahdMU3xuxbf6mdLVvbPLBmtip+ypEjOtjI6wXxS26ViL7G3AW+zkk3MrGtE5iE
saXvi0Lnx8Z4AExRReITRQi1vzmBfINMyCTsYgJD89qp6aFafXTweR/CGCScbh2O0h7Zg9Kpgw7f
MqNhQqCAvKzmfWU2JoII29k4xfxei2y9aXPiW7yR8eFo6ebA43mL5iZp8/KENab0Bu/YTNMuA6J7
UHV85LtAJItHZVNPIH/NqDgMBeWbRTIrgiAQzpd7AIuow5vqi2MBLRi9TuEBfyBNdl6Ydl1yOdO0
g1rlE0y44PM9kHBH/cLkam00gus0f4UGQ5bVysxd9kwPtf08zmi7/YQ4u4bgmGbt9mIBT5lawz7q
CLer0LbTd6B+wOWP4yxBnqudCKgwUgAJlmQ1jyqRRGTgithkwJvCCbTdZhYTv0qd3KElzoIop11K
m/zA+PvXSdw7ZZKDF2Uwf1G/ML24bdMegFoJC8UuHWhd3tBfq3g9CuKz5pJ/RpTv8cjCHdc94p54
X5rxtYWUZe85+tZA8sgXVw1bh/SIViY/CND0IWldcvMXORNwwzHOMUWu2UCwuIy3PZ8HBCOwkMVo
PCxDlO2JZCrO/oQPHG8H9U/b+bzQ9udaO0+ZD6FbTC2bvXVk5d4lIe8PWWx92zBTukAUiw/IEx55
NtjS294U15FnJ2ev0BHrUfnFLN15sBmWtCA2Nvxv8cvc+O8juE/2fn7bPLiK11smCFbWhPAeVtPR
rmgc0hDKRh5yZuNzy7T806wYeBv5/TzJ5d4d3OMkC+BdxH5a/vriY2GwDWJDp/SP57H01J0f3VSe
9+sQgLYtFp5kz4Rjki5r6NQ9JBIg0H5Z/KDOECfhOLDTFAOcEchWNqY/njWex8jM32Gl6ZAXrTkz
7Qytrn2MVoNPAOTPbsATcWQEBx5qbTzch/HtOC1GuFjrvTRH/Nk1Fjc6Rnr7Sv6klQYPtODpyM2e
vw5igF1z95ZduBKghatT5NRyj3tmTwQo5NK6gr9pr5Sq+ITrk4O09RAxqFEWPl2CqonNK0pBcYaF
0shN2LrzBEijT9HWL9aF7TQzhWgHDpARYAhde4REdee1jwaG3l3j0CxOMfsN1HYr/ytUB+C9F3Kb
spgB5Iv4gy3yT4zoLKvgYFVYQCjrl43r6qMncTc55W1mdqTjpp3mY4NA7nQx0Kb+hRz6s7/RjcjZ
RNR2UAhK9xlCn4DivcXq3mHRKx+Ucr4TRSqeQWwm/NwNDto5bBk+FqR+IqLVYCdS/BuI0duqfAJd
UWzJjAKWSDtGQt74oRfvNc0bgqoQlFmKaULizmaAIJRykCnsJLkhsa+5WEnMWw+H6UmCRsaNUjgx
BXBzgTKQ9rNdE6KDhxL7dOQwgmFWdPAKtHNkPtOrx0WQqzkKa8PON6RO6C1aJTiJcd3d99O7M67L
u49ZgE6euNbmBhFjfmg5Obt2zAiiYViJ4T8spIOtWf1mLBarXjNAr6uafQm2EIuYQ+F2zdES3r1g
qMeWD6hLA66lci89ZoQ30MLZrlPKNFuNANcGLpk6h4QN7I034EAU0jNyhOh6LfWPX5Chl7KZCjKF
iJFFaTh5za5aE2+vrWrfVrYLv7V/z50tJwA9dplC6HKMcFTyd4Cge5jymsnpZfbt4cBKF6cLZDbU
QXLBeVY5zlUCg7ie+dVDyqAF97t7bY8wJKOOfV3an7V/DTCQqEKd3I+rj41S5jU5t0sekgKDTLd1
6Kipdy53yb5IlbOPG2ezZl57Mgv7s7ycCBF4arfBym8n7A/XOL6Rcdbd20MyBOvMWMouROhO7lvH
OROMLbUDfC1cfb9ClUBU+JjnGc4emDoo/P0Ujr14jnsS3tKsv5ER0w6dkXoB+EYENI1fS8NHACQy
JNqDNn1BI+JCbSsGp9zlYtrHk3gY0c4SKNPto9reQBFjBDDPzS2dZOZcmlxuhJLMlMEe5G5oGY7q
ZdrbtaDC1SzmcvlEkAaQrwSdiGwjAnMhWgxpj1ojAzcX51SKIFe4JfnPhJmj6p0f5GVskeo68lng
TF+R6K9ktFbkS9tfGMiKM33+D3bhhRfZFzh6QQmkw2pvJ7P0gtqO71Bz5Nccp9eFhzvSWLmWFs3w
J6HY21CofCUDAISkHYpzyrAK1ZW9xS7NA8jSLPWMep/r8Zvqi01CZ8OsLAlvNFqfEYZJ+FCfhXJt
7ccBryLb8hVJUwHw3/PEVb3imgGYcANu67o0xAukazSskf292nxzCiH0STOrUVnIvLw74NWsQ3Qb
/G6h3SRzvCtZaR2Aj38lXXk3FsrfyhpqkQmX1mLh1eZ2/zmXFQfmRTXIduupQY+wQfgW3QAdvjy3
/I4dW7ZbQjsfncTj5y5H2J1TeekOIPukTX+r09PSJETbEG20BSbBVWIQgDquNeNR8yIyBR4Xjrzh
W1IOUdCP+VV3eQrSUmOcs5zlChcse6k2jXaeH33PpFDkFjWQ0zLZtO3uUwmTwITlXHSxFciJdosE
1bCiA6ln5ezA3h9sqzFvnOJ1EHfW4qN5a3pKO7OLEdQKYGs9lFG5CL3lbFqCfvqT5owaKSn5g5b4
7I9Ul4MLv25K6CmxHQVWxtFhQY+GBIfq08V27ybRR5Pia1Aj2eYr88eg8OT92kAg0PDOQJh3JUZ2
QvyAMdU7mFOfUyu7E3pGSjqwqSxpfnS+vg2AzgJdGb/NHMGSdMArwY0NR2hd7D52TUde62JP9tGH
p7xBCD1dycx8ndzFIy0PdZVRTa8dkv6dERBqvKBchWXCx2D1+dNYL8RfynsHe52d22aYFD0vtMuu
ExwV104TELiYXutyXh462dXQT9mokvlybdsMfewLe8cjpiJc4VnCbIXJb8orzPvlNVPvd4sNSTOC
gW50Q8ZQws7N1RSNUQKfVYKR0xgGtkBr+bhjK1zTgrkwdcENqMYgNm0aesxtRoohDJeKdc7q8nUw
SQNYuOu2yUUUlw2gRe2ChAokSwAwThPnkoEd9NRG404JMA0u+8Z9Mjdn18QYuMl7QOTLt+UZ2QkL
aHJo7WQnUrs4trEHQya5WDjdI7pb9G8DPNeBWnxD7Qrqwbby28rPf6uEWIrVHO8HL3+NcwgvWe+x
bVys4YBCAo5guXdHomhtGGQbv09W2AKsz7Vn6q3tsh+3kCmMlwYdSjKpoQQpHoEw5aFrtmmw9itZ
ENz+srHfO5Sxh9WyGRr2FLldSThLhaa8MZb4ROTbLSix6bZWGespk3uj6tuRvwoyQloevhAXg7pv
PgmImzBgYiKy+L1YxHMbrIJQkemdIpxjH5nqq+3n5BrRXJN4V2jU/KvWk6/ViGc9txm0SgQv4WzD
I06BEgYaRWHIth7Ep41exjDrzRAzhU+vkha/bJYeLxUsERHoMCY1tVtRWtUhHhQeb3IrHYT7aX8J
CWwGnk2vbLYmWWakL/xZpQX/oGB+UrVjQuzl3QRk7fGvP7p28TcWe2EZ9064JtmVWZKwnWv7rMzM
2sVr8Q1TiJkpv+dNoufh3iqk2knoQcxrxb5ydM46sr/J8+40ZEm9nxw2tizaxE5o1Kgja96hWvtz
2kZ7kkhN2IjS31luC5HGbKebtvdDObX5de0mx4Rw3KDNHL0vpZsfB4dNnP+nEW60azyvYWGZlPd/
/WGY7OnEicBK84yinBlVGm2lqEYWIsbZqvQUmEYKBX5EGl5gBAiUjhjzltMduZ/2EZVIs02TDgCe
v0CCQBdkSxBReHwfUxvDbSbiEbP0COLBLpuHuDRpOafyHirlU+6wJVzSGO/z3OWPzmQ+6Jne0c5n
sBX2CyhcNDiXaRoJ0OR+pMUVynyUJtw6bjGNzwhntnXWvaeL9s7FLBukyuMJJhBxr057o8r+YiSG
lTnwLHRYg2CgrCbgiUHuocYzOGfgaNopzn/NatcZvJImekTMY0w3Ap/JvaEzvMXIMPaWgJ4YpQRn
GSkTIv8rN9L+JE0hGb607KgcPquxo3/KSxP51TIzEhC4AMC4fqUejksXWv69I9y9zMAAEztvB7mH
oYcHZ31gm+EGve3SfPubUjgg8WckMStLB3gh/NPevPNEvmzLIiNt0Yk/G76hq3FccckX1sM0s06C
aXmel9gmkE84ZKEPD9GagK6ZCf1ucnt5mDttwDhPD76r72Yxq9tWUFg1JhSjWFxAPeBHHHIP8VSD
mMpmBgRFislYcT9mfsl4YFZzGKut5HczjkBcmepDdtn1rsC6IdVyqR6Ayy9MnRDGPiYYs5+79q6d
oDGq2YPoLt5ngUFp7lLCCFkoH104O2bOWn2q2KgvVbxHtm8c3Fx5HOcA2W0/f3Dgz4dEIqhtTz5J
7eXXnGybBgRgUI8K7e5kvjTqkmdpFFBPFx75mNo3BKFilX3HuupiFSPdJSQ4p99FsR6uDZaaYU+3
sinp4afCPzPNCRYkCt5FkIDVhyVbM10JOJIMsGhWKscGF2WjFZZavLVr/VEnyxI6mSCfuem9s+dj
ZwDD9Glm0LwKq9DIqLlKfPbkpDO8lsx0w3zFU0WacuiBiMTCYzyNWF9CDjDoDUv2NqhR7DS7TdZf
gWl3XDUFfa0a7ce8rZDQyE+QNS+NG3tbTN0uHQWSecdSG3JXwXv2lAKJ4/6WafuecrcSBkQOOR0V
6eoGPO6sJg+rmneEzNUHLclKB3O/g6sIwdJFEdjNyX6qjAeBaDrAP8FbGhH/TT4BBel6LNuakzC5
dUo9hqLi+ejoemrp2delW+1cKPjbcmUH4hWImEWGUA8A5WWMaXoUngSReOsP3oaeADVMar5WMO27
rbA1ow/PgsdZM0ig+tvYhSt2Eox+CW4nyAVKT2vo7rChEXg4129ikf4+NnYxiZVnR0FjMBozDg3T
JTOUKnfJc2DjDbmpMGeZX0cgFCrTOM8KlESPpQv5z1w2yRn43A2so5coIicZrkuzwfLWOmV3IFut
pLwtYDpU0XU6PhZkx4DSRs2ju/RCQOQhcZoUy5hT3+dVTV2Y3FWZ5AMjaEvM+U6W9WdK+A6XL/4d
SibXjj4Lf+kPGnHFAcUq3XvXWgczyz4o4Z/VvMy3SzxdkxQZeiKlv1UuMxNTvLCH2ObENFg0Ek+O
/1LG6xC6KJ3u6qqgoKpWcp5ToINZZh0chC+swxRSxwLMCeFPxHAR1BT3Pus1weSPXx+142i08Tua
sXbrATTbVRb7T3355xbfO3ZmXz4UvHQ+/2BWedtpTSLEqeMawJHAtlNe5rZtPB3SnDldRC+0rUpd
37bcIn4yodsb7ZDwzH47KEaAaPP3gwByHfeYM1MuIIZOSHiAm2VpdmMPOcMKH90qiW18cVLg0u4h
iZyXvnNo6mpO2ITziLplbDa+VT6U8XKYHKJKyKkY0FnqmvW0xXucqR2gLWRqEdwE1tJFOz1QB4K+
tbM5oASgVc8GQtgn+RH4OiddorZu+Au0YpLsFuhKjHCGt5IsorD2ipEN7mdc8a1BpTh1g/vipVCA
M4ahQP/4w87lB3U4LUxfHHMLpqp2vtPerw8ijXhlSwH3bw6kuuBGL3cnwauXcGfLm+JdUWZib2H5
841n5gofbgrBwy/Vz+wslF98+wmiMYfyaSCpDMoAHz5SDPi0/iGaG6QDE67XfswOvFSvHonNTN/N
IqztJXvyQdRQQp29aHqqSLLdzfPwUdveU51pRaHIG8iFyj4fJSdHo0a+ila3czdiYmaAQhPCyCC3
DVpw0pvj+26cunNhUUaXBCCGxCHPoagdsTHtl9xhtuBbLBYWMAEy5/1paeZ5ocmuc/PH2WKRDqYx
vXCH68U/GVnxBzipvWkahvmpRvdbutgjo2atAuFDbOqHSgY8u1tvdqYvPVlAL500NLsIldd70sZv
PYE8u7G+OA6yinFRVvKwcq+UZcpflsM7pK/yjIAubEoscas1NaF0eAOd1Q0c/xJfEhc81oLklixS
7mZNyHByqAWByalsi06mCkdW+4TjWY9+Oh3tyqoPXk5MwVTl2aVh3lWpNx3i0TMCiiPNvQQOpHQ7
yL3OXdxhcUXMrduKtbdIcyYJlnpO52nDUCucRsylietEIH3XnewvlneuJyb+TOqKsjobTQq8KR+C
dLHcYFVPySCBgjWncZiscLAjbMV19QnWVPm8mVN5Ql/1RKTF2Uw6hviaw7GrAZ2pgsN65DVh3t+s
gfKKlxnFX8guEu0YVCsiNveWdP/UZXxulQl/H4YMl0oSKINpYTng+LPWZDoQycU49LIOWsPI96Et
spUeMxhWzsx+QXssBtaB9AG7aAm3tLtzus77tegRkTg26BemObcA7hAA6K8+pvxkUxQhvzC4INL2
Dhryc4MhVhVZdUVdw7iqrp1QPPcN2s0uQWpgV0glRoxim9EwijPRtpxFNHJktFLDx+2hsB/WJrpp
UuxulRQInC+kDCA3P46fuGFqkm7bzanYthnGL+g2aNUHcz/EyM/JHWNcsRN2C0BgsmKQF3PO2VLG
+5X3eXHLvwa4ISLdGNextALCC/MtIvMH38vbrd8Y5OpKiNQLsSu2SijfpzrZDXMz3lcV/PBhZS0t
mQAr2bCr4m1l0vKrlviXkTyVAep2lIfZboLDKJrPycrUyenkJqmhG7A6qlGIGXswkWz5BBkZ/fCd
j2CLkjIkH1AisOltsmH0rcPqflMmxdEps4gzDQ21HKnFXRcANDS3ffVh2SvMUJk5BMUVJ+z/SP88
HsOWvSDE/7Te6Sx5V6n4alSmAe6Rx2GhvWJCNmzbTh9xC/clFUTDXp5eseye5wlHsW2/EMu37KTS
N/7igkmUfJCiI84MEmdakP2nAL70TsUW0SYaesbdUHkokV329BGbqLFw0KH59MpaXNb5tH4LrMol
lVdLW3wPc95uAGy3G3E/x6wTc0KF9uiVA2ecNe686uJ0pcVnScuA1YdSV44nwOzDxiM8L9PysWtL
D/8Ud0YH9r8UzR+myuBcanFs4Q14LoU3BYx3UXoc62GYdmblPBA3yY46TdBCJeqExvAhMstnSfUv
lvTWoGhP84/GyF/HhDWrUOkjoxfySgltByx6uR0X74z1pcfDS9Y3XDgOYe91LACC+tWjCXs/tjuf
wm+5Q0IWYh4mLENaKD0QEE1NhDg6fyZPZd7lVJ0fGr1G4ui7auQkT2suLd2xiLhEhQPnsay7Skgd
ACJD/eTCPeTQxig5GLybvgHAqd55UBqhdVf7hYPAKsvvqO0O88SynN7aAGoT9AqsRi8+0IzhBMBZ
r4pX1Swno26DvkZ6MmNcT5Z91eHSl0Z39L31hmRRl6Dh9ZqQua+xJ0vaQ4o/sb/3bGg4THHllJwk
N4BNhNXiUYPBIXco2sZsN4ztb75aP4vEasdYibVOjIFi8X940QqI4pwCK97kejgwGhkCcnaQUMpP
otK/lnm9p456gcB1RScFmDF+W1dedI9khKROf6GNHz3F/Iijg+gjdJNkwyTRfeyOL93M43I9NP2z
mRT3IoLZb10xt3+wlPz0tUCkQqCRZ7RPacfAhcWCivNvlyjw6TLldxIij6JObxpTvaQE7Q4ry0L4
wEKyAlmNEwLv25p902yQmKrGhpFW5IdmeoRLe5UW5H8a5KuE8w9NcU7e8QI7b0q21dSxvFNtQMkY
B/l3Msl7xo48JZy58AKJ40liQPbkJM9JzGi6YO08ghLzc1/cyES9ISRl8eM74dii3pNpeiAQ4Eo3
OGAZEN4hfRBbd1l+WJY9pbqKr1oYzW6hxstw7VECxgxao+NWn36mnH6hE/OLMpZjJNo7mwt3BxhP
5YuCRAvE04msS7xJ6Hv9y1QxypxYaIJpRYVY59Cs1IJzmre4IAqySJzjXNqvdeZcSzt+YHRzUZNa
kLnDptB3tg/CPJNMx30LO4kJFYOeFJCBuXbtVi8J93QaExY+FxcK/AkSDMTAhPt1LPFlQm0GAj/z
kxN9vYncteSkcd2ArImtKlvvIMHvngGfR0eP+9TLLFKMRnNPZMzGqbWBaQQwcgrdRFvCDSUZq6GD
PuxOlBBIlvZYlTLd24Nl7qrYubEi1nIzkdWh7wJSIcoZAtiKmtQZmTOz38oUVFLAOPvZuFtN239i
zVcgS+6+oeYD0KuSO1gg/inCcX3bmCUBpy5t1QCReoOd3iyYf0gt8cClzmvb1BADtBwDJ52Kc6/R
A2ben37G91rbptiZCbnykeE8jInzJ+3ccyXdR4oMfNAgMrz8CXzHDTgK4GDiTTPADDt4PaHhaAxv
U0n0An7d56xG2mGNIUkL647iD7+zUV2jHr3lQdolBa1jM5qPM6logzm855EaQv6tva68a5MJqQJH
T3Yall5HtQTj9AhWcEqH733rfmpWM52pil1nM50ZRvsqqfGrRBN7fgsvLNLT60Xg7Y27/hWPmGZS
YJfnv/7A56TYWYF7qAe6mSyjzDJhOc/FQgXzKu3+YAnqF38+NZn8M0AJCUA4P2Es33YXpJ879ddd
vbzihs7xqiFdZcHGlogiiXUzSmT7SixZd0u0JUUy2d6MIdZtByMcMa95nbX6T1eZKNkkW7EkOeQp
IZrCak6zItwKC8p3ZM971e2njDuo9JkwpIyZA8Rp4OvGM80ugvpKftds8LEHbBYj/dbpRV2ds12w
BqIfLetkTCmE6Jhwm0mSlOPrb9spmEXT13AYf9eW+97oknSjFVZGtWNgwaaYbbgQxQMhDdsukx9s
xmGOgPdK0MB24rHA7RHEfQnQeh1Ohfav0hjXxTJGj01rBTh0Llu79QBfsuf9bXksEV1HNH6VESNN
9VlvlZjtwJeJfdPjNNQF7f7FSGcBeGD4RMmdrvWuGsCFLMXDlLkRlic+I0C329hTV15UXNcJjKUu
3i1yBfQzXyIDYKuo6KLlJF97spA7RqXaMzbDjRC9478C1y2uBrSDHtAW3vg4Gx+8obkiv/4SBhq/
Rqp9M7z0hba3MbDYW/O9vfZPw9oe62R60qZz6JisbHxZoPwVNee1oiLVXX4wu+qqcgzicyL2Ki2o
RCJM8xJ5oCrks5vRg4pPEN6HCeUKsL8v03T/DGwMkBoaB7pHIqKYkZq5ZYT2AuG+t266IvtIU2i9
Rq4n6o+c1tiymaiyQZDt4txGSfllkFMbLuvr2iL9aE0SAhKElWrYRKY1bsHy4LUQxVWeMwVH8c4B
GCMSQrmGlAJPQkrIW9b716nVx0xVivWUWQyTa86gsezeholYowZ8JQFSvG6JAyymow3JB/wSgLjY
uMzulo38J8/PwbLG53HyX8fJu0RMGrtxnWCZO28de1BLgYGZiDg0StwI0lvQFrhQ+l3Yzn4HrJDG
fsortNCVz/4NLYIjmvsUaXNBcDb2nXLasOl7UcnZgVafxOpMUma26XjOofuwx6rwj6E0hdvAeogt
PRf/cgR3zIbr0a/rt6FpryW8aCx/rEaa+juzIbQM6vbyqEcjODAcKAX9jACCRZdifHgT4nVU8ZvR
9+/SNL1LPOuDkgboGDhKU6S3Kd/skKkSherwRhIp/xddBTwMoDNipKFGGlocEQBykfmxxoedIokc
5fiKOIuEp9k/5Z/t2b4lW5xwsAMd59es9Dua42REmQ6COQbnYl7nHVzC0eA4zVE64ENj9duxomrf
K9a8ZFPy4KecnXW9Qy9x5/XWY5LNzx3yOqYON2VE+F2y6FsX7Uo8nzU2GR4KJpdxw4QvbCQnvg10
YOeU64sktBRByeOaAg3OLHwaBZps4mLXLZh8NPM9jdEyR5vOGx5IE+OV7i7xBwzdygYCdMWwO0gV
53XCXdrHNwS5bJXRgY3CV0El8x1bS0VpQIlYGtnRLuN76cY3MyMxQ03PU4NqDQze89B0p6qfPy5+
zzrHvgXvEARh8WkX/RD4XRyhQyoIll3WN6PjSkhXjBemX2wVDWA4KC+IcBL25cUjPKNUyX7UevHw
IZBATLIvcTv1+YX5jXN6q3DOZRhKsHaWwbLG9KXqwBNyhHUECyoatr3QWDwpFKis0VfdO9j1DMuH
wOwiWZJILtOL8Uv7Hl/7VciaUjCb36MKlgh1sqIoo6bfuH23HvI6P5RV+0iY8dFtMWLFpKUT2ZZ8
FPC1HEMwQc1Pch5eR8UeuWt55ZoHxwIG2yHWpJmeNX8t32bohAGAAEQmR+cjst33iKlYaJn2O+7Q
wyzH5mCY0xUp9x8imf6oBA8PK7uP1Y+v/Qorr2WxuvTMZeOkPRlnc/pU2l155Tks2SNP792uegHy
D/DjV/mkxUiv2juXsj0x7dthJPd1NLE+oCRcupdsvvQf8cug1kOjlyC2TR2OM9KdyE9uKn6LpWaB
IadHQFBXDOSPdjL9mmRWkXUZILvFg6+TgztnN7LACpaRsVmJDAE47vAsiW+IQz1ES7ph2nhtEd1A
PfbjG8QpoouVGQMZFQ0HTA4oT/hek9FY2Oj8tHH+aAwOIivrRZrTu57cIAXBu3fNIT6YCelGZoCP
iQVxN922NgEWCY0d8O8qNKR8dBkUs+QSgSPE+S/naBq3v4lRTmg80gfGFL+c1aqczC0Lmi+8Ijnz
sTHbGpACdytVNTRnsRkvjzb11XfMm9HwNTdVhed8hRpDWYHmWwwYghc2RYRf+ZdhPfifTzF7VaAT
xtsJMvgA/N68i7pP7LFXhtuztbKtV5dyf2P6QFqUEXh5sjV9bV0NEnlHD4CsirFZlgxeN5q9Vk6I
72Rmiq+OTscv/D8my7Xe/DOtPP+2k5/seAnTfvyM8+LXseyjNSJzxrEdRKBh55lk15+YPJt3/Cqk
6CrjgZf4WnJUnfJC0AhL4oqYgHKhsHwZLEq6pX93OlRLfTVhlkcczY4lGDo6+5RQLXxXNN8YJ1TX
JBQryytPPLma4/JmuN2B2Psfgqs/pthCtdWj3o85j4ASlbDlWmtiVWYtJ5mOZEQScSHXJyd2dl71
Hen0nGev2XA7FXyenm4+OaKeUbq+eszyxmh6jEv9W1eUkdi9KR+Q0IJyKvYqzYwzWTR3q9e++/64
d6GSH4XTvicpYgvdsPCuBrVgQ4YrL5lluov7kcyv0Zr/sG1Kz8NUorTcZna7nm23nPn5KjN00Ctu
BwOzvv3h0tXKQj+JJLurjSkK2m3UXnFVEQBitccFTatbF9O27ui9uRAQEMVkQRYF072aSLkUkdtM
ONrGVu1Ld3lmFPnHQMxRXUc++Z76mOttPMOsFe0pr5Nrt0yPZg/iYVjXgzn+Weflqk28U5RAPhyb
fKt1/m307q52YsBE2JhHn3wXTvBs4/j5siHxFaMV2Zt460siVinasknZDBqZF9UNFYdPMRbYxvo7
reQA1/NsBZjAqyCbMfk5YmiCHiGyWC2yFMj6OltmiYY6orjG5jpmCIi8pnGPkBeyzbVbk8Ehc6j0
GWAEbj4/xZEtAhPa+jRpuQfbbMP4JV5mo5LsG3dVfKW1fzu66W27IDH1658pw03k9qgXSg+HI7un
YOwXopRz54V1JHP+mIran9XXoHm+O7zCQ28x6CnJGeUzKljlI3gD9zFtY4cxdW77bFsRQwVM1nFI
RQtrUXCbK9tbx6OsdUQXhWWLKnVhgggMm0c5S8rDQhS0InFgU3S9y9RtQqg3JoCMR9B3JoEThkad
2nndV6nie4vXE4NLkp+YO+0sW+8a1qPUZtwymXMysA3BJTVJ7Cvtu644OC1nZDT9puR3G5HNpudX
ZtLali8NZuCgLIjf0v7IA9DnfIsN6BCNAlq5Q5CVhUEbNwTxkF6Sorw3ZbPEjxhmosn7E5f5R6ss
9GnetF/ku4pWJocmlMcUDXQ9LjQlxWMj25e2y8XWaqtnMm9RTbgeem7C6ujy9d4mRRGPACc8DptO
oUYrV07n+mOkTitsLqqEZzlKrAegZv4uIv0L3sSDroZpC5p9Qw53s+kvAxadeAdV8aZyNu/L0bS2
ms0BuBLCZDkCyyqjcnXsL2UVecjg65tYzANFJmnLjAo2smEiCgdS7uxmcTcWK1p+wveOGB0qm9zf
19nyPDDQPPa2cQMP9LYZ+q/W957WGgdY7o5NUNX4CKYVxeA4yld2vhat9PpMUq5+QOIwVm9eVMZv
RWThxFiTPXQTiKsPglHipnVF+1znfCcIyLC/u0aLj0Pk+2ms2h39El43Kq0uKumghtwke0E3+y6J
T16Eos8rXbnjnt4YTlfs+oZVnjdmgjxCNotpzsVmszsWbNNmgwQoU7WvjlsxWV2SL0R/W29oX/8i
Bf0/cZX+L4hJ+5/65qP86f//wipdQFj/M1bpcfz++BdUs3X5+3/nKdne36QjPAvCnpTCRV73nzwl
C9yyYzumd6EcQ02ygGn9A7dsWX+zON58U5ioroVwIRb2NSjjf/8372/K9SlwwcHaCg0S/95fWKv4
p/4HQbj/b//9/5BSd1cj+e3//d8gOv8T/s2F2yz5QhZiKcf3lWVdaMz/RD6004pUloxaF26s/6Ky
tH9pvOjvRC5YWv/1Rf/5i/wr0vnyRVywUD74NuBQoKX+2xdZosJg/Q3KZ+wYH/k57kGWV3MIhIbL
I8n19z/98v/xQ/6vX49fJ2ZfaSpbuRIB6r/+UGSBK8/9D97OpDduZO3Sf6XRe34IzuSiNznPSqVT
lqUNIcsy5yE4B3/999D3Ntp2Xdjdm0YBQhXKFpPJYAzve85zZIoc0eXANc1Jz5bjJe95QflrgN72
5c/X03+F6HGDlsPTEjxCy/BsSqG/XlBoLfGABv4GCmESip9+7nV9z2PvaYbkwIc40S/sPIHf0WIe
9VOaNH/+CDMV+/9g/P71CVzPZIQ5FsPC++0TaFLpjeWxlONCo56q+asyw/ZhG5CX/3ylmfD225Us
T3dND2aghyBxHlE/jRijGUYy96SDR4aeG/pIf9EgG6hq/WEsUMkWzGB/vuI/ho+FGdvyHcG+2xL/
GKNeoBdZPfrYbLx0a1rdi2fgK5AONRcjwafy56v9442Yr2abgnHqYYOaGeg/31+aAzGBUODieYJ2
6mmu8xmGNnXzP1/mPzww4Grg0H5w0bixXy9jKqsRQcPxnKSj7FAV9nCUsT68EE6Wrv98qV+ZfT/G
hqMDUHRhGjmerc8f5acnVtru4KeFjuqNCMs67tYDmOdi1p5AsEV2467yztmg8e7+co//Yaj8cuHf
3sPCHDSQORkXrgQixaZ5dFJjU0T5DWoDOymJbevPt/orGu7ftwpA3nKFY9H8ml/Un27VrMyqNzX0
W7ZHtan0UUHgEXwam/YSOEG8LEW0DrP6L1/wfxgyjm65zNWeAJFv/nbVPk14oRMinWwhinOJggKE
q5drf7m5v13mN/Y7CfMBuaCoF4M2s48JOVZvFoK14i8v+D9HpmvjwHGh9Zkw/fzf7iaYMBRNknPG
UGHFpA3btx4zmO+wZzTAO6z+/Mj+OTpZE/nHsFmGrH+83aqcVDAUOFVInOpQiEMFolmrJozoeW6R
Gy7HcJ9reP0ifHHfZUvX7M+f4Me79uuU9utHmD/iT6PGcvwwApDqLNgpIhtW3fNcZt6aA4Rer8s0
8uDCN2MA8+EnyJXGe4cieRHU4OK7ESPMlKu/fCm/YVnngQzb39BJabAMZKAzTvHnj4Qg0NB6o3Qw
BdcT+BNDfLEL8Mkm6Zpb8sjrDQLAblN1mG2QFZfrbsxTWu59xClFcESeqHaSHt4eUi2atmk0C0xh
1hJerXvbNu2bY+FrmvzLEP3nGz9/bI90FZZ8zzbnIfzTNxnHXdXaLTwZ30lP9oBMPyDnBCfCNoII
A2Umvv352bHA8it/fXh8RxbQZscm6519zK+XLGw/F2yD7wBZbcosUB7BQyD8tH3z24g/B/KYGZSO
/q0zGyPZu2EA85ipIaaaRYoushOK1TFVobeptiKO3hYmmPYyDZJdUSOTVD3jtyzRt7idLSkhJMwC
QQAwoLa1R+a/qcVn7hS62VAAVc5o7rIWLsalGFvX3UdRj+yZiLk8U+4BBwuqnbIKdSX4jJ6i1F6P
MvM0PGJYYbeJ0uE6MKS82jK3TeBCn4BhOLrWjVDXLBer2uv8oEAonOnTgdJoZo839PiVDYMpHUQo
yXGtkaBuyVgAk0NsW+UZVG8nzzbAlSSooldt5Ye92KRWGNW7ttYL6310owQbQmHBb9iaCu3jB4bM
uqG/UVW+fB8cK3OjVeH5lFc3KX3f5JFoTtlBHqQoEkWrFoa2OjsOdnSIhGmI0jMZBGqoYtCs9Glo
9Ub77AtjLoTGU2q4B29shf1N8VgJ1iLnWXNBCc35anPJt/UpECMnNL8ZmWgtxF+xLsn+lgNW7Y9o
MrEUlRUf8BkAU1E/2yiDsFxNXogwIveoB9BXCMrpG1kpKboAWslSfIH10OGXFaOUOGM8URW9AsA4
1La7gNLk2eiANRP5sdP3Yf4Ko1trCfuZv6GaNqbF73EzMFmLNE5TJA8gMaZ2DnoY2FXqVmGbYBoD
PBLvGLkq/03jMF0gU6LR7D6PsPYLKj5ske5G4qZkKxYIYoth26pI2dDFYtyF1cKlfweSAuQFIRel
BfMvAZagYqrQlUYo0IlmzXw4x8XqIGctEa2P59RAdITrKcHXdXSA4SS3AINyli7M1CXSrbW6QqzZ
3KfFs0YiJG6VXkBSxRxhpea2K8fMRm+WdJSOvUT70mY0lhO/hLPp651b7iKjasChNXU7HbGv2fXD
yFG28TCHBAi5l9j7w/De9qIJNiF0RrAS9OcYKTwNwui/+RSxkNngVw/TDy8qvK5mWIK1f/OjToUv
oRM73ZsXmwgpF1A7JrI7a5lk5rcG3mW1wS7cimWkZ1bzdRL0rfY4S2Vwgu7iusQYiNZ9Cy09hOOh
EuzcdIV0vHxNphHg1k9Fd4YfhIE70qh61OxTA7jKoFAsx3yxowjZ7rhGNJ/N5nPl4FtfsNmPS1ho
Pa70fdPnFttFZjRTxRHGuQjDQuYOk5Yvcwfwmp190Sj35oNchjUlHvHJKGSiPPOYWCbgHlyHZtmQ
U4hlrmUcVaiTX9y694KTEWl6+8lKh4L6r262bfUB1SipnNUo08a+uGDvsJlG6YRMi9a/AFbZ4DBQ
TaAf4Qaa8hrFWZ+/G1IL9oS5IePwsDNZlIcIhiA+YSLEs1iVXdnRykndDB8UYDY1zXJ3v0Q8QpZM
UyE5n8Lanw3ELsym1zFKOgKt2JxXWF1McC3UZtIkttFHhQ3AWQpuor/rgxZs29oc6kc36JwJ0+mP
SnYiAVF9ywMbmcQSTh+hFnbWVt2rpmfYEykyt15yn0IEYwERC1VOdECfF3aU7MpcxxFFQxJ175fU
x9n8jMBd1Ddc7XSi0NF08XixpC6iLwxsw9pyLvE+fAMOOHU4wm7UaeRxB8lfCNj/3B2x3BB15Dts
poGo/bYwF6Yc294P6PG1o9hnKVIdjlv5iTnqbyeR/3wpllJDEEjP9ujXlU1J5eiEjTgAwSUqc7Lx
PjEAkJJz7y9/XkbnRfL3RdQWcANJcGEr9vtdlUZSJkHMDmjwYbEYLUahJI2czZ+v8p92By6ZTg5x
AyZSlt++O2ioYwPLhmSVTnuk2/1eObM/N2r2opRkCnnuXx7W7yfHufJgwapmBzUf537fjri0Hjy9
hjcD0TQrXz2nbHmtgbFWvOQYmwatvUb/er1/3On/r1rZfJ13ZtYf0HLKOf++7uqtffvlP9Zkh7fq
sfuo1e2j6bJ/Ac4pysx/8v/2f/6Pjx+/5S/hY5z4f3rY8+//99+bi33/639e4vCj/pko/uPP/6sC
RkAYyCjsth7lLANyN4T/fxHFxX/pDrt+QuIFsywnAI+B+b9LYOZ/zQc4xEjwS3l2PxHFdf2/HI7N
DCXWKco8/28lMNv8cQL+afgbHlUpytQU3KipzS/3r28apmWcaVW5jjVKyloHhCHs1N4T3jPZ5SF1
qjy7OsZLQfwhC5BbXdoCEUU15h/YOW6lR5GZxRc3Vag95Du/mW5ToJGdOAX1pQpWRjLui9QlPWFA
4NaWYKUWhT/YLCKdQOSX7LU6mHYUEacjrkB0MCaHR0cg9W9PBjKzriOmdBEM8N7WkCX8d8fDQJEG
h6ZSyXoqo+8ue8rHgU3LwvTjdFfU9pyo+6SnHHmF3EY27V991OorPtBqhQSzJ1sn19DpQxeDxIm3
scSkPNhJvQO2+lDnyZxBMO5LYQTnAkYIdXPiUd3iCFMP9fccFgotNWwm/RDU/EiHjApGYu9sega7
UNcuAUG8OxkNZCooeWwAtKwlQkkWoc9lybkJ6cqwjt3cXhgCaHAcopxgFxei/CaqUaWzexit7Kyb
szXtA9nyzF3M0msLABMRI3rVKXgpdX8f0NU9oEFbwgcAgesS9KZHMPaEg2TJS/AjOjDU2i5hwVbd
GYc3VL4suhM+bn7M6Gq0ZvVDMDUDvZZ8XMfVtxSfwF7Lk+aqxnzd1MQPpcYLbAVtZdeGdZAw38SQ
e1/cvsMlEOL58VFYoNuZFeV5t3HDELKpVd8A/t4xubY7Yq+hIVs4Jzyfs0LfW5sh7KKXCftUNJKG
TGjaWrSEqZSpJVdd0X21BFVTzr7fvADbbZW4FnveDzHBUOWvr90s87eOKus1XfNyUScIg03ylu9a
n9wtJ6OqA2lmjW0tWeEjJHhZktmRSNrDkcKLU2fg+GxQAD1gI7+AwkOZqF929eieo/wpxdzG4LAE
UTbCP7g4xUhIRTBhN2dfVTBbMg9+iWuWGwoJt8GC4r4QHkYPXmtjgUWL0iAlJuLLFOJu3NpissaD
5vbI7voxXBd2ix/YDHdsfYytk5LqBGATl1BQp8MBSHtElJdOFIeGGhXp9kYVF5m9CTH054IFagWd
c5WGXv8NVe532WsfTY5Ew08JRO0s13yISmKupdscRuDs+8T7isXROPPth67CW4tIMhom43NhVGg6
RkgHXWx9NQl+GvF9fQ8y8461Zo5n1Qmgt0uAzwEy7zLSI0DC40coRLgzKr/bIfSCgEB70MSmtxZ9
BobWWzecTYGlhlgamxoqYh58UXlW7kKgFpC7QMthfJoTlTARiRgfYu0tnDreuFEvt2yD7u5Qgoyo
AcKAhlomld+eEVYXG/qsE6j8pDqI0IaTIrMLxtEdbeEC16gzRhcqtLe+cIy9IcrPRshvx/m2C+Ms
uvhlH10mH1hem8hyhYp020xdBBDJBTnGGDXQrnim274HoEATIDlFF+MKD6vVOLg1CQUL6efWUa87
fUGSI25u3qkpM9ddRLcwwOCOb52IXrtCpIaowngtB3c61Ykt1hZmX0Yfb7iZFGpNpmO4pD0AtjFy
CKWSkD8rO3Tg7b4nEeL0DknSIjbCzxmdvqwNsEAHV8r66Dhd66QR5b3tRlXtcmm+YDnDeu2C0FV5
yaU6GFTUQoAhlDdUeeROIXrmMJO+uKICFwR+Em/RtaqwOOBNpWhh4NENK/T3yjC8jWnmK3QZ0YH4
ZsSLW9H6743ZPlJqwYEdJYTQ9FhS5lsoOyLLpMBqTaaRtoJVj3a9G9d20w5XEhPFJzwc29qmR9CO
MiGa0D8nWWqdpxp9MHyafQhYEYQqPW+F9/hTREBrWTX+tfAn9+pF1brlVV1CUPFxWNVXqnTpjTNW
cIXbHKePumaV18Fvq8fHqi3yx6E8hKx2+wHluayLQ9p1KQg8YpwxcyB9DEnjsur28ccPiiQcuZQZ
LFgZqOybD/nQhoApenMziohzYBi5B7KTw1Ta+8FE4NST+Pjgwb8N/Uk+EUO8dJNgPJWuS6hBSzkA
IhPLxOC+wn/ZjYl9B3yDNrYyDxyLmbxqEH6bSEA8cweD/oHVD4swrT9pacvaF2f2XtOcZW10ryQm
YJMj9Kx0IbpLCiykg/NdBchErOnOMRnPRq/tqmkkLcPHAgslc1zETup9bnTmY6sax3PNo76bs/HT
jV5S57XDOLR32QEuIiMl1oG8ZdityQRstZFbXev8U+a6zc6RLQJG2toIqkpzjzfL2weYPY6GlTa7
Pu+IMAfrtwAFAvprkgeSC6G2lwgQvM4NwUX36WOjnGbtS61BaQLYtUgvWRoZV20W3rmjfSMHDeZv
aUIQpoSGZDT+RO3aWzPgX51B1I9zrDnhzo7Uun2d+NOqSf3vRDXG2wEv3aLUtG8WVWg60IBxCt0P
sIra6Tqtuisecf3eGorqlLxJWJ6PceyYV6nfWqM+U4k8Smk2d9tPnoeBT60kBYna2ADdSu6tw2IB
h8b5anQII9C9fWdhOxAFJU74iDk/k18e9FiaktRDvqzx3bWy3/Wllm+QcAHoiWh2IXzHPJzUB9to
nW1i8G+Thf9uGOkOxMXFbEjGsBQgc1qei8FykJN63lYpAAXMCS7zBEa6kQCtNDbMFerkE/2O7FxX
aP9i2nKQjrNvJFauLBsBi2YnHBpxJcJ3K9cBvv1tU9ftSifby46jh2wa4Ok3wADcpvF59uOhtf0D
Cp81QhNDR7oaTeLFSliGx+xlGCrwPABPhNN2x6l7bLQgPBkKFvw4zJBFCoMb3igYAnFT7zLL2AcG
lAOnxH+MGMfiNLvDt/6pH1PvWrWHkmTUHdp3DARILKLiU+HXH0OgV4fUNT6HZn/m4ePdHS0o7P4l
jqiiuTpU9cnkfUFdiojOeBpENV74vuqHwkegLVVJ5rrtPyLOnu03N/1HhSLXAPXDJPDrXRKzF2p9
yGwdeRn+NB58IF0NgKuF+h4QTbmGvmxBOjxn1XjQQ7nt5pKgHnqrUDqvYDAeGl9oX/B+WRtcfwxu
W+ztJnPw1/Y9FCKNFyJCsFKzRsBih6sSH8awuPq2f8czlZ+0OcgsAPnoMkbYetwaXXsycaqSCSjP
Qyaof+TRJrR+HNBOZu1UrAfmFbMIVFn0JYafKSIzqMABmvhawj3MLGqkcVK9AOnL3PxbK2p9M6VF
s8n7MsX71HTntNWdZQmwamVV20BD/0U3R1/XVbNjl32pJJcpgoENrvmp0Pah6M+jnQ+7vhHoj7OD
OSZs3fKQdl05cSDPNWtTCAqILNAPUdBficotD121zkO8T0EIU6id5jihtF+wU42hJwGiibXzaNUR
fGxgRxNlQKSXhKw50RZUyjZ0Y4q2OnMrBVf1MCaw/EvmE2ZwTOcDAWKdR5gFC+jCCVvBI6GdZ0IE
ILZA1Gj8r5HjL0TVhMuCDdOqV4G9xE6Nxc/HJR0nT0mXbWO/2hjUANFHd+VlDIpz1WBJUihqgpp+
gygRUMfuG2U6hOhxe6RahRJZtjnmWq1oXztLFHuoh5+BprGvcrAESNeQK9dQj4nls/mJnEfhmyFU
YbtGFgqFPyaJGo+B/lKgVEcJkT6ECeTRrPSxo3iRIKZGwRHXiu2YAy5zqDBOIr21OoXuSGEGdxXE
Jd/X9XWRjPEytOfnr9dHRJfzpNuj70ndL5UeXlPhAfU2nC/MaQTRay76YUx5QU92r6FuYciXpqbq
MdGqdWjyeBx3/GxKbIFZbG+8Vjcuka53+8AMsDta27pWbxVWB3BStbaQEPfjcR5QI0mXjjHsMm/8
AtUK9Dw5rkBG6DGOxQbqNCOvJoDIQ4q/MGODaiIJbge3aw3clhWhGGBqojKM1n4elRRCx5M7zLiI
0ERMmaC4VBLQuNUan8UINT3zoDP4SNKaju1pEV8Mu3oiOkZu8iHTDlEC5zfVqnYVzc9PwytApDIS
4cnaqcy9taCa0qlgG45kahcgjMaftrcd+dgIEhSMCOmRM0DvPIgZb1iiSszq/ilyrO7gDbq50tzy
u+VUR0Eaaqbl9qryJ76L6hn7bUlpM542VWtYixAj7NLIomvj4BltkdThRxsgJXvQqnzNXoZzy2wI
QWeaefF9MJrroMwc38XW9qJ82TJPrjspohVNLkjHqt11JpJsAbF5PTVOc04xyhymKtzWffVK8xwg
zchLlPgb6YGt41kt3Rb1fB2qU2biJo06/FMkYDhtaMEPdQaQAnheGdMhyvVOHlVNES90iRJiHVoi
19q3IFvuQx1807t4q+sF84bT9LvEwqNgJdmOuay44yAOVw7zyydaS/XK8wufdX+msoM9cxJguVpo
L7PSbM4EPt6KbCMj02ONpH4pwyBitir2iL5AfwvMwdKCxwQuptw0WJBwDHW3rDI/NCsuP8H8/eRy
4KhIK5EYjC6ynMBbNA9RaMGQ6V0SEJPqSZjVc1Lb+meZJfQPpMHGiRDrS5gYR22oSfRZuU3w3cr5
xsj1Xk5kFhFvQ05Ti83fcJGO2ETBlKzTkeGf8zF/6CDL75FWDq3vACrstn5KoHbVWfrWcru9FQ9b
FpL+ajnIvL2GkkVjzz0BN6HMF0wPYRjdtcIODl6KZ6UyFV5lUa8R+Wur1opdbLAuTUkFJtVHZyn7
ID42iiCVYiCDgEL1Xo8pfTto0QHS0RORj5XfYygXE+VfYe2djr40FJ2FGBq45SrKj+AC67Uzizhz
1SC6ToseNyeWv6bH4ts3N44e4CYd6KU+jgIj5NjKdIwEL66uEPMpSNDuAp6HhDE0M4FHWgAbqTe6
oX9NftxCMriLjBWLPTZRC2NwszXiigXig6XmGFeBdbehlXf0gyi4IClZxXmfr8eYOgSdKwhMA1xG
mlD7DLYCrZWaox7Igclu2F8hCwTDiBUxMccjYOBtB+4JxTMxS3kQwIz0J7Gpvfw5m6K3upTRBi3J
WauFt03saVtGtEDi1LI40IQ7tweJkYZTeYxLwAye39mItS9Chu1Bl127abRHy3aeemFc8zyMtmLq
v9O4i3E7aFdT1Pcfh/EfP9LJpRg16Jzrpuo0xaTM2E5xLegt4ZLyEkyw8bbKqvKQ6Fiy5Xd+N4FW
av3jaj9+RPM7YSagHaOATuj8l0QX2QhNYftIWlRLusXmwcSpw4AkPioNI3KCCdVYEIZTnRshcvi/
05x7NO4EzKT1kIN6caKH0XhWHOGWWpeA9ve+RX5inIgPPcxQ5Ki+CU4fG1PShEiVd47o6i7IpuzJ
YRUEaxAeukmWqme6drvgKYeCRUOVIlI3ik3XAHbUJHPsHNPARMbHBvG7BIb+qHvFJRNq2mYREznd
4Wg3Qn7bB4P/3FTam4rM72aLJ2DStWvN27/Mm9ksnXyOUi/GvDVzsWCIkt23lgRAzHxXpsmiXerV
0F1+/OBgCwNZbv2xEcuxefNha051OD1J1qFhXl3RTSGoIx6CC6AIHqprXnbbeir7d0xUVNHMVKyT
ejQXHRFTrq+F+8SFqtezgIaMwQW7fiCr0GSABXR7XqdAfIpTztpAPU8Y4QnVAEM3RvU21krrJIX3
uVdilw8BcLnafyI0GxTG9KXo7oEX3WC2Pieh/9q5rUlKIeO1hsE/E2M9uFUc6n7krCr5wNyIM5n+
AzFqsb02HPTuUB9vhnakm/3mNTQQjQoQFi3SfjOGHXaX9tBn02vRcTeWyB6b+fAOWcxCz5BJ76ul
EQAI3rvw4jc0YzDLgRAGw3QYPbDQtrq02ONMjrprIzDJ3VJo+UsCuQYcThMMIiLIu9DBuRdoV1tX
n6hEX3JsdQ0Gncjp32y1CnPnpCLjWLkAEYpWIhuRzOMjUuoa9xDugUXdPeL9fiphiC5kQ0iQ5U4L
jtyH1NN3VeF97WF/p358ifKvcpqOTm4foRUjjoe6lA4PscU3FxUxtlkbGjy79ohK4SIbEXs3ipbJ
9NTDZQBKyW9hlQwXcUs3OB6J9guBk3nu9OwMzUPdF/P+sdsF0bTJnPpFY8CmwiYxyyQfz9Y10nPF
K+s2YFCD5rnU5K7KUntty+id4LfnM2QNvmCqnuEQXFLVPngx2hP/qyNGgF1FxiGF8nIOM8eyn/Rw
3FBzhlyWNochpDQhsGB5HGFG2T/keHcXXh5s6uwtxJa/pHlNia6yD33vg7DugoU5FuwbM2zUgvBO
4gbfiNC8q0l+xSQOVuMx4iTUTHJt2hW4OMTPE6kqULqOEkPgIu5d9sUeh2gORbpjMzVVPSWMPDom
jmZs5ECVPGPdUrZm4VLVbwbGBLOVB6uEctlDnPGpFKehswTc96bi4mQVZbtUnKXpWxIoSJB8Ed3V
yJc3BBaJ7kgVwsjzmJeWRhdjqpm+wrgieKH3j3UOHT0drwP9dAplh3Lux9LFNFc9ZVBlkoXXBFjD
Gv3a2c5d1U8ceG9FWGCxwimMJIl2KgBCZtwzUR/jAi884W0psFiXWs1UFRPeI/HgdERBwNkMK6T8
HM4nfNyGAS08GR9I4Djbc0SRkz5S+35oSwyXba99BuPAscgnKoUYCB8z96jbJ2BzZ6R58MoHNS7l
MH011fgcwSQPZE7sUpgvYx0gNAT4fVp2z2VGbFZue0yeXymuANGCN1qKFtbOiCWhVDwdI8K36WGh
SwtF7pXcxyo4hQaOk6qUoI6IYVY2eaYJzEMm1nQBOJRdOygiGkdbOiPXErJslWH3tidxbKQDbNUl
94TTJliQjQVxpqY/MDUhYyOQau3Ww4OM0uchCk++lu49r4Q9Ud/sz0Izj4VIL4kyHwh7IRqmeprD
EQYbQ6BBG8jTtGvUkiKVxOMm4uCMtdu0IKLAZ34lXGVFTcExgGSonR41RIJgLxnodA9m+jgrACAe
Je9mtzbJ5MSo0285gYBht0uW9RO1ok3vtt8RDXrLkcJfUtW7osEcouYsSEod0DSCpMJz5rxOTNqV
RjVU6a/j1COMw0q0NkFNSDa2QmUXzG/nWFbA5svHsLau8CL3YHpPEa5jy55LvO2AUQHvxWC8yMq7
8y7sPMHjswI8XmznzzhXyhW9+p3i8LFir3jrVPfGDsdYeaYOmodSDTUlXLLEw9YLa0pe9JaENrYH
QXaPpbqGeQQj1F+YocZZAGB4ktsvPs8eQ/Q5ksa2W1P7egw7dxET9/2ppEBtWJQWy2obl/1zmlW3
VAsOg/AOVVoAhR0ATQ2wOQnfM8xxr+gvrpAEgWatiIetnQc0e+siI/lESfp2TCMapmWgRVWPYUZk
xqmBD7zQ56Cs2ag7jPlMtj+ZETpiuJknXStf3d6p13KGn3Y5sz7LZ2wcOpJpF7MzOSRXBb7wrUv7
PaGvW2ZDa2mxS9Ey99oI67k2J87r8Ts5X3TsaA32sbFRgXsa2p4Nn8+6Z4VfSo+TZst4rWLahdL8
NnDm9xiystiixVqmqDTqKv6Obb3nFQ30GZ1dXgDM4/XVg3PKzBqXl45o4109hVQSihM88CPSHW6e
erPO/pQpGeYquwtwJ5SvjtLCQOfID3yB/W5euqSL6z6i2lOELE+9gMvkSfduuw7VaX3rlAjRZEHQ
BXO1m2mnNPafcHuxo82+a4n9vTKtJ5xfiNHMYas3JH+mw418t33q4aAmM26Feo1QYMEEnAlgJ1Z7
r9g9sP99HBjM/WStY/MxQ965cJUAl6Jf7aHsiRWgPT87cU3Dv+uop6JWvHvhbkpPQi/XSZid2ngE
Z12N6TZ/toXzYk45BAE17cZJnNnAbYaculBBEoobdT0Tffiu6v7D7bfZiANV7kkWRTeXiJteY6UP
2Cyojt5aqZ7cDIUrsr/lkLEJycDPLsakPFLZpU5POnmXw23ziIKQ6j6at64xSDJKo3RZs4PzGvkM
Cqle0E/REVf3T0TySICO1ck10k9hmF3AjSxIFJjNdc4pqcrXLpIxqa0zDH3OOEXXhCcxzPGwZf4D
ysWVf3IG4wG/T7oli25V+hOJP/Xb1DlYb7X6NWkIS5wKunv2K8kxNIXaZdSke73t2SXI/DHpCAvI
bcoovffqf1Wj7mEIQAjo5o8GQugD2NpdbOs4mecfBRauZWslxwHbyRIkm0HtG2t9VaXg5ArEkSSn
9OsmnKm6ippW1zMfg1XSoSDPPwLT3JV0+bdG7REZpqvZcZ8sa+Rti/vQBwAHPdgUU1c4q67tArg+
TpNvKGLobcMRhZYbOAiV7oz4O/UM9xwQS3HxMtqUoXfp83umpHeWrvQuIGTiVW6F9WqI9lUFuCmh
99AhGIOPpuifFS3ACYJ3xl7INQZD8Ab5sx7i2KN0v8DICx3Si7+q3kP9hvyKv1YWEF+SfqEctcGE
Da88FadSAaPHeBUtlN0PSy+jDKgK9jfsSgh/6ZS/Udn8aEcohFGDYo50ZBg0LIsgDvDZZ4RGD0b3
QEwGhQwFX4mUtq9IHKtdEVc7wyDqKaJhB6iOUm4M9EnRlzZCzpMIdW3PJhC1DlrIwjRfGhnMnU8C
XeqPMJo+Ep+s3dlvtqDNu4KwuUltUvNsTp8LFZvAgCKK/SYwQ+kN9aJ2guogx0TuokDTjjnuv0Uz
upSFKlampLkFJfuWkHpCEH70HgAmRVQGtkSO30PxrLRhDRbE3mZ7ls/vgytBrjfGXLqnTpzE5hZO
DkYTbHtQSTSKd+obuEOQdjmlwSSkJpSlnPZouW2cGNQdqT8aDrUFdWCyklqO76HdbkmeewdH9u7n
nA9nFeq9HdrsgRbsmb3aS12l1Hl0oIIxHdxjYFrvGEbJ4LHJEmR/6808WgRAK7cr4pvm3Xw29H4R
v7moSsmMDNy1nzTaLktyts4MxrNBkaKttHULwLnD+HQV1SWV6ikmhVqUQ7M1AKvvSjs+VumTRnj2
vUrAMwId3iB01J9NT7MoVxrjljCeDMhtswWtWy55m42Vnp5Ic3YPBcy8tenvq8J6tfrqI85AiVqm
3LHdXDm62sq2Gx6SkV0MllLvzSaJHiIZWQOobYGcul9KcmVWftkSjVkQou6mwyo36k8EWECYa/jy
1Ogd4UG9ImnopzJ9Gw3Co/ukr/b2QOgZzotbFgZ3LPXRg2eRQMuUTvK0aOSVkJvoODBqPI1hnQmt
27LBtDeS00BYPCLqfdFSJAe2GkG3DoDo7dCsZjDY3vbTrd3W34Apy0Wrpdm9oRrGKzbu3F1nBIxh
51gKSSOlCHhy0wOWOX/pjNOZEf7YsXfbFEUv2K/oBZXUQMz5lskjFqIlteDgeWjqZUofYZlXVzqT
GsJSiJlhP50jKtIXl9Gxgjf8CYUcW8FAO6bZpFDL5/6Nuhz1ofnfmh52CiKGh9ALFCYC46wJ9vyj
DlO6q9Cgze9hNYTvMm/T3VSS3hQ3AI1hshZXVdVqjUASSQ36433Ym6gjNY0UuKnfx9F0LLAjkThT
wKZUBJcCRNOCEmrIwL60GAJvM+Z5t1OYsQ5B4tH3jEy46gNVPnbP46FXbXrUiq7cWZ6yz9Ad7g2K
fPoxE7ZegxxL3yDTMGlwzNPhTlahiOJdKwGhKFQhhaq/lq0pH920R5xEQTuKvumTIA2bvGc+BcMY
sSxZrrB3SvvJ85nTIpZhg03ne2yjA23NPn3y24M0SLKsMPRCg7IzciK5e1LqCkpD1SnNAs4FHnt8
XwrjlKhe3zmgD44SI/ghELGxz1t2DTS5XlsPHH2tnPgslZZuXWcwL5rTxRu997qrRaTKGsGovGWl
+m+mzmu5cSXYsl+ECHjzSm9ESpSl+gXRRiq4gi2gAHz9XdCZmTsvDLWOjppNAFWVmXuvDUM0zh+a
LihfYw20K9XTtKPlBwynAIETWZn4TH/qOvDTzOm9p4aa6LRYwBqnUd/B7B1KwCxfCD55F6NzpuH1
MqPmJcL0PYHCjXw8mnfKxflcxdJ+agaa0kk//5lH8c8Z0/CTnKRhNUZW/ZELfPwTcggST9x4zzki
2TCQN59nsxRb3TfjUx4AoHYqdQodQUCZV0PTtXK+AKnseRP9X/Q1COKzI0X3tm9joK7euCwF6JRi
ADLIjueT1uN8ssbqG8AaVEqQseefFx8SWEeCa+DJV1Wx1zcQUlAk1IAQ0Xfp5WxC19h0udEzxwRo
vB4jM9nXZgk9fC7OdHX+/5f//V7je7/NWheohfkJBQVvb1f1JULTwKC8COMTIQw5HSmys2k+hSIn
skwqfS6Xl0r47VEiRFaZyQTcsfQmTJzqHBiqOlvoNoizlJwoS7+wdzS6U+7brTMxGvCJnz72Kfeu
50m0PN5fo0UqYjfB4efDK8mBE9WS8L18lPPoLSBAz1zrXHjuAc93d0hjhYuhGs9ieUkFsUeR+QI7
PqJQdaPTz1ccJqNTx3q4803zt2WDAPu5Qj9f/fxuggemiR/63/9GskzJognRV5lYjEgdSs8pQVrn
foYlYVJb0TwnbR1tC8Nfz6XFnXx1ftvsaObTRrCt5PzzVVuV8zrMgI216hWhFFwCgpsgxDDEVn8x
ITCGK2MQAp5J6MYwBg/S5ZQd9mDFcf+8xSYRj8kYE/3tvJlBBLeIASBVvYMiD4xlt2pySiFRh9nD
z4tcGovZGKyVzbrppTnTC7KLaK9UZ59ReuhlFxMG2MozAmdXLoU/oMxtDI7moXLAXFOEVpVtwiqC
tbqAsDnfcvz1w2rA8GWJPWjKbxh3/kNfc2b9+SolHhxQEg3phABjGP33uESvZZXh0pQKRvvkMwNi
Yoj5yEzTjWMG6bXkQq5mleU7n4gDWnFMlAhHhyzFFJGHP0WupOOLJQPcMbZRbApD/A1zQGVqyPZV
0GwNdJcg56FwxYN6wO9C48iNwz0hSQljGMN/DhQ4D90wVOl88paTtoG9DGcMZtifSVgFTY+2uED/
3JV9J040IPoHxaR6P3YxMY/NSVITkq0efosKAEoHIKVSFnBGn/cEBpxpl9nuXavxdgH78GfpN+fc
ysXrYDq4wRI6Vr3u0BVVVcl/wHaVjg7dbTc9TzBr7lMPGzLz3gOvI0I0gGJJFxRMKD6Ts98AcJG6
Zr49W+RcKanvSgzUd0AkwW2QT1lDkhhtd7hXUTaTBizzQ4DdY/nJrhOQNQYBgooDmwk27ivrkw9U
6/0nOYnZ2gl7NAzV+OgmsNpmQXYi3ck9GhD7MSeYmRmZgU7G8R8cG+IgCkwalCDs28ynCUXAIn1n
6JHt+JkyHN9lhehOLWqcbZQGjPAHUhjjd08O9p+04VSeak2chqZta8beKfQlha2NlQX2vvsQc3o7
hBnO5zJrs63Mw+qxW/BOpmr6v+58t1v/PQkD9z2TjIVbAvIIjWTVgoAwu0TcdT09NBLe0FtBvyRP
gsOYCgfkAftSiD9dlxBsIUqeFvDxcJst51g+pYUJ19Ng+U/Dnm1PgXVFiHppQXQ/J3ggaC/mwfvI
9mlxLp9MErlm81v06fDkZAucqSAAsi2QJQmd/ioeLchaREDW9EiI1WFcOydParQZBLVWdEP0BCge
CXvrT9bLDOTS14vmYuSTn+dN5Wct8yUYr0Ixsg4BNmFeujEYQPDm1KR6VDm4IIvMnLSN7EuWQLmO
Kqn+FFFKcPJcferGK3c8AdYRcRJcc0IQDmNbfAVh1v/xx4J7YZzj7USYKwFKXL1p6uCf2Xa9iT0Y
TyK2p72WE+ljjiboAV0SAKQjW0j1hsEkPeu6WvjxvfzV99ZbGLe31J+Ko+iNvetLbriu/K2TjxCy
Mpqf2f4ZybMhLn92gpy+FQkjvNJTVSf2ioZKV9xdN/4Vd2xARTPq08+LbNJLISK5l0Zu08sPkQ//
v69+vte3w31IAJ33anxjkhLhy6IlwG28JpY+vgzLy8/3f74aXOKfSFPodpCGGAK4jdj//Icos8qL
m57yyckeKD7XOXbTDdtSB+Q9FJcF1EHTmfs0GXeVVdGvLZLt5IvuOvXgrGfaf4j7inPsNe6JSOZD
bpsGYWxESlSO5wJ3Qh98RUsmrwVwAy7W8zBkeDSXbxfLi1f1DFXViA5PjdSt1G0/308D8nZ/vsqX
r8q6/ZiH/in3agI4yfO7/rzM5DZwpgzziXWbI11G3Ux+TgPTHt/OR1VGw9Xzp+Gqe0gzP1+FQvmb
2or6dZjc8ya5mYGpOSN5w6EL7SsGLdo4HJl3ScIjoWxjn9cjJBJVLCzrxnhZmP8L2Wg7K8iq7Tfj
E/fYWP3T5OZ7RBPWppLelWYosQdBARPbHm6cteInZQJFkbjVLEc759RFTKQGG9WDZ2Z7z6qHzThw
Zs/yLLvKZSIWu0+KpqA7tAQ9AHfnaOvqVwVdSoWOeTOraHypjae6sn7FTKUjjJPHnlkyquIXdLch
sSSkpPrFePD1PF5jQ5/pZv4Sdlduq4GyjHOB9Vro1r15k71xjDpGY5kJcI9x+FjakHLb7Mlo/Wfp
d/UJpyKQ6gV5M7ZMnKzCJ0YyJyC71UX26vmRPOO4Yz5Ft3cfGJoEtnDMXnEmD0MHTbzBVgYl5iyy
+JtyoT0S9nMUUfLP17ULSrMCD2OszZrtN5wGZol9QDOcWWLfy7UwRionw/2o0ctvfCD21zQ2/aPb
mi51erajq4zOthlpOZT5dE2JyECTPv32lGXdzARiMuzah9nj+VWW8TsqMUixNNx606EvIu0bZ49w
m6MjQ1dIE99i3DVgXNuEbdO+gzpCAyaaDbz5fOcM+BfGlell9XcTxuj86D++5V1OEkwQjJey9AZG
GUwDXQJnjbx5yVSKVY54ikjkM7IDae0NWKbtBBi4oaGUe2N+lgOREx6MMlwQ2OSY6p6GrilvQ60w
XXCuP7Xd4tmj5QPqM/JOFTCGe4Q6Na9d9S69Rh3IkHrLZ3NvefW5TtCBIJxot5XRjC+ec6x7Qhoj
srG2TM/tW9Gq/pg6HKQspkD7JOm+jab/nMKEM+vkVNAA8p07MJp0isrcVx3N+26sH+xK5lfLYYY5
AVPSKugeC191JO7wzuQSEdsb/rgVRnDrPE24pMZS2Mw9U0gvexlDJwNZRMyLhceBhhGI1bCpXabu
sbsotd0rY7DpWnyYebANtZ2cUTzUhUFwpFlT5tcvne6ni7Zb8wpc2j/E9vzr509ZXjvIT8zf0rfn
a7/8wOARpRJYsmWOx/dQT9gPSwMrq8H56qlEJbdWvQXwCgcWVHOTmfa7u4isp5w1nKFYxAg3rJ1r
5gBA5jjw6RXkmgVhO2ziPjPXIQb3uOENuanzz0kqZtBThE1FHogec1nK+58kwXardIHuuGwvBd6+
K2cgdfXHAPiCQe3ue8curuNjapfTYxpzzKV4ypcsAEmWqrC4o3txHEf/bnEu9el+402pz5wNOXen
ZnMNnLq5ylDaJIJFbzm0fj9mFCAq/7Xrhj0iZAkNqeFNdeVT1TGt53Dk7038ntdgrhVVE71QbCdn
AnjPdlNTnUfGZzqMX+HMzLjP/Q9SOjYEsTB5Bc39ACaSZp5GfzXTUSRSAoZNMZMbgdyMxwZ6WZdl
8XYo0B6O6DdXLuZEoiWXrdCT1hU1D6kw/qQfpg5z7dB8fLajn1yLHkJ9JsroKVb61UxpFthj0+5G
IGorH9Q3ogjd7EYFa7Qn7+pI9AMHwNz8COtX0gqbd4wefps/ZqX5pY1i/CDkrjhAZCNVJDB2U62H
D9IcZlD5sXuiuG5Qxs5k98XTaSLd+tkgAumZmwbbjDc+kCpFOK/uJSQSBrVdyrCn7lj9ZuX3a9ZY
puMxBh/HmJynuQ/ePe50Yy7LN+G6E4DI6h9ervGdZ5Bfbu79oQ1wLeXhRx2GNpFvYXKh2UQaZtC5
ZzJVVKPUR0RH5GKOaKqi3kxetT/vTCeROwJDu70h2uxuZHS8Q8Q31jj2awul6gve6n2P52TbTaFH
05nmpkoRXWU6I9MX8NtapwtlckmobPF632m947mlxVtoNzyDm5ivA/EoTCDC4o5RNd+FM7OCKKH6
ZxMOUX+an1h226eyjb0XPdro9qdNQ6LQW9Kw30HwP4d4gze4gSjr006eHVGfuxQjeOtm2QWTVDKZ
7ntr7X+ujfS6VTTwl0u3sDjtVd5Z+GiS8rjXGw57cuXSCtuMKcNU0s8eMoO+PnN5a9+N7XBrmvpl
Gr30dfJoOIVhfwhKKMJGx6WJW9k/oBb4DmPsMbAKGV4Ta/vsBP6DgPy5TtkOHrqh8w9Jnb9Lm8hV
35/zu5iIhhiWmf0Uonxu0uJjsEGf1cM9sbWHUHE4901H6iXRbh9+wFbOx3/kxID8vZv0Xc5g7Y0w
futEae8JjfqH12+pfcvkzlgFaryikzLPgXNyFXlmAAtfvKmSm26c/G1o+SVlERxW920OHeJSVEZq
FnmK24joJb8BVTcu5t6lYlhjoZcPP785sU+2DFEutijuoogRC9cS7W7gq63d04sLAsJusaW30J15
3ADhNrJ9N6Qobk5n+gcQCsQP9P7FUjzVFlOOo82CghfO3tVGDzR+6Kt7n8+EfuaETxjoC6wZSC5C
1s+8rvST7f0V1ug9Nm52t5guQzKnhep2dfCRWPxgbbAOGLqOyb2cmnud109m44ZobdVumJlkO53x
S9eOda/nWm9gOu0wJ6m9gNR+9xiedoE6I+iablRE/YpwL3mQQfhLdIcSR8ZttvuvgvTPDetCR0IL
6XPY4NIi9AldSr9HQz8FDBqewePyZgf7t9u2RIjTNQE8lepd0BekALNm36md3oqWZ1Chxg5SMdxI
+Hlrp2C8Rx7XZO6L11gSr4XeE+eS7Tx2WeM+B95waUtXnRWw3Z933Q6/e/bt7ZRwK3Sh+SqW7Mlq
gkoQsOhMy20fVk39NM7qLzyJ6Y4aeTBTvfXcNtqTx2LcUwWscc4Jn0NstyeDbWLn6yiOMqe7J/VA
QkqoDbqD8SpoZo8Pj+l7N1evVUTh56YcTS32X8Z2vP3M876I40kAxSJRMQNW8bRv9DXnpsUjfxuC
wX4s48i9aDcnydtkAdBkJuxaCuGNyxn2yC5q7VyvIvmWBaPrp4+U/O8zza9+3c0uq4AWb85k1utE
ZMMDwhW5j2LD5DSKnNfXxkcLHBWkKyLM2eS+N5g6M5WpHzq4wqSR8e6w/BiPVWKHD0zanjA7PpOy
B6cQ9T5h4+AsQkBHd+Sxbyz2KFuokQ9zNlWL0/PdyMR4b8lt2pGy80RDPUGkOtl38uBf4mqMbz9b
iIzZBJKh+mdJzIqM4vBFoaRaszmwWw3omelnM/spwZd4bUr4IWp/DgpiPymFSo5NlLKowEPDVfNm
xvBmSJLHZGKEzBqennF0N3TMmjdPwWAWVJRE1UzqHvJ0bjGUsKPbc3osbDIOctAbQZpO75YQ2ZnM
igK8qrPz6a28jOWXS/oMDOvkV+cFSDqWf8yqFM2w6vrQvFJ9tkfI77mHB+Ln7RCzxX48kb+SeA9N
SpObJGBWMdoa7r0yAmgvLKWbEhkjR7bPiYwIGsCXDO7JTWbtk5dHzXnMws85eilq/J5eSkFU07zY
YrD1DpnpPQZlKZ98S70o1+4eZgUytWzzdxo0+s0Y6JuLwXgcPXSqXFH/Fs0DUaqELRmpKN7pKWzs
qpp+OUmzqAnL+AGaBpzMh9rDPWGXxXzPZuY3Y5YcBkI4j3McPk29GE+mbP+mvSBoE1vr2BlfiszG
rZez042oFADajHv1js+eKkoCvq65pQmqEIv4TW5aq2jusRG/0BNrvxEmMkpC0RlmMn6Zcd+s8jGQ
b0XENZl8nVz9Dg5m6/BwznW9afKZY6ROUFalJsaM1ngqMHiQnpDsSZeIXttgeCEpJfgO819tYPMA
zSp66cGDghOv4MqwFtmSHn/mF2gKLGCoYcF4l8E1k7o0RERE5ko+6HpNmmKzL/q6vlG/EmeGR/IW
htF70hRPvRnKb2+mL9ME5Z/AAAxlRhZqurRLj07NoMZnVEpSQBgdAspIbCnuPldzQBz34K+bpj01
AYFndtA+266DDMQrXjgDI5TriQLmAVppaV1CRpO3tCa6DA7C9NgjrGD+M2AEC8SJzn5+0R6lZqcM
fzOR4bAbM+j5pRjyXzgXn/BawMlmNKimCvVca3Uc7m+sAOOn5QAH0f4oXtzW8LdIxPpLrblQvYHG
lx46CLZcuJewdgPcCGp4Tl2XaxmxecAzwmSoFVIotysZWiDio4o2wgpvzVz/o9M+fHmt+WWHjfxo
QiU3mBfe5kbq06TSeI+uTp6ILpcXubhgA6wSL8wOoDPPXUIgGDSYecQ5oGzm3Pzfs+iWf0ffPBaj
kfxuLGZyJEi27EeueTSLyttoQqWQnAfR3hst69R4HCuTiWNdIyt3107FyO6UIrlx2MqCOf/tECC2
1vZYHCTLkrmCjNpuWxtX139/LhsNEHUEFUTERnwxq14QYy32LPf8aQpgifDEpmtH5PY2d7L0mlvx
U7PJBtkey2EWh9FN//GUR5efF+6j+KKx1m5DHO6UqzMTcRUhl0om41IGJQ6cISUHGBb51kpxSwQq
uBSuxrM6geTh6JYdSS5zTx2LMD/Wcq43Knl1IRMSYYA/vMkJMYvwfvFxq8VWzfv+75uZ9Qra0n+w
bDfDeQCHvC78SxKxXW0SXZYUeKwsiZF06x7ayX//Hqb86bWXRXoZ+jcACjgDDdKHM5tOxWDSZSKE
zschmiDEQkdAMqXMKGl8lKBD2zpYJtm10EiiEBJjdf35qtB8ML1Q3y5D261Eb484y8iv//365au4
w+UUR+YFFYq1m6oIh3JCA2Uwq//zUqZ84rJlA1am/Yn0TGznGfN2U8u3jqu268mIO80oyYjQ8gKy
bApGWD04/rwjP9ytPY7wbXYivhPJibIeiXCYd5qqCNx/Wv73gudzwv84EQ03Klon2OxA9qQr6kDK
yBQdOW0sh9mggUiZtszp58XSzrsbNsY2Xb7lTtgauG+WrCiFCdRZENVEYtlZvHe8Nt67fdgcRgjb
WeE05jYcjCcB/2bH6FoTuENIQR3I43glUAuzCkiBlRdm/9wyyfChHORicU+NBp97jBDsRywfhjsQ
O9fRVSCOLNlviobUMgom/l0tMR8cYZsPRsXTyRv8boc49rXzm13JQJ0hM/aXLlRkNJRLjof23qQa
/xGXsWT14JLMJGWC4GLrxlhPXLsTpKB/hU9zETV6izF2j9xoa9c4rLG+2YeM5jFLE5mcnXiPyXvi
PNCQe9qYJM7gc8yTpDlagKZAIhs5OGbdnvikgk3NVbFJfhVGo3YJLT7JhxHbMW4dOx9Y4CTggw6V
jGnJ8vTzFQmN+Rbd43LlGTK7SR4RRzoSNRrOO6GzG8rL5kSADUfdMLx1usWhjuIdL7t/4PldscjL
I8p2taAfgDWtaJgK2EBE5oK+KtcMgDGKLpe/S416BSRg3rQucqkypaNlMFxkRZ9OY5LWWIJG6PJU
pYQYZjtIp28/10lDNie0HCJRkD+VLsGfIVPhPcTIg+OYGS2z9Dd5P8ygblNAxroat3XQU3G7FqJI
R5yFioHaG2DKUHdRuAgZH1g8FqNigAZDQeXZKq9LXwG1O+sg0O2hUxypPMOyD0z73IPoWMW5fzNc
0J5PNTy7lwiN22xmJ22741ZHhEcGBQNNYFsTF2TCzcCDVITPE12MbR6SIZM10wnMCoVbjEKvLvuT
t3Taf75qjAX/NMT7LFBqi1n7iy59uXGbiZoqXDUioLLgN2PhK2C5V+ggf/4/AB0N8Q/SgqnOs7Fk
8s7W0GOKrmkGpvGxDUYEDzWODPS3oPixijvzsQz6/67vCKGdaFb1Vlh2c7K98V65NhFNUO1qGcmt
CvtXHdcvec7g2q0hVXlC0b+WY74Nyi1YrjdD+hRlZvvujx2qfE2WYFvjBnMYsNsxYfMshuaKulGt
QVkU+94xbjRnq4ceJPtqtpmYMQ9s10Ha1jfEaWfCf01cYdAriiIl81NUlCgReDQfLRQPN4cXSr4m
QrVvggq3uw5IQekD8miMVycbXnBzm1szdx6Ju+IQg0Vn4phVsPVyn3grHefBRRji0QZTtg2TWKyd
FngDcF25LTAVrSki8pXWjjqQ1kNKM0dWlrzgbJoE5OW9AHtVX0o8HCdu720W8bBWm5LotiXoqJa0
7yyBUREv55JQuKGO6S7CrRAkqYEYwK44LAoJh5qU+mtAx+mN57alOHOs9VT8cvW4dwSW7VC6z2xe
1ioBXwCz3CyRpCSEGFeYlLX0ThCl4Hqa7shYOnXPozz3g6UOvuW+IQe+9qkmIpn0kBWC1y2qlGEt
g0I/GwlK4Vk69IbN4OAE0V8CDlmOhuZLz/p1imAKBm6TE1uAcKJLEUU14DLg2qPK0g6aJsKK1GH5
KzzqfOzqvjh6LmGYTYbWhOv02erfI4oDtjs0AIEonnMEUHgYLjZF3b7z3tq53QBN35N+8jcT0Et8
VaHIIPBlT++uRVjDRVTzZ9bP2b43Z6rWaijJIvy/L3PINjX7ZH/SiELC75S3onP3ZHXqQ8xs2fXb
37YgsBhVA1buCqbM2qHpuVYDyxGmuHyj/ehnF552KpAviIt4vrwbQ+Zp4w1ujcyHPVEVESBohxUt
88jNpTwd14NTaYQ5K085xolDcXJQLKl1x5/K5aWxwmMm2mYfto+RH2CzDPnHBZmjNmFWD9xIPYfQ
Ltu3XXSUfWrs41Ry8Sa87DlsxGFAjzqhl8OnHeyZZQma2vbfcdIkuwoyXhBtmwxLQv5dfTCckZr7
3lSfOYKTz+vbpAAsvw9tMPll4IH50cV0B895S+2jzsVcpCsW1hgjPveNjFrUWYrFP51SG9G9+y+C
q7hKCvvNmqa/qqeBRff4c+bYu2N2eeuJW9mHGTqtYGRZk7jxfn6TjZgRNWKTbtGWv05ZgsEwSbuH
BYO8miIldjqntdtE/i32kW8GmXqLshGLM3YMSrXR35F69rvr6AFkntLbrJ79Q5frI6kEeH2A6OG0
5hywouCNzz4mKZ3ZKQYZ4y85EPQM2ulVlSjlcpwfYEGTN9pcTGWWF1Ga8S7Lg1fT6bJt7M2gTM3X
UKbdKan+xuh6dwh7cFwuTuzUnqbzz0vDJIGLwSFUFbCf/HSHqfoXgY72riu9Txhkbwy8yv0gSBcJ
evNYZvj8ZKTGs2W20UmjZ0lD5DXI4s9kXRBHCwwgMBPU2zQQjhM0y9rJx3NZj4g6p+5kd1iR3ByM
Bq61ZKUd46Er8ZvGgTh0iEKHAjtxIp6K/GQY43sIk8c3iTg0TOgsRVjbOz0a5cpuOGq3VuAhCow2
bL3+njOPPo3UHYmFV4N/+QeqZLRBzEvXGhkdN6f5CIGCALUpRd2VMMshFJtAFIWMs6c+lhXNbaCh
AsfSo63lyLXlaEl/7FvaOc2ZzqX9UFHc1lYXPtj0AM5zMCUbsn0u86yL18h+zQPkXCQYeuhBnPax
LvdZLG5Z1lj3eaAeysjceQ9FmHNkZZkawEOuIjR4WOM9pBxQLzaom2xawA91N1v7Gb1V4hN60ucY
OX0V/vL7Nj8DV+bTyjGjMuRdFyW+5LTBL1AXf00+0N00ji8QGuAOxeHNL/Q/22AbaQ1vJYMkfyir
+vek7egkxuHzL9wPMtYEyYgBh2zMASV/XTrIVRCd58Iz9pbM/1Gasu1atDhzgb/EtJ7oyXxKu2sP
QnyFjWJYbGTJHm7s2mPB45bnNsisId3oMAlXht/SPbfG5jFPvHI1+p+uD5KGKHXvoAOz3IF9ZAuJ
7deeTL5jqmCmkP78OBffDvSQA/rQfzO29YfJ4iheo9vdTtG34U7VfphcSIqGN61ZBljG0atFW8UJ
al1R/6PLZFKRFwxU8vARCUB1oplloJqmxVOnhEBK+g1IWLa5kQ1ncjAQ6LCdndvhVykKVtVpQFjs
Vyj+zZ4sGsKF8M7l5JdHpMbUzZN23+fKmK91iWJs9N2d5MprL8iI15HXvBWoiwusDtn0m6HYH5co
g1VXFeGxIEmmk+G/WAXRDvcHAhm/aPR2KDGRsrrhLMBgJDEUbAXlKh2cxd3m5wDmSTBaGTXIDScG
JDbWlGpDeipSnNYE9eQrf5AXIXvcCiShrfvJe3Ec4laFw7VVSYUhzIniKwIUc1UU9qsfDOpVS7QJ
dU5rykrUHtEO+ouuParCRwDXyqd8MP8WBN8dymXZFimrda++IhopG+bw7YGEWNgCay8PIuxikm0l
dv6VSdQzS7YA6raXPoOFS+GyNkOc5yJq3wABdIsfnwSULrZfAp1ujHbwNx7Oke1kjqeYSCGsp7bY
ETz/r/Hcak+3Y2OMmQOlWTmIQM29gITMadgmRlCWf0Vqg5fFhEng0eBt8tBM1nNZXXAR5BcgXrRr
eHOJmp1tWCLTIWUJ2EcSTrAZiq/UJdTEEM5fN55LaC3dA9ZdejBOtO2M+dwfvM79oiWfreyevjwj
omqmQZ8LzOJdytYe8hGDcaOjKoto7S0uDrN7HXVt02KzMM9Mw75r0MVAaPKwhMCycGdcu6n7OIgv
MsfqRz5b/mqcAAoW6V6xoBm99czDRNPIJSUzoFJJJ7WZJEmzEKLIVqnDm06Nv8UE4HbIMIu7cRSv
k6y7Gi2xMEQFvk2qG7hSfo3mwkTWz+E1MaoXNQzf7tCfkDitmjgp19BT73UjrM3AQbdNyGeKJqe5
GTK+2AnJNn4NFQxuxpq2XAxy3PkzZWHDAcYFL+y71LHTPh9T0tsa19nMRPasEnBQG7G4SRQzs52p
k5tjYA12y2tpqzNBiQC9nD7YelF7I2CRuzLDthCKhHm4EMQ7x9XFzRQqbR72dRCbINlANmAh8W4d
HvSD8r3vwDU2nUzROOooWXcxXsnhsy6dYIPEZo9ROtz3DF3AD214n4A5SswnIcOx/ST1VxQO8cWJ
vDfROGRYl+VdEc1XT+BSGwdb1YBZMOO23PRBTI+f9DAG5c5aWhWTfneJKg0RsJCsiPxqPbaEKYN7
rrDA6nmXUra1yv/OPfchG1JU3/43uejZY2rB1Uic/NDP9VUr3zyEHWfFefrkUAIqr72hN8LM7SAW
KA0HbhqjxQ3r0jpApLzuXI3yi9paSkOxlqCwnJIONw6jtW1Y00iEyzuv5tG3NtgiKptcVxMLZg6S
qvcMeSGEdMMaXKxFMJrMLeeOZxhLRI65GevwR5p2v2tQ6dx8HJtISCIZq5SvkDogKwqErVofJfGF
aOEQlSURvv1ScEbJsg13233KIAJG2TNjZALhRADzUGI5G8lfdvyMlPcQJiFpV1V4ztvu3WsFaaAF
zvLFf52bbbNhhvYYUjaEgT4SYj+t4MxCYNHGMq2+ySj8lSfzr8AmIzeYK/jhMLJX0Zxxp2y0qCnD
3R7wTEOKZ9S8GJAYdrSIq3U89RvdqMe5GYEIT/bir0s72HqDgf6VY5YRpdbahvVwYga/LEgCLT6O
pcqL/UNpWNWpNQJGCDinNoVdTUh4vGIvVeLt/7d5hKnrnkBowfHBMTmmjMdmoM1TW3pfkO4ppCvs
GK7Z0ymw5xt2PGNjJuKxnGsePax1dGDAnARJhPx1NgZOgc2LrOaNP5PBrVoSNFVsgomze/aXPv0K
+hAJHN5f17U3JdztUyiLL8upDyCd522BM2oTYN4mi77bOi35XsxJv1E1xVdUFCzghAb/qh2DDe/U
gW94jwpx773it098mB68CRzujcWUB+2POTbWJQOrLmvvgOwFL9yyIExJATYJCPaaXhOHoaipn8VO
AZTTdfQZoXl+r1lm8Pyqlddr9xnfw1+Kt3jFf0vOdWdadDfZ/3tMSY+EpP22/OrV6Ro4OMNApplu
k0019ztzaLBBRIb1OFXuKyPHP3Ub3SMJAxS/IlVdnETFeVRxts9743nWCudNQrE8EVU84WxeGdnY
Ibmuj/mPxy1izmvS/t34mcgPfJwIcvya8zSQmsDVj9aMIhez9iUg73efYaNQeI1rS35aefY0ypIG
inmkIdBdsjBGjFU4yR46v7yHAjErx/zcwUUDvhhfWPSUVMY3s+5DlJMDUvs8zkOfPUX9Uj0rN1iV
FT8oLCxdqR1ZayM8zuEM/gb3saf5oANsMdAYkPjgqFqKoAjrQ9ufcdyoPZwHNqZ2P9UzQCduKTVG
SLe086Y4I6gsJu/VBIJipfkHIozxGRoirRaCTkaRxIciWnIs0pb+Rmc0G3NcODt4PqqgoHEqPEQ3
OrKOXQT+inGXpIormg0l1bYrSLtHXFscygEDycDZ26TsWHuVOKaV0x6iut/1PcefGWN1k8sTovRu
jh+VrWumI+a4q/PBwseLrswpxk/Oye5KokVbI9i4jYLZfSKzPVnXsB41JqXlTs47nD6kRsw48gP0
7RSyIFFoavE+WT+LPHK3dPsOg2MhIWpmbt5zYzz/D3vn1Rs5tq7nv7Lhew6YA2AfwAyVk6pUakk3
hCJDMWfy1/tha04fTW94Br4xfOG9e4QKrCqGxbW+8IY06W/rQGrvAkJyu43N1Qg4HGqc8Sz7b5jM
RV5nIMKlQOIPcTxsh3lyxJDbGegv4b83HaXb9D6IxeCWUORCceI2T/PPGi05CS8eClieH4wA9rSI
uhAtKx+mTEZ+hyJhrkwLOTROUlUM9mR2GwVweN5YnwqW5rV2F43qWaP+4Zod8m5T9io2MOONXRV+
NBGQ3xQIy7Jqg3DdmPm5DQwOO6t18Ai3bPVTVwLPo1QSAVYJxRqpBbcNu87RY6NYgwV4LwJocFzL
A5g7DaRfEN9jVgwuuRNCt8zr8KCAr64DS/4hgtVejBHY6vZmaacc+U44idzeeARmWx+LD9gfZ2XU
VCTvTaDlsO+PSTHetmDWLORC+sKTFYkgERdgBRn1lR8RvE0JWLCMn7SUrDxm9B6lVsQvMrBcgHvq
gqYyKjfKWUSjKG/yC7BxupFVcgfVezdQ11O4wp0KeSiPqZgCVM4dhrmGQBmKbBcNiiAu2FiRVhfZ
p+CVjibw25m+NcOq45p6CmAyXZ2LyP0Vmip4TkF+Eb2oka+qNTBPdnAmO/gwtM29IAQOrybnRZ6Z
ZGOUSgIVvM5twt8a1wWvhLVNKbh8mHT8lMVa47aArkDaRm0aOw+7mXewgxa/MNJ9MkWnWOsMDmai
SIdA6iIfKtoL6vQUTPWws0TBAgwtUedLWn1tarf9jaasg3HFSMAZSruiKZ0kVctVMNaYOPs7oyCn
MHQUX7ouR4M5mlBFLMLRzgssrzQ8OA2UAal8RKa6MiE+24HQAwNQKXUE6Dg1wX64SU91UaIaRfvT
NK7gZcntCriT0WsgVfBqDBAwSVS9juall9JnI9E+qaIS5mrjBmsoxDu027MvQTFU5cVNlljPlRlx
Mye7vT8lLuN9qUaiZef1a1i0m1S4lISYVKyHcaXXxjPY/G1gJQ1XLuCGG5njQM2D60bINSzU1oPt
iiOUKj/JRXpUKxj0sOo8ChUYy2JsCgspvpphuEO5bW0awzk1is1zK0gikFfcXlIEVp1aAsNmlXU/
lxJ6oBZnJbDoE064HgJttwPF31dEh55/g2zmq0m2DivrUDeaDl8I6C8Vv9DTxhRCDGtGgJsFg86x
igLJ6ADFw1Jdc0cXK1/tlyYqDZBTjTtM5HKLaAV0HQWQvAq2Qzami1YX31kNY6prVuUhAlUtxaSQ
nVnAy03R/d61kvg66XpNfbUSltR70boCV8R0owQuZrrUvTJhJxrqzRVbTggNWGtZjOYykMi4DAv8
KCYnaFNZw9ZQYqoBarYIcZlxmxbFHuw46KcfU6V+RmIS5TNCw23FbWXXfX2p6cpUwAW9PNQwaa67
RdVBpamhlKL4BmglatDFyLaRtpP9O1+rHycty9HTSa2tGjxRC6WbS9icp1awNZr6zcRGE2xxsR7G
sl04OJFwVQyx+eF3iJ2hepY3w5x7I+grlcg6GDdgdcwd2GPQUMGd5SyH6kMvNiTZFEFVubomfd2v
sz5alXl/rFr10UzLfCXlkuaUk7+K8TZzMyvNHJhlhjoOLk5/uyRA8e5WgQulEpimfr0GBAC1Q4vz
lVZ1qqMhl96PdM2abNyHzbChA2aXubEWb4gjVsKijyhhK5Y6uo1SUccWGzRGfUhL6Cpwy8prCIrU
uUkjxKbQ7iSEM1RtiTowgm+3jp5H79/LUIMXsdHuCb8e++Gt6lh0iySZlkHfo/LSLESkUBwgGDo4
bHU7gTAAxlisdLjjegzzKNCwmxKiDCnBsjkMoSUQP9wacglkFSFfRYAZptt0r3ZLn07WAjjeK+NL
tq349llSkUXK1j8lgg5PDoYq59CP6YI+t02KE3RNXCBl9Zcd2f8t84Hv3gP/4V7+5/2/PvPqX/vL
4v53S8//B20KZAUPiP+9Ued9270k7Xefgp8f+NOnwLD+AOuBlIgqizhuqJgRfPkUSIb+h6hZIt55
kqLjbIVzxZ82BYL2B5uDRxIl09BnPRRsPOovq07B+kNVRMwN4DZLki5LovV/4tWp/dXqygRTykKs
GiBmDewtLWU2DPnmrtUqiOxQaKuuNarWgJVdjWkip+UuRII7wS3xC9WtmgyRYk9SLFASJK++iA99
9jTCvAeMv4c1tGmwL+nNh5+NLIkIQ/9RWQ+9f8EuBYopZR/TnemzowlJNzcdaRCXcd/ZRRTuiYEA
QCpuWy+784jRpdge9NtL4xMty89iuRiF+5BqldUibKoupXKrmDspW8h6soqmh2/X7vRl0PDd53M+
7d9sS75OiGHo/A+DAJmz8tcTMk1ypZi6Vl3R1Ga2kTeGcdaQ11E0V/WR2Ne34C1tsJ+LZDDXNCwo
7UQugQmy2AoIBirQ9U77EdBQgHXf7RtFWjRaugwa8O4YgDfVQHaFfqn8o0lWPcFnMm6M4AE2QBZH
JLuDlxS7qNCdzChWmoE48HhPkE7xaCOTo8Dh7kRm+hHatGm3Is1j3LdBGRAk4UnEPGLcXHoCRBBU
cK4jXtrNNMcgB63fayoB9gCvEoWPGH/qlm5ulqzL4igWT1bf2AJW2nD4rIOYww/YAchUjVU9wQ2i
OIfG/HlAxt280mACBvmCPBK9QkgX2rIRln9/IVRtHnr/5aDx80pY2MbohohXnfrT4uP70CzVHInL
zgiuWXHHupUmawE1sPxhknc8/fWPAcIrZbD/eoW1k8cEIzSL5o0s4/rrPTBBvz725wPrROPi14tw
jP99m950cJaMzVdZfmr9S53AGbq3ppPe7ArxxD7xKb6Bjnf0nz/3tU+/vvbXg68d/XUAXzv26xd5
OuB8mm1/bf/1oMrt/rYp4l2Zf2B6NWnvprypu5dRfhpu2pIE2B9f+mqbSk8xDll59m6ktEGB89Bl
cEK1Xmgt+LM02pT4fYAtytLYMW/hEpEmJ6reOArgXIsKbEEdSouc6O32TERFBYLC7Qx3Ypm8NyQX
m00EkQ6gFuroMYo2MsoyxULjvh6mXTAtFZDgolg7t+SE0os/3A0qS/2p65AUKkoP12u7yS37RtZR
W7tJZ9ogA51yyW4KpKoWU0zl30Us0obbcYPSK5Ub3doBpyqJR40RKJm4UPpDIK9u092tPgnBqfFl
GDEvA+xNJ0HIvL1E497sjvLAaAdAelGlx7Z8KeIFWqc3QCzkp8dC9T1c4cP6MKbBXcAPhuwjoC7w
J5J+MIaPTGowE13UKllKPe2yKXUEASpWyX14W5M4L3GAOXRZgfR87bbAPPTuxLtJuG7xzpjgAoXW
rpx2xCrYeouItJQ2UB7PQLFrZVg762lYost2jJCR28De2JCqnVD5c4l2L1JpC5sqWeIJUeI9NYrv
wDzxQEP+FnSqacMwpkilDW6hPCY1WCXYA/oRfCgK1igtHwP5rNO5SR7IM9gHHnAs7Bq971H22AYp
18E44csBp0e9PTXRqtMPIrYY5kaQ8zW/qU17IAV0XhQZjceVFm4E9VFo3WogPUVTYJ2hNrXtQcvo
hDQyinLJUb0doyTxhFLAn22fyocCIfiBUuq6KBzUlJyyc6RiSw1yEtep9SkjBQSgCxlGxo3xpjKn
Chcl+ZGqCDTt/WGr0XfyQ9dACCYzF+09Wr8yofFVy9E1JSWQWLQazkWzqqlzaNMK9QY7H39gnhNW
b0xjONgUIKrQYWUzeld2BuaR30m1M0mKrr1ZhsNTJdRtGcsFoXZEYxljPzMcxnKdBi8JRjpz6/hi
MgkRAWp2C39Q1s4TsE9pr8l3XfmgxGuU7BWAGXZqrdj7Er4VfBHQ0FCkkwXfEJkvXBFeoXRfZ4sK
QblliHiJvvq1CQ90bYewUAux2zrxIVI6norlnRjv4K7YhgwS4NKHZz3eNe2Zb+NS4h84IvKAUDuc
m/k8OVxrvhepKb4Rm9F5Jzh6nvPDX4/5Yr6ex2F3tX3jWgmeX66HcqFFa74gt1bsG4+/tp5fTNa5
+g8eqcZfLa6Z4NHfIvbRdaAzlH2t35ZaJYmtKusV9QJTeJ5355s7eEBVoGUgB8WC+q7ur3jQGpy/
EBlShvxuiJhxdrzE368HKTien08l1JfD5kBj/euNTrrWfk4Nu8QMZcHJqWl1KOO9Lo7znfz1D/BG
9vEpDzt12P16cYDbNOym/NoY8+tff78ehNdpWMJl/vUOj0V+eP7v58tQIfOdFvxDYKL91ensz7Ol
q5KmKSaxmjq//y1SgweLv6uf3O5bajnop6JebVPhpqXMRaepKAiTx2L3tWSwlHBCvxYmXuHp16KT
g0CDuKgFnU0AVZxlph+AOpzzKVp8nfJU+OgHyJHye0ynuKti1KE5cw3w5O18giudUo312c8QrAJZ
4wG5hPhZaSK0jxIHV03kIT9M4hcl+ByjpzoxlkmnbgbQTRW7IsSvfx8owJD8PVBQcGLDQE8WNREL
BwMvsO9nBk1LURGkILz6An3sLOcegkmFT8NGqTEtn9C4O6lDa6t73Jtsw7q5JizdrLnPlCvlQrt6
4hSgb8jxK+oqDT8p6TgKkRVAIrtDKocWISoLSPWwbKCU6TZ4M1Tmm6Z9CjTsQi2EIOfKfuupkCEr
32A+npy00jBATCB5YaSorgVA8AF6j1GrOzHdghwEk6p+UDJa+ebkKgAGZ7+qwAV7AwBV3Zk5lCb+
E9WXUv8UUZA2Gw/lIB3ba/MioJ3frgTVZVaha0f0B8lE1jaW/+6nzxrOrXA0gIMN0daUXR9R0hR5
dbeEywWr+IZkOpqDtoyxlEBJd1MUazP2zHYJpzJIF2EP5uZIAGqXSJihqSWHnkyvWg1fRmtfVQ9B
tx6lUwggrr8y23dShqIRw4/9qBDvG7utlHLIa7n4zJtlTANkcOv+PlJdZOEE1aOwMwbnslt20ra0
ljNsvpZv7t+PDFXDT+6vISQAP4VEySIFMyRdm0fOt3sGqXmhVadBvo+G42RcdWmTKDujWgvDZcxR
WLzH/CwtH9QHWhDlbdVEWIuAYcXjZKuU9xHOHlRG0sjpqamXuG/c2nP1FL8Doa7ebtWCLmRLragA
tu0I45pRo+IK1B0n4bWFq667KsGLuo70U0z/rtniOtCND9OMfbRbhh5CPg5nDxuaTN8Yvqve88eQ
ULOwAeqrBnKFWyxYbBit5s44y7imODh77igzGp6vuPFJPPXW0vgEHIjv6LRhjq4vaKsf58H6OS1N
9TT1NQHXztrOogOBV4xefFt1dDxLxJ9tKhsK3jHvHcWU2y480r/uHutnQPso9waw20m7eldPneoB
3BmDen07Vg/FkiJDh2k4CNDHrHSorYGVQt5SdpBj1ZPLSPNsqXtYzaro6ElULlg5nV+zKyHJ12NC
klviThrm3CuIO0JERxrV+cWNfj8W1Yh/hZtYWYx3yXO8an/oXlR6+Su6XgGkF9JBdMS0g7CcngEO
5ycJzzUPJM0ozzsXnNJ31i90/luGe+0W2YVcRmyXFDNpo1MNwlRA2jFs5aMwIdyBwcniVlDutSFY
gLgMAW6eECC7JZ44PMkhWiXLLn6qcoypdsoNEMaBq0SbVWyPMmKZ2t7oDnn1LuVPlfwgKJdaWZHC
5dG+RTjL0lZK8VQhDyQvmTQUa+G3+wzg9lDtBYQBBqR2bqKTUCkfvQCbHWkbjK6yAxMSJV427ibx
rclWffA5WC7aw3w6HZC/uUv6z1hE7aenlIoYmJ5D6uDws/6Q5DjWgGZehhn6SItb7dJtwplOpL9h
XlPaPXKwtRAblpFiYtA54bCvw2VvrsRyr00UbWFpOw20DZDfno6IvgxpNoK3f4G8rQXgHB+m5JqE
LB7Xkl51sOdeEXs36ha3dBm9qSamhU5coRyzU8vXJrqaCFCZzUI79/IFNq2t6E8GniWhgpqP003A
o8M9vtbIEwM1QWy4QDX6AcJuEa4YK5oFZxgr55YpERncNl+r/lMPvqqj4TK+W9+W9KK6ltVyGu7I
epXwI+yOFR2WIvzU8vNkegPZ/GsoPQKsRs8f4MKFYmouvSL7V4C4yc8gM4UFtXlxEV5rqGm25LTb
+C7D48eO9+qW9JJsRLX7nR87/T05tXQsMEVfiz/6+wq/KojiMhpKS6M+oyUknCCHWK1NtQCfXyfb
TaTxySn3kVhcTshFncfYCXdlisfAAtK2Qu+BfYACBHsBGoktNxd5pbBW/TRfPihgqtRVhCBLd0Cd
uMORGekvRJ6Chf4jp5VLSrYHVgUMNUaWhcYvJo/cC3dWu/fnXlBx/fu51lTnVfYv6bpiylS+ZNGQ
DUkC0ffXuVaRjLEqUMW4b6Rd5h9T/yA0j6MJAM5uqH1X5llLrmjnIe6nlDnLBThGWEdx4NR3I5mI
jA6L0dzHNDKN4CThWzL5r6CywVGEWODdo4GRppeQvh8L+m2HVRgyPhTIU4yKEQ9ER5c8FzmGBl6R
x0yOjlHqiS/6S/iImq3lCiRMK9JLbRFtsDzOFjO1mqzybXiljVTa6sNwqShYX9vn8I0NfEymEdgy
6a169b6QTyN90uAQgo+HSUkRQNjf0DtEL0fzUhkuwKluzynDF/1Swulwr4inSXEmYG3BXW8gYv8o
YsemKLve2FJBI1bB1ELOPDwC5ZfJv8ZQVGGwEWGVx7zYdggU7DlfyXTJwJgZW63ai+Jz8p7stJVF
a/QkLapTeB9HnlDtWcC6aaGgOGe6AFKrp/G2nqRDCQWkFi6DDzFvfVM20GjyzIMHVGMphNw2bO/R
E4BQoNWCegc1ZmHRJpuyXkCIlONVCNBvgrK6GOU7XVoWxgr12uSkp7QHXEzCxgfhLUMV6AHBr/i9
BQkIZQzCswpexJnWtP873p0cIHsvGmWzgcuAVqZXiysVwCV89bOBfgSWb6Ct7pFHU1pHFjwZuiG9
QfpYyQpabuiJD7eXCvWpzoFT2n9IUB6BpFC3d26DO5/AamEES+4xZiX8UKOt9caYG8W1uYHLRG5Y
o8kV7hsT43XAkXZ+Vg23AbxZUW4AIeVg0NrLm9t5JDNjQXuYbRxlF/EV3hCvt3MiQzfcxJjv5OAe
UEtykqc8cmgwyJyrzAOlI+bornkwzTgygBG0CYwQEbYVX8WJTXg6HVIOvT33Sz10WsJwDBKNdS3i
prWl0dhajiRsJBBhpjhXvIChzRCXEd0cx0AgHcxL7YqZBwuJSkovLX2S1ztUuiqX+H0XXIwdrAsw
NSftSksPNX6iF04sl25TpNRPHS4NpjjIpGAWpNE2A9DXOsUbUTHnhH0SPxss7oujNG6n7nHy7ybr
bgQMYO0q/17Q9zr4aBqDI9jRu5HaBPeuhub8Qsrxr9vMQjfTTuOvtajUFRoJXbWsjI3QHgh+b+Cq
0CkDZjgHFh2KX2+sLpbmtqt+DW4geCs+2kt4peMy7mifs7z7JdJgTknVaEmNSDdhDTlEADf4K8y8
N0iFq2rwEAKAX0HIAPY/V1yl2yHEn6Wr+p1iiVHCfrJniWFb3tE6amqb2kH9PkY8r9CpAc4YLFD7
taQ9uBb8ZJmURNn2aX/awZPF1Z9FdWyZOithMCPHp38pO5hxQqowHqfP9F0M8EdB1QvJ9QUcKF9y
eYVNU6SoSbHRROFGeQTKfwGBtZYrtz51m5joF/8Duz/6b3LqILIAZbrENU0GGMdpgfGKP+5SVhyB
AAxtmBDFb6zq0CAC2Lsu5KUQsmI6hlcSfU0OGuaBDzLRgZHA1xDhpfWK3xqNVZd55clAE8suTCc6
tTsRvS74BtiqMOgBY81REXvKDsWAIzQvYJINvXbYciIKcc0OCCxJqEonF4ReYKVOHtpblMN4h18H
w05bmV3v4E+5Kj641PwjF9H6EiA/Mm0Jdhl2Rp0m9PiN7hPHg+whWZHAojovA3x47ysQLXzIDrfG
p/x4exo+5/1458K0xEeItgGva+ZD5UQlD1g5KchcUMGpVg0qHsS6L63MAIP6R6X4Gh/ogcs7/a06
YKPRQIiwtT3dQ+NuiqCJ2uyxuZ1tAmVXRUTFv7bxGWQilZsoflG5QMcy2ApIUgKZIbvWFwS/tCP4
MPBXCqfdWX4UUnfT7cNDni7SRXQ/LdOT9EF/U/CywY2MM87EwrG5C7IF12LAHAglktC7gb8JlrNJ
br1C4BOSpGG4cbIiwaL6DzKvVXZEOahZxxNY5E0jHrt25xMxAorXbqso4uuv7ZvSXztWWMxEgfGC
cWSWJUVrlxM9+HAP4Yej4Bow/ZdMMsRWaMNYDn6mFFoJ6z+MTfOCMj9dRdNaN9Gmy/AAdEKkna/G
hjstuK8QOnLKk7CeR/KlO3NL5hjPOsGTDKbGyzaDJ5zMR3bZeBhd4vz2DbTdwXxtbZBLS/0IauEt
aFZ+iy/YcpjFpNd6cSzrtc4htmd0krmXQqZvaofkB6o7l27hLKwn5S5KcXh2KHBWrNT1IpPWVbSX
MrdCbcVfUo0KUASrTZsbf64mAluoPaxwpmZXT4dBvmvNdYly5G2jvCipp2mPGSPVXGbTMar2GSvD
I50PGqgFrApqj5T9HfoluKrQrb35XgjOHPvq0oP5ECnHFo84J0PRg04//sPa2m+3HPeg2sVZG5Ci
sVOSI0ARk8OIghjCPXqTYFQvAN9Nbjc49YnwVe8W7HLvYzG6aouNlO/ifGd0d2K6/vtgjIDr92BM
1dF1VnEgN2Rd1qzfEl/NlEPYZWV5HyaLHMLNzC48on+iDhj9wYFzMDvSAGM1GxE8RHfVpz063uWy
1g9JeqxfBGNFYkY4kdWudRiZWHOHWX2uEdAg6BBJWgUW4IK5TJeGawqLmty5AbfLcEcyNeewFL0D
pH9W2BwHgh2qa+Q2LH2bxReLOJqy5jt0akXyUKQnnxah3v5sTv1oo0cj3knRucQhDdhDtYTH6zcu
ZVwSnqCEtWJPSyBRP0iLNckjwyCRrT/k3m6frQNivfoNye6l8sayn72PzFWB479PRN2vUI/ZVTP0
CMlluDS9270wZXEBuXTlTtgom3AblohW3ak7pieV1bDdyRYSBUCo4VIc43SjMZ2iklvBrfW43Yi9
Bfx3GE2uCUzyA2MBTGaxFoW1WqDoSZYFVh8+CdMTTisfjCoW5xD5P/obunPjopTe8DGj22nQsbQ+
g7Zk8esL9ytJ1q99utRZ6icWdxSFIe/bDeAZFvV8MSGuJrnt5LC2ivgDONiCYGWgIRoPJjbfDecm
WlC4JgCGtBFHTENenS2NC9FER3mYph4YQDoVlTN+ILeS3oXtKqoOFnMa9cyHif4ADRcB3gFxnJsr
nt94FgpSp5J6FuDTyaEghbrOq3xu3riPEfVh5cLYrXisNSIw1hx3bjIktvQkhatUW3JHIPnaa1vi
p6y8i8gaK+5qIBNzwSACmvcACZLkR3jn5GXhHult5jf1HA5kPFh3oveBHyZThxM+C9nZT5xY9oD7
hPkyQWw9I9o+Coan16z6tf0Pt9bcsf9rnqPqdMxl3TQVXTOMn9XIbzWlWxUHeTi22kVODor5HrXW
Pr9FR5lj96trPtPK/W7R6cZezaILoZNZXcXkQZ95A3O/bMdfOjWQC0B7VldTKgG/hWvuJQrUwHO5
o/jHdiLrKX69lOZ4wxLPIldMmJsKVHkoz9NgoI381WagfRaI26ihXCk4isqSMEPSyFVZBSiC65pj
vgTxayichHRe6XswL0Ir2gpa79qzAkEjzl7EoXFLPiR27woylX2qLhQ8FCC0mq+z8U8GPGXiTiE+
r6ha9REZFIvkgmoORgm9uSdpZyalBJiqVxG5dn9FL3mqXkT5BCR4nmW//6OENKGYwbqEHEz55z8j
xrHikOPV9fUS4OPftpiMTahda/0UxGg7XVAXHdqDSbjUryxty3d9fYRPtemD5q+/vofTonYrIVio
9YYTIpFUC69h/9wZF0jkMs26n729rxuO3H1u+WHqyU+Arwx/pvPQd7AVxtFk/bUV7T02nLsHNLH0
uff39S+JDzz4eh1ayX81GixO1PzVSbOdv+c/a2BfG/NtPODt7095/PWUjb824INf23y99WuDX09/
vfu1A79e58GvV75++nN8lfP2RP2YtjUXirmIv2ZIxSFAr+IjLoafR2pC1sL4MVhbcyRDnXHxD3fU
zz7PXyoHKigXHcczUwePosu/dTagTeiGHEzlvSJ+9tlIgzN2Gma4KURn50WqiD7XCG5nzYqMVlXv
uvrelPdTcYS+S9UsfCpqFzywJiHPApzVxRh9sFk0mPchuujtUSpQF0V6x1VND6lCgXYT2uRcz/id
QrR2Lg1PxhqZVJ6QlawMuzxbPrYf1GHnSr26oTSMmVR6qPCKx+5FtVFXQPWTnPs1fWxJCmLoRw6a
JxDdx8FGxgoUf2rXj6biJoggbGY23tpfYAqIKydPynV/oQyDT8Od/NhvjaX1kWQuTU/mMBgjvmnf
Tre5jo4tlt3ep7OIvG2su4NK4RP7uWlP7GSglz3hV7Ix623WgDGea0WEhCwpAr9VbTtz65+kT7iE
TMn8HOI2P8Bn+hJFR3oUWEI5reQU67yxE9zd7WEpPSk7iDBurXlJcEeAHSqbYU/RbqKBuELzgUD6
pUfwxsmfiKcJPkHJkLjU4q7FBv0B7CiOxfB+lIfkDikaIvpAWgymF5yot4vlJkLN8jIqNrKaKBiL
LcKIjDnKGysYIfmjQiEE8Uo7xRJpLz1PD8VrQXnwR/uuX1oOUdpSH0FNkHpNBKM8tYkKJlwoiS/s
7JBjT/JBGttfB/YApgsJWE9VFGoU5H87e0E6An0I0L1F4cXUxXs7elKf6qfmYO6Y0tpu3cdb5lwm
4KRYqR9hQzCxFDU3CVxLPoskk3jJITwGIwm4hzU3I0fWuCykeeRQHi3SOziXaXmf91uGsseiD/Km
yFF7X6n91mqvaNwXH2SGN+uZWLLBBDzbZ/ohTpaB7GGEmxablgh82IFPxSLxRtegobN/wtTBxp3i
EkxnCUZ1UTJVRCcNdkPbT//QmdX/DXrDHWkRN+qWhbidpv92RwpBLMykef9iDAtLO1sUPEi0ph+p
TuFOfzcESkc0pAaDlgS8R2pxZXeeuVbiEF9yea0xEG/pKVJgODyB5agNwjbGJ2csiDaR6dFLGogI
saATPgzzPjTB9N7706mhQpYY8UYmjEOc2Yt0b2gRuN/xd2rnv3N3Heswk6j6pY5fcrSrzEeUsVlk
bvpDfPuQSNQkfJzjHgWSCOsTOMRBnrtSTqLQHDXhz5Dg/2Mjm6gZ78fi43/8t7e8zZpqPCO9l2ff
oY4YrHyb7d2X5uVfH9n8ucNLyuf2L/CSXpLkX+s6ecne63/76H+iJOU/JENVLUujcAzokfH4J0pS
l/+QkengDQB5kqbT4fsTJSlJf+g6rT3LgnWkyipAvvoLI6n9wZg1EIPTdc1UZDCP//HfQaAGH/np
a9mpf3v+HRCoA/b8Hu8h0QJGQREllYSK8rY8Awa/xXsS9NQqHYL03MXiVTa0R6tZW1Tgbm2KyAWg
6zQf1vgKrUOwQIqfLEdxTNwwSt5SHS5hIEj0+cqWRkv1Vho5CY3fLqIRjmpQ18tBVfNFLGjoT+ES
fCc/rWvNzPahj1hu0JSYrLbTUqB0h/DGHWKqKxP/1lFpV7fqvhl8wjgNtboI8ZUqqp/iCiC5WM+O
4VKER0h2m1a1+tyLRoN3NSXFFG9rtxZuntqB2Qa1CEcUmE8zqXfYapK4+RoUULihbo0Uld1pTLHw
Y7kKtXtrelLlEKx0VVAe0GlGwF9s1TH9hxhb+S17nU+5KokqwFdF4480t3W/nfJGMSZcIcbbGdG9
a/owjQH4bAw9Aj9blyrtqKmu3jvVOKZBPu+8tUDoDLMdcl5H6U/+QAm1jYdtW1d3eizvwIrn++wm
LSAg4fYpVRc0/c01zkGU/bWZcCkVP+C1kHr4SEVxVwQFNtTp6dvY/3NofR9K0r8NJRktRJG8nLEJ
jEP57bjSILA0ITIQVCFtKoPptRGlV5QD17ms7TQ9v/NHHBNb881S8TbKDlOj7DoQoA3OKHZMFu6H
0j/0yOXfpnoRUVlN5Pox10sG5/y3qd7ARKNT4R2fsffVSy136fS1PctnqN0rnfiAqiJwpgL8wPio
lgr2awXYCMsJ8gz7QmSYmniNLePGkJA1ydTxtU6zbZNpj4oC2CZskgNuUl5KkeDvT6Y2o4O+RY0/
d1wCJ60bpsT/rRnZ/G2QZEaZqwBK9DOaSHYap4/BDaKvEUaUk/IZ1oL6RN4LmWMMwi4VWe6TKaUC
8Ak3mZswfOn17L1sc3QMvTwg1A/qVnY0nfa2j4KmQggx+qjHGPJrnD2O2CtB5NVNryyf5aHhxr7V
yzbKkT7Gd0Fp3VakmDLUk9P7w6lom5ebgQTKGFC4z7CfNKRRoGnbnQTLRMJjJNSserixmpSTK/fS
Se3TpyAife5DYHEtDg1BI4AXkIAOy3AlQdxWd0IhXnJffBDEdvv351P5DfjMpZepFRGHS7KkYtLx
W8kI2Ebnm/TaLklE9XmUu8fAms0j9SbapjNJBW6dpFouRMLBS5P8SdcpCYuYKBJ2Zm9dQA1/6saP
wurf9M6kdBfN7TXoJBGdky6hKRY0yHXMaMBOxW5Wp0zvJ/kCPY36BC1nFJA3zjVkFCKDAjVxb6O5
vlm9+PnE2t4+DS1hHwL1f3/g8jxQ/jKQFNmUwNpbpPSANuUZpvZtIDVCPtXpQOCCHsmiAYTNYViH
Ku/PMJmJtGrAnXWcU1AGwwpCsABcg+UwfbJ8p4IFN9saUn/9xBikTwOfGdVrfS8gzaunyNWE0vXv
d/jfp0d2WBVZ9lSNPdfU33Y4n7os7EclulgyY7wvIKxqdxPmbHlwaSvKvUa5BhBDsW8kSRiCbZWK
e50KrWYhfdH3pNzpLHHeu9hHl0C8pj3S6VSjMvWQmToae+W5Fgn2sWE0cfcVaW1inmhW/aYzZ9e4
G3D0vz+mf7ubNQ4FgTJJtkB7WzOr4S8XYQh9pHZgIl6qNnnvhnB0BlV/rcXmjFSJhXBWcpz08Ck2
WHaEBD+/aDBYIBW0Cqw+pEmmYxGS0YuQaWsGHV6MCSl9xwZOYXxEOtiAgZySNEreYQ+L7hmALxHu
mBN3KIopcfGIFgNwHIv+i1AuBFPaxrIOiR1WqhNjiqITiqpU30ZB7peVmJ8CrUWAL0NqWx/j0et1
glqlbCoUkP4XZ+e1I7eSbdsvIsBgMGheK115k6lyeiHK0tug//ozqAtcSFkbVTjnpbs3ulti0kSs
WGvOMZvTpi4VudvpNlU+R4Z6G2bQikRcHMIE4nvVOBxo5XBngVbqo42LwF6ijgqC6u77O2sdb6ZK
KZ/l0TQd11GWc7yZTsHQEI4pzH2uFP2O9tYvSNaG3r6csjB3DBprLv8DOjyzdLcBfIQiLrZjFeI3
QNrbGC9ePtobkbqPYes9xD55zFDL7FVujKtmHqrz769YHK/sCreMhy1F+dJkZXeWX/TXB9kQXuW7
JBjts2w6jF6IVYHmGu7XXepiCYuKJ3usyTpEfU15BEox6O5Ko0WlaZwlOaf8GcN4yNFBDwl+OxGi
fzfz1f/hKn3huK7CwWOZztEb63X+VAy1JfYlsD2GxuR7Ceg2WVC91vIAmTm5pBxrV23cXSoxXHGF
a+lPCLAlU56pY5aCEiZ3mDWwHp6bMntJ5v/96rbcTLRvrjJdSmH/j6z0r5ups7QYJquy9nNKZE2N
s1YkOTGso7i0RKJWmU3Kez78npC2zCGoVBvuXtyOV5zUu9rfCraEVSZykrOB2oCzWaSGeWutuqZb
t679G83i8MNqcKzoNP/fRQMJY0MyLcc/KpRauE9gMVyxbxR4EF86b5buVnFY8fZVJxg92YY97C8z
SN5M/AqT5BYyBpl+ZT+dkFXp5TQqatmZa06nENUwJO8LUpXA5bU43pmAQXZbhalvQjyvTmt/vAKl
ssfYX67mSDLtRT0Af5H1oGLK6aDm14H+acddSqu/Nx5+pW95LnUgmlWHWubf99wnrDI3Asfee3GF
4LZG9Z+IPQQIbK4eeSYVZGUjBqQJfA0RvH+nchKF7Ei1J3HItcFp2omgPu0Ce0PBses6eY7E5Cqw
ivOoIz0gatCQVe9hB07Z4vaogB+SVqlxouGThCHNH589fT0TLqShEkPM7dd5S9aKFTLXmmvnknJv
+OHLsZan9+/v5qxn2640HVYl6uB/f7eeut4hLZrs4wEYKr/PH7sHQkXAOZKbu5LiPmkYduTwrHdd
W56pfLJWmGGZ2QTjVWfwbJYgnp247aUn4H3Il7KtIDK5HHngkl3wp39G/ekPH/xR45+XksvmHGpa
yuZY6RwdBO22jgRFi9yTsrszSUUBasO43yvohYcu0/4Ona1+7d3qvUzVvTPZ1zqYbgjX+ukccVyz
L1dC2Stpm1rowdVyzvjrm4490ka9IJX7JBjXkWrg41/mcNhPgGueZgJ1lRcG3mow6YUPIkaYRFew
UNxgyEWL0zsspfXDN/tfT1UtdkRl4Z5jpTm6qKBzCkBGqbXvOVAFZF+akP7GvH+ci1iste1DRk6e
zTzA5IEE0zS43iJRdNIa774Z2sdp5lUTMxluQ1M/QOyiYUjhhlelY9UHR7yp+rvM/uEAJL7uj65y
hb/0oH1Once7DcewXnfko+4j6e3NlGbpYGWfY6jfPbeCXDVl0B0dh+hsVupGI1daLNk/vFv/cREc
ZVxWAwXvhT74v08UvCmgHauw9gThbGh7QwtloI/6YTBo9nWdszGS4U6FymRmtApH7/P7C/jTxTj6
Jhe/KY9PSD6YP8fEv16pvJkx9Ctp7YU/Egtbhne+M50ljc9f2HnDBjB7n/fg7IKdb9y3VuVc5kn2
6KfYwmIMnIEk6cTuJ6bE1PZWYp4mxWSvSLCjH48o2ExS/8on5RwcjrWdXf0wA53eyhgdSjTc/fBr
/uMDcflMhe3wOpq+eVRBLHhqjvtsevVgEXnn34cp1J/XZMxe66xtV7IZr4XqzySwMp9GfQvhg/qu
aFyY5YNmD0mbV8vM3/04IocZ/xNjv1tdoxEkyMoSzS4KLVLFbfXDV/Sl9OHQxCPwbAwemB+l9e97
YIouj9KGYi30YTyRMpJg9FQd5pQ6vtdJ88C2yIRL/FByHZ/91J+/lhIcA4UU0jw6UcTEkhR54Jj7
yA8OuZvet9LeVw3j4M4kXSbu9q1f/HCM+Y+/c9EnCN411g3/eOoTgF+vpd+b+8Z1n6LbuoGiQn/f
WqqMDCRpiz34+9dCLHfvn5fc+SOJ+P9/5dFXZrgqBK3emnsjtzdJnmzGkS5balxkriY8Tq7r8DrH
GqOBvJCHjK5v/OESvlY29CRNi8P2cs7GyXP0ZmYqD0rbi+c9oc2ouoMzkOFAuGay9Bz3pNV4i4Sz
G7Th7OLavo3tHlix/2THEYMTu7tOkgw18lndcLSTJKOkjvXRDY8IPkbEjAxDBbMrIO8M/x1Eglqh
nIkigE0mcm9vbK9mzyUseCx2RVp+9LQuTRnNPyxnX47UvE88U14nCAeu9P+YrP9aTeq45jvJ6nnf
kt0Fb9khAuRE1TnoowZLRFrz78nnkLMFOLDATpxfGeF84E/0NVTbSzG7DNFUcDEa1aZM5lOn811S
lWlBJLvYmK3NDy/GcWPuz/U6LH6KHYUy/ej9L5Io1Emu571nKsJWwl9ZDkApwzsXLNiawlj82fbl
7CLzZ+Lu6QY6mmRGjSawV0xtmF7uMwyb31+X9R/LgZK8L6wGpglH4OiFDaRVmqwGvC0ZaoEhDdbq
QhtIA98Go7ts/OpB9zCWzPDFcwBfK/t3OAnBgK/n4HbW+ZT2dQ3jpBL1aY8zmk/t1ht7up7I9axp
lU4Gwv05XREP9u7jy1F28CuSYvqh5BPHCzKKCY8YQ48hr2vTZzy6wXY1UV5Vckb0n64jfdZUiCS1
fQcW7VAWl21ZnGNIhouDNqEwH+FkrLNVgSiom9vT72/qly7sci20uJTDNME2bW+p8/56OeXIOmAO
7XTokNuHJgap0bx00OONFY8WXhhllLh0BX4HP2EN6E41OTymaZ2VWEGaVv9wQX/err+XpeWCyLvg
nOPQ7YbF8O8FxSRvVWaYmYfezV+mEMFSTuiQEU2X1ijPMhs9PRJon1MmASHXC4xJtiRJzK46NUdF
zKkNOShDK0Oi5HlXGtEJI5X3OIKCjCnFKWMs4u4dnv0zcj3wM3FCtWb/eVkblDlfwr4iw+smqMRj
57JB5uLRZEQx6g58Nu1blG4R4hUVzpffPwlneer//nBFRY2Ghqa4Yq04eiuKPir9bhgKthx0lGIp
d4gFMudE7QIdqnU4LHnqN6WtkpVlFTYLGMc2O6PNpsqKQ1DUYyCYkWqjkPJLDOMG2Rk43HDV2Dw7
K2fuuJzB6Xo0WqP2qmmp5ojPSCN/aAJqGyJUjY4xSoDrvVPNSvCMGRczXTfJlF4B7jifocUVjboO
iDo48dPqEI3pdRJWpPXWQJ1fg2B6hwSdEOzan3v9wOvS/DbjtFkLoscmhVGyaiEtDkEH7ZXjOh7z
sYD0SArNYE9ndtX8GpP88P3NPVZVUMjyR1l43ninWD3Mo9ecfqxREE3fHeanXHYvJMt+TPRFvHI4
6ArFXV0tM3NEHcXoh5iqgd4nfcGSUDH1rzGXkSwHnfLQ2AUBuRxF81R9VJ1Cp1aEO7NBgZW2Y8HA
mnop9HlRY3hsKaxP7ip3NBue+ko8E/eJN7UGnEO5lwUpeusCLUM7mY9eO96Ew81Ym7RNMuvR6qAH
jcN8n8luG3bZ7zpNLtpMAD3DakDxvh3rDWCpnWvos6Hh76gL/qXLvdfWRgMQ9vK2b51LpW2CrXBG
UTMjgQr1KmcfXSd8VPB0SZuN7ouQxi3P8BHD+5DZGGdSRPBzyNJoFlfGEsWr+YuZST7OVvgYNMVd
FSA7o05CtS3c1ypEFWyiQfCcAGGE5V6ReQ3QO+vEOjVnFLkjBEoYkbxp77JsbYxiNUq2lqNMdugS
3OO5PiPS7KzG6wlb//r7x28fb2mOoLGAFYdLhKDhe0ffFknZpOG6bU6/Edw1Tgs3hZCQFHxFjt63
DPVoPjwSyGOtPC8WW9JkD4l04OctZCkaQ3Oc7L063DhThWqDV1/KipklYnvhnJVD/xC7Z4qoSZKU
4EOUvvNqs5ZXnnfKousAvLqPciJoWzDb60zzdhWwFIDwNmh7HEjt/atd1jtnILqRuSRYmUB091G/
KEZmOJ0e7Gh7YUB8f1/+/O5/1xxXkuDkMoVj4Mx29O9iCxc0G5vYKQ4KrmGskrM6s9BI10/sGTEB
AOz5eXeTeVa2brVxyen+wWrDZt0K9HIMJck9lxdy8L0T0ledDdQrbKGM58BjEkU5mNtEmK+jBEhM
DQaoP2AQFdjbRFVbv3Fe2tIdkMUH55lLs9Ap019KZwXEUGyUEf2LsUvfcnt8HOcWbQsyZPiKqR/t
tMshylI12R4BaEIUhysFep9cuYAz1bXbWY/k8aDbn8JPZR1yr7v3FKyDbsgTyDvuqcr768jwt2r5
ZLQmb9WKmfDKZAN8ilffHt+ZX2C6AmpNfhaEL9aoVM/bNMI9nECsNhbQFarFLZXzy0g1MUv54kEb
i6bwViDqRVH4QwFkHxdAy1usmO1Jy4aQ9KVFJt1oKJ1qLA5j5X1w1DSygt9pP7iF9eLnw3vTNqfV
RCpnlF+lIzadbj5XMSQQIz4jdXuX+tZTbPj8s/lie+N7n3f3GQmyFqp904KN0xPGg1q2XXljpFY6
be4LCcwuIzYBwilnkVvbpZuPhFsI1Ju+voBLyHCKgEXhPdb2eF/7xnVgF87JXacRkMcZNxwb3M4b
qvfZAGQQYEFtZPf7+xf5z4n86EWm9SypVpkAwYg9+sCDzLXawOirQ+ymtEX1LjaD885aCu0I8blT
gXJXaRKxCMEKscf+kiyh6qTtfKTA1XXvheckTT5XM+rnOmwozR3Es7VzA3gyB22rf3ezf2suyc25
rAXBgj8dhr40+nm6gKxsJln49pdi7N9vcaYvbYSTqg7WlJyPQXBHFuZjGspf3LeLxI3JN0FcVPkh
bb2Y2MY6uGNoC1mZPQAE+rWKI0Lt8tcJOgkOTFsPP5Rm1tdVdBkIWlQnS6uSdv+/VwjqzuL0nYCz
NFKqJ/0qBcIM0UfsGsjPRevcJemQbSobVXNlnzKbRU8Jn7n0lm8oGBiFk45mBndTDHTVLXF1xS4t
7JHulj9S17DiMKdKx/3MXAZmtk8gH96E718WsWz2/74s0DZot0rKcNa+445hYtuxYaSiONA2vxho
c3MumEiHwhQf9937sJAr857c0rm/IYouWo3eOiQSE05/Hazp8vxwIPjPG4tMwAbuxKiHz/vfG5sZ
Vm7kXlMcehVe1I385efzljbETTnNv4uLFMJ8VafPoe++mSnL0iQP0NMf0tS85dR101XYXfNgUxXt
Li9ojmcGinxYiEDQT0WjH5ra87eOiXY6LH748v5sEUc3k7vpmK4C3OZYx8qDkJyJ1C3H+lBl1cEM
q+vKiO8qzJzTmFTkUolfmVNzSauq+k3//NEprM/OQaqNWbkftrHKEa0y6aM2GJ5jQbZ8nFbk3Wm2
PokhbcDGFHvWfZsgvM1N+4m5+QWgTuTgRXrrttpndyVePGqGj3igJSjcGa2+jVUCItfeKlpz5Qjv
ptcgK2kpPISZy3XpfO3Fmvyoyh42acd5x3HD1dBa0wkwwUskVtvOrA6eJgq3ii/npiKOprhqPKLq
dHBXWOYOmvlvZ6B3HHU3rTECk3I4/CJyVMY4rQ3CMQYv1WSTRrSgUzqVBT1TEk+IC4qchKCEXGzn
HlpZwBdEJstd48jhdC5glVQ58cs2QRsFu9Q6fzfsSK6Z2Z85JBOt4pg05YCk0Dp37zg13LkeIaYY
HQh4I1NPtzsG7wIvWfgqhnXuiI8hy6ofXto/X8m/Dx45pDSlt2jB2JmW/tJfJ0c/ITjHTyZ9qCXo
XmxKIHKxPjmLj45gawU6YzWkE07Etqd6aL0lqMLBWNneJB3IKBno2yTwSGjs0S1nRfdcBr2mkBAc
HuLkWQXM3tI2x7rl1ffkXoGOw1WY1YSVMDSmD4vbssQtMhobo+q3bus+GU2FS106JYrSQzBSuJf2
3MPF9s4FYV4nLqOvea5+pznetL6D51HGj1lXE8IQMQeCBuZqViXfjM+6LIx3QvofTt9Om9RBRDxM
PLXcvQog6P5wN//creO76S+EPSBAKL2OV/8qKkip8lx90Gl278C5dFS76gLuTCebdjViOGsT3DU+
qSWJpw/K5L9PpBessEKwqvojrmU7T26NEoc4ZR2qOvM2NDiABA6LM4Iu0iQyc+2OWBEFFoaoxpBd
JjjlmGGvlaYdPSaxBytB4sFIPr9fdL9MRAi+Qp9I+S2X4QJdx39fl9Av24E5jT60WgcnATlkJ41R
bdMuALgAi6LsyLWwoaV6KUIgo7aAYvPiFIQ6Fdi453LaVYRF5OF0W9MU9RhIEjVBOV5X1S4JwzMx
w16HLlv8sF38qR2OHs3CS5GuS/uOte6oSM7Sfh5tI20Oher3uUO9ntYriOYLU6z8DHXw0WJ4irjq
lNtaj5zbuCRiwk6TZrroBp7aFONvbznZWsh1IXV/ag+F+Pd3+EtD17Go4tmd6Y0xQGVz+/cOB7SQ
c9uLWPOW/thcxveJ1V1NfkONaj4WKatPYNTX40NT1Rhgfo2Ynn+4hC8VKpegGNs4EhUA3oWjCoG+
vPJGYxL7kboTm3l6h86yAiBCH9YzY7UuzmYnGbd11Gy1VW/7mERE5UZXBUEfm9h7pdVIGGkkblOP
bLQEp1nYJT+MmtVSSf3zQLlKdAAIKxFXkih2VGk5eduJaFEBJJFJGhYmcZcOh2jGbW4jiEaxsopm
Ua4bR2TnIWEEdCsMbMg6/pzS9HXhZ/vZ4nMUHcXa+FYLiG6zVyDTodQtFWkhJZGiCE9noc/DEjyu
ZmhS1A8kt100ZMHgf4vALwCg86ZmlRE7ekKCdbWyFdh+M7ktTEpQPXrG6XXfmeEZmvm5xAhCZNNW
yGnHF/AmQUVHpFGcyCigBMC6ko7B2Q8PVP7XrVKO5cGeRFlw/O4PbsRnTfDIXkC3IgjlPvaCp3Ie
b5vEIjQMPaEbbK2s3w69sSYKedv1zC/KePv9dXw9wNO78RTtG8TMyL2OR4JONAdD5ETmfprKTUKS
OchpzPKuXuCJFPUb35Bb4Mi7ia2BdKjboQuJwSNubzVZj8a4HBWT4V339NI9edu2aIBrM0OM38jz
MpimVUQMzTrM6Xm0oEkqtisP2JBn3Ojg1fPGy6FF7JWI5F76KQCCCu6gk3QLZYbDp6Hmk0A706p2
443TGk/zwnYxgU+l4/hpl9BSV6r4Uc/yddewXIZjlkQ7Qe1o/lkS/tqDXZnmXUXO38EfqKIo/YLY
FdCnAzAOk3fL3Ptaxngw4gHzTLbQIX2W4FVQUcPaMTZOXZk77ZM2xcK5Rct+Q5eEQF68hU5+NukG
c49h4P0f3z1B/HVekDLWGO9DYvSnsR8/iyZ7TuqMM7EroWn8pAr52p5efqBE4odgZ5nEHlXG0veJ
rl5+oGtH5kqm86d2Sd/E6Ka8/hcwanoCtPTD0nw2I/OT4yXEDG/b2wUUd+LjDNleDiHozu/fx6/n
TbTt6N9d9gTkWV8mxFXOVptXbnmwreDFb8fkZJQLIn8JHoGFUXekSHnQVqB1m3Eb7WRYnLlje10A
A8lGUoVDjTU09LeFs8TO+PluKI36BEl/zSiirFaVk+zsGhGdW+KFErH/8v0v+EPI+3cR9Lh7KE6X
vc0Vx9MU0dqT22RVDA6FXZbeXW6SqRIYLLokEBXDQ4/6GzH+kpsxnmagbglcvydB66aZjCcKi3Xd
qwR2ZfWqwdlkpbX3VLXzKvqXSL8OBnk58ZTvxqm5DEL3siWbxkyp6scs+TUhrATVd9OZYOf061zV
l6EXsMytmkTfOQwiSS76nDLszHGFFKcu499FCqV/omUfO+FD0da7qQ5uvr8p1p8y6+iu2FTLqKgX
JduXDyqeQ7KlrSw+tBILtZOtvQbXe1tUC5Gc7hA8B+rJfqDv0l6NVXLdxiRqxTF2GkWo74mBuAJn
tpcTbTs95bUC4pQynvD4Azjzv9QuqXrWyRg4b22Nowm0+nrKAI0Re4Ei2qNcGxlt5CnH/GgKbs08
+pXGxvUogU6Tmm3X403FUWLs6gd7BM+QhrirCFBvzW3ZBNep31y3dosvMjwnR/B0MiHuBHpXO/71
7Pt3WcSJvZjC8zFqT6sAYvycG+91gbMhTciIpRE5ZugK54R/MRz1KjL/PGEUEDqLOjIYF548k3CV
vc4cOxCKu24oVl7brUdcLzP0QSoPdEszVvM5Bqev68skXx7h4DyH4iMY3V0Rt7eB2231JJ7KBnNZ
TJRLfE3wPQvv5Dx74t5OwPWT022u/ES/B312WksJ7wqBIJKoy8oNMaS2abUhpjcYJRsqBBJylsg2
trvP2OQvDMsc6O1AHEYFjmTGRX46q9fRkCTTBXsr92/M0XyyKduqvr7oE54GOdj7ufbeAgxnbnbT
1ONqEAIqdAgpMjQjC6sVNXMurj0dv+i8eQ3G6CWYNTD96ZKDAm67MiNueWlldPgEgggJnmN416Fo
Hr1GUowH7VVFDBPrqgBSVOt14+psFUfkXwxOKbZJMWxVw+ExKF2FIyzYiDkGuZB1oL6s4j5JC/Aj
E4aWsHVS8g8nFHGVXHGaOS8mMIba9INzO1BgN6wO63WLYrdb0FeMfyZiE2jU35p2097JzFkpq6zO
214Q0hG9pTJ0dras2CBy2MsWAWvx0L12pCKWmdzSoTr3GdO4L5XRbXrPO6FFvs/s5EMW6hZF5TWS
kecwaS+MNtzbsEmUPX1MFbEWYWaTOkTvaOWDdUwPMabIWBvVatKehK43eieEOE0pE+RJ0+aOMuYU
QeKsrH7+5cHEyMriNUYCDi/d+RXFHY7H3HyLS7bcTA8bBLLcQ4/3ZyponEGdoptJZ2nyssfC8vdR
3JbrpEDW2ykyZAIM9nQJIK97BcznRYAlwgeh4nOiGt7z6fX7ZUUslfe/qwpVuc3xgXYTZcxxm111
fCRtP/Z70zJ2ruwe8ogPnRZ1thJR8NhNtAqwTA6kMmUKRFjt4DxJzG1hJZ89c2wOxydNYz8ph++v
6ShYv79A78tEegHfswks43W0NscixJnBfmc0etzzzgFQ8+Mnu7SuUuGNfMQ99c5FbXkzhy75Lize
MTPwOH3mWBq8rL8yovrCrzjmVL2FwKm37+qivE/DoF0V1SDx2LscQgeLj6Ms4BV4u8ZoIFDY+Nuj
3NvGwOxXMW9tQT4E4uHpnU2j30KN7GJYrs7AH6Qn+apq4N9z5D55igLAd2FrtCokaxxcVD0GTFcM
eY5E/dUwiusgmsq138J2r0pOvWxciBPku626eNcSSM+Asn23QwJdUkdu1Bzu3MBBFeoA59ARoaNI
B0+qgsFroarpzFRXpltAcrRAlfnxlQqoALukRrHXWnBJPX0WUqHDZOnJdJnygxeEn4EvgU4PD8aA
5yUiBIXfUnJ073dhk+54ActdPKKpslX28P0T/aox4Ila+KucZVaA6uToJNZPhWcaZAAiyJ72fmHC
enKe8tZ+mizkynFkEQiHzXqCqxFaz2VmXo1anxLzxYiGcKO54H/1wyV9PUsQRGaJZQ4nPflFqJnM
RWr47tDvB8hQLc6SWFlneYqDbpqf2bx4yGF2Hg28gRapovCnge2Y+VM1/TBI+eICoE2JzNF3l8AH
JirHLoDWcRoC0/t+TxgEEhp/7WMyamvvmuUIWMYv/E0DVpKqXXe2fDXyX3k07UKj2tHlSrS4LSug
TaRKEfTi3nY56xhxZDRojB++S7G0Fo4WDnDQCAIspK3ml4576XnayXouVCfhpRue+APK3iLeipCz
yRRX5wNAacLKaLX5TXoeR+bFLMCljCGYKVO5TKCJVsw07OJJqLfvH6hn/cfVUbRwhSg2OIAcnaMZ
PVk1rZFhHzXWhhge3wEGT0OHtAU/WaPtw0JpqVMjH/YjYkjbjka+lhHGVGx8sJrfRvMY7+QcMvtj
BnMZa9hFRk0JTHEGwKbf8yeiErDTF0sSstAO80PGTW8ioEWOO55ahvaxiQPNye1H1XIX7A4Mop0z
2R8xf5bkhqc6SzawXwTldSSeq9jeOZozUiOBguPTZdM+MXr7wrCh104wgAyNCy7ilAMBcHwLxzTZ
xl31zLp+lt8UvOAno04/F54QityU+CkNmMKPoRwkh1jBtomd5DQYwWWyFX4KBVrAGHEM+HM1AYyb
N63LyDjqLrSlC6jR8adFYtQ6gGpa1BlIP0l1gcdLbIQsftCC/jknH79Q+C1hjXsOQojj87zpR33W
dRN3Ni6ADGbLcUPCDwzk7zRLP2dVvBRx9FZ5NLIpFVcmOcaD4SYnSXBmjfNbhgEIg4R5K4qcWUR7
bs3eOrIiysd8JC9YLolKch2ENWmZCbluOGs3aEvemjLfD4k+dQIbtD5/SNkWjyUjeTwi/rhSNVTz
1rjt5xOBNelEO/Fn5jcoXQgenZaADeHQ32yjjzHDu0VrmBi5WZ21pQ0a0RtKBsxqk2bDTaT1leUx
ahJspCrgKU3A3ufUPxlqSA1S4tNRhjzVQ35FLjONn0ocdFCdNYLzec58epu6BGemyB6//16+fMyS
rxh7toPWkQnfH5bOX4f13JikSyZ8fmjj4JyQ0g/TbV+GGupN0iYQl8MfTjP2l12dvxD5rOlxzkFK
dTzn4lg9krMkMuJDYS/kkIWKZzvCwyG1cUUmKrW88cs2hm5jWCgjyUrcUiLAB5bmb6uX+jLqhhOy
yhrhD6vANdrTIYI5aMU4fOD+l7J/U/eqg83AGZIhGp9/MoKSy6tbR0fbMisvWimvKsWC5AIlDkhh
Pgl6FxyzgZlsmAni0F713Dv2h29BB58nkwiDgG7YNEfnjuT4Rz7OD6v/12psuS20TRAFITD60ksK
nSzximDKDlY5vw1I8YFT8ZNaT6BjtFlvJGxgF1ZGtcgfgmxLRtkq9MSHPbTX3TCSWlGs6aYiXsmx
1qYG4p/v35Svs2Au0UEaSHtB+dYXuZI7zqLXLvEGgVve6sS+Rvj+mt5NXflIs/+6r5oXjKWRLm7M
6bpx8vOgKJhRmMA1NENszoMmETXDqVWGP/nRGUccL/uSrqlQFrNqFhHMovz3f73HCPZZqyJEO7ro
XjxAxBahnE0EpsUakjdnrLZtP8A/gSpjJXRrGMDiM2Ksg6Nm+rVkuLrtRprAuswXeqDtZkyaV9LZ
f+sGcQDr7bU9OrCX29MMpRwfNryRCJnabCXR+spPmvtEZ9NGtE+phNPiTgTSFS7H9aYcT/Owvevq
6hEbEFzwVlxbKtkZZcGHhnGVj5IGPR7FsnrMUS3BRXGxHmvoYxMCuOY9WdOtISUwj6I12n9o/oo/
p1Hiuq3hHBfczgkSvR6e05b/Zy7lABKXH9nQYZRgfO2kinGUVi91yhuUWNMFodHTyvDrl8SpHwmX
Z2MjM6QT4nVCbcoOiZygSbKHyc7TTRdaW6dXOVaHEZxxJYnqruA4afSGntuRUnFTDNAJ7fmQG7x8
eFnNc8uBnC2CsGPCNh80c94sKh9nFDGcGBsgNLO7aSKDY5Xr3c1ZdhuH8q4r5UqZz4pR3InyaEPk
YXE9tnQ7AuG0K78o38Nh+m1bJdi5wLqnNsNek1bXfuC/IZsVKz5vZ1QYe+vi1hrIfHWK4Z7S96wQ
88Fd4pAip0tOXFrnpvyJ6sc44b9eQwtDA444STDYstz+9Ro2Y1tqj3TKQxr4r7ZstsXQPEcmIvLU
YDvqx7eyKTaG4ncHyXglpLeL2wUPPaAeTyDHVBIdtZsYl7LtqCV6ek31ILd9yCkjj8PxxO6ZLBbh
p2Xkz2kW+Zu0dq7jkKYEmnIUUYB3hxBKsdHDiAxKCEix5f0uhPI2lhsdwGHEEILljocAmahtN5yX
kZegAwCO56aXXQT3d7hNK4UWzCIb0/DPhB9NJ6YkvdPITeb/hBLQPmyD+BGxFLKE2cG/i0EA0m+b
6RczguyTRKjGw666HUoJOcjeWF6OfS0CANX7/eK+fIuaz9KvnpOU7XK0s30whywfIEsdZ50MPKom
Hg4Re1JlmR+MjiYaB8YpJhxCLwmbztxyNxZU6MZUEjTIf5gSOa5GPj8rwwdC8QuvfDm3A+ZBvhVC
YLXvTJYg5OIFgka/eUFbtE0D+6Uw+Yg8I8SipqoXHZ9ZXU9MRg2k1Mx6CqC2WhXL39UEfNiIdj8i
hud8U+PKvjBb0gKmsIT75MxAVoMVjmjCODrEGWpbxxHYxe5NaxxzHDdO+5mdtXFguX2/QP/XGsiY
C0wLyzRH+yUU7++Xbw7iMUHSHx6UEVjA88lPauXjLEzc8Hb9MnkRq8bMP3VDcVqRPgWhbvhQdvgR
htVtFVg3WfHkWADkDPt8MtOzHIXtWo0p4reQ1rWoFw/b++CZF2mGSrEX9EYx3QEeMO9kZRWnLjkE
7uy9fv/DhPpySpOQZxYJ0p+usHPsAEvgMOBeszHPi+6GVw5iQdlf5wmyOGUTpl12JKJi1oR7iFWC
fLd9pB0m8Xr6ZZcLZULCSGtzyCH+VN65kRfsXA1S2aBtoBpx8HVon0tkGScqcXeiKS7JJknP63wW
FxtVxsZ5gvqbcA2ocOUcXXR1TyrW0F/Ydu+e2DENOPSGwFPpGU3IODatHOpV3Q+bUoH2mp1fLhow
uJgNKBlngN8o02IdOgIS7khPYud18qFp/A98Pujq6akGhW7O899tn3IsMKNgo1PaYMXMUMuyn8YO
6fjIMR0NR5XzeU2PiWvxylEfr/3od96F58LRJnHb8SmHTahYsW4JDSu3rId3BKj0/Yvghm19M4Uo
O+EpdblxZgMNy9QCo4ow1rH0NmqB9zZhoTZBb73KACZ8eBm1DO+z3t0ME05UWquSAChzp7oOud5E
lnfdG7i2QIJWiXqLh+iGgc3/UHceS3Jj7XZ9IkgAzoGbaFDpfWZZkhMEySbh3YHH02uh+sYVmfzF
Cg01YTQ7uqvSADif2XttbZl1/qteDCDjGdT4szakndyTGgE3eB78+5h/v/TmqVngMaI2ExOAl+E8
mMmz5yT+Qg0eCWVosNK0+eGnuIUdg6Q5oDAtmkxpBuEadSrReu0lyn0P4JTtkWzTmlsFRFxAP/Gx
yCMCgbCWABhcad70hZOVEIsRc4biAtxX3VX/1k5puBbgbRZJ1/4oBu1Q50O7l8oOyQxBlFWMzlIb
XbDyxvTcuojdNMPgXBYOMulh+ODG/g/F4QxeIp2Su1vqf3gP0f53PRvI8Kl1QeJhEbj4GDSxtGiv
VUhD6xt1uXT6eodMYel2atVrLjGo5HbJLIfcXbzBaELjrZKfdOQ/49D4YHv97sj4rYV7363bPH4Y
1P05vOCsr5PKdbhBU5g5EZvH0UIJASpQ9zr8aaMEUMgKoPN76HkeD9+K48GH4657Ny3+6teSUjy0
T03tfHLydpNyjxu5IIvSOelu/s0V5ZXDbCKERv9RXpxOO1KR4BW0iWylWNGmNzLMt21b7hrBaLu1
jz4zVs1wnkumdJ4ZZw/zj7NHmL558sPOLBbVBHWMdv9tsKZvQ0CkipMcculSLgrBFGX6lssMh1YE
zSj5MWs5H6Q2t/EN4kY0HVyQ8/KVQIpsNTA5SC2A2w2Lx1WrDf8UJB/ELCqChutIRzqy9Ifm6xD7
SIgT/7tfzSZym1PJaej2m0mFa78KXxC2X6Y+JnjaG4DpMqI2x0nhaH1QMvlAJ/en6ICvTXjMXPD2
4Pm5f64ycfJdU+PEcPPuEMt85Tqcao3TbztIG04svmZDtbGI94h19zNVbM3oI64S9rSAbOuExiTW
OR4zfUaJV4IZqh4x2KgoPSJ57DWWLhZF6rJr3O91iMg6XIVZsabrJJdInlMBy6rwoeEmyluaTXFr
BTujjBS62B+/jQzBI0t/oXHg+yI1xSG43ETsyw7ckB025bhdhRpY7aoBzlooOvkxJh/q39bnf/4H
5Nj3gtUdtpTmXwLZf//1f52/ds2P6j4M97fY3M2PYoaq1X/9j/5/y9YVdFL/92jdJ/rlrMj/Ez1u
/h//Cx5nE7GLS87m4QWpjW3jf8PjLOt/cAXqDl55k+5yngb8n4hdznu0Z6w96e1woFJL/xc+TjPM
/yGM2cpOWcpuAFbNHS/ur/y432t2FqtIbuef480q7T8U7BKUjd0WKOTjzjeYSQiSAvKRlR5vfQnu
6KMJyH/4dezmXZcOWlDU3HWqg2ZGmpuG4VVLHWrpKl21LfXjL9/C9d8n768gs7s+5P090YAwZfds
HFz31qI0y7VJ0h5cXVFjWu1oKkKEA5zV7i2fzTt//3X3k/333wfInPn5bJKHDfd76RnK1nTHMY2u
ysgE2JmkWeNz5AnveDS2GQYrs1PBMs8QL+V64p+Yf51NfAHnoFARNWb8pGMI249OfP37S7tTf82v
DG+mM6OYJJ/Fu9vkl44sqBobNAqIhaiP8zWF+HPsaGdnZPtoJyMcckt+x27Y3qq3/9dfbMErMJAf
u0gMnXuVSG3HmWHlbnit9RCCWZ57S1v23d6rU7bDzMNNeGPAwvVXPfK1D8xFxnwV/XIg87Z5qwgp
0CaBFhLvQ/xf3nabmf4k0yS6AkhLV+w9xVPWqoNphNXKMiC2Toods0U4rNMyYmz9QnxwTfz5wWNp
ZhwDeGdG8NzzojTMvE3uw30ZW0jsZdbh0HEi+Ek2s84yHR8mt/gnpWfd5KwQP9jr/KdfzhNj9iyA
L/kDPTdFqYn0qY6vYWdHT5OfkkXhTyFteMVcvo9XXYujSuvId+n78oMdxL38nA/edjy+9tkqCjDi
/m4wRK1LFnTxNfX0dB0EZr20JODDvBvWfcMX8MgdKVfSaJttoZS7o+AZGm9nShLPlAOgqg6024Qj
jlT5DkrMRGIXJI5NrdF2DYZZP6dec9OSZOO3lbmZGIEs6frnSBSWEOJpzLL2IAbkcLI3AOnmuzBC
A24gyHvr7FNW9dpWT5z4gMOgYzCgGztRNs1jUIZMZbI6OJLDu1GSlXaZFKcuisEO1T7bMTpF1KNs
OsO8KVaG43t7qyIYrkTRrstZaDHxEltkSGun8WAPa+DeId0E8x+DgRnNNLrylofjVkM8g8QLhHGt
umbViW7h6QpTsQJzULtwCgsyaDA5uSuq1nNtO+Vlrskx0naM+nlMm5snvVPmE0OPk6OgMwNbCfA4
XmpUsWR/YZewkyFYNmW6RSKLNgAb7yEvwqMNS2dlpqYCYpDCUtb/Ud1Hbev7o+X3exA2kpAzagVk
Khbi3x+K/YBJD41gfO1H60CDhSB6iqor+AHF+AXRQ5RGiJXws56o7cqNnNynuGdzExiu2pctuQdW
qJz1YIjkaE1duSs7BIQsgh+LwjSOhdT9RwPLDbib9CkK1XCsuvEk++RTKaP4lc7dPyXW0C6LWeQO
v0TtsvpHWUWEY3ihwSaik5uxINvO1blgLCWZuMUgRDqt3nrxcB1cI13UorGex95b+k2SXwsurX3n
Wke7zZNdxOJCDyofVmaCcIpcQM6I/ajI/hhaP0TmFh5H140PKnRXGt/ug8+S88XeRQ2ufd9JFGEe
rXbuJuKmLOsK/JRoBbeoN0Ylg1VlN5Dd2fUdm+5iWPWDzElR0FLbX7pu0C9b+no+D2Zc0+RuQFgQ
g+2V0Qfdzf1Ub76fsfaDEPsXenavg7dHeHtxG8RXXadX9dvJ2sZde06NGqZsmpCjIQN/jQ42hvVD
IoNT9qewzGNuuA5cVUOIt17Fw76E11HlUt2iPtDXjUfePIfAPukjZ6HnTrO0NaBIMm2RAxXcemPc
HIsCLOPfT6Z7r9G/74dnozfTJF35rrz45XCwVVt4fpaD5Apu5cTei8cxo2wdb6RZjbtBkSsDDHfn
p4o0nVzf9NjrnWkgRcmFvmM47qcPXtGfz2uEtNR5QIKpWFiB/H6rhPlIu9/o6pqNPk8yuTFLKz4z
2kTHpmXtzonKTZGI6dwbgrl1tNVJSYySVn8xTFaTmvdky2zDhmD4hH3uMclp05picj8404AN/XGu
zjtKrGbzAktwtv3+QvsIEDEWx+ZqBOomRO4yYDe+t22aHhynNPa8UOQB01lr36NMfYtwl/I6WZKI
JC/emUlVnN//qIMiwb3JNL/zmvCx1jJto9xtZaB1LW2C3fB16Xst0KZHt7+llRm9MLbrlnUAhNu3
3IXDTH3/flhIvxkREpXFEjKDuQzM8KJ4wK4ES6UHO8bZmw6S5AoEBIs29TEOV/a3SmmbqmqSDbC1
agfEoieLvuq2o8Ni1cEufcNBRaaVW9EiV6+55tQLtgLfzSxITkb81sD7fPbK0t9gDiGhZsq65ykr
yFyR9YWShCfepFuHsqwb/BLI8czMtM9FIqtTAQ5WcfndhKuIu5ocyTqGoFLTynbueAywf5400COo
1VPigtwW+2cUw9nVsY1Os643iCWWWa0/2N0cJdhwUZp6kXLQBa9F2pJz470xzkmOWUbWbcSc8Gik
/S2xK2sjel2s0VmWq0ljQRi42mMUMyrRAq++5F71vZikcw68BqJx5QWkfIO6+Pvlfq8c5wZ0EZyA
EZq9/84f1ZnZxUAfMctc8V9npwpwMK5uQl+kbjbY0rJuVU9pjzitKC+KYDjoyAQFVHG6LlUdLFKz
twiIU8w6MtN80RuDjGOiM6o4EFcpqS2rIB5eWxvpD9CGhzTSrUdlcr67HSn1rV5vwrBx3zp4sPip
Vm4TEBXDRA0Mo//dxksOfFNoezvWMY65yljGQiObqwGMMA3FxTcJhfJTt8XV3OHmzeUp1ywCnSKe
9lr5oUjH/POmY1GME5GFiw5u8q5lYmmuK6vI2qthZwg+e+uT3Su+ZL2FwMSipz6rpkMMo6BLG9VP
4lWaE86b7oOi+h7BNX9twFE8rPq2qTM3mZ9ivzw3NV0zFM/j9uom1dFtjJtTjPYJFiYbBxSejgq6
b3Ha/6gDsfPw0D+yr2f3n3zvp8T/MrJlA8Ay0y/xKOhVqh0lSc7tRFTXFL8Ywzg+G4HpnYua6kXa
+fSkueOT8kR11Fn8x2FUfPCO7Hkf9XuJgvsJUh1SfVqVP1ynBZQFrbS1/uo26bjW7UywHMqatdtV
zIEaTT/IMkg3Cusi8dkdsWdgC9clqMWdH2ovoGs5ueCSIFUNCLR2i0486IRxH3Oj32YlwtG6+qfS
GYubtRmetQqZZ0FEWZ124xfTKB7ZmkIbZvNzSnwXJHRjDmT9hcRczxtGPLGg8IzobUimdmVGvXHx
/Wla505bEn6Ja7rCcvdKUrJvOsskqCwiDrFf9InA5ZuW6H8cdH6KJN1DU0SMtGgXiO1BYWGyyEda
xaBvtOR2HrBeNZy0z0VdhWjlvEdPInbUMvjsUQkOqQbNfNHjFtHvoRKQATj98ysdyEcMLO9ulY00
AhwEZFWcaaj4vXsRfGHpraqN2LxGOZqgMoyy/eAlSNsHz96UFa8Y+TkP7xJlYLLBrEwCpU76B/AT
AjIiipM0Q0pR8kTX3S7bu+g1u6LP0YEzMx5LRI58ixtOTyQT7q2Gsb4aYwzpOnO3ZQ19JBOadkpB
J6Q9qJuqrteK4/DFTnvt379muERt3/PWAtf/skUM+4lN7fRQjU69ST3IDJHTwtbOfaC9XFHs1Dx/
co4FMtvW9V6bPHgTyMY2vnTLbWCW/YPok24fOf1wiPAHLlMPoGxbztLNUcY8AMW0NwfZrnhu4uMU
3qW2CExtAaS+dm71c1xTWtifgr7+BBmu+tykpBA2qIstu3K/VE3+SXTCeww61152wske/CmtN3pf
OuemiF+LVrKy7gbIhiiJcjVfCzOHvpJne9b+SvDTG1kj7myT/lD2ZGSYg6tOfz8X7jWANIsUmrjA
HMZecLmc+UH4ywOmLVpXH5Oyvrap9qjxhHlIW1tuhdOVJ4SZNcJ2JNZQVp8cx05fEKgT7ETLBGrg
kus9LY3ViJc8guRoarLYhtYUP5SYJ5Yyda292YRb06vdD+rJO0nPv68afjECRs8A+H/X5/hdZcNJ
7+qroYhxaZySlY0NPE1O1gcH53/6TYiUbMhlqJbBg/z++RDbNWRxJOprWcWfqmGHw5mLTnOqD8YH
88/59bE4fw8MDRgwIsiR4p73lLa4bhMeclerJoGRzvghjgL1wS+5E2DPH9vMVHKhKLszAejuzWRN
qGDRBM01zwjgHnBeb8ZoJHxo6regTpD77Bs79z5oZt51pL+/N4cClvQNZNUw7sTdNUaJxNirsZvr
xBJzYZIrsk8IO+4r+9XiTrqhx0UKlS9kaLTHQIdLqmvDz1Qn1rVtpo8wA8b92c58RLdMOizYB6y4
7iEZqT10skrq9tr04a6so2EJ/qvZCK2p2Z6HN0mdhAVeamBTywfF4XLMTUIxcrzpH9x994chL0WQ
Gzdv2CTJOvdDU6zCo59ic7gWavbtzddyn34HD4TD102+TrycI64UbLWjf5kK+5uS+rSzorrfh6X/
ZIWDtxknw1maLBjLzgDKH77Z7OSuFi7IrRoQnuBukWfY2J/6MJQnGdfq2cwg1Sjjg2eJuG+p5ncz
f65cxow+/6C9qiQaEjuo+2uOa2hZD/GwSoqeAFAZYTdMennAf5OtvYqlVZiQVWgk/g2vrHdJqhHc
PGAyKPaENyUTAQCmdVFRaF+GInosjfpLP9XmGaiRtcvj8XthsUI2hj69WXbrn1qyihnprKkT5aX2
QLhDOKwoSlNFHrhwLpOb/YM+l6z70lOMNqYvQSyiHWOUU+WZ/vbvXyzzvrv7WRgYHGaBHRJTnaSY
u2ueKs3GRDux2/Vkv+8NK13VuCtj2R4Ta4yOQbG0S9KLqGmCo2YcapUh1vQtb5X10SOWiAzhX7ws
imG8tlQcmz7u7b3WROpIoX0Bhs7Yqi7Dr21/i2qP+JOQPZTs8mjjWpUJGjYhrdINp2Of7c3YEDD+
8AaElegxqvrDLTM7c8NnWvKMdi7s5ElTZE6zDUViLWKjqtaxZzTAdWpnPxgGzOLII+OhFk9Rqwj6
TYklnJTz4LXecDaRY6ekneWjbm0pP+2tABSzoGpLyTpL2v1YTDTMrnZNNSynfaJ+uHrSkoyMy2bo
WvTSFtlYvoaKKqKi9tjiMbVwD1MlIrw+NNrY3Rb1YLLDqLtlEbukj6Ts/K2heWGCAKNAA6YwWRjz
yg7yRSqL+tyOuBRErperqoR419T6KZV58tkbVLYcJJ76McNKnLKmEIMhL2VmzADwZq16VDVRZG91
NX9r0UAOKBsDvjJGF76Q08Efq4PCrLwPEmtVFMYhSDL12HkgmwxEtp5XGhfm7qT+Mn7ZxqXBAhH3
y6rU44OoJoSko12e3v/Q3rLEUYQxxN4cIGKehxr/Rzx0w1lPmciN8SZusdFNZTBuYCesncIwNlMq
huXE97bMDWKByTAIjq6XdEtHX2RD5h5NtqOrwcoh2YrSPbEDQW9SUdhhs/OziLm4JNFVs41PQ9BS
p6boWAb4YVfV18Uq0jsWnd1azMc7ja7zjNyuJWe9qBkP8oDau6SIMwU2LsHwPMB0vgXi7Dhd+CCA
iG0JGHguZayepcRzq83wiKYZVnozqGudxS99l7trxyThVBWmB70S4xNLaU6A7NHsDZNOEDXR4CGA
75TwUTvI9NCM3xvoLjwJA+uBKu1nEqv8gJjbBZcQkPjgEjc2VnlysRM0AGaDCSWK8ooxsEAbqWEC
NLwfMQ7CNZ7Ek4SBvcmNz5yGJKuVLdZCwcTzYZR68sMjWtDP0qfYlMljH8oV/jV1CRhvIfdI47Ur
IpbXouB+rjHTGUmUESfEw6vtHRjcwCpCv9gHOKGu4IXVS2oWz8mUm8hqhAXCUsvXUKTLZSy9dJ9k
+AxLv2tOEVOFhaYpe9uXySLH2LzRWCGduJ/HhTt6nFM9QgXfrU221/ZDnnXdN0vH/BtbLX01G6JV
mubIa4zce0r6n53Jc7CwWvdTMPo3iTXXdcPilrSQsLQiGg5Ix/tDkAYXTcw55giin00N3xHsZ7Li
aVIy/HOIBnqz115zVm6XhitIuHBoysYLHolHkqtgcHYBQJaDG1gM6RPSAmurXojA8XfU6eFuGpp1
HYGqr2KnXslZk5dn3kG1fvkM1q9cxCqqdu9/7RIysHg2HlzDn561fqt6L3uO25LBb9j/HIykXnMr
z4PXqNuWapWjINBCeavwRT6VInN3lIbVIkeBhSuifFONecDO4ILuwq/b6z25jYdqSMvr+x0c5jmJ
qDYYAgdNvUqu4BiihYyL5pJnVn6KShLjUJ6y9G8a76EJKPRN3BZ7BQrnwWCjvPA627w6XVyf0Nte
xIhWi+0jbM7c6lEwIqIMWiM6axpuKYr7f8Yg74/mhLyqMliHmCtbJ4I3Sd3XrnBWoWPnJ7uOWoZG
HsNPEbsHq/dRyXX1D7Cf26jwo1tqyujgVFO9jGLzFvrKXBb/DKXWcfYL4os88sM8HojXwDE5eIJ2
N3WOvdcbUGYkkiAcZqgZZjAbfF8jiiwuu4OAXHSAsMrN0G5bhf5fCDrcEcfcRoTFlQIzfzRbeY79
5JB2ORGU07BrC3ujkyRa88mHrRN+A9tKXoRwvkaxl17C2NvVMOc+mCTcQ9qpYGlbWTay1WaNjwDx
99I8TA01OSocr1XGaMY3BmujcktbNk05fAaHY4HVQrVqfk0zt1+yn6j2NMHBBzXcLBj4rXJ/fxmk
qUjkj+SSvXv3f+mgjKwdXfzGw9VP2nA9DuYykSx+cBWTbU6woQERQEyquyqiebayAtCn+NZ7piCH
xoq8JQ40b1X0o34bUdSPjrb1u+itok7fFS7ej6gys7WpoBN0aRVyqAVnWzbeOa7h8lmhZ9B9Z945
DaZ4I1T6JWj78ID2EzCy542foEKvAk24z7LbmQRiLC2UtIE+vcLLcvZT9RIF+fiYolZ+0PL6Crxk
vNk9tATDIDc188NkBXSoOw24Hl1i7HXfZMoXa9/HwYhg9BCESbvxQafyR5HOp+ow8aZLcQyMcvea
hcj2pr5AeX1tsh7XbgvRKsiQ7pbpcyTNh8ofryGpb4vYzHwkwGwqLd9ID+4M8vl7LXffmQmT75Qu
gZ4Mk9cfw5HccDoxiCS59bHhrngM4csDQbj8+2+597gBT5DuvzFwJDkYEAl+v5o9rQI4Lp3kFrmo
GPo+dDZB6GvMyfGUh1G36mpPrAA2f/FUy2ZrkKjTfUs+YMomHlSO5rophmwXR3G1q3n2VHYrP6jw
7xlAvEg+CQDlkItcQN73XWorqyCElW3cBjBN3G1sQFHRIjbz9PGoavS9bXEe/Tplx53wVEvLZOnV
fkU6YaHOTI2U9b0yPe0JWBajhQC4dB+txrIt2ERH+j9//0wBOdzfmyYXEc0I9j86eLjCv3+oA9OW
2Cgj+zrW4Rec/dvM7trPZWPba2fkDDJ0YIKW5Ys3yOwbQti+dz0h9eMUbWVkanucLc1O6Saaa+aR
TMdB3rZQfDit/OQ4jkO6Nf0KHEQUnzTbP7+fJ0kUvCVRiCAxsIe9U4TVxqlG4G9Cy7bGMEErBr2b
kAmdREpby3xM1o01slTHTr9QOToRGRY2zdKRw3JV4a2n/8OAm8BaCkKnvnrkipBuW99GXe8oErMf
RLywuxzMeucwI/SCONu4QTlxjIYjCmyVLCdGfKeyfckzktc7epercrD79Q1uCj6PbVOn6YNX2D0Y
Di9nVX6NJsptG8s5GsqJB0OhjQtLBEf60Oal6V8bA2xCEkfYk0WwGkK3XtUB+/gojcONVUU4StwJ
yCm+j0IF4TZ1cW1WsgnOItPJgzAYkUZCPNlFF9+iJFj5Y0jFb4/Nto25ofMSJ0hBTt4OSNEp8Kg3
izhrdj0xhE/WWxiW5VmlsdgH8HLW3CFtRwQfu34ejekEZz7232u5eM/n5byoyNwOUeKvRVcbyx5H
yDntk28aGLWllSbDwpeFt+slfCEFjXg/NH28KFuHAK7e805+U5rL0vIvSdsO7H7c+PH9j1mJzeb1
GIZt9+SHzpzrDCEB7c+CbaB67Bn7rEsMnAe33dRV29wIcivO74/scOimx0n1P4UdnjtbjRuH6Jtl
45XJycv8celawDTyyEm3XkCiW2jrq6hKEfTrU/8wlKSI1qJvDuWUfbHZWJFtnz4ppunXqTHKRdbY
+rERz3kuMAFF/nQyxl4d8j690rR+AlLmLjIG0us8q7ttPlNPHc81TmNSoSpOeDmyDk7xjGApWm85
YDpYgGXszrkhn9iFRbgDLVgDoplWaRcxG+WntpQki1DAeCicDHZ2nb211KjPke1eXAvYAGNi/6ky
THPRWGVRLrlvvqF0n2mZZ8McN5mmAyloZXYMRKXWUi/1ZST18IkTcJXHmn4K2ghfewpBQmXV+jzV
sX7wff3A19bDae4oKEloHiwz2FKqsj6HYbt2FF67MfKqvUmTRfcXbkdlBNhAAGrYVRofcqf+NkTF
i92m/QadBZPf0BxWVm0baymRFXS6EPvuxak0eat79J9xZ/8kYGjYWrA+9k0Q7POgifaSiwVCZmro
3S5mULLiMIs341AcEhWVW3DI5LmE3FcBA/SFh4XhUNWCJHliB68gI7HKjmPoLw0z0TYuuuSt0Bv/
IVbK2Zah/cpNRpFo9RwH+lCtGQt/LluqN4Jc/61Eu8RboOiVx3S81IbawsJwueyFfhh7B2LBEMpl
oEEtkYlMV6lKsn1FY7WoMNsdvGKyd8TceDsakKoZJczIHB+XG64Z6XorGm3nVFS2dUjh6FG3qFul
w6EcR5fmC9vHpnLJiJxQkFRoZfaUb8EeVy3o5pYk7X7SrxxPyb7O0lvXRyYa9iBYQqRvkWzxoSRD
2x+7FG2025bFwS/6B7Ov+3PKAb8me6R86KWsDqAO2xF/8Kw4b+pD0mpXFUXDozN4+d7pdsAA8M6I
qqP8I5dvGMaFrvRx03Qn0i14w2lZvXnAqHvwgp8pdcpNqLOcZi2THwsBMF9NEdAXWqT1yDxyYfvm
YuC748LWeaaWcT27mh8ZAWXribZ29h8N60QfL8ncECFEXheyECQTDquozM3LWHceYA493JiaZV+m
ujgbkAnqhulYXer2kV8zHtzMfGgrET5l/kRYNXzLBx211FyI4UN2UusSg/9dgIoiwKMxNrlelSdN
RJ8Tn9T3kpRMKB8JPuoEQwTv6EFY7LVDI2Dl7VigWjp1qWBkrWomKQitE2MrSgwUxsCeMLOJIOQG
zZ7SXEufJFO1yE9PXTganEmO80HEzPuc/tfJsOB8FjpnM8UzfdI7X+qX2nl0CBiObU1cp7ZYp6om
UC6u40UjgD9aer1rbEduSjWhmwv6Ld+7/Uh8TMXCz98nHZD0rjITotV1e5fW8SEspxqdPPE0NNXf
7cAnKtktrE0bWpL9Mul/ss4Q9Iup3ZhTBNi6Ca95eTVw6T1NdM0MWqonKbalHU1vjUt0ZKuqk+cl
h4BzLa7EJZj/cPJArc0avO+UfgtSw/nKpNVdGoQ1luNIZFkTDyyq9fCDlse530bweTEuRt/Bss76
kwOmV12DpTh3rp0+coW+70HdBpvJ1FrxQVY28h7M9EOTXbIxZ5wCGgZ6R1iszMzSPvEoq1d5ltOA
sxbey66C6Zc32SavEFvlhX9umaWBDCq5Oy3/pse9udNbtnbvv6nJmWJ1ndd+DavhU4nLCxO/7pLH
ShCRgZJZCH/lDsgLSN5MNRUeDbwFjCKZvWmAvahgZHhKU3IkhMgf3drIF7WeIvwqtP5Smv5S0AUd
iyzY9DzelskU1JfW7Hh9TsYV6vbwdCgwAASxQRCBcUh0lj4k++5r1xg2/lgS9BC4Yids9VWz+nan
u+5mUNyOM6TCxCZV1XF+tDT3DcJMvdJj/40ksvQVTMlakav7mIzG179XoX8IY/nS0OO5AEhmQATb
l9+LUDWSoJcmwrnqdhvCwapYoabGNzUKYyG1QH9OxuzsTXP/RSu2ngyt/qCF+WMDw0uwsN2iZKCt
4p65ewlNg/wjdoPglk3JS8pLheKov2Rh+gURRbYtSzKLzUDDQxGzg6B4veJPIxoxHp7oqz+I+GDk
9EdZzr5j7t+RgyGRu8cYhh5bjqbLk1vjds5R6P2zFg3tRifvacnokgaLa+uKWQzMT1m26zBAFjro
kmgji7MZ65p80JFpPkLPOIDH3nqaUe3cWhz+3etDQFwKA6ek6nqgJL678tW4t0N72FEzOc8+I8m+
bL5icW/3YeGczNFw156RiKOrWnEs2/BnlBUxd4gdLZu+VhfmYt0OENEXQ2urYzlSfbhzi91MWfK5
Ynq8iKUhDsB/zVeX2q/rrCdV2s1nbWDga+rtCyG2r+TbXem0289uggjGFlq/GAxcOWHvGNvS69ob
Pw4AmqZfokrXr96EATtib48HGkoj1tKo6tIj1jbsj4P3xExmqadBdmJ791z1GLf98mvbyGArclFu
LDxQU8t1DvKB+OZuJPavwTVWa692QiXam+5haKJsG4VBtbVsQGKTxuk7DjqtQExWQYX4N6EqTi5+
1LtPtt29RRpbYbsx4fU0Wvyp71m7OCPRi+9/DYX1LS5omHKlOxt7DOi5ervZmo4bXOIUBGQyD2Vl
5p3Q2jbkqxB46kePDt6EFaKVZqPVujiNPnN5CZ31XZEgUbdAJpNoihNnjU4lOzh61y88V+2gg3iY
cNyvmkmv1FkgsfI6IG+lB1PtpGtdTtExC/P61I3tcE3NWyGC8cUoQHv5ldo6ovuaoIdamCFoN5ln
w6nw/2lTN8F0OHyyAxSerPzHFRHPzg5SmbMoo9g6DZ76WZtOtCVz9J+pF+M5GJQ44LF+SRCARIJE
ncnX/6npL86NMOoHK+rMo/SyYTkWqp1/enGRJSCVwnwSAB7PPM3kbqq7N8An6jT/A0qYgmST3jvU
L1XK+AMNb72rI4UqRq/WlZubBxQ9sDtj84T9QiyU1Wqv9PCEDpAzkCQFFWuepEujyMtF0Nl8sUqn
xBcN5AmVWsus0ADXMUK72npnwVp2WDKQ8bOMuy4/OuVQArdqAdv4fBB6K+HoDPzHJUPo3HShw4ZF
vBuZlZqDotvwxmyViq+1q0WnYN7YJQnD1C6Nt4qEwmM05KyZp4RZ5ThaMEgRUfVOvSvDH7bJZkZr
k5MSxiux69FP5OQLfk71vS4i5HZTLJhdldEG3TG+5tiQO1fropspq++xTG6z+bVrpmmXWzI/x2jK
lpPWay+ZhiQh/N+MnVdz28i6RX8RqpAa4ZU5SRQpyZL1gnJs5NBIDfz6u6inY2nKvg9WTZ2ZY1Ik
0PjC3mvP89GNYrVmc+bQKfbx1SSaAg9xfufTni6zOS63Om7zI8H3JDQgz7jqiM1Qlgsg6Mb0K4iq
8BC4kUkuhN+BPIRdbNxSImi9HhtTlBDM3Y7oZvdSMNw+prqvHpCgPiNWKF7MdoyRCrnIKIe0eKkt
q1/PxF2hqnEeh7EyHyapukVBQu0dtvjiKUBPieyw+MHK7qWpquK5cY2UuGNZ7L2yrNaiKLojQ6ti
RclzS0hB+YtUwjoih2CQn8wAQfncHJC8d35tNy+zKbGU2/J5god0TGhhaceLxXsJ//4Dkg0G2rr+
ja1lJPAnre5x5tfbRIbpXeOyYAxbX20QCd9M75D1Z38Mn0TW2OcAdBZfYPjEqpyad8Dcn8wdmdky
y48Vo0+CZlm/sLg5jVzyzVC0d24cfM/slgD1GwoMxtQLEwJ71cfOYfZppEko8DdzYKQPddJ6REla
XzjVhiM48PzsYfRZ+O6cnZgjvDIojnB1QM5RDvE2Xl3vwyD5hbLKOFnxb49ZTxU4wUOaaoFoEA5D
UBGSYvqquidrC6SDI6ZdUcg7yG/5vfSG71z59rHV1q/MyolQqaynLs/9PdFS1cH0x5iNI7MVTtYf
Bnu3lZPPzb43rAenJjwys1S/wFuLrDS14L9xg6yoYb3r+z9J5T4xjrDusxiKIZ+Js+Iu6VZoTUDO
WqDZmlIlfHa/sPU7V+m23nKeX+sZ1GU3PrkkNnPUufnJ7ItgaWRi3FtIFaLZXlkO4biTMn6VVWk+
CTt3HqT5I2V4cVfHP+vOkutMOxFMg1ke3RkX+yDcHt1U2R5F2H4XRgnt0dfdYbYlcTKzejB7a9zW
RnudwsljFKvC+0k09jGE/Ig8Pg2X3WznPOScBp1YUS3jFuZHx6jjTt1+5P0dXxFTFd/0T547vFml
3R2aJDhNNy5LgZF3A8WjWxtej62WxfBz2H+1DKm/VLHdLnFO0rPWMtlPunF24VBPZ4ht5yoS7Vo6
VbLyh0o9FlOnDmEdvnZN9pD0YI7JRnyUQFQr436k0tijQcGY3bAMcFKOp9YV3d0wk2Ajc3wFLFAu
fmq2hEAO3gbAvX9lfrhAVsaR5Cb0xP2w184C6oD8PQ3lq+Wr4AVDAdzWkYdhWdj7ULXlayLdzeR6
xnGUOr4H9VYAo2zKa971T443aOJjU7HBGZOSWy6H09h6xzIALaF8BlAyiC/Jbd3rspzfBt19pBFT
mIM5bksCHXcjwVy5H9uX3MNhEZcMCkffIPWK2Uc+3TzMo6cXBlOVY54Cl+nTPn4YmYrtZKz3LZKR
K4lnwOZNI9sFs7lFQikuVRCFZyGQwnBSe9W1KeL6K+JUYAsy2mcQLFE6E9mb6vIsHLwfNSa6TT4h
29e4eE+QD/QUveapTUaUGX+XTfDsm9lde1MLG6mhtoc6FCk4zPo70Q/Oqh9ck6OSyKSKnMVFyf92
pVFYc3IctJCPaOqTU9JHcBJDMtoS37x62lKQRoZzDfzqYhRXiLlxnby2/hAercy9SOX/mhza8b8X
8J8XACQOIJvGYcXUB9fyn/U7Vs3sRsMpLtGMfTw1PHX4f0ja7I+yJOjOQWDjukeHabvQsT68TBi1
RhtFxaX1MEIgEW1XCGXkpmzacVslKNR7Yza4mNt8bUywrOoAECPQ3G6HRJm9Yb1G9USEgafmVR9W
dPjTzO3FonYVlkI/SU6RhjBvApyyfzSm76CPPxt5ank2JMjFWZG45odBu0BiOyH0YK9sOmtEvaem
yK2T8BJwRKOrdjgR9EqrKlhXrGn2E2OKfq5vG30irOYuo+TPxmH7ruSbuq+WXesjm7BV0YbNzqo8
lBFkfixRqFRbpHJvXdaBK2ytl8SqvvvhIJcBYdAHN5RfQiqgJXbuyB1/9Cztz4WdXo22UVjO1T90
PmgNP7cyId8awwtWkcD/PnRWTgXBKWmK9JKa2dkVKsHJQCgdHOib6HWHIUGvDIQQa0QH0QGeknHw
p2xfOmm3H5oW/7irqTMS49Qz4Do12jrb80S9NlU7/qLnTClr06Lc/up2pwIUHMZ1SNWBh9TSZ1sd
BBlHjz2yBUAz6LlNtYKgz/GLGtm1wvwpbw0J1IhzyzUZZRyz2NpN1oRQwfKYUIfysbbAz4Uu8D0Q
vN7Rcd3ffmKUO1zD2XocXfILiXxLioJ4rAhngooR7Q6JQlDAcY2YnBRA39oPprEd2kofVBO9uphq
3hW8qesTm+c60WZQwVNkWt7tsai3zsYhC+XL7H7xVJZRQ80Pze2A6MHeuF3SHjAmIYquh22Szmwg
gQWQerNTgb6G2v2ZTzOC96xrH1TGaBNe3THJYxhPLEFXKGNgs+Z9sqlGlI0AWvWyb2W5wJtR7By9
YM86si9kKYJJ9sEkXTPxy2uECefkZieacHtr5Q3E5glUXnOTHtsKxVBocVmxnbPXeTlMCzsiU8KT
VIFm04UI7ZNhVWjoKwxP9Wr0M58Jc0h9RUDCQXpIN0TOai+YerKkyT7etlgO1wFSlTWj7TsryCb8
J7cjJhfp2rGLFlV5Vt4nPGvyodn+/VT7j5lAiAwS5RqRd675iYEYiyllgjVkl77LG/Kw7dfy1g5Z
yIqiGgBdFMB9sw2kJCgGEJVEYobcZGH/C4aVEw7jv97Q56kABCsWviwW2eyjIvzzADSDTvCxNiV0
7mBEDM82MdLFuBC6GTe5wW6MzWSx6pCjjAOPyzDQv5M4m1atOXydvTI/RkjCVqnV2huD+I1li178
2SBL5R+f3H9MdGB6crcT54YUDQH/n+8UZYuLF7BsLlbdzuQzmdMKpMR3p4EUIwwApRWLuHb03pys
Ml4D4FPU3xvKvLvKavTR7SL1AvFvg9nIukjYW8cCmRGWM2DxKo1/NX6B3sJJjzbrtUMNy7kLm2Jl
DQOBKn1LNKquTwRZ2kf0V28eLdIiwxd9NYkttMo0f0aX8zyF+WM4tQR5MGzZxQQFP8Q+eT9ZASIq
THS4Z6KAsjA/w0BrgSE60+2xEb5NZvsr4ODc4Dzpjv0UupcahO6G4TMDtaxcTClEeG6vfDPZDGkH
Qg2NyRy/9HF8dCeOGnfsu9VodeZKTN0Lv/OilmN2UmA3KovZYOalbKBwUyoAivQgYXD2dZSuR77u
7TCsnRSL2iBJdwrLO4vkNDH69QXGF8q1GfQ92xFzZai52WTSYBgaWu0uSxDoTzhydTYcSwN/mkcT
is1UeDtcZm9pnr8aWGDWwVyYKBPtjd2LH3iSFvZNP6ZzQHtqpq9XiCmbxrPPrhbJHX0WkPx41xNB
xz67J0rJnL1/PD4/5igEt2gHBnM2Z6tncj19WP4zy3AymfbtRUblvOWUQkQ31WQQgUYdDbQPYFer
nRz6o/a/OgUkcqN37JVSFZG+PGMtpGO71K6+Ku8Fjc450/PWCZH+qbKUKyy98Z6CcAE+jr8ln/29
l1r/8kx9un0ZMMJphPyABhE20IebwjCCWJpxOVz6G4Wxj9jFhjO7MQa/izqsNliU4KuVptj//Xb8
VJ5xZuBrczk52CKA+/jzZpSYhJJgbtVlCsYRj0mdr/WQv/79Rf7jlyPUG2+Mx5HJOPfD2eQgp47b
YuovzB/nzYyRZOEjxNk6JrSd+zSc5nM/0cH9/VU/ysM5Dl1+M2gGwvaE+Di2bRDqhW1jD5fO+jnD
yIpavIUgo8dVWvsmFDz1/e8vCFT5Yz3jOMwr+PZuEhRCqm6Kiv/ZyAS1b3gh8dIXnwnxcTSVfRr6
6WEKNY3cnG/4f3k7xTqMZmTnegpVrdVvlE8i5MRKjFABViO5hkwGH5NphnbXMClaRLGkc3mt151s
vDp11ZBeEEBHMpPE3Sdz7y9Fm6U7I5jQhtf+mz82xIOoPLrOUs4L3RD/MZptgdBPTieG1tODTPBk
V7Hzte2yFCdruDUrsz4mbfbUaMmEghy5VRyKQ2NP48HCx0IowWLwZLYpHYfsh5AZmKvVHQku6ZVk
+YQ2ztThRY/BbvBJU8hGEp2diZNT5eFiTgTvLSZ2wkosZsbCYBd6HAybLIk90Ty/MswMlDX+XY+i
BD+RLzamaPpdNRB/14f5Dr4C8gNzKG871/sxmlwqCfLPDfOn9ot4Rcpmsmctt05TtWWmySOs3rMq
idYg9b62aWjDY3Dyky/M9S2KNSngeeDXXdH4uYuOoJBth7g01t7EApvBvsDuu5pG88fUxSeyqr6M
5qzPntX+HH2AT70fDAdP/g5nJb8E2BA3WO1iy8i3bTSplzmhUjGIelSI95Qe9UNSE+016jBCmD46
eyaUJm+KtSiLIWBPzq7LcRx2jrcq6FXRRutyRWtPHT8qc8MWZOM3pPYB0De3aQEkss0d8H21D5e9
Eehb4VCQxtAE9bpr9Xjwg5Jljj3vE6fSx76AFacYYRpSvNnF8N0Kqmzn2CBLzbIg3K0zsKv6Yljr
qt8Wcc8l40F6osdfml4MkFsmz+XEC01+xZbOLQ8pC9XlHDFkKOaXUeQAmplp9hXTbTn1bJX5LSfB
umAeugH9Jwm5PoXhkCHQ9GqB5GqBWKN9NZJNkzuLm/58gQDlFtwC99XJ4pi4PNIIHSsfbgc0QIgZ
ymqcEA/ow7+TIw1w0Serqkfk4DGur0uxFHLA4NG5T7hCnbPZndHkyc0kJBLUeLxYYxOuMItDLE0L
/uAGKQsnA0JtN7ugJUwYIvhXklfIjCuHcyWyZFEb42Pvm9UzKRmH2TVY3bmmPpWCcX1gHySghCe0
fO7StIn50zq4qK58IzkH1X01uavKVev3C8xDMILSouApj8yIL88wbyWF2mj/+8xifdMXobdxvEPd
NvV+kDJaNyYpymyP7U06O/VNHy6P8+hT/BtIsFQUMgIun53JO6vUa4/GwPwNKjWeKMQAfOJ5tMEJ
1r/42CBS2Th7L6wazN58vo3/UqX10Z8reqskPzWiWFua+96zgh8sZSnF0E0SY3byrIoCoXC/m/jk
z53zm6jAauFFeABb32yXgmMOAoUnlkmeXQYMJduoq6Zn6Oh7ZdjtG9LdjBUpqAwzvr4/fukEvuco
ZCruxRVD+Zo9f846z2nLTcHWITdturTUn5jTyfpxkuMD2PF6SUkVbebUO052HD6kvAcMF4wuPFlf
x19qrBEMmaNc98GwkZk/P1eYGi1U1CysnRfLYNOJ1/dUIycHw4uEgaBlDAPtmB3G1n0wx5EsrkY1
B9nipu7LdDzFBkyFNLvzNnVqY+cc0bOXZf3csUmr7dFa+LoKNmyS2yNbYaqvejw5aT9vWeCtZSim
O6/itK5q8PGGW2enDizGasIgEAcWpvC5DRfNbL9Ykg0XnTwSeJmdUEw2q1yHbKLaur2kCleriI2F
3ZAWr5XPrzgwGG3z4rtR17/Sav5OcEyLg6Spl1X+ZHnmBePHcFNllbsC/YcbRv59XDj3yeSok11P
bLs7AsptH/N5LRHYhMOZ9N12kQPL3Eokv1OcHKMWpX0WBl8mI1R3tqaaTUboL/5MsEacB8OSfjWa
B5ksGptIeTm9xD3/ihE2O9p2ys6AHuzVbaWPJks96M6eyZpktpiXdK9d3YynSozfE840k5dYoodc
GZ3KWNkxQ+RKg2WSWKhLshKTTleuYuq2JT0VtBSEHH0auNsws9MV5gB/TchNyK2bl2uzsjcTCCta
BZdRbWj+HuapukMei4QX/UE5dr+4N4Lj4Lpnxa58IWwjOqbofC959+YFCCmiQr563nhA4ya3NbYO
bL2LIeCkzrKEbCun4AtMzHvfqV8IiI+Y3o+SBLnqcVa2fzKl3eFnkdEuwZFiiYsfxUd/ksFOO/Vv
CPTjfd8wNEy4PhojZ5dO6GphV4+gATyIEExjpkYVy0Cq8RBFagUAFMFCELYrhIMKbdneMGxmvjdX
2Dw1j8wlEmNsD6kxFyfipnBS4M2ZUOm/RuvUZQyUYRLcjbL5mQezsSIZ0FukNwkwvgl16ksBpp8P
qR/vY+HVi7Agkz3E0b+tGCAzbzZOsZdHb0D7GvRo5TyGp7j4ksqiObpJVKxRbvPX54CKLWwcTmRV
O1zY940IuB21t/J9GL7s3hbKcM0Xo0QXn2SnbOLSNG6X3tSJR6gF8uzVtBdRPUUbyx7fR7S4a8N4
Z7g4HJIUbnzCFk9anDxZJE9TU+AC5hmjGSmtoyBqMN260B85oJbk0kBc8gx/Y9i4PWh5Wvqj3GHc
wli9sHhu1rO/yTJUPa1JhwDpxkW/gglPCvM+BXf3JehHVnFV9Vr19s3wY66NlrhGPAQvDnKyvbKD
swHYCWB+/0MKKowUifnMFvjgMpo72BV2ZJ0R7+s7bAop8ylAhoXVTfMOpekzOb+sZ1NYApiJ8uVk
4hEzEmZNppPcF3Vbc5lKgiMmF/60i+BBMPCOguQ1cBGh1Oyst7HBdNOsXnqnNZnVox82Ztq+v5e5
n2TBjnBgm2LOQ/9h43n/s8gtKOWlILvvkjvTiSsRn4hFN1pBMinzdhN44ytR4ugPIfr+/ZUJVvlU
YN+UGAxdAP/RUnwUtjP1txgwFfqiSKsq+4YHFzu2paGDncSPOzKJ521pebK6kgUEUViFW0eLIZfV
ORlSJuBOw2M3t+UZvmGBnx2mj0MyEv1I9oWi2z34JhDpmTJHycmndWwtjn5UU0lkJ5t+LFKEDPJH
7o5PkT+KL1HJbgQRtbOz6NHWwIbab2wRO/LO3ipPmxsnUibS2ZTQ6MFhAcS/jyKNjSEhUCRq22eG
7tY+x128Shv8K47u4juqydXUijs0Ocl936e45HTdbUeDxFs7silknABbDALig9WWrNQ608Hq5u3r
Ej+gNRK4h4LvIUy8i6S3f6joy5Zp+6iMtOQ2Q9dkkJm91bXb3VUIMYwc/9/t6RDmvjwaN8gwA3Vj
H/XjdD87eg2PWC4LHO77zlZctFyci2wqp5fI+CkqmdwxNUTIyfNtHP2LNUsyqG2IvRz1Tw0fw4or
9pLNzcRfYmYvfUa4i+g9eUchMexbx3903cFksneGmdtccfKr63DLcbUnJ9uVVuJcXGfs74ecBlLH
zgORogNZgCkr2g71RerklzSF/irGGG6hGelDsAd7ol4Y2Pv3U9jIhcvBdrZp3xbMW+Qqy4rsO/LK
BXfNuGjxvWx9q66PNfuhVZciU2R17x2E9vL1KO4rRZ80B3myy4D5vZT+m+xoIlAGv9hzjq026BA9
omYLIxPIcY8USK7DIUjPWo3GspREO1qydk8uC3kawLxlKFsuowzvtlX7wykzbv7VxPjihopMVIgZ
s0WQYTQnxgbodL5yiFrZFPkE9NKqJYPOJjx36kcfKWNX+JNaeU3Y3L3/SK1+STyUc4Lw499Xhn8t
AnBGZn0zqro62zVGUpGRSL0ddsXaz82ZqB/7m2h+ekgSjuDeV1ZpNduC5pm5c0V4dN2gfqM5YaM8
RUWbEuV6nuKW0Ec5yFM1mriuygLvY1Ug5yHp613q6xew1rtRPjUJyIq4TyRqNg2ZOhMnIemQwrhY
m1yk35NVG8nqasIkOcDAqnYq7vfJELT3shmgbtHg+omzLw08e6oZgNNH7g60x3DL2P2a6zo+QZx6
AqlHoy38lwbEKag4m2YmnH8hwUXEWJrE61CwkQoY7EKSge6H6tnqYb5hxqSZ0lpuSGRNtgCpyM+8
zdTTxDr2mJNOcZBs3xf9FlL7hZWgWeSk+frOLfLakatxEjESkuJeV6i3F7WZowZjtbPp/Ly5G24/
4LrUd/gNQbRkPJveoTFhvWi9obnTZayR2bB+HBv/TuZNv55Yc/NQI1zl3Y6HG+IEgm7bCC4oHWTB
txmtUVYMPwqvmnYshtddThORBhGJyLgSF21VBrvI0eM5ded2LchrXQc1qdcFptKt4Cn2VNNAc1wC
ZYuz0Hz6+4n92YnksJGDj4JKNQgsxPl/PixmqNtDUClxIZ9o5WHp2DW1yteVq59q2bIT6UNz2Ydq
J/uS8gpKMUmUWPfyH39/I87naZDn33ZsqHdc/nx0CPWNN6HMy8TFqIyEBcyIMBrK9hHbUgKEMI5R
TZAxowa7xK9p0eHFejr6Q/ItQPR4RuhebyonR9IU1Xz2VErCCNFXhw9oX1idICO1wcUf44J5KOMo
a6MM+lc8gSsqS7kZZlc8JACS6ePlMWCOy5KpOcVpMO2Vch8itOmL2bbbTZNE/X1UuM9//wQ+P7aR
cdwAFiaYDJwIHx7bc2Mh03Rm7+KK4qyJ2sVXwfZTyoYVGYQZIqf6L4ZL3gel3Je/v/YnEpNDuAaq
xdsL+w4c3du38z+DMV62RIhcexf2/yXoF8dcVvAB9+Sd+itABtOCGUe3KPXvzGubJfbNch9FuT5M
BvEmeVU8aBzTW2JczKV3W8zmhrENvVQhYc/eoI2NK62tEULjommxl+Vtf6W8zE+R+9sqFCuwm+3r
77/Uf3ygN02qDxPYuZncPoxswTDKAQOWf6m1SfhY2OPa7HP3TgnprWvQGNA38Qn1KXL+wEr/UQtZ
tzvnj6UxMBATOiOjb9fhev4wuU3TWRaKT/rSj4PeCh4E1TiC5ky/OIk5H1TZUDgUM1u0Ol0ZoiIm
vNGLmtSLHFPUowki8R+DeLx9n96TL1jlss5lJs8n8mHQO5U2yoQwiK9a4SLwDRzc3u8qAXRgdoaz
suRsLd6LxbEnyzaok0ODLeuQ9c6bUzXGarDzcZ23c3ew/PFxrqqfZV+slZ0T5SMLuQIX0C99t5IP
0SUCTvIISu9763vu2lRsudn1qYsa2oV304IZATtIbz7nQZxcYfi4T3XN2rcp16PVq62Jlhjzlc+4
kGkFB1K5Z4Izo6GIjxT31nooCFPvosF5xh68GhN4SXT23CeGCX6lpOSMJRF+VfxIlkP7ZtgMX0FF
Gw/2sy6K8kC643dRJw+NCucXti/mfpQ5saZMv+1MD6cScNHGttpvtI/expsHtrXWOEIWiAiB5xN+
SGsF0U+rddhDrhizFABBEL7wn7OI8oxTFfjtTrc6WY8eGrZCCfvInVwucdTWu2gUYj0Zeh238zFv
jG9MhuPzgHZp5TZIjkaCV/BUY2CqXHmLIpDLePjWz0PE+PB7M79WTH3XSG3zZRd06Q53W7vOpZtt
YLX55xDjTRjSopne4B/B8vTLkZ35DQpR7lq/hKtItvU2n8EjFNVEuOzQY8caGnfH7c/Tpm9e/NSH
s+F/naXRM6VyD3HT6o3Ph2eK2r7SEWULaSdsx+3kdQrIXWdK6x/UbfsXygw1LRkAeu6f05TNpxVQ
3vkZnpiepOxGICcregS7GAKaDTv5dYwV5myaeAzQbMv11Bn9srsxbTv/9P6jaInhK7JgKVu7PYzZ
zWhnBPZGtylfdFSEe1c7S9t2iuOEcfBoKLaCxF1bYsye6lFbJ79rf5JU0eqW/GTWfXvCS8WmGDrJ
6MOTjKI1Dd0to7YuuNhUqFxQgFBuaVmN2DtJt/7CUj45jwGUOu2O1kGo3N/FnoDIkVWnvAX/mrJR
gAZrpPu+QEnUEa1Dkm/sHsye6jDp4Wxot8ML5ZAhLvh7F0GV66OwvG7vB8XZU1rvTYbm62HNQzdf
6TwoN03t4/RO42GVKLdfCTd1Nuxlzpy1LtGH3YqpSwA3oRYrszXPs6AG9ZnvabYLRNB0Ozed0Vqp
5jhWmLJllAYk93D4JnH/ShBPeygr/CTAgEySCvryp/An984fc8qbJvvdSMaF3nRvzgI6Qx6MexE8
u1n3MJLu9xqJ+mAZhX3ylKUukMYeqF6/6BTfjSo1MeFOOW1cQyse5ork26rCHJZn1wFhwNFIyts+
gkymuAnzhQKKufbbjns2c1GiU3J1NTuHzrqa5gh0Nwi6PYlUIDQUbqSxL0ZgEqxmwxt23vBQh3Tx
cFejZSyDsNiP6GPXoI7uM3RXYFRmpNBp3R3ffwTpXSeL6djbnVzA19WshJCdCJ9I6aytLTADpnvA
t3zV0msfzQ6hmBKGe9+WXrVvsicaIzKRBvY+lvOmJDJaaB/vhahdeN9Cs++OaOj2GvHq3kkhHaJ7
P2Nl77YRdlnYCxnjZcWtLFNQEp6NBwRlR3gBt2FZpXkYx2LYwF7+llideydvP97/KcwLEnemf/gX
Plu1b4hzm+wKCzovvqUPdQiYcQDTU5dcHTM234KSDRNZsfgTSNCoOYOL0iP1R+zjjLt8ignb8gpa
z5mwS913Hh6Dx6H3UZGZyrpXUvzjqf5ZnuDwRKdSZciAfV58dFV1VtAW6NaTazJ/jYGNbZDUW4em
PMuYtBYlcaFYxFjdRjAsKnJV/+PB/qmsYAnMOyB+4WYTd9+fsf9TKonGc2xM3oTuGrxU35N7NBdp
vzCyaE3X/JYNnKntDz/r538Mdj5VFLwy63h+eLw624k/izRh9JzzVTNdo77d66neTyZsxb8XTZ+F
M8yNkKrCSrSBXJGO9ueLzFkdFTEkbAzG6iHApLoxwC9B91tbjV/u8qS4ZEjdjbh+kHBa1qqHf4cO
6jGRPKb//mY+1yvCxdCD5A718k2B9qFe8UaRYHrT9tXXxXOHbNQoYGIPnQskJzizidAvVI8/Alp3
SaclaQGPsZeQ6DgLllHR9KMPy4yez/7SSZSFFaQDBB7CONVzOqAKEf/w/KHl+VhiCe5j9D248n3W
Bx9XzEUwpQD6M5fLgxe010Syx0scpOEhTpnJYsOwtmY6fXmHQns+LbBo9vjrFPOOvFkTk4yyICws
6pzCWSFjRU5lzOHJ73GIl31LWp2Dyw8ZNvQlD3xF3xkZO70k2okkY5qVt2d07m0+D08tsVZo1/MH
pv0WCy6g1IUPtIqCZ2MqZ/6p3OqVY4+pTOtNmyQQ6R27uGd2/wHL2XA6M6IjJZCHFDJu/SQ8+86r
MW1HQ9QfADYthdJvBhIF7MBEhBuYe5yWSMH3TM0pQFJSUejOakt6RrOkCVH7soCYWyLHs4L55Kqk
JW3J4CKb3JfZ3ifamW4Jx/lRB/kD+7SY8AurXFHEePMRJToWPU9HJC30wTYz+x1O0eZ7MaFVL6Rk
aKheM5FO7JqRF2PlMJaz621MLHvsyVkMtOakd7MhL1AzOcsSw9pV4bM2JQL2SWS7WhqHOB+tTXN7
HDrt0OwAS1Os5jYxg1XNVqOJNhDY/VVFcXTMJNWiKJtuCWXZ3Q3FnO8sM72PdXLqAA2dgtuOJTur
cUruJpO5RV+1/7rmPqkahEeoLDI3/twSYT50GqKehlR7sbhW442GNJGFLMX0DZevWr5XxDecpShL
jSdhvirK0OXf79PPRyJvgPwVG1I5ltePSg5ikG0bgoBAyz+8TkPwIhPkmrVOq2UeMz0hYWtpiHso
9uIfJ8Tnu81zeGFe3sMAyK3352lVyy4NC7w2V6em5vZRkEV489VcnDu5V4n7rUBK8fdf9hMRR/iB
R/MEP5lkLmA3f74kYmqgwkqh2G5dcqhJpGKhRQkdEL2EV/QfH624nbd/tJEiuCGab+psWjeeAH++
XJGWUZv4+CQs4ux9Z67vXGMqVk4v/ZWsfSjeRrWvA/tN982zP5kd168gcrKAv0RwgeszPiDraRXC
AonqMGBmhXKgrmy5ZQb4O46WLQrKhch94+i1ziOMWYCDyTPpqIxVAzP+1lFaLt0mMJZjYs1rTxEH
GiRdfYhS8wr6osBS249r3brFJai76Ry0v6U7wyEsAYxnbcNrNjYiNP77deR1rNl0+csEVrbB/43k
J6LGnqW51mOkT+/aS6tAoDbk7UETCw5KD2ls6P+jkPivDxa+qiAUiX0JS4s/P9iQw4WRzuRcvcnb
u7VZL9lzATdv1XEw49cq+Oez1b7diB+/S7qIwLJ8wbPV/PA467TJ+BhpybUJhwNYH/m1b8KlCwwi
lJViQqK8gyp4ADAyzxYtReFiCqGPY9lazsYpGJ034SRyX3oQWbLCWAdJ4J3i0c5WYqalllXACoww
dHYjptr//br/fKsFbJV46zzT3rmPf35eyJwiP80951qk9E5lhOMkgK4q3d9SYUAyx+niW9nu7y/6
KQiJWwy9HQJexGImN/qHuy2Oimqwx9G7eoUYIdKV0ZaoyoEkVn9dqTq+CKs+ebqfYZoW4xq/vVhG
A2iYrJ6YYgqsSzodNlGHaewfb+0/PhBBNqjv3aaFAZkkf34gKUhPjHwcu808gTeNzMcqsFnnmvXj
kDn9FXbyKUoTcQu+kpvEnX4DsaIqiU2YGWW7Ml1regzp/RIAITlbhl5F7es/3uTHq9wVkJdsApOI
xmJc+vH4yKTn5vnomxftuN6Bt4t5NJjfyELH3VX1Pj4n69dMX3QW01RvGiSIm14DGkQqeDTx1T/N
M9MVgD9EwBcDhXYBmvRfb/JjZeuKW5JUSFmLCBHZ8YcnmDNYQdr6QXBxvCS8+z/2zmO5cmTLsv9S
czyDFoOaAFcLaj2BkQwGtHI4hOPrayGsrPu9fN2V1vOehEVGMBmXEO7Hz9l77aFLMXfK9ojksjz4
pE1tkgHbkY2iIEwwYh66WTiPBB7HMRGsSGTuDbflrJxO2V7oNTCDcSZ9c0WxTHp2rIXl3k5Q5wQp
I/c2T47mWu7nAG8U8IR/zAoQhGUMIVIY6fgEHDeN6EmZW3gqyJWo5u5MBIoQ5l5olrzHdTscDGOx
I/g17Z3ptR+XXs4/wdTa15WVss79EmIBpoxaM7WPpZjkXhBuOLSe9TER3b1tlb6cGUgDylb5Dell
zykm/n1vukOIQhNBgGIg2M9J9eFn+tHUUPDFy6lRcMRhPp6xF6B8tTVE6/UiWQcylHB9/hkEk/HV
5sO9JKxzVwYYOAHiaKc/v1AUP7tBm90IZtwMwDhIMzsL+9iIj9pMDxbhYDgKW3wXNYa2RTtJrRvI
90FOVhtVcZKI46OupRJCvbSfTeavxtAUmEULqjv3bs615sFqFoJrbYQA1CTTydfN9iQd0rvHxr1B
vku4NWNowin94aQXyCJQa7cXXvIHEoijthvGF4VLm/msdtaUupqd+8tpTesNkEczRAwQ8ou3Wuuo
viH9rynGpe5vZ8/INqnRo4gosovhDMFh8n/9ycwQk/PLddZE8JVJm3fjPoeHFmnGKY3nW0N1wJWa
pD85vvdmDj4yBYKJTVW3F9G5RmRNmbUzvHxCvpYgRqBxc0qy+StbKUh5XE9HkAM/QTbVW2+Eq2Nr
QXJI5+aza/0eXfzHH9cmoqZ+07QMGHAoP5V+Nmyh6lcRmlDkdMVRxM6zbjctShswWRMjzlZTu8AN
fyUre6nMSIT8n1+7P2Tqf96ObE5UVDBsfnDf0Db/ZW2lCWAbBaKnB6SYJGPnTz72ZsO1aD/5xTss
2YvjaNMVMnR2cmp1N6ZNd4gJ3TQHcR1Ydg70EgmySXhdBRPbd9JHfD0jlbQejJ3V+Hc6ghZittvk
2POFiH0fVJYlJ5dFKUrr9qGtFuPokl0XWhgOUPeU3d+lA/7bAsgPCUBxPcuiB2a1/ssq7WDdalKh
PVQuGllAmvOlrd4VkIWNo4v4UGp6f6qMqaaJOj5zh7NfbVeApA92/KE6lgP+jLgwcbrkaX9pkH7v
AhPTtxl/OTi/9x7l7Xnw7GMORfMoW9A9uZOBepiNatdU+Xwg5EiFBV5DdKANbolZ7BxYoOi+LLi5
rBhbSQjDaQrqFxKX6iRcXjUVo6sqkAExCJeY00g2LE5N426XXHrvgTv8HiZGsP/zE/Hv1wpjjhOg
Nqd7va7I/3qtYntRjsMZGiyGa51kcJ1Bwkgr31VDTSxM83clxb/NSGyPHYl2CpwMj6fRXveFf+ql
CAXL1zNl8agvCSAJMS4bbxrsy1x7ewBtxsnNlDg2ib43RRBc+vKSLolzGpyh2KQ29NUYEerf7Ovu
Xwv89UMZhkl+h01l6Hh/qdKmIXUnSULaY89kPywpTYhsyvvTiGEGJV1w1f+M/XVEyOSdET5k7JoU
SHHqOwucBUQ3+dLoEetd8+yRgqCS4CyZNEJv2Bkx+KsAkYHRWvEGacXKGLXEMbHA4fe1h79NIbRV
Q75nVFhuqDq804jy+uSWCYFBjfXYNTqvmVXOUesnzdnTkLXmWqloW6ZkWy9iJ0gQQCFD7lDvVfaN
H8utGvTs0SnzEzN7DcdrKUKTOI+IIZm4y5V3WnHfEeJWLDEYsgKPn9f1WzwzUmz8jzmenUhf0wja
wCKoK7COmMC8J6dr7Zvhb27Av6FP/9wApmeYpHBb0Ib816di7Fr6/INVPHaSNnqh7F+6h3EMm61w
5gurWbKzp/agdQhsR/yWemv+3UPwf3wyiVflTG2iw6Tx/q+fYcoyfN64Hh9borOFasn46/Wb5EfP
Ju1s1O4udzu4uYHYlKsBiREGw1GH3yxzQfDT/DfX5K8nbNwRyKkwgvgMahnR/uWZRJJfZparmY+e
Lr7mwbxrvObg+8TzVepGKXGrYShsMvfvwg3WGek/bxH8uy4DQWpDFoa16/ivlyELVjgY3cBHzp0d
HK47Rk53qFQeR5P2TpsCpNVselU2rQY5O/dOO+DHHRfUKgE1eW5iOuDJ/W83zv8PEJaZVE+q/fnP
//gmKEIK9fCTZE1N8m+9/tXx13/+h8+q/X8PEN5/fv37l/93bLD9D4eICm4nq5rByZqbTXaS5Fv+
Y33ZEB/gbSI0gv7//4oNJhjYNOn5BzpoLt/kC/53arD1Dw4UhoFUAVHWGo5r/r/EBmP++UsjC4MV
TVMf8SJHTBI1/uo8VAt276mjBlFufW6dZrNQfgkTJuN8lPNYnBf5RBdvuvQZTP45LW+dDNdE2bhd
hGrGipoiWTYtUwOKjqjAtodrYGweh9Qj6pEKOcV/2zo8jqZ6H1qLYALbSTn0YK+IB2BeIGfb0BQG
aZ79dzVVb6yDU5QEo0eAmnbfyuHU8La8ld5MmEU6YzU043nX1am1qb3OOze5sxwMa/pFbG/G5DpI
T8R2bgYl5iuzCKZzzLGjRtNOKPeu1HTBtgzmXdC23gabCjlu3QTjWTW3FbvTLkmd+XaU+nOXsT8A
66vPyIatTefSrpgGsvusjk6B6Ox8zQT43dKpSTz9Rum+dlO4vJTlhOiwSMdbxRzMtAbzMkNHQxS7
NPuprzaJUz0Udv+Yg7lkm0PAXcSWvplI69GMSh2oo4vXNm2faGDeYW12DmZiv1jOK6E5xXEaQUhK
l8ynlJM2mq2YjyYPrvTzmyEv9oNVWldc7cSOwByKWvrVUdnb56BNHkpRW0/SsDiD6e68c6TF/8cp
QNnTej3YdqpSYuHU32bG67sK6pKfFf6zv7h837zbdL7Z7GQiiyeDUSiTzCS5tJqwH2T1RN4rrg+O
1RP8qaAjVAGdR3l1VPJZqJThDIgYhKc3QUICix8zhE47u9xMQ/ma+o1+od8Y+aMT7/XiyAEPd79t
qhAp3LLLMi/fuWMOK5L0hFmNzZboJIR/PlL9OIAPOrmCCI+q179kf0xcnsK0m7HtoBNl3t8VJwZT
3N32NbOTzQQFMOoKg9bYsvWYNx+Hwv5MKrKloTG9jLytOyuhSzCM+QuPZ/U8VVm1HZKhDeGrtbT6
mmCvfJSsYDuyPQrsDRMKPZJ02Hb6TAxEOZlbAuVp4o2mttGH4Yd2l0FMpnPbLNWp9ox0v7Cgh9Jg
vu6D5Tk4DOmdjLYgcXC7eRTlJYjxuXW2uXEQZ2w7ixCF2KDJTVYhQ/zxqYRn92jEFLRmvjwGjnVG
LbtDcLBEZWndCr26A5b0EbRbFpQMrevs771m3P4RPdQ5IvcSvy2TpPYsrAwe6oq711JHAlIdzbD0
RBqlTFefALMHB7BtvljMsO9Vf6PSIZobN30CxYr8BKfRwV6q7AmJ+MlmzHCeYntbVSLdi1z/1oTh
3+E61u+Wh3EagrPTvLoIXYd+UJzWkNQ39RjsMNHX+yZfdSrOEQ+Hs3PrAlxaMIRVkYjNon4xDvhF
lqk8TNapd4lVdF1DO5WLeFaj452KXr+ghNCPKIDvl9KtmBJPt1lMuEcPjyeyAZME/XDUOudQOxxo
0fCSvsS8KBwTTpvkHMP4NJeXBT4q2Imy2pX6uBlMzN9zgYTIJ8djS5jStW91bTMRzjanS3Dt0qLZ
SI+zZz+iQldFMp5Ew4TSTSgOteJhGqzkqpLkkHGI2yYpaeKOjm12MtrnmGQMVDIwafo2/tH06vfk
DdCSS+9dF7l5yAsGwXIg8K3mbdyCRX6zGts6lwITkt8SVav9eAWRxd1SbKQrYeuYQwrYdUL+USHL
YOzfQO4EkVK+BGjOjk3fSp4TNAcZGRITZgcy6possF/GDLhbm+oEmYy9ogfk7mhINWeodAQVStTz
ylkuiYS1xCp475OKxjtLamVi4Y1TrkIPRGiBDEo3WivltoFgn62ZxnAocsM1gNPrx86Nf+oSxIbH
yWsQpoBl270qvwcs0SFwaph3qTXDppf2SaVds20IsTl4qqW/mDn3ymM3IRO0wiDFqD5yiqLnm4oN
jOhXcAD5x5pKPHt00Qyj4Am3JMOjOvQz4xKbrbubZQLPrC+LDZnmMfg0SAsTyn0JGhqvtFgGjJ55
g2ZZlDC7MTUmCX7oXqS3sGFvGBe3e40lt8Cg51SnP7/gDuQHyoKt6dWPXBz0LD48jpOVLD2Zwetv
//x3NhheOHNo2AiyUmCPyXdV7Wla/hZivDdUmx4FwpVoSoJvZu67wTA+pC5+DeSh3qV6AKVT6CCS
OjOOcuDArj3FoZTZEz1Ec2OvZnxvQSaxnHMNE1WixpgNoM1C9k1s8In/yW7LD8SKyfSBQ28T5Kci
INBUi4GAYKVsN6Ov/dInnkjWD2/n10bNtML8tgxl3SqjxoRm9T+p2YFYcgAq1ZJ88sp5Z176OJMw
FzFkcC6yAbeIjPn3WKQkBrQwwLXRP40FbTnXnNItLaqflknrDhEPaOpJ43aZenwc+5YLm8yYo4Ww
Dn1jvSTugIuyyI/QShfQQPqwt9ZEFl8uZ7d264PgzHKpA+8YB5xb0mIuIChgm3TZumaDi1ZasYub
jbzBhKvXd8Zvf3CPteyGSzkeY9IHQ8cS+pFkgx0IU5gBi7egH3O1XdrXv9UgetQt43vT9+fFsYy9
szQaWbR0sqqzEccTF3lxWcjsiyKzBhO5ejT99sY2cavWEpcKzBd3U2jV9FjE7f04lgamnoGiCKp4
N6+88HHJD8j8963DS5aOBkBkMmsm1H2IaggNTmxr7w4D4TCV0e2qZh5Cf6o1Bt7vABxoz+GLPEDk
bkLABe6GFyfbe1pfUZdVTmR2ina+5rLF+PO0YSoi9qYvDzJrsRMQenU3oqsOdV/HDEcMz9J1817T
nSsGiDZSAYg8vZz5O+xHpt3N26UL3SnXNlhRvUgj+EnkhXmME2yowzQZUTwkHVMDUCa1WYCwFhjO
PUwS9IRtFm55CWA8eN3cHGOyffMEeEmqtCn0E+WejXl4xP3zgKKSva8jJQcU4HQyKw6gDqq3vLN+
raTlsGo1g4QdBciiOpQphOGx9w0AzZsBT2gkqsoOy96FwAczIqrslDQ4gZGPKiT2RLWbll7fYKyM
3PyJ/KB6L+TAN1TSJGWTX4LyAa++PMW1eQ879OisHAWojHfKXZ48BdeuWZhIi4yEUL2XN9WYsV9p
5LQUVUlOmhPc+/jQF+sjKACRK8e4rzXrB2NXFg56P2xyhsOpDz2N6YYeknADJbPBu934IFySfF82
405bXPmRT8Lczpj1STEP2BZs80rUeboVY5Pv4okn3bXUwZ4g9jrZoG97MrF3XPGTK+rp3caauJl9
OhxESdZbVttTrHfObtrWWh3vJg+7SKcxNGQ2csl1o37uWWftxj5Y5WR/F81vTjnZjc5IKkJvfGXC
/1yLMbtr4g6WRx70UQ+NxhTJMc6aYKfFWgwTiF6tw2oa9zmNNOwrd2UX5n65HAAyjhvdG61nw4RL
kiHBRJILrhqXGiO4lxab2HOPBs9aZHY1CrM7CbI/g3PW4J0HhCLufaF/Gws8yQrRY7UGuY49fW5P
yomoEtHvHIQSdDMezclaXuc+/pXNGpai0QaKi0eqMcVzXU7XAkJJiLWUfRJXs84ADEEEEPdKcCWD
qThnhGfEkt43gv4OhROxDsJB2Jcfg7GCoORzRPc19QV56LzicsOgQ90cW1nUkXN9K1yMEd6dtVA+
zW1zq/zSPuidsccDX4S4QJ7rLuFiVYj8HCb4pl97G4dJ8NGrxqjWAnktcnxxS4DkTdrSOUAhwdGu
Bog2NdQrN7W7F5NQ8dBoDBse+SgPFCH91vWjUTq8qtbI/kt7SjJAe3G14NvMres4mo+MbVqqUGlt
8UX6Mz6mXlNvuLeXvcFF2Bv+bLyVThPFMrZYCvVmD8z6Zhn431wfHV22OLcs7gWOSX1Lqqm64k0+
KmpsuojxV6Oa9zogxNt1qkvZ9ZxsqMnxW3P+qwsr7Hnlw3xihaYMU4fB2s1sunOIHpI7kDUkqcX5
bpq08lSaKRX92B61xnnp3PYh92frOxvTu2RCm+LosKrcQr/x6z1JT04o3e5dakFzDGrR3WvG+C5E
W75bdbtsdcdfwL2W67JMgMY8Z8+JSO9d3NmcmUbAoIMbpZBQ98siXszW0W7EBAmKWmfsh+JYYo0/
dyK/DerYPcwaa6HfLfgX06DaaMN8soyuiuqWiDLyGEk87S5Ww6A0SEW+xzt9DWr9VRhQbj3hQ6DG
erGWwLPPYuSW9Xvc7GggFNe0Sl/shsPyzI3eLAnta/ROADF0k5fBEZHv1Au5E95tW4Bqcf3lZrT0
+VjVSYBwRl0aYAWHLujtTfZQWouD+LH77AcCjjK3eIK1W0VJ2rwYUhAF4bf+DXFir3aZ7bDFQZHs
eE18oihW/NWtISp50oZxiVp7/hwXEhK6fIhcWzYbh61Dc+f+iul6OfZMkVJGddsFSzPiH3R6BQOj
KRen0cbhkekIiLMXCvchNEZ3uPgJh3Qmd3mkChBNfgzsQ2FT24LUxSxA2tQeat4OAfm7FsTjPcwA
zIoE2vG6TFIlVzie/cZbMsyLkv5uOPeGfxOgOT4bKj3OYxcQg8cfaYUeR15bJpulLgR9RX5ZJoZP
S9BfgWVXS7yTRqWFdkJCchsjfwoWle0nf6FsEGNJkiQGOU9WX75FDhjnD/NeJBXi4ERt6gyaqz1r
7bVM2KQyzxj3U8B8Uq55EqjBNv5QZVsCOSmsh9m4b8dI1u5yspspkqMFQEKXkEBm61ilhBgj7rU7
9To745MO6QKgt5McFC63ez0YL/of1RexULZRq2epZvx3cwB5FiWCcGJCPtLuRtcog9O04JBc+gr3
PJA1jGP5SRX+/cosrZ2YpkRTP/XA6k8WgEkeDnDFDpezGh+QADGtYdMrLf+3jbYkmru+2JasC6Ho
Oec6orH3sslFaBTJroBlFeaOJ0PzB12yftBz74lcUnn684sxxnftVN1b2b0z5saGHskQknbWHCZz
N9Rdih1mG9g1TRWJ5Ft3a4LkG+oFQ2CvL2YbHUSOYJjoEnkwGqJdzbH39kR3sehmy7PJg7wjqXMJ
CyxGoX3n9KoBBLkE26FyZ2yF3anqPCcCP0C3aDT2poLmYZOvTboXmRmTCWplsctPc6awdUXwMCYE
M7SgWojWpPc881nTZoGTzdERDQsperl2MtDf4p7Sf9yg+PTF2G76fCkvbaJXoRE8cxGWnVHzNRa8
x3tndl76lkEcSjmTO0ek9bk2u3YjzKKJdODXx7iJya+pYOu15rjzDJgP1r1aIOWlIAIi5pYPRLit
DekQ6ba7QRaI3aHVn40RTJ0wWHw0Ykmy2D4v8fTDZ6/3QG+PoqD7FuPQ761uDFvlQmfr6ONhEA5M
g7QX40EDjQ3w0P+WY/COBgTXNvTdxsbd4HSLHVpNDqwgTWrkj60ZoZa/xTuxgoOjTM8otUf/asUc
YUSQfmp28NLO6zFwxF8wa7e+am4ozPZmnS7RbNbB1i8rXJPGrQf2a2hODfbxqPao8xeL9SZb3vjM
JjvX/GhXIxZ0Em1rOX0Bp407ysFcFW8o+OV+EU+eD4NjsLmPpiB8fRHuuFHudAnwq0RJK/zjOAXs
tMIjVIMtgn5lAUUHHIKFpBNTc72vBnffldh/69c6GUeOr7RBjJlb51rBcHbUKyAfNLmcJMb+vH4q
gYIiojGPGGi8aab+MAkwFTKt8K/7OUExFvr0eT5lazBPERe/ExMzJeaPyT2OcbmEYjRGlLRkOXYk
royZyk6YmeHUCvZ9PY2yyr227QSdTMAKMrsbuGNOVNVh4BRYOLSfTGA66XsNZ4Mb3/Wa49x3UKmD
rNEutf7bk+o3uyrmCXhjYd2v6y0Il9FdnmWz3A3I7ZknTOTBcbhjj9s6Bfhs4blXffLdcFyQ0/YZ
7V23IZR9zsixdD8AjxsH6uImMYxXr/GY8D9kgbcch0yO0WCk+XnJxt1YKeQ43mTcjmL+7MtHXT1n
frfFt7ZEtgW5BVIRPt7uvqm059qT4i6RTR2VmS5CRJbnfMi1S5Y5p9mUj2lVbobW1O5XD4LMEZDB
t+EES8qUp3Oc5/g9umO/rWaQEIRqJjkT6Np2MRdUGs00AiWR/cfbzCX9sKmHWzGnm8HWXTqWEorS
YO6QMN7Colr7EvhT8mRfp+UvDW0EwgtWtWVGP2GDxPBA4kZu64MlcLGQEqnGPMqK14zRjsZxxDwA
u1YCMxsqOu6X4zzbAaEnyRLRp/3txaOx1ef7Eat46Iz9TilXfyBE+byseKw2LTe1pb8ms9JDiCjP
BrHw+dL9xJBtloYevYvBqio2sA/2M/Sp33FeH2Y93toSDVs9u7ST6nigrQxWyiGg1JSBPJVEBdAw
gPpv7QtrzI9VQMwp6rn3ODHOHfFAZWa+obcAzbIAImkFinSS5EgVJY+mnjCA69VjPqt7LSXkF5CU
nXO3l15sZ+meF1EC5Nv4Pp2oNJXLHos0M85R0zZOATunpLHT1GxRgbKtrVYVUZ8l05Y0oU9CQe2w
aD+an0rSrQmS/s1nw2ZIcJXwVbZxwhcuQ7lb9OBdxnA3jKp/QzFKCFxQ3CeOiSVeh++uaMS2k/+7
73FnuwWZRGVwM3bDz6IAWw3aSja3rdtgMZ/JytCOUn0hhuP5EastuwreaOScAHdvhD6S+qP4wZ3U
PRWJIi40h0iGXeZ2wtcXtpyrQk3/Sif7fajIEZL+u6kcPgOehLmyv+MiZcmCf80uATHnThBBu3U0
ygcZI1ZD0qFP8ZMuhEvgT3/j6prakwGK0XkebvwgfuHhAIaV4OwT+jvJwryclXM2XbAAAkFE0ZR7
iBeEIfGQjIF6weWoY5+Pz+5g7zJ3OXBgj7wuyCEWtQ8ysw/Q5jD3r/hS7KbEnoT14F0zZ7hzMnLK
VLVCK+rPKcelZRW4+wi8rCe+rA9cqg+5whoN0OfZZzYsYIzy595u3hh8XVufv4t5iULQIQRUVsmH
jYU+THIOCqqhu21Ua9cK0xgk39Dzsls8FXyYOD+mOZHkU/uZt0TEzOQzpQNBZHvP49Q+QgkFUrJW
kfGH01ohXbhHjWDCMB2J3W6I01txhm3ybJfzT8LsJESWyyeHdJZLeUcE3L0l+IPKYtoQT26k2Vwc
1AhExKbmqeslByvb/uynBrXVg4Vqd6MV9RuAqs+OR2BLsdxstMA4YaF7DWbnRynUu7Ka73Sq7K3j
x1DykbbM5W87L080L8XNklwTt7sz1n9Yt/n0k+Cf6XTsh0VCOr2elKfh25yqAxbGg5tr14pMhSIv
wxFohFvb+U4QuYhQ4y6jniiKj5p8ncoA3lNzUuS5vcMvXCxFGQ5LTN+i5AM5a+uD5sPo4Qs2QAtA
8L+g1npp5uWSl8Ut2+lL6qmVNMvZvz5WrnrUNTASmPSXqhnQv6rfRvlDiPxqESQxvAS01VJmm4V8
hXawa/7wSbVsQrRbc9/UDomqCltDnKeBZ9yGejJ1AosiRIVNNtvXyq+YXzX37SJvaHAo4kUEQxvw
RJwKoA5002M6VMcyhTIGUbOdJen0Xf0MfrmGnVSegknkW88CSdpZYH25v8bkuBvAXPDPymff3lQU
AKAKaLjI8sjM9FspMJcpqWs8Xe4mG40XjYQy6Jc0UukYqUCPd8M4Un1mOjdbh97RGdo2MxESJMQ2
RUI4X3VPZyIvHrQEbr1kfEpsd0NKEL2eUQOMZaWIuKooBeQZqUl/dDFthGOjtiV1TI6UkaJsme0X
twW9FxTPrk2fylyp0Xr/Ji1I8t5EZ2pYG5L48npWRbIjoOcNX1ZbEN0+fgWluMDDQeTq4KMYvWWL
K73YoB/Y6XpHwebLG9bXxVy2iTFcXPB/bttcVO7dqzQPp7L+5b1mUnuJhXGnzIJ8hYJdNW28DXj3
LJTamUfunMKto/DQQ8jEhMg0wy+aSRd85WkYH8Cw31XyGztdH42MYOus/Gp4y3HW38dN+dFJ+2es
DdDq1InCOXqthdczZ1exqv4IpHhb19SMDsMK2yYRIZFRPPm0a5ziWSGLJ3aMiIf5gitpgvK0TkTR
yKxLji38b78kbbdJ6PkVJ6ehouvS7rG0hp0xMjaGXgBEpDnKvt0bk8XWqxm8qkq+6YP/nTAhxNEy
upMZLmgsWWEuVQsSy+fl6x1J8GawWY21WlDgxlbBxeyLO2uAIGgKRn3CS3t8qf6mH8cXa/B+qnp8
LMbqmdAC6iJkZP0ml+rCoU6TI6KLlN2vBg0Vo7erLTZhR932gfHSlNMjSVZPGJtPU1ZszCR9lmZ1
0IP2bV5ZUJwmoDj7p/WL2yz4iX3tyfKWJQRJEFYx+Twivjewaldmdpu2yddKf4vXvHRnKn/ahHvN
rBzpa6BBvl/8Q1ah/lwjlrPggndv79kHmZp5VGz1lAoF/R2hAi1Hw4zICw0s3uwIMp0993sYq6MV
UG5biJYUoqRwNry9kdB4ymUME2YaW8rIBcTDU2YVd60HM64W/OPo+Dq6BPmtctkkM2rjzmbGqe9R
G31rRkDgNzCvsHDUSxcCsUuY3GZHx7aeE9d7HVv7CM8HikHx3OSuiGyjOVZWyQY8t9Giz8zr6o8K
BjuPL+cmSVBAVep3eace8fuQAtREvY6gyh4DRmT2gf23DZ2cJ1V28sy47s5qiJIgukEyoNAJPc0m
51vAq9rOtXE1kIUVPTb0Ncfex+08I0G0312Hj4wTLqWRZ76AZaXsQC3tBsnaYOCJyjaoP7BSz+0R
5YAM+1YjSMVsZKQ4W649DtfHJd8lrFT5zLYh86eFqNe6rGCTynO6zihK942Z4ls99m8UzxK5fUzk
Bk9tTIbgot0bnZWw4HLlCXEGZVJuiZnxNgVk0g2Tsbfkw1pI8MCxe+DIhNOE9yt2V/FB+VtPh68G
b6Zc/Ks/vU+1S4KngqzmQtphVHuyO+BfNNQ4lx1TBz0E59pLm4sbmgfXpHGutfGdG2G/cgZkgzbZ
ss4qr8lBao4Fi6Hu6rcq64mhijE/ZzhpZQ5iWj3mQ9PR0P/xloeC3EWcXTtn7EBl4oOmxVwnJSGi
03hfV0AvsdkkkWmkv7Arn/JOu21ZsPVefNBeY7FIk+eepmWL22hoDRt35BBOil4vnREzTJ7jarrz
GceGdUnhO8jhUQcyGtWx2sZr8Yz5PS7fp1x/safsC93y70X1jw1JSFBruFk941GvNUOFnCdqMG6F
ZdlRyjSh3RvfwcS0kDc9iYuT6KnDEUsbODOV3d3BRrzU889IqMXgIMemOKmS56LtsEUlDz5zQBqb
dOYBtbLFUmrgF2EScjP02VdeOd/4/t6mdLi2kDUvs4knu7HJxqXRClDehHK32FfDlT9mBiVTd2Hm
GFWoWJ69cGSsQ0SQunAbHsuK5Mq8nD7MsrkwtdvQp4B26b4yi3sCsjAv2ietXWQQ07KtU3k30OVu
xvatXhcZy1V7NRUfXak/iJS+V7K8kKp0yxjnRWe9WxQham5HBo+XfyiLiY6cTrDemR428bsXmJyO
48OEKgejsnudZ+dbTkEJF/KcZYW170RH+lv1TpXYYKlK8PoTf0U2ixYAGB8Wmki7ngZtUgP5UrhJ
vWXYgEuj6TS+UaoTxsaPNMbOp93BFrenw6D4jovFepglF22fueJXq4z7wSlu8ap/GmX86WP6Dups
Ff/Q3m+ngx+s3seEIpeG815fkd4Oa1YnGfoPWhvpoGYC3m8Cnn+GJP5dOojFHcr1rvQFK3T2POrB
tVr7B/kFajcw0N7gZDV69IWsdj6giX5NnC9aYy8M1YD/LtO8qYdfRS93Nc+wN4MOyO1x7ymmglmc
7haI/mSsloc0m+9siDlj1Y70WuaD5tJPDIYRfqi3Ho0yaLqTRynj35uiPBojmxaRjLgl2sd+5PPp
1nSD+GGbDkh1ExfclTYz/nDMtDm5sburqjnb0/q/GR3A8UrzqM1LjTNrnbHU6ZzOyoHw3ZLqvBWc
FrTJ3HvAKRjZ020A5tjdLCxKs5NtarukbwhlbYOoadw3cfo1FWq+NX/NZt9zIF7tZal/ilWQRqVB
E7Rt9vTQPiu5rWhK2wyworg3YYVOOU20CtsDb/dQ1dtceFfcA9YBh+Xz3KJd6YLfdM6KcCJALzS0
CYqG7q6t2T+yCR9aaZnEm8q4BEVw2w2rhbcswNfV+X+xdx7NjSNtnv8qE3NHBxJIuI2dPdCBThLl
zQWhUqngvcen31+ye6f6fSdmd/Y+FzZJlZqkCCCf/NtTbmvAP2ZHjhvBIwFAjlXjNrH7CzlqOVJc
taxVHXu/KSIfdA4hArU1nPGWMoM75sJhlUMschUpHHKOhOXTCt3ZBYk7qJSaTmyLprtEpv1dJhMS
EyLK6Z88e6Y2IFOiLBRZOkgSS+4ZlfmJYu6C9AzAjZqk3ji51LGxq0nxDLuAmUcnbxKC2irLBXF+
6Q8Vg6JBtsW7wPQHxkStRY6Dt5U3ozW+ZjFDehCzN0N3kujhjhOdCLGPpQBRgKa71+3kwYPcl3nX
rF69BRTEpmCApZ3ooOSAVxc5ACOU0OGd3JiS5NZjL68H59AmA56MJ2haNdQEdfWGD+WhSLv3pWSa
m3ou/GM7b1tjXjcv1NmfC7E86sDukwsNCqi1McyNqzqJmQsPxSC/MFeT/8LCGZf1o+0MF10T9sbo
9XdjnD+KjuTViaxEK1vuYrP7DnLzxStRuPBpDTT6q9Z4FfGyy4zO2g1T35Dtt6r62ylFiWyUufRt
TncqBUqYPN/pHLnzZu2pMAnVya2P2J1NP7eULIWNhvJIJNqrNhgvptrgp2X6AHK8FnRXoyMhLldd
/zT0eYSA0FbeXcirsDcMKDP7LZNUlzHd0Njukoax7uV0Y1n1L8kYynhM3nBC35u+dI/oWZxlOM7A
GyE+ZdQEJY75fl1SP7Sq0uCz0tSewWrv09n8GOJMHFoydVGecIoB32KnZ94xmYQW1/qmBuUhNb8c
xqO1y6i4ykiV6YMZ5aXxy5yNYU3haLyBW2RxJh5mbSI6ALx6qbMB+aFROqsurY66Qah9tbxnyuaY
ZwhZUBzoTdStNa1/dCPUd/mqM2u/z8pgF9dsw8bQZceOVq6d2XWD+9OjjQqZ3ysgPla0+50wGqNY
SacVXgaGDbY3I5MtcOK2NDoGhyr4ipr6o7QW4kzZdJX20u95g37NRd1vMvdEpZB18si0xd9oD+s1
CdztsYta5Mye27fH62NKkM9UDP+aC/bU0mvfmIjlEQVFBApIlPVhZC9nxc50ynJDJyKX0lHTIDC0
0cZzTcwGSH+6kFzbLUeBahwx5DEHCWZuC5DJqKeLUJeHIX5raFdc5aRrbjwyDDGmM5Cw6EdIOGr2
DLrLJSmWCUoV+sS2yMo+tRDHLE17xLe5VdEfPStHRGmbbyj+5zXWFsrkDetUJENGQDXnp/qE15tk
SKkaTJNvUeX6vhXG1lEf+fcNFoW/HiIRBBkubZeqrlEHlrL048D29hCpDzcHXOvVzfWe2XBVGstW
7rXm1hqk8g9H9JU7Q3X8/TBjZYzapNoz/8Zskt2nKkrStWFj9SICcGXJEo9IxCpR6f2L0ya+Zc7g
GC1cZNCNXB/YMh+jPAc8XLBSxO30FUTgyxTQUE64ENfIsA4bOTquTyD0zmi0+piYEPrXm98PsaMm
e+HEbNtImUQg0YE7o2knwVZyIh7rTk0OYVd9jGwsttfnEitljrn+4Hp3uZ0Wh2ue+vcoZMvj9dnf
D2NE92t37B7ncv702vzUpTTARsJr4IX4Pv6859ps6KamCQi8JI++Fz/ZBiHjmjANHwd1I9WHiGZC
2YduMji9zOzoooltUdGZhB7TXE7ZGX30BLbIbysHJSpFemdNhO1UxkRIg7qx44qi3Oi2aEkizOC7
DJSrU8zB4h5rJwYPlu2aHieK8LAeEeP7gyzhr8WG4Cin6a3TArIirIKdOXpayu22kbOwQyKfQiWt
gXSKiIzV5iGNzGRNPNOPAJN4ExK9XndHivLOlAp9i6FvjkJV8ozpeBuMzi789kqGLwqOPV4YQCwk
17my5ATDZENfUEsT11MC5J/7OXusy5TSwikb5HN4rnbE8f7QAUjWHsb1TT2STp3ZODA7NCBuciJ1
2nyCMh3Wh0lzNGoJAdfdFtSoGOttbwTtGanEsrEl2VlEp9V7evZuXAJ9XNLMwLj6lq4+oBrHWiC3
tigztDtyFqv3kpLXhn3eZkKzssKaXfvAtnhJx54SuHlH5rF7cCHlVqmO4oHqB+o7vQhp7wBlgUX1
IDRWkryqtH2zwMK3eQac4vIVIBgkJd5GjTO/9maTn1uLWcuJ4wEWQxJ5JnWA6rcgi+UtS3uPwLjv
t7mjFbeh9iMJpmTa0QdAPklnODd1pT8hqmVyNe/HJsrXiMkytUGeD+4X54UKIx9k1q7JQy6IxOoL
NuPFD8BBqLEFBjfCiX2K0frR5GUeUuIZz5pq/JmmnH1wN+6q1D2T9Y5MadHbn4SUgvu0ZY4dKqm3
YasT0jnDB1QUI9Lyw75xunPKDjiT8YI1xLlv3VTemonCFaQzPtkacxIe4GNVCR1IhMT/ldZaP4dm
AkCu4L/rELkILRAfnBB+PXUvJB110LCZPNTFsrfMPnpEiNlvTXrX+sk4IRBatqV10IzEfTQnNoHB
RFS3J6u9szT1ZoY2PJQZH1mzIVxIhV2FeRvfE7THptxAdDA3SXjbLKEfYlCyBl2erb4/ELVsXRCs
Gutx0PqDkyK7m2xKImaiktowpvk1884FyjSIcDApYUe4rDTjK2t1h7B5oMlFS07lAo8ToqQCMA8N
8rUWjDdO6hOCTLd3y78ghQnF3zg393ojD23rEIpp6AT+qgi4qE+PZMdYT4WXl9vBzAAuNa4q0RxR
ERr3RE1FerTDCRyfbGJRNTzRt0WSXPo0erseE/OCe0Gwmd3n0XJfZMidk6nMn/AFv4RBZyF0z9oN
uFCxMrX4S0xx/U6qFwGCeX0X5kR520R0BHxIQ8cXRP9fiLBhZ+fUUWpjxzdpxB/aKH9A2CXrQi4Y
k/sp4/vI9lw4ECuPJrFh6gAbSu9UqQ8a4Q6AYG1QQCPcZEEwT2zA7KNmFS5GhFDc9XRJ+1QagENA
1pcNFdy9UxY3Vo9UQ0NdaUUG8oWkfNG6nhIfmW/LNo99Q6XH9lCppADS69TO4UOa0brisRDvDSvA
CFhSc5C1CfXttDoi9k3M567NCgAaVbWANuvp+mYDpc8IMPu6A7YKdXYFBstJzVatLEP30CH5OXil
2/507YSp2nHLm6G0JACKbhMtk7OylOMJJbV2Mxby2c1tG6MEj5I8tQ5m3N6WbRdj/EucrRUDxFeB
556dlpB928jSczsNl9ozT07MM6GQGBW9lpx69ZKj2aMXqo1WDTwE+8Vs29uoNbYE6oIOYMEXVuPd
Nd3UIqpgvwA6WZ6uNwLp1J//kwU8fptlS4BlJzkMRmJtCGXKGbxFfRaksTaD2z9hMgkPM1ZEr3aY
O6G4X8YyKXeuRkupDE9YQTkaRuwEaTyiQ5xFdJzrLN3C/61pwa4eDLJeZy5uk1mu034qb5PeWSc9
fbQsUO1DFb1NVRzTPE3fRSrXhsSlGAY1ssGJRmX6eM7mOOtnHDi7yOlMjNZMxnNtejcLeUaHYpTM
kupkbOkNVEvKcYpcNlUtecUNtR+budAvJcYMo7O5knGlDlNi4Ky02TZt527i1tvhaWrxODcvLQFC
a2e0I8r9wi/oxuXMNzTQmLCQUg0KfDAdVfbcJKpLjCz6Py9iXihvIiQDr+m9YxhEMrVFT0BgQv94
gQKP5LxDPs3fUdnNWzuf2fHG+5beBlAC8wu3nccWsYPcV7FnQJ3iJDtRbbIm4Yogpok/8MCmY4p2
16eitPUu7lK80GxyE8RY9ol/FkiPS/NgjV7st22WbHC4lrc9i0Gf8Y75YN9dM9zliUmhF6mM6G74
8IVFyrrBkjpUywPiu/jW1LtNViI0SfT6uR+rXz26fqOZW3rvQnkwixD7gBCc16m1m6ijWw1DF6HE
YDskZ6I9HUe6h3TG6kGjYbLBD7saaKt+1y3aWfqgvRUIzFYjVed3w2h+YWseDl6de3fGMIDxUhts
KRkVPq9NnN2RjdJ9td48rGYzqx+jNs/9ae6+IwSECPBIS6jquveNqmcOIeYSAQ5ndI/5wO6gEKOu
jC511qJlCkLbl8Pc3kyz+TjhkqBgd34z2znemZoufXS3TD4yfNEi7FBhOl6yxX5yYsouiGHozm5d
evvr39+ePJOJlt3NhHUTr6W9ui69bpJnu0FOzl52qBV7z3rUu3q5K0Tpno2QX/I6Xm1OaX+LTTUI
IV6+NymKOpK/hevGXLZRwjqG6PPWzVLnq3W0n5WPMy59Cwc3Wldd7jwNDX2X0+KmdwNyJhGo/l3N
rumxUXtgNMOagAcSQtgHjhtwWAJ6sAWxZdUDjhAuj8NpRsO56q35YNtjeo+CBqFMNrqbDgE1kG90
lAtnDgGY0cbJvOFWZ1w7cwFPj3Htfl4fNVrjkD0WFjej0x17s4q3tVgcjLWGc0lavWWli+bdaIef
hdSNT5pkPsc0//NOqOXOSmLiZ3JZdojauzeAg243knBCl4tTbIs6YIc0lNnx9z2NdmkO68Gv63Dc
a05p3AT6XFD3klMRQIU3eFLQ+FmiMao5znQT08CxGmuX+Gsn7vc2odS7FNndfpqeDBQIx6CGgInN
yPRJ/X0lGfLTYZvadJZ4IjscD5raUI6tTiJXi4thmY2c46f6lWxp7QsemhwXtxTWcJxIfY1HJ3+h
2aBfLRBdvQpXJVMfvTlcnoYws6Gz6BAUobZrU5jVudZpHBiL/nYJOIdpJuz9Qp+IdkJCP22RKH+P
KWyYlvQ6QjvuhfrwWlpgF8tEa4HFBe2shZ1f1KO3KQyVrK7WEJo64aZhldZIm4DG3S71CfNFVVzu
ClRFt4GL36UZp/gHcYDnhRKTFyF7Z1tD8cT65OyabJg/TFpWqm58j7ws8NtqHteLl364bPBf4CYe
SJu3P7CCk6jvvDbpWL+AabmkaNSfTornKR4QLU9ZhWxgsvIvLUaYJh1G7UR7bjIgH1TPw62BP8K2
0/6YW7W+RQhlf4wj+HqYv5SUC5c6FkCZVNWZwMvwkmIZhctyxUM4p/RXLfO27zvxNWtkagqKZEh3
9956NcchYriHHfjAKRNtwmYWj0iWoo0Wor2eGZpPofoBhZOo2XQN9I7Opd1i6exsUX+sBlcviIUb
HiMXVACMQWIOC+5kCxQWaEhJ5ph+sNgSJv2eXrEBxU/8uRSfNBPRsCSeBuS2Xm9lu+u5AsTaMZzF
O1vrwdzNmCK4kglj0NzXOJ3ae6s13xEYRh/FWiuT4a0jGQbbTb8LlzJ7ayY65yH0nX0p8+ouMOIb
RMYfNrkzPy2TQ4cmuPconN4Xg/rpphzv4Kf0fbEQvkz+mrazelgD0AzamPWxeBwCdIl2QhIV54sq
DmD10JIak0KtnZeCth06aMcnB74KTLpwD1mmf7hsJfzaQF4/lXSDtQHlLnaQ0D1ph/WumYJob0TN
K7okc6NRi8SaKap1EeNHYHV9DN34Jpbt4v+5hLF6nGzrptfn9lfVl59AgsYG8HPe95bwgBIb+8YG
6PFJY7nlECto0GqddyiE+9QZJ740+qSWMLUPYuSbs7JR+zOf77/N6v8Fs7pNkMF/blbf1v0nqSHx
Z/Yvfh8X359/97mrX/3LuC7+ME3LMUDSDRWobvGTP43r1h/KdY5hlJQr6VhIs/7duG7+4fCsRUeE
gZ/c0z0iE9qy76J/+1dN/CEdikg9ImF0/seUpP7/GNdJ4/uHlASHAB1e2hIMHsTS8iZVesPfYkxq
B6WPU1L7JN1z3oqUHknS8qg2fGgHS56HgtbnY+CWLSfqgOcjPScc0u8Wk9qgQ/3nurMfIM5pPquO
TllW6wEV0ra5sEcm3kIJwubJ8Q54e0ugWmDYuq8ZxbqUzjT3UKZ2cg5E6m0tSmB6Qj3Z42a/oiGT
SESGEnkWqdNTP+0JSmLT7SbWg2H4num5Fw2yLCPkf0e9qFDJ3q5PTcAmCeoRgzTGsrhJ/SxAPzPY
zp1rBubDlEO9x4Y57bDiiW2Ta826KRfK7h2B1Q9tr+rIJI7C1hnwWmNNhjlyX66xOAlzkqTAYWfh
1b7RRluRldapajq2XLn3vLAb1/Bxk0sPQh2R3kk53Mow6/hAsQ4u3G9tLIq11zsPw2TfkbtJiL96
iSHqXzW9p06PLo1VmZvlwWnCcdWnBkN9llPdOdP3RkP1/bI4L5UcIr+q9PIwZ5ALWAkLyqLybiVt
UeCQ756JocHAMNKjyO+cjCTAFZVEewut/h6Z381Yy1039MEpg9hYLcvT9f9WFRubSdmnTZqFESfm
qSOpYMNfjAa7FOc3JpEMc1n40vVV9QoMw3cDCpuAJPjVA99je9fQXWuaGBVH8xY2v3u2qbVcJbZO
oqb6O1F1+0NHILszRLhi07/sI0Exey4fGtiHN9ncL6kH39BrRFFl5yxwzduq9i72VJmnwWhNNHkJ
LrwhvCF+6amw2meDJtvdgMR/Ktz7xgPiidx901sfKSnM65GxV6lEw01tVBKRt2K2SZPy49mAFKxG
UGS7xRGZyTPtaPoqKbG55vaw7BBp0inu1B+JGSo7yvjd0fVy0eZqr8CADacwNXSADiunyndegPuO
GjvSNY3/R2jnP2XKcIryzZkWmRLqvyrZ6h9P0YW466I3XbJ3eLuxgxe8092XeEjc+7blZTXqZwaA
sE0BWPRs1jWOFtU78LfL2+XP4JR/ofLgUsZF1/7bv1rOP0ZAqvfhqFwhisYtQzi2usj9/VLhThAZ
grjQoOogxssfboqDTU7dwxgkL5FCSTuqp1eILMZVBYRKZn2zmgavQBCjrStgVqjWBhqP1lMA2AQg
NleIbCrddt0A0kZJcMzKhF5LA8VcfIdFlJ3iba0AXq2yy6Onbjodv/k45XdSYcHo0b4xtVY7O/LW
hsKL09J5cTG+kruGNlBhypmsckgVwOZGjM2xUzfUlmMsDtLvlIDS9agQ6uwKVocKwc4Ugn291ypU
G+kPC/78qQuGIYV7hwoQNxU0Hqt7vx+OCjOf7q7PFlcw/Xr3+k8HhbVj7/yorj+4PmcaRDjMpM0o
jJ4ab/uoA9uXOU5HUwHjvXrX13u/Hxpmt0N95Pnu2lOMgG7d64oh8BRXEEEagIqYq0x0mj9DKHhX
aiFRLEMWSGs76KlfQkCYeJ13gqjvTa7YiQDXaKccETnERVpjguhCmh5SSA1PkR1S0R5CMR6/H+Ji
lZjq946DNhe0EA+9urne80DTR8WnZIpZiRXHEiu2BXiJaj9Fw8gi7I7Xe79vUuTMhuJukHN+w5lj
tFUEzvWG4P97jLGZXzXOiT0D7ud+pPSrtEnwhyEi4r0/9lfaKIxgkMZh+Cy0mWKJEswQ4yc283Re
CrCZmqAJxUMFipEqFDc1SJLckvGNwC55yBV/BdUWrIPYwT9VBOYRxfX1aUvxXo1iwLj0nonWUEMt
7Fi0ODqgEo0AIQ5DYp3GQ32l0wrFrFlQbHHOxcKGdGvIpLh+okr9GUCpoOauj3chgByvCXcXqE1X
C503O5ntG1R0+4FAY+eVQ3EE90C+uRqH/ldmWxXarsZHTuD6bdNnK3PQ0KzZ0W1nvFdhcO7V8e64
SM9W17tX7sVr6nBjzJrqfp5r+EGHnC51j1LoFUcU+vr+MHR8a7Nm6ECZH4leRiwA/04FYWv/ixTK
LDFtcmnX7GY5JX7/AOXgBK6L3HrMHKzrmnwJWPepNLCOUozBhrQx2iUWpEhEwiT7XFKP3itacFDf
kxdqfGXXx9KafK+HUfFodLVDaR2ZTrI97jafzMmWgAQbOCUOtm0QP19/Q2sjqA0Zpfm+zQxqzXgh
Q2gvs/mN1ZDya48VzPMqaK6NhgTGXZrXEVZdzsPOjV5wl9uZ92wUaDuz7gET1OeSxh+LS+9unthP
bskpQ2bBCol3hIpywYNb4BAf5mzf16oxDyl2QRo4qZ8VLtr5k+yecCNjsjSS7kckg3prEJtO2ASg
eco4sM+nCd1bCoE1gESPI9OAAN9eWwn1gyLEeT52PBfORNUAqd273SZ3qSQJ3QmmRHtE5RSieHHZ
IoNm59CqSrpHqC+vVCMlNIvlOcDfibfkq/BQvbdxulYYjxeTjeJQBw3prPayBQhZHlD8spCSgwyP
UNiGCyr5l/0DJE6u9oJcx02BHDXV3vvJS31GKFKJXdTbA9L2cGIysvttjCl2w2TAQsmkkxGld2+f
4EMoj8lNC44Q05Bo5a3T6ZvQmdsjeBGVyGq6afsESj3M5jWxHta2sHOkP3kjNqkQckvE4ELFuRba
2PFpzDLdxO+czDpFOgG7ijvSqbVh8psjcWMsCHqTUDM2gIXy0nxAxzH4OMa8b5CCrSxHq95HqGXi
dhP+aPW9kAw1rDNfo0E+cFaTPRPNcjp5y8GAXvQRgT2jeGS33JQ/r2+Xj0bORk3PZxG9u3Hi8U7s
jViMEkl2+Ew6xrSdFxSitVeocA/sNE1ddCc37JIDmRhCVi5hTGhVux57hSMyLmAS+XXYSo9KNQTt
XmWdNGYwLW7yveMl70FeODdhjtpMoxy1jrB+A78XGxNi4q1AIdjuzbiIbtueUmtCS20/ldgwSWPh
45Q0O7X6RCguQHuRe49GTG8iAIK5QdmVbdoCtxUni1aq/P0ShaTRYdF2hRa/IrOcbT9vgvIkAwZN
CiaX9VAUzhooLfZrgRkuaXCjq7/V9Sk9wzzdDt0vGX1SQsFxFHbOPk7onJmSU0XCz2pCLJqXZO8Q
GroZSW89Nll0b0XjPvMQ8VgjTpHCEs7eQ+u7HVj7Bcdnk0+vArXcZL5aDiF2Yf9as0k+tkwZwcx+
xR1IaDABsFLGuPYUetQ9Bn2vcPnoOKknXZkbx6qPSDGqxk1qNRx3bvN0nftizUQvrxvGodb4yuzG
fYXIHm+i5kOEe1r1rL3lYcJPw/rLko+8s+jSRcceKS1/9uai50l954b1c0W+xypO7HpTocGZJvtR
VKS+NtOrE43dJgqxxrb9c2QlA2Nq7a1kab5LTB37eWYL0A54yCTeJ1SM1lTV+5n9I5Jjyepdlt15
ocnJUcxvoDjgUbHB+1oxw3TgmU8OJJzijMMrewyN7Co+eVHM8gTFTI1YuOtZVA4j9HOmeOgYQprk
JyzWAo46g6yG16HLJop3keKxW8Vou4rb1n56XJZTxXjrUN+crM3RhgzPIMVbyPEakvz/Pon+cxa5
7hieK4WuGxbXdpdOsH8cRFNzkktV/2wtrb2xxC9r0qadjG+QelqnYbjEldtvMxljk0BETtrgLx27
BW1XnyOpg4S0oavRIDXp+H1LYlosUrPc1xEzQt2EFUdLQagH24/ru/5vKOW/AKXwXf3tK958dp9/
hQLefubkBf5HAOX6C38iKJrzB/oE3WYuBJ9wbQCL/wOhQIT8oTs0BXuSQ8IW0gDdKMpGASXC+MN2
bPAVUlpJOLfk7/A/5w8BekJMn2mSJC04vP7X//ya/kf4Xf61DWr/6fHft0UkzP1jAjhXFdAYyf5M
tdtIU//nBPAebN1AxLolmRk01fC+QDkw9xK+s8YNQiQqyQ4brhzIiLULWbjVfigQjgMeEvI2mPca
hatFB7KypCyrY2A8hOxsQDXqT6IG0SnUXbSBPlm72a9wQkdfTcajiCiLHkgdCsr8wcGTtXLRadcm
2XNT+kzT+TMo9VM5fEIekslU07pTkJohGjmtMeps0TEciVKLzh31w335azDCh9ClrTOTGP17nQi0
As1n0HAJcVOdxEIIT0MGJZLb6VQMmECNmGr2uXrOZx1FnNXeVeNUrYTd+C2R5qgF+3FtedO06pLw
0XbrO5g97TBa3UuWNPcmdPiFriZw5jhUreZA2eFjPHt3S5PS0W4FL0aRXaL6iTSTX6FZHetYhD4i
s3aTLUyikWk8ZkQXmWGMWWb8YTtMtAlizJvIxvVGUJOLEeBDNuLD6o4y5EMvYUSxaoG/glhsVxuj
QyhQivdBsKumBtLFw2LA9e8U5sbLXCeE6SRBdhE42kLppfuAJV3S+nU0Jvkp4YrR428Sp3nO2wDV
oPUTE6z0JHC6CBZ/walIRWpo5s1NY043ppPeIUYmtKrG6Uaz/NHqSKxd0fDisNK2OGGGbovD4WdG
NzNlcRPQT8R6kGvyZnLoF40sYKkIDrGorJlVM3wSRvQT5p+vK4irNzEcZE0p2KjXYB9k160HXL+r
FK5jZSR56APhiBt2vITtau7Hotvytuqh1Re1SnZJtMkm7HMJ9V4aVW1TVr4Mo/WBpcjyVa1ooWM0
KkH8sCmDBVqCSnpdnMeY1DBSmR61mMDhlqEfui71xQTgrhXizUPcg6gqG+iMRVIbhCPrdah3l7LP
ngkgkAd9Rgc7yf6X6WHdCyj/uYkwXPIBGxM4Axp27WgObW+ti315rI/VFFSbonR1HzPNmkQ55AGz
fqAGL/TbFFbBjYzoqUuJB0iWrTlYt/ooCIDvaL8JPKTFruJrXVEcWtUqJCqPPIRoylBbs/+pmF03
LZkTGznViDPT6Wetd5zhl7CsaPGdqmXPSB2vOTg8bNSrMq28Yx6PlxgATdjGV40Lcj0nX/GY5/z7
jk1ib/laG0RHAiwwVgQ/JfEp+ylRIzAmI08POfcb3Tiw+PWrlO/xOOrleyQczFCW3WzHRYwXoXub
ThAMMtm8RdGnJx3gcWdVbE/JaSPgA0uz7IZNS1YipTLhLct2tc56rYRDyg8CwjqlJ2vtGRDJuVcT
BEdGC6dFrE0v0dJg/nOCTVzYtBel5lMSVstOMkCylycoxHgyvKpmG9mcmni+oVXtkQmbuSwKtXUy
aMwgm3LBj9K7ibEWhBccRGT4vZ6TjCFHiFS3rjE34TRVsRCxk39VaJIgyoSF9AsJR14SfekmvI9+
RCleEqTDl/7eGT26MbjtdRLq7+hnFaRKP0IcEfIxn+JMnT0doknDdh7HSpyc/raqzGc6tx6IngtI
ClznucUf1vE2ZaU6qcxx03kkWQf6+Oxoxo0OvB0tDKK4GqfDuGDkSibqVp3mi8YC0hjqLDxqtsUO
2SAKlB4CXF3ReggXYGin+mmH4yUncvkQNh+pmPaVJCIjZaTd2gNJr2FEs5SWQ3H3jrtszBYfHOEg
qKA0fOX0UcWp8Rm7bOGw/YKHyelitNm45qpxTPsYMUZhTviWrC1RnmSsNXz/BJ5YaGnrYzlOJN3Q
dRUXAxFrEw63nJ1CeoqsWdxOlXjqhvYbpdcLF5xgw7sM7ytKZbUl9KjXmX5S4AqW7gzbH0aBPTQ1
ebNplahqxu0itbtpxHUelhgRlagSUHXqOV5nE0eWLZ/o+SZeDwg6RpXcimCHY0XkclibenIj7eWW
MNnDgmwILCTZmmhSZBkc9Vly0A7sbjqcIT1/S2onbmsr/GhslpgJca8wkVYoghWK+07LwJ5M85wv
9YWx+lnXnVtq5Xa9Ht8loESr1PAutDt063E07uiExZrANU7DV4DCXw+IcqjWHJ2Fn9Kvixm9gpms
L8zXd2YSfHSC1VfdwZ/3jtInXzvGS8uemgrtRaX9PIcdNUZ9+6yNEMXkHx4aI7mviOBDCKHpK4E7
SCPacIdAS9kvl0u1qcxpWnPz06i074mcX3Xh21NJQqq+naKRQJ9BZPY3hv/D2FXIpJAO9hiXemMk
FS/wXtMyNNmoxQ8EkPlYgVYpxLHq/6RO1IMBd9PukXjWVRdjXi30QynKz2kofUIJzuhXknUglpeq
jcgXmZN1PFxEBA1RZCW5JjLZT4b+JE37nPftzhmcaDvOxj15kskWIUdBiNASb53R+Yx141ma1by3
U+ui0wVDxkx3q/XUt/cdl5G6viT6wkEkSxAoqaIJgn1nwqnCfeZyvhNLj03C6xIaaluSH+gD0FTZ
OaANBpp4eCkj9v8ird8Sl311XRnPpVl8jKXRnw2XZMEmL3atQVZEmBEVjNUeXVegP1QqLCfH9ciF
fJ0WwTnxPrXF+kWVB2mgFMdB5mRvekYAQOVkP4S0vzIqFNZZ53xj+PjKwnyPRyAklWIY94MncEj4
gUTxMmdGyB4cBn8WWL3JAWL3KxA2APNROVLiJgMwyV/ipjvXNT9trOI1YRhlV8c6rrMlA2O4I/lY
3yxt+Rhos7l3TPclxbjkpfT7LqK3FAQrNmNFV8DkcHnr6vvOzp5tHGR7ui+eUXR9Kh/64FnuerHG
6h6A2pfahNIwdDTf7e8o47lpiY8mrSJuSWRLg+PkgW6HfbpL+xqrBZ7OqXF9auytYnjpip+uizSw
z/RfegqFn05cUgdKmPrwoR3xL9vFLSvshjomspdc+6sOPjA1aVsyvBir5FDvIJm4XDby3P1QWfad
UZ/RMQT0glLOlThrYRegsgUB9JpbMCOBT4Qwce6SZ365APeR91vUjoPQxbtIAAC4loWcrHbWN+ki
j3jZcsI+OtJK3WOCo2NNFGi9ydywJ2ZO1ruu0H1w648OcutSkGu8dEnMVzVzEsb9hxQ3XlnJFzeU
fhQYxSlcMIDZtgpy1HBt8kKrlEIeJvBB7IUbGyt74nlTDx56+qi8RAz7JCN5DiN26c9t+W7WNuWE
IY1VqZUXJD1pghlYu1kMayVl86uyvW9vznn/3cW1zIFmVLxhzSQ24EImTmZ7JTu5H1EiE7Xhznwd
ybYzQkQlFnlWbvtNzzMSveF+aNJm0/Whd5QeutzY2bgy5kB2aIed6GFY5SRehd8pSy9kFbt+e/Ho
juL6aNchPgub0g7PHL/7tMnWrtTOjST8S0fSfkDh9BH1Hb3L1DAS4ZBiiEdu3HfSuQuKhbmIoa2X
6YPeNwcZJ0c9H+ddRJjBkOIskv+bpPNYbhzZgugXIQK+gC1B0IoU5c0G0XLwruDr69/BvE3HTEQP
NSKJqmsyTzrFtRKdu5NiQthgCrlPo3xn21hyUZVageuQDcwA9g801o9ZiiFAPBFWmXNxYIqBQUaK
TnzHKeor52BX9nbW4ruleB0xAWYJE+wsgonU9vB51Lwf63jcQG7hKph6/rvmN5cr3LazMbNkNStk
t+bT6F8QVdwpf/qaDfdBdNrTuiKavrGB3Q/2RzOrY6WX3iZVdGjeilXQo18wD5i8JU4tQjyfuO7/
hOFhRnIIokT7P+BhLNCqIXBD8ZOT3mAJTQ+rOnl3agklSPb1IdY66pMVgGxO3U9eihFxLTraEiGP
ik3u67qM1oXTw6INvA2jfVfM/jn1IudEBitFuiAJDZFQVg435vYKdQ0YLxcEDps45HOx9uKgMena
nLPW/WlxAqv1KjZGEYe0xP9sn2TwrvtmibAObCBH9f0B3RdF8fwxQTHYRNnwhdveCku+VpskAW+e
HhqArZt2gsrj1syAsIeooNVyfmP9e0jEnSKUY3GiNUoOMbP0D2bHV6kZeVm53E898z64iMVm6cki
5c7dNb2GHN65ziMUE7gsHY+69tx5vFNZg3y4mDC7Rs5HqjJKqXJ6lEZ17UXzAe4ytsGRaMlEu3mt
zekWUUw2zp/Zllh+FXbSIv5Hh/cvi54Nf4x3PRyliWIYkuiZr+fJaF22KB7OcdP97IGwzQr2dssi
M3Ci6nmyM5wG9WOfixs7VGvr6+2x9iXvk8wDG5FWUEZmF84ol4kbQ3peeBvWLse0BEBbMrWlauix
kKo/o/YBu6YHCh5z284RFnQczdJ9nRnlzklcb1rcEXYxAUgYf4GTLfXXjI1oNRBf4fOh2VYvC+7p
yWZFZznUXBvparSA+ftcDjqusPge81wbLn17qOZMx1JJsUqJqfIO12LzRctr4thXZ+QFmHCpvAQe
ys0Szq312+dYGnNhICMgsNWVFC5pd4jdbxGXR4yRYB+0Vzkil5pWOoXxPDv0o3HWvJjwGfzEX/YV
uLvGoZ3G2EGDMZydnqGfbxU2hcomMdno6MQ24tDlg8aeKLR2za16TivzTatU0JGikegtsVtj/M/2
QMUl0YM06ieczvdzJ1/Mesg4MMr3wdZVIOzxVR/Ny2TGx9EfP9C7F9+UOv9ale4U5z4bDV/uQF/Q
zpD9wxvTv2J0cK+ziJ8QDpKaOzOX7uxRbaJZ/IEoHdmsHCPFVN2NFoCbS00AtFP4xyWJvqG1gXC3
OHkAgKEnNre+r91PqQk/S5jXvGBvGXU+Pd1c8DNY14AwWAXv3BWpD9TbJoPhP0ZW1QibfBVQwZg1
dgw4GjBsE9nvccHfoOeFOwfMqB2LvddIqO+RPKXRBLyngBZveTExaryBTpFUgSu5N4bMr/aEvtO9
Oj0WyGa0TpoAbwX+cNNZqQv5bqOTaLBzcm5rxp6fqWgOrgAnpfszwOwa5DRFNAZvxkZp/0COwHI2
HHzZVnkwisZhuTrhqdTU34Sk9FjZcJ0s0fl4ys3t4Ix0sIDnXL3d21T6R/iVW58qrGb+xm1LPB3L
qr4bHryqf2x1iQqzT45NZL3ovkF0exGVgYm1e2zbb9dvFKeLZYW2E7OrXbiCNKeH6pCNqEyBrtnN
RY4VMaBucUy8YdcC6gyEgaXc6Ay2LrilYW1rGBLt6uCm4jEty4IZ18gjpjf0IM3Ryrm0I9e/jzU8
nCxIH6DitCvP7SeXJbf7RGOTTw1F9eg9kDiDLty4lyY4t3p54j5AN7DkeyCjLbz6CBKDlR4sZuuU
GxRJZbqtZYteXf/wZzpJD9/swGPkiHHBfr9wkg3RnUGg8klPVVDGa26y3Y6bUZYfqFiMY1U96Loh
rjJzGIRNeUS7ld/j7cejUEtnj2wlXD5IQ2rvRzO01/x3QNafwqZE1VkcoE5PYIJgAIKuMbznLBDo
CJKrl3ybw7EQkx4sHGclNzAwDv2ZOEmIkQNrYE9E5S4euCyBiNnZXBAEAbRKpbNAWKw5yKxtnaSG
fCMSpPJ1lf6bZFq/z+ST6NumlfWtFDrdf49ZHYooo7CBZrk9DiXqJrbSGa+68u6jVNu1LQDetJ2+
ysGBPzwhmOpY/XnR30AgEjeMjahI1x7bajyg5sLTsBrdNES1NpYdItU4XZHmwPp/iZbqOeV7A5Ku
XpeU+meLMjjDpRSnzU6AT1fAMMqh5pQrQgyS9UGzqjdDXiCV3VCyqVYyF2M8mi8vqo3+WGPYYT8m
r2zGYpbOBePZvaKbKhIDqiC/b0DvcJdbFmpRLdvVtv0gRuu9pPXRiATGIS/egVqAXS6Gje3F89aQ
vP3om0YXL5VfF17YAq8xtXvsBfmOVApvU2YsSt1kfJI5c1JjMAKXsSf7Uf2sy4nAuLbaFx4JTRM6
lY3R189LN/h7m1i6jS+ccdsL4yltoWtVS/Ubmf1XJ0EHkhv6QccTuNDZCJBIWIxivel1nn7mjISn
0qrNnbXRgXugmsI4NCXET5bT1W7Tg+cAscemPgVi4XkVXqbvsjyqQ9HPz4lR/5Uj1oIcR3hUZb8I
0j5EDHR9YCJkUM3gXYvAvTJPyuz7EgcA6DHMhpV9IbYA9I6xYjRi/6y7ii2sA7OGvO8DrcVXp7pb
lhMqV6Eo6/1DYr+KBZtJQhKlkMjV3YGtke1sZrx96PnTYStaVNiD7eybsds4yr4xkCY3xKweHX04
5iW70cyK4CgwcxzsGM4QVw6R43M2XWckvpvIfEq09MBCXyfjIf/QzJ6CoLP1HcoTWF1Pftd4BwyM
LQS9TWLwhcZpFyAoe8c3+zhlNvYfnbM5Sb+VrabdSIywVgNnocBACt5F5ce4YAWEZ0Rh3J9bv+dB
txkFq8q4SQycIMx+cA08jk5Pu5EVGKGLbKGl6n6lzDzW5825ZCUreYbInqqXXWZ0apvmt1gfzHDV
6iO6Z6AVgUiK8GRIc9y2AkOslTsrH6kI4WBPhAtxXuJPZmg8regJ6gZltzOT1O7kI+beIDKM922q
tweEej95/2OlDsq8zIeS2o0sxObHDNLoHdibo0L1HwgXgkgyiT+y24CzeBpP+6pYTxifU/GIdgN4
6hzj5SkGsLxgot+h+OGnNKYWOKy2G7pp685IUeo8A0CdxOJEVtGIa5QYoi2tT0Xh3sE2yCbvysG0
GoZMaJF5Z9PM8gfq134bOXPEhj93V7WeMnc9cOh1THpDjHemwPaBtxRyS94IWEWNLTkRQNgVqe1i
dypDpj9sekftaEpwaE4O2dIC4TgWRRYMQxrdtRkjCtXf5tbdtWlDt1RC2M8HyKTjzVn8m+8+OxMk
eRvfJ0kvhLSq/qUY0wvaeQwJrreN5kjfK9PaYyI2QPfidwoTHym7R8RpPmAO8kgScjzv0SRlaD/H
cRaMbvc8GMsZhuPIPUitNmAnwraq7XEk4CCEuyeYcOum96CpH+5EZDiiCGanOklSVHibKRq09B5X
EdYdP843fUUCk9c+mlZ+MOLms+RhYRZ2P7UA81AfM3zvqrcavB/Ggo20lzMU9EBW1k53G1S7PNl+
rb5KAxFKAw240txtTFkEhMnZgjA5omP567SoCAZB8JHNWVT7MXtq02Jz7cIepTug2DPB12Xlbm7w
lU9QHUYisO+mfvmIoifHjPDx1cRZDZH+l/v1P5+EiG1rrbEwBndAho2CKhl401sb4xSYpxgZb8WJ
AP2HweRGJ9nRj7hI5rqBLpsjkTEIu879qtvlSzttXKO17z0i7SAKsGXJ1kASt7pgXYsDkow4ktsY
GkfxaOvywV3J2Rrv9dBru2LiWor7mDOiVeyjZiZ6TQQWR7vznYexN5tD4ekIFSMoq83F11N3O2WY
Zaz2ORpMUkmkuXdJINo0tp5gJYKnMVOZjTMokv53mM4y99RdOwLKKlC54up/i8zlahh1vmE8n+up
eCmGtSYajwmxhUBxuhTed0X8Vn/zxcIpKt6sjtP+UaGB3bpm9TCP0OXqGG8Aqeo4KQ1uyyFhx0Er
puVvZZsB8uYWt3J46mYLP5Rc2c3gGldl7AfhHMy5ePItJh6LbWNx6a8WIb3bao5uBOQ85kRRMIHt
f0uBuMdqpiHsCJLCw8fcTzwz8QIR0t8bXh1aOXlHGpNBFHQ9ZMsJ1o3T/2t691CEST9Dch0Az8z4
FFGmiOMQMygbB/Z/DXWeLcnPmJpDP/jvpiMu9pJdW7Z6JKXcOeYptWGkp1xeiKlOC7wdktP6B62i
1MqkegXMybF779nuk2ZNf0XUkVFnpZfecD7rlrYP0/rBjvB7EUxwYPEagixZfeJyXUyRAsxGdtfa
QMaM16rvv9OsVUdPdz9mwZnS0XyEWMaRm0kgMW0RxkqctcJCKO9Av/HcGPiF96sTuxgubs9vGg/3
OGwe/QLPO0mLj7r9WqmMY8hWR9h5TEUaXfEppeWZkVi3rZbiWYr6MvvqjQ0pu445eYpdtNv+1BoI
k/gOJdFdtKalscehtSw+TY39VOUju1j+7JgZnz/3j16SgRhyfufAFkvLY8qIdeUSByasqgBlRHny
dDRSbpPzLTF19qephH/n1Yi50hX9J/hcnCo7WRZkQ60z8WiTQ7GxN3Y7/SgxkTQ3JGvKwwgupmd8
zVbB4rHfji0cI4zpPVNwIKV5dEENuASL9O5GkJCgU91y7yQfUaNZoRcl+j6z81/HWtEtBLcC9FqO
o6zyc9llSP5bsMGa9lQ3M2gfHNCTlW1bLJiVVlKpVuMF8ZPZLF8QpJtgtQvzvJg8L7P1WY71s5Zj
drPKM6XKU9Uk6YFLiSSyxP+pnYgYMxcUI6M31hge9YYVzqP5WWkZZpskvhmMkhOILAnpeHs2MMCT
1Hm2XIYZYyqDrCqvqdTPSZ/WgXWtICSNjZ9uDfYOXQ/CTWeDxlxV19OTx0ym75OXkSOsB29Ht03M
cENOTEDyhDO/SsGQCfrHdiohU7s57JUGKxsaP5kfXKhqV1noX81EgoOdxs+9VvEhOcVrFPdv5jMq
POLXVry2tpB5XIJPJFV7P/JVV7m4IP577Jqa4DX2bo45nUQmHpmB28DnCY0AiwNwOLKgYQTtNP8C
rvrCusVdfx5b9SUW75YZKbJZ9Hmabsfw6N6Bt5EeurR7L5oeC5bPm0EsnKEJ8munDTs57mc5/KDs
vGSAHzsBSWDMoJu4+rYdWV31yUgzSRKIiF1q/8i9Vd2ShY7j3LOxp6hjJAXzv0xus+aiGqxGJk/5
+OVyjmcD8y5nohZt/GusQ8Nts5EZ+hR/Klc+rVP4fpqaaztm12r2zhoa3lqAjKCobxiFJruspmZ0
Cy4HogTuWgkZazBNGtu/dCK8Rhh8MM7MfNH1jxDcxIZ+ydkVLguxCPxToRGX0SUS0bT2JF1gn4tg
nT0kbIFctz0W5XL29HoM6Ke9IeL2wrUwTu0Bffy86+TibNPMxAfix1SbxNN0OikbI69VolrCtHDL
M7vdrNCfvv0Z2jEAGPjcp8WNYod8jdz9RF1XovaQp8j2wKM4a75e/GGXxom05rcQODItVu4wQsPO
o0X5i6WGYTfETKcku27XIwve9Gmd5Z8OpCeovObRwHdaGI4Gkcr/oiE4iCkDlAxgVun0GKL6NglE
Cey59hHwa996NrYH2QInQJjyiluJxtLUfyo8ATs27WDX06uqKFj1QYOJX8XZtvFSGmnKt0W65l1e
VR9uSyDagKysA166z9b2IfO0eTNjwW5c50sWVs50IrljJKXzmfCcanQ4s4XJ1jjU6EVBR1ek+9Zt
cVIWCTesMEbj1LqWBmBFeaHDzb2Q23bgSHkZp4TOrc9/GoU8LiqkPAuv+McgHAEA404bS7Yr+0e4
C99RZidhk/O9SBPEPGMzIIlAHJ/Uv22kPc2FW++mwb+bGxqgwhyPC/sYhzcN5WbywCNebdPJ2PbI
bpULY6uaoRswLN0NrJY2ZrcEyAwZnqDzmakvQM9nZmmGafVRY2Kl0aL60AjWjsYaPazd70TsExDS
In5uqb1zH5NSoZPPxdiE4PY3Oy3uYJheWCB/5e5M++2jaYceyfStb4kHcq7dmKqDQtbRwXrnJN3B
OQG8Yitgd/WZo4uXNeUXo2vIUln54pKVFtkj7H1MW5lLglrnLH9Em/KoW5d+Bha5qD8dv+JO1Q2e
aNjLs/sG6pnVce0dp2KqQ6lfPOXI0EzNiWM8TkNfz04TaEX8tllZIu2wuGBMlPHOWOmgHSEm8xM7
VJ4i6MzaCebO2JmrtSEyfYKXahoc4U7da9p37Nrd/FPL5vfY1tS3456ySfcfxIC0O5HJkSX6vhQz
5jDBtwxWAZ5ukK5Y8LlPygxTszz3jkUYX9YjwQCLxiSzU4eSxeI+wm0c9DGj+LgxYmiANPVOyzwy
7Rw6nGavMB/vmDJ2xywmBzUuvvyMSDZubR9BAAtm2fY7tK4pW1fuDEjr+mA3d7gzbBwxOBLK8ren
kMILWxoBexwLHTgQNSwkz4yPk83iTeFi1a+2Q8lGtfxT5dOL1zLykS79J3edENfOLGgta8qrpaf/
KGwb/xM2ftwGO93vX/Jq3XS0G+nT1be1IKHx5k/sYpvUeTHy+V+drso0d9NgeGYLNT4ZThKyZN7H
iJAmO8I3j9hy1uOLUffGpucES3pwuBaTNX1wJyrime+HpwWjnZ1jqB9ealVgk4j6rJf0QD5kaEM7
DgpPY+AtyEBP/Pc+8sUVcAmxLcpv9hXs0FnzGcckSoNhpM+n//6AsFBiSRvvVeOS5d7BfZNa35Kq
EbkIIRhsMSA85xDN879q6dxzbpmS6TIFIh7//agv8T7yhodlqj8nWAfbKHFjMomssFum8rIIn08G
8u4yVORdNYzvmlVOK6f+h9FoBaKgeig99ZC4sP0QZ7DDkZIEg4VAMzE0PwPTwDBPBpj1sZ0edTwI
wWRNj/XFwXK5ZVNJm9tl7winjrYcUJapW+y4T6Lv0HUNCI7cMlk2AmTiqYq47yMnO+tJx/EQd3uT
CUjDwbZpoD/shSnvo3FKN/WLVmRqNw8JsvYEMZeKjHOGtQ9xAbNMvtiAkPE5JqURwkg+2Gb7gZtU
wode1SXJO4maERYtJEbARJz1XLpZrfcnFdUqO2+cACkmhTbbjFP+snjqpVkVwoaZ/sxz5uLa0p8T
xF9hpJEcqWf6+NQsdsNpJ7wNjF+op+ydSiv+gruvXXQRf8yNx/Nvtbfe8i8FwqZgwcGzT+Ls2tFH
gTziqVesD6V7NzNnw1KEwNgg5gzQTHRk2vggFS0vYx1pSud+ibq9MUh5FFF/5xCMiIRA8w9TbP2o
YuTaWojFtDv/Veuyk+BSpgXD/pgTD/DCkXqAQIbgOchy/q5GbFC3GjfTId9jEWFqqnd3ZImQBTCD
cOyMozn2uD9h5TZNHR9VzgyJ4bRsij7ssdNx2MQQF8342V6tKYah1yF+9GeTT33yVbLrOr8DLI97
lOY5MJ2k3Ziym9nYUfYwGurq6idizNR4zQudHeBQLXud0KSh0EoR4LTcs8OO7Btvm0/E5epMc6jD
Rp6I8b3KOENK3E5M4loZFKXVHJao2usqeoFGfpsFQSudkLAs2uZfXdrvLuaCaq4fCnzB+yVx9khC
qpAeGrHqQPqBO6M9GCPgV12PxYn1iubp77U1qPtIuU9qqcN2XPcINncsHkj95AHejNzlOhvgtwRt
z7YBCZxmCZMC7MxBVrzPtoFkPDWfQZWe55HagPaHkh4Dm8I/xAnxMTk58Uzed6LLF42Mvyolr7cw
05cFLd6+KCXFismQptPiU12klwwcKQiJxwjnkZrEeSL5p2gkyO4WYZcvwXE4iuqsW3cICRZgRRoX
i3+34ZH3+fSC2Su2Ki1ZiVYHS6Qsg4DhMrlDz8o1o9vjqVma58H50diJBWM/Qk8qZ3OTDCCFO82G
epKJA/ZofsiUoHuydtrCjD6OYOkgQAuKpL1hjHiPs/neEyTZijjLaAgovhM/uit8hszgq/ZNK8ht
ajiFlmo4OBWcG24xNPzOy9DCt2vo5caRXWlaIg6LML8NBvtjOekx26goZIq6dZf2SsJavQ6hmEIk
6d7KEOAB1N3YTSPPHuqmABZWDYa/H86paw5nquZ3u9PtTULhwlq8h0nBYuq/P6rOJlR5HAvSBEfC
FPFEzoIza/PfP/73BwG97qHFknzR3XsrL7OTg8dKw46AfYbVosgNitlubvEFy8ukjT/SinIEvJh5
VNYcZ7v5S/oYR3Acf3Dbw15fo5BmO/n2fYnPp2u/ptLQHpP56PaufcDtgOlZczFXlXEeZrbcgfuB
iAHZ4X7iIg3LzoQaZlI/J5J5uzHTWhjvKaEgGM+SaGdRBUJLLcMkz9+S/xLyfMSsevSuvKdM95bT
GMUYkVVokieg1dBxtdz5iYb2Y1hAcOpetzENNEqIt95mZwAMTercXJKFDU/4W+pWEWgIsxNvyQ5C
d0hy9ZdDjCRsiDLGWBKVVIUWaAsheAjsMn1h1bZNdcfYRtBFUFrbH3Gn/xFg2gbkSHLUIDqCDtig
j3tEv/ju9kMY2/2/aLLOac/zwEQVe9agK3h/7OMnNBMTIQl+jBckit9Ye9FrT/rXmCG1NIdLJkwb
TXjyw3u5xBqcIHs5oghrbIxwTif5+sv5dZzn+yZD5bruaFiRxL8TmKhRGSMKtQX5LZuFDXe+wL1i
gL2qxR2eSYNuBy2twrJjgFtjBlSfhwHlM4r1YORdHthzb+c5fh/UyvTN5rPlszzgg/BAXASZtxrt
NYd5os9Nwg86Q9G8YkFxGYU3yBpgxU2wjfTG1O94YX3iectqjcn/aOGE6a0THI5N1TCNLhNPBHpi
/QHnDkzVPZUgAAN87l0gahXvEntCCF5Y2460HTEYWlCDgD52zueoOWRQjT9pO5RXJfzonAKDMeoB
2YSPU67dWV7prGn1B88lGJrZXh0USwrMbmRfptMPhmyDVagiBC2R6t5gHa7gD1ldiD7fFQovWSy8
nmCeFJTfCIOdjwXZhNs8WT016UySVlho0cnyJNieUWj4Ptd+V9Ajd5kRLDRysrH9a8FmEHOj91lL
br0iJhum6Ouv0iT0uVNPNqIdhDcuw69Fg0mWnvAh3YmpfLMmQJZO9kZMyyVyErRe03AcpvjKYswL
5omZgUQHKSvnNBdk8mgGwYHiDjyrv8UOdc+JfEhk9CzxbfE/hoC5Vt9AO8Ma2dmm7aLPpRg/u2E4
dTOppcwipJWQ8pH4DvKc4WT3nMOSlBS+L/09a+wf4h6e4vYHzhrXg7GvGuqfDJN/+ZbMHsp5p3ks
pXwwUorgRCvvRyCtLOiHP+AbSBMHeY9HnegVRggDVT4Dc/Nekp59jEyFOhZxH/uVH/Tw+cFaqicC
F/CaDXbItkU+Kng3CVGK4TA1oVz0m5MRA8xWxdF0gl6wOXXumGx1wjQ3Vd6BgjeWWzufbT99IBDM
2/Ebmts8in9lMn/WbuaEhAbunRn/plUxeJwsBToiAXDGuvOkSy85UR48Klktd4O97SdBFSEFdzi2
AmJQAiNP7C19axywcdr3RGwTR1NuJ+ke4Lv9ak35iHiv3Nu1iPfN5M/M17xiZ8eoyhM8GEXUGu/S
Ti5GOTwLO2leK1y8F9V56BIsHTmwcvWT0TDN5TnNHsukOeixgvBe5hNLGj26Fa570Spv16qr2ZKV
pJOaqgN52nVqmE7VGlXbj22YahwhllFq51H1B39JryZauL0+8OSY/YVVjTiV7I/g5bE/ciFWS+WB
h6b3iPoY7Ns6npw9YBY5PK0d9sCVF92dHAb9Xx6CnHwcnA9IQNmOJ9s5louon0joemm0q+sn0zML
SPOB7J0taBxsrRlLxrmrrUczq9f08swgKJN/JZZCXwrtbkZnshlR+bymABPPycS3K6tjfMmYLrkf
C/Bk+sh70KDucWY1hPBG5/2URs4rU6wkQAcfhUkp7vCUbi2HWayK+NjaqjRQCCHZjL1Xy0ljUp/B
W0M3NenAQk0h6ymyZjeaPG591dxM1JtHcq3yEwJxZs0JNCg/He5p+KEXtyyxjAyFUOxU/QML4CIs
Pa16WiBaMQJrY+6kjHnrYv1rOF/RQf5VuebeehXfoHcieaTBfJyCSRUYwYcGcHtvmPvUAhcBO+WJ
4MFsG2eO8xxHNfe/nb9Iq4ieZyYtXcT6Br8k0srZz/YxkYSI+SbnYfLI1vD8/lUqe19LIilGOZ9B
A8QAqElL0gb9t42X+gkFBHc52OKgrp18K+rulqNzvLYEZ41JnTxPRsQAXkLhLWDH7Bd9SHbWgG6h
mRnEOF6yHUlfqcp0fBmpzaXun/04upRuMV7iqq8xNWFH0MFE6lULrRslu5FXhLmu8tdxNN0j28sH
H0wAKsqi53zTIHuNHZaQpo3DrJt+Eva957iId415UaoQt2Yq2ApndrllRnUVPAOHYR7KLQBl6rrU
mkOfXIMD1mRWPSi0nNVjyZxoruyjsYIb9b6j8HHAB9KQh6XySXvAKJ4uxYtfp0044VrfMgiMz4Nt
/lSNGeMVsH8rp4z2pmL+1aLsCVRudg+yf2cG5Z5Gtzr2qoM1T+IHqQEl60tBBQq0A1l+i9pNDPwK
Rr+YBwjiY5D003iuMTYhF+/7HSYSf5vBoL8A9/IjWT8x5RStVd3rpIMeB4sdYUk80P9xlHkCysCu
dHREayI5RHnvmKU/mayeBeL6nD1xljRP6bon012cFxmgHmvUGZygT36PB3OTJ7ip4mi9h2FyENY8
1RdIWqDrUmo8K0/p9gngI2EFRI9GyCOqzC2ZB8zPW0LuI6U4DfzZvk5dLLbxzP0Sz90/Ljl9F7cj
cyBEb9vU0n48Xgh5mrVO5QnUBVJKcQi+rvHNg2MgnKsGxzj2s7Wt1gdnqrEbRT67/kp62i3rdTRM
5HnijseeoifT8mTC1+oxbnyS2eusa/ddowMYMdfCAx0BUVVGrpjxVRhz2u61Tuv5vqScuMdS/L5m
1teNO7/pshUnhqZ8jUxThvFkaUxGCYi0coaVXNsojMzhmgnjeU0qwcyEoddYzfBGOs+hNuSXgdzn
kEr1eWF1tY9jrl5+PgQivusBYiftFEvLClrUPhzJMP0pm/2dYXjFZoIz8cTYSB1SZiZBFnk/jin6
5zLTvlla2t8TFyMKMf91KJnOsWRCPjxFb2Vm3tJY93/0Mzq9W2ZNEcFdNUtXAi50C2gpLhtCApM9
XSUQhcIz9nbakoZmUl5O2kMad8AH1pbRi630BHNj5Cai5EVh+pgQHBrQjuTHzFi1BGz9AjsRp2Kc
SbiJqKDLxFAXzWnv3fZ+aHt3T64CIqmufYYDi6RjJqgkN8VPO4ztUXizTY9ZdLeuQydsaRAMF7s/
KTFL7H1UyWbDg1lF5zbpvIPbeMSC8LNo1QSwfxcuQ9lSy2Vq1WbpuKppe1CVVMTp6fAXqcVqdaDJ
o/1CAyBTYz62iwfyiAtLKoL8nI6JlqPPt941Lj1YyICIvWZlBRT73qTd7L15eR807X1x2YDRkWY3
SCWAqZLXJEmurVfByllpnfmEF5MpbaUcP8xYl+wmUtmeJ/+m8G6cOWLQBftDxJqmj0IChftdM0zi
IqbpYY4rBKdYDCEMxPzChePe5Xn7YaHW2napZ99ZMxOgYegJ+M793bAka+JKbJ3NUtIYwK9Ai3wn
7Lq7uPgylME0dNYA94FzjU6wRswTGjLNiTvOfnK3R9z5W7OBg0sYLiHcd1ZZv8TNyEpiyBHErtEm
vZ6lZ1CbVlR0953DgJf9liIrsY8vmfyz5gYRgMp/GfVdnJgyxZQG8/zGpesvC1QxSNj0On4j2JW4
tzLUQNbT7nK3M4IhlS5OX7VE1pfB+MhwFjr+sgQsda9aJ55wXtpbXS+IXNXsoMOQhJXReUnj7Ls2
WF76NvIymOoBMFsZQrHUAWy+RKqGcFjBwvE1+9OGC8+qqo63Xh9jbSJ7gGGveLBjsCFqtEIcdAbJ
WsanHaGSb2rEV4o8SZSqn6iWwFZItM/gpb+8XuXkYbnoo2zvki1qxt4HTy3KSTusI0ngg8ZprcCh
AT0NPZz2m2ng9Xq7APFBgNbgRP80kIZ72oryLmJ+hICjI44cqd5S6/WDaY9ndnl3ZPUt9LVqQEHK
MHtc5FV4UXRWoMArb2aTKx4qNwaumottY/hERi5m6JWAIcaL7TPxo7ckNi4XeyabwbQQ92z24jGe
Mhci7oceyU+BnRTGsWTVbF2MhYV0NPtHe2CX5UTwTvrEvFMKtT1E5EtlByz3gobB8ehQWNlF5AcY
Wx/aRuBawMzV222g+7AdRGm9F1P6RybvV5YZP2MJV9xZ1W3E3j/7g/zQUnfaJqtJWlQ5EjDdoOJm
OdH5+lOs+pVQYR+sCGMakxZvY2TYJFse+cabeWLGnSuoJ/N2nw/W6zwu7/b/2Duz3biVbct+ES8Y
bILka/aZUipTSnXWC2F17Ps2+PU1wnVx66IKVV9QwNkGzra3bSnZrFhzzjGd4D1t5tsg+dVAFY4L
RkICSUyGNFQfypAiLiI4Z6LXg7ZV+nXNOeJ9UPJFGUl/iTuGhDR2QTVm8j1b6p1TDS4UbR9b0tI/
+I25TkILb3VzLzGiYMdzWa6qz76OcRUSPOi7Z5hIl5IiPqBq96XrnykzOgc253nb4liJJdjb0YJD
F+qILrmEhCNh6+ItsrDF+w9VgX0l7PtNNlAfO/tfQaLsTZ9kH9hSPlkiE/vw/YuaixsUk2s7248j
3bzI2tckDe+t0mcRXHUXu8PMOvD7ODaueb923iLKAmPpHfuCsI85bqemYObj1T5nHCdD08HpSv03
55pD4LZq18PNqWqP636K7rq5+7Cw+GZjRotax+G/uichP1pssSJ2Q6mC/eoI+yAQd1cD0QIryDeu
mwY43KpLl/JoJKy9NVJ7HaljEJk8LRSH4lGkD55jkHJS3gYQLcbmXLNmRflkW+IbF0MPg2Q5Oyl+
wTp7Qn28TlPL72D8yQXRcGxQSxs9Be2BU/xMNENwsfTf5RDOu2zAV5PTXNy7kKE76H0OvH1sFvZd
S8EBmolCLDmjiXWOTVwFg/HGltmN7ufi4d8PizBnUmmkb+hPnFzjuW5t/+HfD12MoS4lkMu5i1DR
MG3jiaUvD3cwgMWzQ4v3phXDdDelHf6sQPD9LStKvnThTZnSOB8a07TNOcJj6MPd3C07N8AWSWx6
PwbyOnljskGO+k0qTnNDrA6wZTDlytjdUAjXbvDCiWsn5wvscveOQIq48uqaDyGjzMoFStyib/Ay
rLezlzig9sQ+UGGzp1HBXIVGs5wjVBtu4TLZTNZ4ZzRNegQUSL1pjWQkWhav//4vtiU6RshgQOZP
WSOgwXO9NqcZW5aftQ5WoznY2HM4cbzjh6C1+dZ0XC+1JeyToyILfvPAK0ZWxq6Yokdf9s9QKlHV
O/ut01SqQf8QT3m0Mcp5xx38tahhPHW1PZ6c7sdlED02Dglcu2ZNjxYiySV6Qb+GHBIcUIzViVJH
IiNaoTXi7iTNpjupfVSKG2bGZJuEHTzshW83mCPL4JNwXVhIJFgzrjAlNx6+0KNMBxD/iFe2lbGc
row7dBPoXZ0wjlmXnZoy+0LRas5y8Zwn5eeHm5r6B+LS9bPEmstqoc4QY71Ef9kOGx5CAUGCsd0r
4g0f6cghqv4um4FINUID1t76aWjNcMWN/1wq8NNpl+0qM4f1Y0E39KOh2c8OIa4It8JsZueMBN4G
yo+/Tmt35Zbsel0TGE3v6W3SLO+ICp+d5SsOgQBMTRBwPTbifgaxGMfb3mhfSy/YNf2wnM0oW9YW
fuLSsawbfjLRvDIQxMehhJ4GQndv8yp/MCostnFTnDtkJrd33vmrX8jKdW7NGjHfFVgJdr7b8MxP
KEcIiRf6EKKVulU822PH9reBn353AelfR9ANTUKKwcdcTnGb/vqISjQe/bgTIq4fTX+h44b8uoza
8Ln6ll529HDANC0vCyPKfk0g2qt+wBym5wfvCpl5QzEJKaEcd2rHCFqYukSuj36nITmTLcdtUkEp
jgWvMLPYGIs693F04qDeroa5P7XAbjZDS9QjLKz3eaanVr9C9r4N+h3VJJz9c08+f8WrfCR94GRb
Hzv8vsF77i/NDqaDv4m78TdZrMdmhtrOdgpLvCirg2CVPQPdds3IP1il5LgQqp2su2dcxo+idMSW
YOTgYZfGsINcCgZqwXtSmy4Jht58L3IomCMFUj6Cs5FmWzqeJ3pxrl5ZSCbp/k/rGZxhakXMxCFp
NbPbx9OX301t9t5wAl8bAcmivOAHV6Uj3n4O6Y30nTM0ubss7uotSepHqwmYb1VobMoUbdT0POLk
AThpVpPoW66cxJNdjieCq/sUJ8JmToBd2Fb4V0QXbzCHbSjTJ4K2t5w2sL6+WyL2H54MrX1Pbe3W
wTJMvzNMzqh48hPICnVfvZSVV68qXRMrCvXc0bu26UOqwFDhSogFQb0teixNcYpxVSkQaDVAKlGJ
d9FGGxbi1D10JmsPTE2j6Jj91fIufSCahsawWfTmsqdFF5x5xdFv2hbAu4fSjvZeA2NeKgxc5tzM
26zWBCV2xCFXl+M3920fgligkmbqKYIQI1UhUfdm9E645qd5bdYBVkHMa5uibMC2TsxekU8lK2Zr
X3Z/2hoyg8lxwCzs7L7Hqb1MCNFLtCVftrbCBjt+8eliu0kT3E8hTBa7aQmzKQWqwftsVRvsoaIq
Nt/eizdB9yvhl0gmGmsoom1LLyL7rQGXH8F/1eI4NQp/G+MpwaKCoVoYPyWlxa29o43ridcOxmVk
lQ/O3aDugnE6QUd66eP8oALrPUnaT7frX8eUN66h0QSzmuI92hdNLrRLRgsptXa5Alt5QZa7mOT8
q356oUHoPhA9AN1yP5fpZ+3Vp7GAGG7b1OXI9CFt+KaQhCQpj6mFzAUOu/jXKQUmxeTk2pqn0bi/
4RjfpVRazcH4ToguGQ2CTA1eq7Ymlk0KfdUY48WNpb033KxbwddEiW+NrY2fulWNs5oTvnLWPPce
qb6rx6vSACZ8D5IQpg634+RoSaIqnriCQq6oh4lZbGXSakftdxmui8G5TUP8JEOiJOPAYTLk4Lwu
MxjILWb8dbSoN1qpG+TqTOB5BQ90MlOD3X/i+uQdHYy5yVkXj+2tan5PvAzgLFRgU2WfwAIpeP3H
rmVzBIgcFoBIPqCxr5ws/uh6vRdeShqmtF/NgwnIQboc99Idb6x579pUeJBFixGjXYeTOAcegyUu
FiTYTPia+9mY3jh+BWzlJxuiQwgIl5BR0PnnKaGYaJzluBkN9kJYurBaD9CSI/ecFS7fSxNCiRN4
4X4sorVlEXQx5tLd2KH6rTHO5gHfMLdQJPnDV9wQRP7zGLXWmC65Jz0GpPZNDSzupLXQvZnx5DJx
ZhvYJDf2JL+mke1d1U0Pdp8Q6hD1wY7lGVqEC5myvHAZna0O35XVXUl1X5FGVt7UNgch+jtZ4Eud
6YiMB5q6oiZUR+x2x27gcvYKBDdwqMeZpWeq1LYpVQEDlMd67uffqqH5I0djda3lMvTYygWbzk1m
oMDLHhJH5aN3DfN3BfsjZ8xlw2gzG7gwWZrJO4bEME2hli3wsEvozffOwpqB8BsbzIH1chhUH1Wb
Pqa247PW4efgs3xEfv7oGgwCzQKTcCogDHrVKw2J4QodGuXdmn9q+STk9A2Z8Yj+xygg02o1AVFB
DDhNY1ZvKiwQJz/O3zyRnmOEbizWWJ49BjZaJ7tzSC7XsviFQgankbtiN3M8W2fSzreKBA1My/dU
5ltZ0lgX24QtVTBtgc+iCQa/jm0U56ELNxW/p7QDVDjcvTGeGpprh3WqmDkIn2lw79MYQV5ya/vK
zuRKTc7Lj5tQfDx2xwVjG8l8kbOD13ENGpZoJ3v3cbfZXQTJQIXffnErSASTQMFWmpvYFDo4NT8m
a6aGeeuOZjjc1bWg6KutT1VmlShSyZ3TR3RhKSlg9XH4KixhEphEeex998mgXgVAf/4SOcMlpQZ0
abzPGFq2jqVZOI2ZXXwQgmKwF10+hePSco+uN0BtIhnhmVa96TrzbLDEXAddCqkBEBLaDL4PTlrr
GevmphiQsiKVnpU1y1Xm0zDhcRqlTfinTKPXxcNNHDXtJZ46lpPZLlx89jweYOKs+kqoZOHRWb3i
gH8LcxsWll29syovMcRpO11/36v5sy8ydPRyQZUmBC9ZM+7awLhagW5z9nB9JG17cZbKPqSAR+/s
ZrjhduP1UoO3cIKD4ZE2MQV7tLHSuzYpucKJYxP/uw9HA3iFSdGmUT1i12XpTpBmjuDeZsaxbatX
AqPQA+hLmsKEnuxxHy3BHwEecl30LFp09LMH+6ni8RG8Klen+BKJed9ipWuR9LvqsS7mYzobsJA8
sWyQ5tgaS9NbbesoI/hZsdeK2FpUDQ3rJtElIo+XscasiHvvzvYQidk1ofFUHM3nXZGxZmdoB4Pj
XFk+W+je0t66P2VCtEGq5Wlc9iX7RL6ZPa9Gr9rSHseyMw05OrJUydyDG467eE5fZBL+AUlPpIY4
vsFdFyZmvfdiBpK5vgOO++wG8bfgow/1ZsEQJvGvWW4G0rZbC2sjtdtviRtykRp4rpzltav8h7G/
LEg0bP6HqypRDt3GZo6opoNpoESOaX3W/3QjeURAamBkqPgD1AUlZswzHuZO3NPSh4NCdN2f0mtv
EqANuMjtYuixImLbUvHqXRel+OTEeQfkp2QtWC1rvq/7JSTL0kvrIchIzAYW+C8xGMjdvGsscR3c
85Klr4qyHcxrNMb7M11ODp9lVNThwQ+zvbF3HOZ2KUh+LPcCFy/Gl+lam0G8YTl7503y0E6Kj4Gh
51jbZ1XnDWbstoPvYf/Mcf7ICZVGl6w5lboGFKQslBpwi3A8wlPbXgXFoOsMctZmoBlNJsUVgMV9
R1dq4JnplqU2L3JBQq6ym+AlTnSjBhO2yeiwppcbdV689T0Xs1v33BZZ/gbn7ZO+u33KUfKoqoYK
I5ykpmi9dRaIz0aCOwuKsNziFWBI0dEb9WqxsNgMvCygKQ0LiHSVnnJdIQbKY4zz3zIsLm3nJVuz
gj+cmUpXluebwXK4mT1etZPPhRC1zP5+GG0W6lUPVTCUO1QtHhCsRqSTv8CjPHf94q2boD9JdygO
hGz3WchYrCl+tuezphLA6EGLGupN9qQX45j6hXR4TV02WXPaPROIuS6+9dXZ0z6iv6+YuFHy1v9p
U3yhgwL86p7VgpmnH9wnl6XuuuvCJ6x98JAWvZXAxsbJffdvcktT65V3hAX+iyWnl6YbNO83AVkQ
BWvC84MlvPBK45wA/3AVgFVk31cf+BAwgCBL/1o4lI7VHy9MeVWFlCqRUdoUlJMC+OhQrId39jPD
qRIJI4O1YLKbwVq4FouvBTyWv4TsaHuigln/leXS2SqadF1/vqv967RMaj/rZTRMvkszlzsVMn+z
mEZpwhyDAHgtXDC/iXfrl7XpNNPe6Q+msL5tSDmr/w/wbNV/gjifVQ2Ik1BU2bfq6SdKqvK/F5oI
B8bq/70M5T75/KEK5f/4L/6L4GlLFzJdYJk89T3zvzpQDCH+w6H8jH/ruswN0vlfJSj+f7jAfAPT
siGdSM/1+Kn/LEFx/gN8uePQqQJ2gKZfqlP+N2Ln/4vgaTn/Sk7+Z+PB8Vs3HfCSCVwGAzCjNo4s
CWH0vzcb5Gj2VoJ4ONSd9cRtzpt8QoMYMZtjCrC9jeRvuhqhPK6Zfb9CVwa4nMjhCEsM23aB0DIy
7tBH/TEk8swXFBNDj5c9UIxqWwT500xhGTkZXP122o67CKc9gmt9z4b2xw7EX/LqIyg57yZTthyL
TfYwsaDeSPXHqBtzX6fePsqarX8lZ8E90DNIpfY9BanUJUDPAlqXXE3dqRRgt18NyfgBjKW3bXNj
85BkMoneEt7GgJjeKMrDlt7ceZZYJxRun7oex9dYO7x7xtraLRjH4XCuYcycF4pIiJJ/DLra0ybG
FFjDAZvaYzXAMwuaT8802J80l1ivG7IqZnskHwa++NWicAKn7qxPdJDIDCxkRnKsChWfEksh3kxq
A7spZ4Uav4UVrbS0WNksfzaM8CCxQdqHmKByGOzixUiqltcX+6uldg+LsMiFUdVisD0d+vbDNbXk
K6y/I/IsswlSMrj5vuI3FwyFhG3oJvfid5UzsNddcfBbSJ8UVOwroV6jgJWP2bjbQS33cV58212l
T4wNH2vfUGxc7osKw30usXnWGeI42/LdYjd3ooHEbZbH2Bw+DG+LtjXhmGj2ggJndrAIX9Gj0ycX
Xsm3HCMI+wT6vSNv2KiPiDxBtlCX4bOCtlpwnunBItzLirHcRTO8hqkP/pbYnw+dr+7sTN1sjwsL
4gVZ97ZlKojIg0SzfjP7zTp17buZbRxcmhlOUWtfh31X1c84lcDl8Fulwn7PAl5s+f1MLyO8CwSZ
NMM/GDiUsJRcPCVQcNrQnx2/oClPcr0QcKsy0vx0c2zSGToFUWuqrEeOYgEbFUcYH3OPCbOxH5uu
RjoLJYxXAt5eGW0tTtBznysEiW29VAP9XdXPkGHKdEhB9odaE3NmGxJEDENrWuyDlUaPrIpZcCx4
ZYsAqEtCmIONCOdyrLmOn20Bjf/EbHILC55fwPjBkx/XyYxnpjLINpRcg0A9gcIVD8LIjkaBetD7
INWMD17WhDMoZ2dzNT2fwwbqBKlsTDqcp1uBVQmPcbh4fyszusSx/VoN+Y+RYMWKRUEdeVke/ST7
Jh/WbXvf+a2S5h4u5OvExcXIGaypQm5YKmGgn2o/AK9ffIx0761i6NJ5cTRoMduGdKpaQYIhvuS0
HvAfTAZu6ZTFxTDB4YFqb61qgOn0mr3ga/V2jSOfF2trNem2G+tth09smqLvYqF3g5RZiOabb7yy
I2LcXjwvP0jq5VZAujctUtnRMzm7Dc7KtCJe5x0IR3CGwK+M4TWgsO3UCvzCPrBd4H+rIHdfs942
ga26Ny57CGDx0TPaF5OGp0k1h6ZO+QgTqplx993S1gKhnkbDqvJB+7O6DxrHW2GiQHbY12F/55bl
Sz8w1GoysRdWtzizr77wvwa6D9eTZJ+yRE/6J0dqoumfxcs6MklM0RsdTO/U4qJYaCZ3GNETza7d
sgwGBorpXMya21a0L5FdXECgYMkWFFqEcCU9l9Qpm96xLKo9Z54v1bT7lg34ZvKpjiz6Zl/E7W42
Z59BGQyVA5kTTOiqZ23ecCZlx8pilH3t1lZEjkIHuygePd+2w/WQvcrcuGsngsQUIrwtym63/jR+
eKHfrmMFGo9u1osXePvANJx9o1IGpng+LxQLlcQndu3EWluTlN3uWOZTcZ9OxR+nFh7ZielpGJCH
sf6+GyFUkwrdlsWUDQgCzAU7ScOArmgkt9D071Vr3evEWC2BYlnhQGayTuEeWj9zi1ta6pbykSYo
Nm5u8MfP08csJPRr3VMKKDdFwbGJnLgN2st5psbqEMX2fOpCdesVrU0xLB6NtvIDZtTFO8TTcOhc
59YBzGPcs3fNTCtOhSWwd1EQiBmBTru0fvthVOJahPa7RzULDID04Cru6kIfwGT4C2XtVA+6WoVC
SU/BXogphV/qNt10hvk3xACShtzYY2fbO/pyux21sbSwV+ODQ8gBgEa9l42PR6iLr1Xz3OaPBq1f
crw0Ems48/1fxdBNcRCvMW1TRvbl15osIKrwD2fp+7pEQ0liD7qKdzAHgt1cJDj1nbMqI7Vtx9Pk
2F+xEZaswtr9iNsKXIauiBlTKF7iSnk9l3w+fASVhWRYIcInFu/X8TYu1jkx9E6blHtVVRZvsSjY
Y5ilrWi0N0ud4Q4H7dO5Ed2l3vg3IOR4kyWSdmussrn89izXInBbfhAZ+RGNoth28p8rgpyUNPIN
bSv72rrph2fRvkB5mLHhaB+tzG6n/Oqh4zoHEGNxmhs5xNcjvSXoSma6ocNZQJjyedgYzbEsjFue
I8RPWfLgOAgO6Tizw1Z/g3bZt5aFpWV4pd3pTEoAoIs/4kNt3ZvV50g/gMpYNi5jeJ4L3LjwGKFu
875hBl9PnZ+uNcm3khgfDW46w72vouIi477bJpbR3PmR+EmW5afrFFa9TTJy2aYSm5HVmLeF7m4Q
b3yHUTxW2GOnrWNywvDs9jSwvlwlVrkRJiClSl0Dvz8UkYLpqGgt6qJf6j+onWdXsPaS5WmozA7X
85sMUNQi06Ach6ZXfDnjxlaviz2Ph0nmF7pFbq3LM16UJwcQgaxCKnAVe6Q0PRmz/9qV02ttZMYa
e+N3C69Bgs4chrFdySRJ/11zMCtDeF8u7BueB7356hlc1lklj1YWsTsCwLxQXc+DF/V+oDCrcMoX
4pV8An75IiasxkHFvFLBquIJcaEHtabRKcn2Y01km6Y6oFeLu3V5YHSYmHii4v8bWywtCzpmrTCg
ljMujhpYB1is+TukcnLnudar7y/1CmtpWYN9TAD5rDh7vsMygyWYB3cYF8e19BrCjkp+1lWzsJfK
nhqBM66pPvO80RiNDMmGb6KyOGpisVi5pIJKMLYs0xgTfSIlkSCgnr0Vpn31uN+xvF6iZHKeDMA6
gZxBvTFCWEnPF8ocYOFnYC8O7LcwvmTK8mOCeGHL8E2/NwYgd0s032JnftWfUNP2DLKjiSNr9jZt
Jt7LqjgmdXCeWvIAVooDx2dYwMCOxactnmIUeEIxw3szIcZlvUNEwLFXPRS1osxvFoZOeKvykk/e
YSZ8N2fEmGu/ORgLd6j+SKphPqEUKsE8GPmITlLfLpVM3qy0+86DYO/WJdYMnoYhWaqHMeYCAJby
M5Ws1Gr3ruo/rdr98UYmoQz+wZ1l3XXAz+ic2I0O9CNfFXRDK1uQNopfZG//GYch2sFzuPS1u09M
9L2AN5hlhyt5dKyoxUS60SyECkMr/Sepu+9VtunbAkdjWx4amAPpPN7lYUShGvU5edjOa4nE36GO
eIvD6js2njwTXG6g3BNXANdLQEbII0mnjFMdxuwfBxSwwOtMGNnDKu8s+55jBygddwJ10KA2dR/z
CGEhJpTDiHbntxEo0NZ748SzVkGNaZOxyswJK7u8SFzKSNauIVDU++Bch+fSEvcJw7jR4ZHBHzUI
xS1loyPRBE1BO37PlHwP3mG5A0xPXzn7BZe/WUN0CD96v85E8BV5xFOS/lpbNtZr5qtunt3TIvhc
y4Iqsw5cNiqiV/bBOk07Cqa4+6Yx+FODDln1yIW0FnmnmWTKdKtcV5EjW+6EEV+EI+5pUIbnhaNJ
wnCwy+K7sU6lax1Gs94Ky/rxyE/JjvyAcV0G0HF0iTdll60TJmSkZI4cAsVXpE/J8OIlwUuTzuW6
k/1uKK0FAgiDX0yGr2M4yBfq2eo5eXPbowq8V+4u0g6W/T4q8baUKKg5hxbZHbPli/3aGZzvHvnv
RF50XcIX3xlzRRKGBV5ojHtbHkTR+ZvBa94nY0t10pW0C7Stsfg0Kxsxie1I5nuvdo6RP3V4iBB7
0Fuo+kX/Qa0zvIMqf4nRnleVQ9gT4S/MPv89g0dHXS1lvQCJ3blL5HPYLI7S5o9uLWBpAIZXYQ2M
mEq91zRerlJ598ufisK+hVdyyv4wLwIQT+I9bEKGUNiaNLRVT40q3hePVbwyliNp48FnyssZIYpG
bAPv1Nd1TDExr4midA4cfWgVixNnE+Uk0mKW7Px7EBgp9/DM4wsBZ589ZgNrTvZUoKANdx+gT7t1
9dsa8bFxeWq2Ib0DS98yjCS829U1coKvrqlf/Ki9+aJS23T+leSvtzT79OwCUkapBFe6Y93I9UOJ
LT97FX03gUY/Wf5PEZlnlbKemirzMNOSzYoy2kW0HvhZSdTUI+dqQFE1NQa1JmRNExDB9uFdWOkT
ybFLmTGlRTyk0vmG2ZyZZ6h4B6SLD0oCX0DB32y9TObZZK5Zj+PyUbqsGA0vMs51zVOkZ86t+vpl
TOO7Ho8ClRjsSsui+Kb7mcs90kHnWeYbI/A+bJST7glvePvXr1GX8ctAun1OM2dHiUKF1I2lpI7I
q7tokQSoNrgibpmL4SCIrKvpDjdoHoRGgfjVLrXOk5NUh1R8Gq57jSnkw9rIFcqJDicHXo9IPpPG
IglnTx9YIJdVURh7j8K1kNusyDFVTXYbHtMaZKqmxaCPhGcALw9YBTDgdHwDKD/w9/bsvE6kaDf1
BNa5N+PdbPMZqwVqQ9XML4Bnygua3oFKTKoLM7nP+7xZLWU37jz4ddhy/3LYYHffEyTAcdtbX+0k
d2PoG+90Zz9MSXW1/Cm9dB6vjx4MB2FcQinjedKNGrSwQLUwadlwdd8G/IdM92/EuonDopKjyaLn
qnYpJohp60io7egHghODI89lTKNH9a/bQ7d8tFH+HVD7sej+j1Y3geDAZNh2BvpBFEUhaUS6cQH1
ZYf6r+o359ZEDw2uzMbL3pkm2p99emq/i8AdCR7WL6ZuJaHWSFBSEqHxnixQfzSa8J6OaNZLlvya
ZPDykLtfM8pOlqlFdNH9J4Md7KKRlbunu1Fie8cfXiN5et7GSXUUNz85Un2gkHRUYaOYeRS1VGVx
lqE2Yon+E78C1RTmKpjNW6ZbWoaAzXqTkVeuClpUZPUrgtuADTqS4asdGfOmMb2LN4ZPzD10nBBQ
xEW6WsLFvs5J/TiN7WvsR8axiWp8gRHn5ZlXle6WyUIWTOjx+0r3zvCduaDEILM2jFIgF4vR6NZ6
JR0KAN65Qkwj4sLoCDsIVZ52G0vRc2NReBNTfDNRgKPK9pfgmlvjxXZkizyJLd1b5rXS3TmwkI+V
T5uOE/2llO3ZE4S1m4TATEvWeAIdp99nLPKdCd+TGVesvs3bNNKJmnEc63GQd5hkQ8m9hOH+b1Rr
YzJ1P6a2tLaGm2L3oNmhF48mda6AgQfmHbqXD/5yVTm53lL1MLN0p5DT0S7kGwyMdE9+GUJRPKNX
3n7nfk8CfWkGBw3WuQxuxdjfV2zKSzbmkWR1vugless2nUzpRf3zeutFe+NfJXv3hf17Zyws4sfm
C2sEz2C9pMfCT+Uia/tYL/BRyE/Ul7Gh0cv9gS2/odf9EBh2ixYA9MnWDggBOH9DUr1Hanv/+low
4KWLfiC1kNBgNixEEJ4BXBmrkc1ZbLcIMI7xauMwTLUgQQECgTo0igUlft2iWsxavmi1kGGiaJiV
/yS1xMFj/mnRogeKxRnK5zu64bpWiIFaHonRSXr0EhPdxEI/yYP62SiBAjCnv+ajdZI+2Nclf7NE
T6sb9oeWNY3+KE1MyyQboZxpuaZFt+m1gJOi5HgoOvqQaWeIl9VQlbtyGNLDgE2eukvMsH41bVmq
/Qs1CLoyWNHA6Tj4eVeiJyMmAS+/eLL8ndPxWnsNnSMyPdW0F/HoiXlILnp/s5ivcI5ARNpk1jLK
RLoAyPLsfJrY/9d1R6oRvvjVjkP7GIzJ3imHz3Yq33K45Wu3MMBQuZ54S7qVb2I195J83pHaWFfC
Dl6UKDNCmwixM3/2NmMF3KK/eehwI3pcroU5S0t0o3Wd3To8xWh3sxbxWodVUSraUyyNYR/E5WMV
yR+8ZN26kS14/vihW0R+7LQ86GudEL1QsBfbJEwAMbQsMunLPUrQRluF2iMVMftYC48uCiT3OBxc
LUqq0kBeRKcc3TOS3jVAvQy0jBmiZ0JAUHg/rQdTS53Ac/GpIH4OWgYN0UNLdNFaC6SulkrZxIQI
vAI2ivjwjP5moaoix7Oa0UIreJBxP0iC+T3OmlWR9NxO0tao2Oas/xFatPW1fCvRcVUO5A/nw9XU
Eu/UX3oUXxvlFwaVtW1SJLzUerPRhqGRTdsMbEpbTNM6NPiCOKscSS1+g1pH0LsrU3glRYHPxtQ6
Wku40qwoCUCV5m57kajUI2o1CFIS/B4JU7YovQ+8h0bNfaUl7mmhl2uBTCWRvn9mLYRPWhKvnKvQ
EnlYsT2tUM2xFJNFNx8dLaf76OopyMFN4D8ILbjXWnovl5zoQGdse46A63Nrsc4TlHAx/njLJtMC
fqOV/OGx07o++n7tivsqTK2vwtiqZH6MC1gM2hBQ8lnine1gvwV/HDwDs/YOpE2/nXETdLgKuHuM
I/ATes+BZrfdfozaRwOtPKSX+62X2b3b8ZgPtccn5mLuQB6v2kbgg8qPgTY2pNri4OB1yLTpwf1n
f8AHMWpDhK2tER0eCU+bJYA7EmvDPjFoI8WAo8JM70cKBXhssnNfGpjkHY06KivfoIe+ptqWkbmf
hpkX67Cxgq0RbAkqQjnFyWFqS8fSJa9xWPwUjnAOuGofkhkHp1Pn51Cxf4FhQLOSNolYuEXYOQ2w
xfnsowYrSY+nxP9nLtE2E4nfxCcgwBFGrunKYgZmHOodHPe5SUhDKA4PpeV8GkBWYpwstJC/RCHW
lgGPCxgXLndte2m1AcbVVhgHlvlazNndtPDuM/HLSG2cCbSFptVmGoGrJvmpcNiM2mojuxLTjcbM
S0Qw79sLnJDzWrczcemMVnEaKr4EpP94+FDay4Onx8Hb8z3i8nFx+/SNuPLoSMgcmk9mbK5HSmLY
I7mYZYz8w2z8czPgAa76mT4BRnFtKwoC+TvhgVSUD4la0LGZok1keJHK9H3R1qQsVvk2Fx3lXBXA
bjKDJ4qLKW3P+ndLNWdjZIXcLLMC8bcs65IAhWklbxUz8WnSPkeTxB25ydWobVO5NlAZ4PDddPju
cfyHw4898DiKiMgSZSleyxLTGKAywjD4sshTP7L4+ih4sCNVh/4WVt/jMLQfacPhB5SVu596fg53
zX3k5hfxzwKGF6zFE2Zrc9ikbWKFNoyB/VtPOMjSyWEbr01lOe4yS9vMUJoYqNz54rlNt17worl5
+m1ocxr7r2KV4Vfr+2RTG8NxhC+J6MGRRW9AWOKoY8/fd90H+Z108AjGSXdnQKU/0HgC9cK92h3/
wzJX452j4ZlASIU1LZbnCnddOvvNdpoHyhsw3nnS/konBpUMmN6izXmNx92nioLJSNVvrGyPCdvC
PYv534x3DxtmY7rv+5LFUjiM27SHFpuL/g906RSPrB/jypsufcng75a30K+nbb82rZlwpmpbcUSx
YbY3qDBkDUXf6XeD1TF283Ib195Bysrai/6eg3S9RkudWftXf4Za3fi28cSPxmrnYpUUwfA3KNx6
G6QsOwYrfaOftxwmzDwTL/FqcjGZyP/B3pls122k2fpVcnlccAGIQFcr8w5O37InRWmCRYkS+r4N
PP39IOctixSLSldO78S2LFE4B4gIRPz/3t/uHzLTn4WLZkZySXOpBzup+zq1iOJbiMK9CN2TjsWa
IVauU6qEGz+m+JP5DEqXt2HjhNUJfZT94A5w5ltLPmZ2ovAm4yjTzH5dNdqlXja8UcPpGYzqxgYw
RnZ1nq1CmTt7IIHLMs1QFiVzWHaYT1V6qbSMuSWVu5B0JLaypCbT1mz/6jkcXnXtY0mrxIOgGGbT
gY65pN9F2JPUQYWKAgYCBkFaThCmNy2Cd57z58wGFuyO1AZwgC4s2jhGuLb1LtqQtwDOfSo+9o11
SLOuuldVsOyBLTAAtiGp7ReG5JzdtupBr102P5raTjOmqFO3ynK/RiBCtjPTULLRpU+REwHCi92g
rkxmRrSJ5ylfE9xhWA99zw5jzru0NeSTShkOaXuz6z94Um1tb+3AMVeqsIgdHInWqVxKk6XU933e
3UFO+aLVWrwuVXQ7IMcHWL6uu2LXxMUhm+umBeQ4sPuCs1OUftNtma9Lp3+sY3q3ZZV+Ipz7LpOc
XEqKsDHlqBO7U6uf38OBumDNyFY4oM+VYC4xuR+JoaFio690w/icYgLbBMJzMYsb21Rq9JEcBNep
aNaq3mNBG+DDG4994aBNxrVFf2w2YO58LdA3bBsbd8/yDllTG6gG1tpOAysOnisFJlusCxu/TIyW
EppGuAUzWC6Nur3PRPtI5RtdFX8pbHBGFYkyCScaAEtn4UpmflnugkBBuxyekoxx14AnbBucgfO4
iRPr6FmooaTJycOMnec6wnMn3a/MkGmRZGibs8w45728HTPIWXaD0j8JonukG7OJw1qEN3lRdZwI
ECUErrlNap5zzJoSBBFMrGE3EWXZDmzglbjroupTLz7ltn6rFdoXQaajYh+0TEjgtUpgbvkEiMXk
bxi95kuTMM3HKENXqpNrI8DRUWlYr8PU/irQiS3rudJnBM0RjwH0R0KTx/CyFjZbr2a8yHL4Lcg0
Hg0tT6GDw83AKqDSurlgnCkHv7yT+GvRuS5jsqIcWuoPcD1WBVu1hebS4R6+TUV/603NsJks56Al
xwItUwpRsgPTfhDjys4homfc8W1XsHJw3JPVnL7qH3WXjVY0Bs/2VNNQgrYGve2Ma/DWLzPJLsUt
MPf2N4yaY24R9+UTOE6EN93dMH8O6c/xQWDjeXLYYry+6murXgofG5s9JN2REIujF5nUNvNqk4qe
WPOpuyPNMq88WvqQ2NDg26esd9hvTXNqBzP53kMFMDlUuHWR1V9pC3owizV4GQcNYsJlotvX0hic
U2Jq5RqDtI76EXxllwzusjKjcuvF3lkv9ZEDBjLsrtSz+2Ya6X/b4W0dhPm9A1KNdYU7HvKqNawh
ueOwmdwpv3+amLEns02SO8iqcME8BO5mOgfC2NWT8gwqCkn/7PRFffv9H0U5fWywxJ6+/6olMG/X
evTBsBRtaleX9yywPSazITkborav4Tk8hx3XLwur21VVTZnAEv3VALHumKaTuTJ91zwUmJ+WiOsk
ZfY4pyBcgQ31kL94OaeI1oKjk4XYmrq8P2XKS0+xaj8OxO0dpI98B+oQKOyU92yB33XPzSAiVQ3V
bdCg6NDD/Ip+ElDNdNjWHpTb2DKAQXgWvZwwJyOqxVDZ0c87R7W/q/WGX83/q53/y7BRyBFNdEKj
+8//X5btptLBjE1OWOySTgtvoMqEN8J3d8TfZqTX8yv2PGppRHR2fNQQG2npzzSojLM+WLcoOD16
G7z+3dz3tkEG8MyesZgsQO6agFx706AWt1PjQ1zBDPQtb7zsjOAJAY1YCXw+Dz0Y1oLxPM9ynFxH
neDy3nSyu9TR6bjb0ycjKBsqR1lzNCcRrCoZQEN2w1uvnYmLYS+XbefDn28x87suyneK5MXGIXSD
/uBFqrinZE7Z+66I6mMacnIC/OXRvtLLRZO5NYqfIN2LINK3li+eskCjTa1cGJkh+XuGDHn569Ox
pZlOJJ9eb5q27deu0eyLio4qziJz2w+mMUdMmfsyGmZOKjw1M7C+qcw+Nk1BzZUC1SV7KWcRlv5A
gRWfbeeORHxr+qWyy30WC+ospdAfqon7aeITxdw3IuZn93brpmdztOpPTQan1R+fQaHIKwXT+wpn
9R3QXhggpfgQusO90mcnQZNGACNsSMiXfa18StYg3izxITZd7S71++tOG7JLwk2Jm4dCIL36nNPb
PKCqWqLkcjgABAtRz8dSX2k8lf6LMXYtP3Ykev5AGjYbxTRZt15E3b6d3EsqJc7WtMd00wg6NgEu
3JPtkugFFoPqgxG3O+g+HPm7BE0O4tQl7plxZcEqQAFNHGeR0mF0tWKjGmUuqZRz1nOSYQtH3Vvb
CT21au77srzLW5r7fLApvAHzIuH1RuaOQMJ5Rx0/czRrEYLN9NPyNmD5TuGTbykOr3qbHr6qdNpj
AXFsMOKR3wwWZB47PKImME55C4PUaXGOoerajKZmXgR+7V01OH7WiWVJYrsC70qLiC2azBAh0piQ
xOdYGs35pr/rOQvugFHThLC3lgmvbozarREXqGvMVoPcggYri9Dyiaexi5tvXQQ7MNeqRZMTiIAE
LrwApIFLsoY/07kmihkyfY5hiLldPIHOtDmtTeG13bG8RpZECeQH96Oq/QOau/HK6oxun4GcpT84
3PKQPPxWdnBGsjHnpF0olDZ3nhZrt6QFhXzHsnCCJzgGFsiuZB2UAUQOPzcYmAA8PNUm26SlZtq3
BbmkvKZ6sKtrCVx11VB/vuyKBJWzrnFosdtrl8D7U19Nj8gWbGJZdIIWnMDcSBO/rZ8qeSA3kEKm
UX3444NIKmthT4oCrfNlogL9RPElQCtne6vRBabchdGnuqF5uBjt0UGCmyQbSBbGRdtVVFzUZ/oY
ZAKzXUBvQxd+vgdhLuDDo+WyB9q7KBrK65giVoTM83J03H2APIxQEqfe92bB0gIpcicNTsYWyMs+
125KiXm5BRCnnGTa+Osk6OjAs+07KPcjxEDtzsZ5ZaFGkJ6eU7w1KaRk/WcojQ0B4nPPLfmYxJzT
E3/yYetXd2yrxysYrM3q+0cEfRj/f2Xw139ZGTyLaf9nZfDxa65e6oLnP/+HLlgav3u6Z3q6MBAu
4g8Sv/1t+Nq0//hNiN/R4lrCQY3nmDbS4N/+lhd1G/7jN/k7ImGHTbchkXAJXf9TFqzxey5uM3TB
wkYYbOnyr+iC+Vzln6Jgklwd24Yap+seLxlCclBA/ygKhvwsHbelAmDF1t1YUvX2reBj4ebecjDz
sy6tz/1ISSSa8GX/cI+u/rjI3/Iuw0iQt80/fnNfKZJ/vvgrRXKQELIJHT9eFJmTIsGzqt45eCNh
0hmlzi9JO4b7xPKLE7pca5U2U37tRbwzh4gggaZUYg0zZDipzCUhNDY1yta+WAU1J0w1uNRoQ+Qv
aZdTqhaRWFL0D7MFXTW+bu9YERzMsjp3lLfXQeZE12GdJE99anXXaevmn9zRbp8KaY7mQ6ZmmHls
9gXSlgQBUu1Lzpmca7qRFBOD5E3e+8M2jlRpP/oyTAgZMiRuDDvE+r4MwqGmB5sWQbClRdfPGRVN
2dMvJ+OA44WJ7WHoLAcgrRwkqUNJkX1qXGM4d1pH9c919fi6Zu29JCy7O/Gax1upRMimYHB18G8Q
OfZ96mk7oOxyb1aVtmmJBFmXSKzyJbAvNE2h0Z1Dzvk0fCZWuirH/xYkgUYjjBRO6h9Os8bSwT7R
CqW8rIHdLXDB7THKgFqEotU0LEiFd0AhjeFv+Dyrl1sRfkDl9QB+kWpnywknOmiE2vheu60tsnQd
nEGmvW/6hG6qm1IFjXlP2Ce3h7lVOuuE3ANMxWCS8oPWW7cdbbrAdne51688Kyf1AbcTgkyqPayX
mr3OIUXUjjiWjkE9DnVykMIBIm+1J3ZrsqIjnWCkTJxjlbuywdprqcFWJduJ3qaP5MOHdlj7m300
l8xjNm8o4Q1q0ytcLXsL1Uo2YFoLLPo+aX8nUdwBLsBOV62EiO69GHGbrUdrPxnIMJsaDFPjsVZU
5uUjRyBcsZSLm2plsY00B2ONA3cVWva6IWoIxF5FPZrjK/rLEKjTYjSM/fzDWKh5DfgbFboHOSYX
GrDCnA1kAEJdQRXsp3AdZTcObdLRMLdU0eEvRduZ6qzG5jZFqi3KgKIlUVfAqHT4ubIK7ylS7Ui8
uswZ8gz7C0X4livpktgDLk3SMtmctVSTeqJ+RwqpcaEfnEo8TgVb947mW1xBqxqfox49Dp7fXc0p
rgbyZDfxhh7fwfWsD2P9nAYO3XNt2/bDVsl+LWMeDNRJrbYv0nhY2mC/xrTZo9a6NqbgkDTFbdOn
JEf1N2IknakDChUgmHC6qyYgqySlhaSsi7jwqLNkao94N31Kym64DMKpGcnLmMiZGPecjQhjpImm
ApoDtrYaTG6/MleNrt+MSq5Lt7w1AgcbakI1dyhIsc7zTdjrqHzNG5IYSkoD4pqG0AZo5ofYIDS9
yVAX4ZXHb0CdmzY06HhicEysXOkIFCwjcK6gmFqYruWjIrLDjx4BO5eDW6J3hXfWasFaol3n9u1r
nuA4JeuEwnAPw6zOSJgoFIcRjSyFZu3qyYlj4U5G33gK2z6/q6P45DX1pwyGcBmPV+k0nDF2a8DR
DPTq44OJBSjHhYnXZFXFat2JAMlMuadgsS2b+kRjhKgPR1zayKFHBu6QMZG06QlR7roI2o1Cdw9j
eZVQ2zVcyI4tKrbIIXdoPNo+lECsaWYfH/LaOM8+LSz8F4x0Qg++2CUZbkl7TaBTxpAaluQt0puu
10CPgDmF4MdV/BkNPQ2Iwif+NRjqY9YFp5HqDuIccGwgeM0ZEj3UXnkrAgsjcJAvK1JjAXYJ4lYM
Pd6GCBcWrQn6ihgTVF3kjkLpJZ7QQCbUCYZ50JnbeiDyS08JhGp8dGpqFn0aI3HVfcDik+JMOQsR
fsFuB6KlSwfAsdUIzNDNcvOQxZ174aUAUmaMcXkWPgKqluoX6kjeCag620M6KI93RuElnxRZAh9Q
nrofEVmR0zyUcpXi2d7SmA/v6LtdQEsIqJaq3TAZ0boaaX/Yjv+xSH3WPCwF22mE+uTr7ZowxZUc
O9qDYX+KGvM8miQ1VuEHjst7YNtHx7ZuZoKiZ/SsHu4uFO4dJ8evHsRJSgOPaRTvo6m5bwJrHXnt
rRqTqzGbvqWy2wDYJb/ESG/kVJ+riQ5NBh4O5QIEbocT7N1YTDdBLnaB56H4o+VrTsY+zg2Wf5OO
AvkhWpxinbPO8JYWQY1pE6qTIlWzv+IAh19iToVxGH/9Fg8p2tT00SPb2ei9fE+i6k0XT+uqA/Io
8HWEGRpJafO9AkUkEfmUo3FIhulzkoGGcezkYE/pXRJWD1PkftREgXPPSq6jYTh6RD+WIMdXLI+X
yIFRYBmXhOOgsCqadVOxmJT2vdPNy6w+XPCOtTYYiRSqgrpb9vpMeDCOPW/XDO68l3Znp9V4SZr+
0vHZlfPJ0EnjZ0A7NuC639imtvTJex8j+s/W0PNcongXUGxUVHQyYzrnZALVMMsVDy0KcA/6Ifpg
33xykCXqfYgB6A8XTblNzOlDUDhEClvttjDpXI/GzRR17moYsk+cqS4n2/pgeWjSSCNsycVA0VJV
3wQirhrfbRwW11lmXhBPMY9N4J7MziY8YmJZyaGdkGiEAwIuCe2z8Crq/kW2nFUoX6QWmVty4+SF
JkT/0XIolsNucLZphJvEKthyabnjkEKUudtuauq9pg/DCsKy2nWd8ywEDG0Ggb2rpGYSBTAo6C3E
ABq5OVA2xtXt1GRAl04L9hOUcjuU9cLrY5MQExWvFCL0D0BM8g8GL9qUM280sL/YVqrKz0kBZcPz
nQBdj5Fc0I11t2GRljcNCVz3Iy1RnM9i4jSdG6fEphHp9Aq4auS3t2OcNJ/CmPbDqjIHYOey5yiV
6vRmFr7eAyfWZmqk6+tnDDFqiwYYSFA1KUVwBwm+51lZcahVSSY9Nadt0+It4diNrM7XuDN9izZf
AWpkZ0Snq4x9e5tbab9uc8X2w2jQD8cjko/SGQkXcTty6fhxyjKurI9Sa7U7pezkymhqj46cCK56
MoMXQ+CGpIIKSI+FgSw+rOKlgeBoYQtFOhSBKN1jMMwsiDqOKIT2lB9sEDMH3XQQ6nZjthHStrf4
QWsMZjpyuop+wDqIi/RLRB38ir209skwO3PfBAZomsiGgisAuay1WXwXNaDMU/bIS9TMBACpGu9r
G4bux8obiarxDYZ7XbbYsrRwNxiRQTBKlOwSmu+cd1G1lFpKbX4i8txqKgdhAC4dcMdoStumvNBA
4SFTmuoRtP/gOZd4AUjMVn3UHwwdLgOvGWHcahXSwKx0pzMt32jLRqtOt85EHWiRRDUiMspHKlrV
1oTZYuRhb8qemZtA/HKgYd+CNQQZcXZIlAPyX3hWlyd3uct5HwQ7ksr2majLYNSpbKiueMTILwWP
wa5deRjsSh8tPCm+YQnqshGtVF023uwRL7JplZoB4UtT3fJC1dtIo/JdUrg8IT8aJPelqXgPjg4J
SPS8wu4GII+f5CudbAOcg2HgQWpNhqZk36MMe9jramyJu44s0yWMAVgTwZcrRLvDdOfnTWE9QKa2
YnTfWVZugjI3xS7qRkmSXR12DalOTVciO+1zoz85GPeKzeR5NBPbpujImQkRvDTfbAfFz4HiUdAS
xBjJVLJCdy5vmDLihX8dGx1WkVM/UTh6dHXalbJPI8oQjsV2iP0QRXbZHtmGpc4FNq+JZJ+k1wLE
xx63LiE+ZiD0KDXGcy8IKTlPytZBIDR17LDHT7MM9C1Bo6B6as9Z84KWwyXjCMy11DmvICcjgAkD
gz+CeunictjMt5zUAZCKggEk2FqTi5oSAEUfEmqtyFoElcJSjnHd9p3U1k1tExCrW2jYcD8kxClB
0ItAlbv4PKGjDRbyex0p8NKE6wP+uO0FHHAhE3GKDZpexKZQU5kepopI9eXk1s64QqyjZxTLrTba
Dfg1jHsH1XixKaCheNeOp2p95UCO8nd4xmPjbioUe6fAIXfkFDe+n5xpLYIhGhJJ77KZKrwA1uCF
xl0jq6zYEVuBb8ex0SPWad17y4acjQrtITI/Pg4Nq3OMYgHcKdkZw75yBpqTzHtjXFY1hpeFrkvd
fWZLEIWfA0XD6mR7roSE3hpJQRKKAk/wLaCZA3O0raqk+mJRLJCbscrZ68B4phvfToZna/eGcsO2
UJA5SL6bXUI2M7pfZXaYxdeVFncRr3a+U3SJTMAG0GQlweypm0Y27r2mSDgqQy/YEbFe866sq4DA
KV+2I30IMeUBFLj3KwPzuf9FUcI1hItd2vBM6VKTMF4WJaKIw2IPRH9RNwg85N0gvIUKP/17F3lV
+dAyEt7QgyFVdh5dYgfHESl5aS/fv4r95lcRuL9N0wRKPNdfvjzdRHlARcT4D6JjgDd0rHpD7JzK
ZjqqziVBrLmQhr15/1Jv37X/vpSnv7qUHrVO0NBXLAe6rKECRtRjaePUijTpL1/KRU/HzoLaFDWg
V4Ub+szom6Moou3ZEho2FJ9rhfeztprVv3eh+fb+cPsIJFTgVrjQmKuIooVs6GIaZpmwAGoF3cD3
L+f8/LRefK/593+4nAcl2MoMnlZno4UawR7lOoB0jhjtuGqM5/ev9lPtDfunS9lPCMN0pee9uprT
6xr9VN6blnhw0XrFHlJSlVG+JjQ1KZdDSDvpn2XcL+N/BV+LN6puxjyuX02uF1eltPjjd0xrEevZ
QItb1wcgjl4yYMspMXX1a4hd6UUyQRAnemxAWOwNxL4vTDY8YqmGFDyyno5IxRJRnt+/F2/ME3o6
khvhSoqk8tWIKoFU1aJkNkJN5NRwU8DgtKIzUob3r/PmPf/hOq8GlAE3hFYaS0vOpvhsoR5bTpl1
rwfhuPajbJOzxHNnRry/aX/x/rXfmKB8RweqA3tySxqvljVhlW5o409YSKftjzhBKuwxRb53nCT6
6yuop1NClpR3BRgcSss/PmTZB/RoWoaWT+YxJDaKp8958O397/PGvfR0x3Q8T6LgAw7x8iKa51WG
nZFfYwHn04f2ax50j5EWHYzA2LsdLww7u1RN9ovLvnEbPd4PyJg99oyG8+o24rZhAGnzI6RFRdAS
8mzCR+PoF2uB/HmegMwyLNZsSBeWePXtXD82GgfHO9ZIwuDTsjmji9i9fwe/P/JXk5GLQAchMgE8
xwwN+fE5QYDWUV8xGYc6o34NgYqzsjtAMGHDDPwbexhFwKKfsphkHzuWZN4YxVNI8XvgWATn4v0P
9MY0/PHzGK/eIXEamEPMm4P1liwBUYLuCxMUg2IKYbCq0vnFtH9rCM23mLMjuylbvhqnZWZh7ukw
WbQkIrtxvKchto44slHOmIZoXUx0vx7f/45vPljexzbVOVOwy3h5z/MWcYg1X7OvvAtkelR3su37
l/h+n356rjYLiWR2eI589VzHrHb7QZ/NI9g+yRbJQ5PNcUE9elhN1edKAFV3zKNdBr8YUW9Ojj8v
bL1+gHHZ+rDwOWUBbtEx1nbYBfS2/MXkeHOc2BYdCccRcyPn5T2EAW8KT/BX220CUtsQp9LTP6Uz
hzOcFcPv385fXe3VK6tPXT9PImZ8adQnox7W8KbW1QANJSPk5v1rvXkDaZ847jzp0Ze8/GYewL4s
ml/KmGA3veM+0Go+6KP8xQh5axAKnd0TrT/HdMX8MX7YaURVY0zlfGbzbHPbJbMfUty//03emlvC
cjzXErprO+arudUAhQX5zF2T/rCu8JrZiPsqtZf1XHYsTpamDl179/5F5wf/cuCb3DTBzpC7Z9mv
b18g06qEysLt42KD7q6ocoVYxDzjcm5n/C8uhrrDFvQ96JO+GoUl+YSygniDNbeEP5HjWbNwLCyx
Qh4oa+L+BiT8/iV/Hh58vx8u+WooCuJU3EnnHT7pNRvfEIVfvlPjw/tX+fnRvbzKq0E4xeOASJlt
r5+bya3miaPFKV054Uew2ZcQ1q4RqTx0vh39Yj3+eaa9uLB8tXxA1WNqhSQvSMtFNiTzDbFXtIFy
uBS2lf7lxerl1V6txAjhqLPOb/I61SiJfwlS5Mfsv96/mcbPc+3lZcyXc01FNgrThDUxj4KzTR+l
bME5ptlNkBWIkZKvWWh/s2abNAaLXUQmwMLR7RsHI8lgeFfvf5o3J4ig5e85bHPp/L/8MFpi9yZM
x5CipHucE/CGqqFeqpZW88Ugk/79q709XP+82qvhqsJWeu38HrK87Kkf0vtWlgdT/9U+5s07jJSV
5QaY6Hclw4+rGT03nSQ5ZoWQzz3B0Dlpv+9/kTdvGzQ0MIOGqyPpennb8HyXmgUZaDF5gQPeuPTO
XRprFI4z0jAqN7xqotH+xbN6+2v9edH5939YpE0XVFZo86woRwjk+Wbpd1ulcFMt/71v92pQ5JAO
pIYSkFWTpnFIBgXo2lDubKvZBM72/Yu9Ocdt1zCFJdh56q8u1nmQdFCcIMt2dkRmLaL6U+J9Ccfi
F4/szbvHERdrotBN9N0v714CpTkq5tKHzr+PQWgNGzXF9S8W5LcGBifo+dAIOpJT9Mur2KXu9yqZ
X6SND0Zx2Jk98d2koBUdXXV98/69M+Zx9vr9Bp6NqqhneT8frPyql9ZcT1t0oUunOlMgrpH2EwuJ
lh8CnCKtU9T3YtJPpvKvGx0LcgjBu3G82/c/yluPUbiuYO9MnUy4rx6jwwY98CYWT6p4uK8oxEf5
0jKKtdn94ku/eSVUppa0bBsU4au5xwtvKMEgsX6mZbvQcxqzWoVEuvHiR4THq/e/11tLlgTZRzyD
4/18vIPwGstOMReQz+BprWkd5lsX8PZfvwz7O9sTlqljKJg/xg9ze+rcSu8revwNIYtrtBKQ94Zk
XEETqf4XE+7HS83394dLMZIQ7c4v1S4Ol8hcFCqk0b3Q0uwXM25ezV8PTg6qoB2l7eps/V5eqC/g
f5sRu/K+FdfIiW4R2zwIt7yTobhsiLdEoVz94ppvDQ4WfNiQcw0LwuXLa2YAICszYKtCBF576B11
0Ivh2quaa+V1/S9G4ltjw+bgz5UkO8yfzuQKAEFKL20hxCS0QxZNcbRS6OmbbWnX0CvfHyNvrS3s
zyU6vHnCy1dTDIE/qIWW11oo4kUqIF43n9AEYcW5Z07+4h1gznurF0/PM+B9Stc22ReY1ANe3skm
HQNUCayXWeahN6IJE6FfabXxOk8MkhNAl3X+x0DpxwhbV92TdZN1Fx45or6Kb+ggzHCbGFRkqW1o
I2HlcEHbmtff78l/vigg/kEW/VKUqo4CYFXfwaP//cv/c/HUt1+rv88/8+f//PuLX22/FhdP2dfm
9R968TP8vf+87uqpfXrxizU7ylZdd0g0b742Xdr+P/bp/Cf/1d/817Cvc03+f9Z2bsOn/OlH5uv8
x/+Qdhq/mzoLBzs5XkDUE2z2r39IOzXxu0nbl00eh0jOkobFVP2nthMaLBISk5+i3mnye/wULbs/
ZJ+OhFjmeS6nPqmb4i9JO03Xfjk5Qb7y4rVcPophmLy03NdDym172WtP0LLqO90IDpXvAQx0g3yL
S8QCSKXOaGCifWB34xbGXKSp/Qi5emnw8tpWgp4xzhc8qJncQ1rzTilIOq3GIzlaMbksKA5RhiBg
Ktz2EhxaceE1OC6zNZwJdRUZQF1cXJqnPjQ3MwV327ne2S6VuojNIkWDMZQrbRCAGhqwQr2vl1sD
f3rZWauJXNIrlNNoIckdATmQQrE2NKLpDSKR16k0mgOySTrbbJv5ZGYgg+tBjsHSNcEK2PDgjhFu
TpSWO6cAz5E7eX4YWKw2YPfZ/9c9sC7UBuDilHZWUXoWKpizjPJmLzT7M92FfKPVCGD8wm2ei1GM
m9hoM1imUQr3eoo2gLXHBf6rBMkNX0c5Zb8fAjynATAS5B+NtSJSjaBc/kRkNx8bWoazpM/GdNvE
2tFxO40/pra0U9t1HffW9TChfjHwRE+x3pO5JfBqQU4Bpl8cktjPLsJ6hUq3vs2CSiOVUUMzQGTY
SOL5ZBy+A33H3ksIaEo/CtvRlpCwL+AnWccgDm8ST0E51ZUNioVbRZwL1By6srBs8+QxD/prUWFO
L8LsUvONgMQVVLQaIt1th5kXws/aMWos/31z3YCxQ7AvvY0wdW9vRfUD3QygMVXuHyTN4Evu2Mcw
qi/axDVnd/C0g+xAR0V4ZBkrgWE1AXpQdt2CGx9dNmSnX6YCp59MrHwZmJD2hggB2GC6x8yCkEUb
Zft9oJRxXz7U6AdX6T7zeF5esB69YDq5TkeemwIRk7T02Q0ceDY9zbVRsH8Yc9iUZYkUFnnKnJMX
GehEs3tNxHALvbpYNFjGTt//kYY6JZM4PPhRDbs8jYB0gDHVW6M8aI1GlavAAGtM2kF3UuuSix/R
2FX7YKANNnX5HZ/BWRZWVZ1aqowTCIeVW3Thms2cWHV152yiyJ/ZWe4HPYUkOxD39hz7C9cMSKSe
zGtrcrAJato50ZP7zBDNo410J5D5KjfH7pwNabkfiSnC04hMSSQI/tSIha/szpxYBAgBXe68y4yw
KEBiMbFMTP0c7P6Krnp20gTiM49jp2NUFsaBVu39AfpjaUeovsulqdp4IyEl/nFTaM3g7LIga/RS
dMsjbYHm6Ii2OUYjVo2JjKdF7ybqiEMQpg4hjN9/NSQE9+ELRzhkZ7suJFowLb36FKBMO1HCWCjm
sbnIEJbxUh1h8gAqtGYuxD3Zc2W1kPqhF/mwxugDHd9vAQhrm+8PMtUG61hyRyWxLtdWVj+4NFNQ
MarqrtarWQ+ZbTGyu7uxmEMwevDHEeGPC6MV8ISnHmNMpuoWufhoXiINfOTE1KwaJ0mOwpxiIoe6
GBFR/cUZcD5rAgZlghfmwYc5Rd2xNpZ9hl+FXm69ghmPodKZFVX41O+PQRk+WlWRnj2ZnOh4TZd6
ThOmgva/zf0yOZLiUd5mudgHqrr20TetCcb9WhfkNWHpWNE+fo4bBZDWId4EsYGnud4q99h5D41e
LQonG/mvNqRnRTWPYqJcVQQdk8sDEKwxOkxkevOQVtFd2idfPFskm8rmaSsAwG1/Jyb+blHlaxAr
3MHcAmZZtxMqJwg7ZmtfV42tjlrhAswluvQQWTbQUyRH60qk+TEtTX2XNsNXb3QAgWX5Z8JEedJV
2+VXnXIOPvmPy9EWxQE1fb1Sk40ph8QphFZILyI5bquk/apXYN0AaM+RIeW660YPxQQZaG5BA9Lr
k88okHBsa+lTqOEGi8Mu21q5fUB/JK+ysdvjZDtqabJ342OlV4IelEO63kyFQKSvra3KmxmREFcS
4srTGktwk9mERePTXYS6N+fcrBFvAfSijL1tympVZax6ahjcdRV2q1FvW9ClIyyV+55mt1Ula4hK
eR5+g4sDbipmXk32HFzVIR3xSa6b4XRVEVyjK3edkmlItvCiiPmHmxP6Ogd91f5tmNf5MnQGonmn
aKm5tqDbXNybkfchTTO1NgOhloIIPo8hacEJRQTTHKa6s3YNmjLgHoZDo99yMmjcKGCtDPp1NHbH
ulZ3WinIuc6wosk6uTHC5hHUCxnvCfhj00MV62dbo3jMPUIY2o7gmIgFEXJ3Nt1I076BSrPVkayC
VMzuK7vaotzrQBO4Z6tMP7uq93f4mmFJqSj3CEJpTIJr8xWxElfEiXzSzPKAYPlRpsCSswogKCy0
YiOrCuVJRuB1NcePOTGaKczQ2qhOTDmNuK8eOZhTrApVCZrAzVK0sl2RHQSpCPhia2Mo6EjapgiK
XFLEIDBSj9AVtspDXH8CVZ0u0iB/EqL2QNdqEdniAspN2Onrxk6iNV6TeA1lE49zhk4wDS95AJ9j
GI8rcxhvCEbxkX0iMSwYGIZl4lY3Qc2lks6wRlt+QT6gRBx7AlCKpHC22gI+WECh+x4RCCv//1J3
HsuNA2mXfZX/BdABb5ZDEvSUKFGutEHIIuGBBJAwT/8fVPfMRHfELCZmNRtFqUJVkkgg8Zl7z03t
+ZDVYqVBAwt5U4NtL5vuYDRonKTjq0tGuu4yXj1KrXaOyk7DHljQCp8mQvq8mTaEE41sh/OY/Vdr
7od6/ijdDhdzNPxCQSUwRgZpSIg2ryALV3At7bkYp27jyzoOa6JKkNah5fqycqJsMYoti1FkgDLa
OL0ywGr34BKrM0gbTv4Y/aTk0oGrkz02gqsmSeqPGBAVpwjkNxkztakeNLjK2Ex25o+uA2XP4tkC
gZG9e4PDZ8o/JnbDZciTV8JMYunEc6ryGv+uiWeSov0vctGfrR6hJe+kf+f4BPIQwHdUA1q3Xndc
giRnuSsciKWlK8MxF586EUDQ/MPYDYKNz5p51U0zWafTzor6mjDweMJXl2ynwnSP7CUJjPXgR/pZ
AZ1AFcc8GrnYXeC4rkbYjtuZGPKii+0BstXL+QMg2NOUVs+ej4apmMCRey1ve0utQBXDY2hJlSNB
EPPIeMrRI4W+ZX0FESCBOlFPMYz+uCKa3rGaTxf2V5h5UHcIkw2asV+VBJOHXoEdB/vOW85Nj9HS
vKhBfjTkdZUaeuUhmtq1vjB1hZVpqxF76F3WBsFlktfOj/ILJ8OmGVowStMY77LC3YyGqZ+dKjp6
VfvoACA/VLJ6RjoMSqR11tKO94oggF1Rex7vLmxmnsa7fJh/ycNUewdO2kqT1rXHsgjpDwxWlu3s
UZgPuhOvO029jiTzaS6e1Sp/HYyCxJcaOk6WUmpEJRVbCxMdpBhIRu0BcM+h6kC0BA5hiui51jlG
GAjWVMMSTqVGPPICQUDEHdgbyXgAlw1sj4GNwkrp6HVl2axBuGNl5pb2birzyHTInGLncigmSd4c
Jtt+6IvlPeuctRq4VPXZJgO9m68D5Lo6G998DTPtwHuwkjW3ckPK6AoX0BPLyYPpRC9CGxFyEjyN
eu5MrujbZGvxGgRNFzY2ml6oJ3FJzR2I+ty36uIOKdXulL5oWHQKL+7AIYFZgJIRod6MDnG9uMfK
dtgwdlzFgdffJ3H6MXE0OVoGnWbAcmbbEBhFS+hEDqg6a/IweLSgKqwwr9ySwUnWfYNxzK+JlAke
ovu2BsgkBwt6NJt/N3upcIqttcG9B7IHzjb7Diq8CV4uPsYaeg3MEiSlCOFX5ehBi5TJO/BfOJQ1
7GNUfy++rcFEr7PDVHl/5qL4AEhHLgMvSAgTbJ9WAOaDUZr7JCvws5fmIWPYAZeEhD3ZD3iHAn3j
+GiRs6J5EzwumiD9VB3p5ERt9Keoagns2fBV92a0PAC9gYRZyRuYVNZTnEZhUQBd0wBzCmJEpopa
joXtOaed0mfYhgaSRUKzYWjq1LA9hGQ5px2Vgjq5k38NtAcKQS7QyXtprOw14cqfeKDiuAdTry2l
/lDUJ26POUwt/2wF2cGN2mRXqenRsxtGNXV580YbhK1t7IiTCucJw14JjSSai3dDmjeD1Vp/dIwE
sD7I0CB/oZSFSZSnRFT68wrDXmBItQOMejGKCygK1OgtyWCT9Z0P4li79Z8+mOKrVsoPEZE/KwOW
7jmJrZuq59fToISBvAdsaWhiUzoBkuUJtkClYN3PyYciqghZ/SUC47dLeVAkPB5zg7xR6wWJ92Mp
Blogk7JOA/Z9Rwm5zgfnRe+ISBk04wTetLdxMbptceitI2ibhQup3fUGaVRJDG4qyUZ5dsx01dr6
FrCBt/d7wYNBc9sQJA2/oNbWq1wdG7TWm6q5m+rWgiGdX0vRDzey6T5QhQP5IWU2MKZ8D0oGqA3Z
INNc/1YWTHjPp4/nNewpYlA7DKgAE456T3c2ui7nM46w+0VtvG2ydBeJ2tpRuQH8bIhlibK3Wid7
sBH6jnX7OfDGad0VyYKZavfmmGsrJCffmQ9tq9NAm5hu9gz+5k31xq2SGXxlUPLThIdBDmiQFyZ+
eootXElOZY4bad1XWVtv3INX8c4EvtRJksJkQSi4G2FQcrBnt3gw7GafJ+R5QfrdmDqn/VBCQiKM
ba8LSsoB2hDYE4TPLKES2FvuXl+wlqbGxDPRzdWcd0fRwJpsCqbkVS63/hw8J8bAyI6gPtroNZGG
KZzL5ekgIYmV1CCeS+0+yeFbdbAni8C/lHl/7SvrMzVyYmnbat+0+k34zo3X9dhpVYJhronDtpn1
rcvNSWLCV1BYb47ufk4myAPu0Ou42ClBLfNfYiezISZVkmDGcXDJfHa5wpL0atnciMqxnyf1nCr9
aJm07q1RvAMbfMezfK1ja4Bn378LVCsjSEI9ks6eHB6rpxQoADyIKPpUQCNWAMLxozQ8vfUJI4Ik
g4f8DF2Pn5UOWdnxu/eJ3EZA5EeEHPquG+xnCZ20nYk1KLJ8awCS3ZKESfeJ4y0eIxkOhf4Z5IF3
sbVznAlYQkyoNobTnDSux0QLvhI1Xo2EZ5gwnVuZNF8QPKinIMVUXfnHKaz7Ofvjzf5bbEwxlEX1
k8LhWHEYIQAnQ4VHcC0gFgOzfbeTb7whsCynm+g1tPOdeDFEjgY6SA1gMk+xJvxVg2PKIjQaOvv8
lpriNdGdGtNofATi1xxyLd/3w/SNI+madubNtuMnnBrbQRWHSc1nHbgPHLBkbfjUZILcN8vAH2cE
zxbadb6Lr4UeKLCVZnG3wV+5M8qHwYuvVTe5+6Gay0Nfx+cyjtOzPnyOFrWWAEyVwZoDxvzZyKVU
Mrg9BYMF319icdMtNt9LRQHDpcdYrgYm7LpxfaztjPyjpg0dh+LDNUB4lwsu2Y4qbRUVTmjsXWOc
Vj6gYyIAXnu4R8ZY0NYTQkM3aG4dHX4DkR880ppPU7NPUzY95vAfbTKMwMU8DrT9W7Pp8zBJgFAv
z2tbb781cCXbePa2ulVhpB0TxotTTNhzBWKZseh9xgO1gHWNSXnd25YKyyuUMvdQaf1rzq0FNcf3
wlhPztoyhzHYW5J1Au3bJW/IpW9hplCsc0X0IHu5TG2mkrmKlmFvYy7k5ZNJPJucNnNePtRMOYU1
MjMPkq+4QW/hNT2YofoZyOuK6HJGYK35mA/aZgxgn8KCt/atprA+YMe1acKpse+tgYpGtyzg0aBP
191I0JyVgpd/IGxScAEzocGTBCYY3k4aY5Wc5YNe2Nfl1mDzVJOw7W81rSOpoNkHmbbJfGdnDiAo
bTIabGN612est9CYVm1NRyUC8eoLsm3o2e4BvIwrApS85So4e5547SxVnJWdbQzZY6lR9rn0cNX4
GJOHAfb4RJhk0/R0WKTJTu89ow3mZTjQS/25x1q9boX1jT7+Q+ty2H+F4F7VfqNI4GFud7ky7mtb
3DkpTGKWPyub+CG+N1TvyP9TDCCXDf82p80n6UJiT1wtN1nH6Gp8qhGj4bxItHVdFl+y1veVab+x
L2JEW5QHvXTCyrqkBCptDBG8pKX3Ng+OsxrlPO5kxp0ZQewP3ZyhanaxTZUACaw/7ap9TjhZtuN4
7jF2cLJwXs8Gw2Xk4z7OcKDKZbRUPGnzmFIs2dGIN2lkJjenDiQdiyIcC8CwnMrlAo2GcrYyJfoC
zM9A1KOnZAkwigsquYr/UQHT2ZgaaM0FCVem5g9+bWa2WvlGBpi3YTsF1CB3wad59qEeMSMazizX
DdnemCXXtrPNh/qm3AwQSheAbxpveu/QgFQC1bUzABIfSKpKIpi+VgQ02BiPxWi8tYEJgKcJ1rbl
vDE5fi318acCUD2XfrYhHHmrzVynWNT2RvaMqcNkDRSbK0vxMhZx/VjlmrXNXKLMeM6Td81Qrnn0
Sq28q/0vgup3UMFIVSjrEBoXMVwD9DPGeWuN1Tq9lMq3fp0VsGq1jEcyTZYfmC9+1Ivt7EU38klM
t7p2QYC7CSF3VUJASIazKtW0p9pZ+4Mk6XH5IJFnGV6ZbuIKMxyiVBSvutpU+pRvEpegWj3ynVXr
J0eMejOjyjGELu5tHQVLHRv7ZkCVznhFvMgZdkTeJQtXKF3bHvh0vyaOYODJZ7qWvXVyPOtZ+1vq
Rohp6AGBIhZfIk+nmLlUoLlviQXPx7Lld1KjeEqd4mjI9uYD4MDU2KCc6+1+r+lgvqyJHS7tBUhh
sUNgQcg56wAqKs7dbKRKagCeddMjM3zB/Bfms5vnWJ0FEsxa2LsMh/U07BiNnR1MUlXlfzArv+k2
5YtD+yTbb4eEaEpcfkXHoIGPhbwSfnDs2ZbvZUZCtTXfeSmzzmyyXHRMFTCLQbLQsN4sX94Gmzwu
swungcN59PQtlDFCcOpnVOkbrXWugecCf+x2eVx8tNWMrdyoiVfQyDqybYrHgaJkSOn2KD/pco0X
Ifs/2hgVq0aau0BEZ9Hkd5BKvXPTiuzSkR4U41VbT4zqQqM3HjJeKJXjYUubaUujC4G+enMNX8NL
fOxw2gM1jLciLTAmKvHlNQTxdIEHtpSFTtSOU6gAYGxzxnSzHRQbh3gvOoYUkAIXBtOSP32D4RM9
oefhFqwC0tNr490QHB62w8Q0G69IQKywMH2uWlnuGtkwKusrhylt9S6qiYCgJH5pvF+yMsh6sTIC
l2NGwk4nhpPW+7dobr6sfiLLhIZx5dUxRB58uXE03fWav7dzuBowyPCtLupQBOL2fEImj3q7nQ89
OtUqFbz+beWFs+gOiUlkRiWYoRFMPDC6pYdDqYH0JvefmgyWcj5x7rTju1niHdQ5kvPcCKvh1PtE
oVpgQoSp7knAa7WalB/8jl0ah0HTWetyFEtnEJO/JnKql7jdjiDICFzhBTRqKMHlMTXkeMyhDGgO
cFbHeY0JoltXrbUzhGsT3d0iCu0NBPUjQYBWXx/nNj2a2fBIYWYedd16qKQgdbgpydFdzT7+jAI9
wAoeOSG1ZDqM0tX3w2h9GQQsryyzw8MyjDCiXWMNVhyih6o3qmKUkw9pEyY+MTx0c4tL4A+ahn43
qvnoseQ49W350w9M/SeaBx7JldzAMZwOpaT40rvql13f0SfukjBe01w1wkkAFj9NoAQOva4dNLs7
m87iZ/GolYoyekak2W1rwtyOPe3tsQo4fIY6/Q34mVdTI886iY07p2WCnQsKNJFv3PkhWSM71cJE
xT9I5uSmzMogVLVqzhraJo6j8r1FGLGbst5ee2z11kQPRxwx3lc7KCcMYojmjee8Glx00DOci7TJ
nmAO3xwrr70vp+lliqcPPH+WvqT+WPq0Fmn/2VbErzU57KoCHETbtd+TKRA9gDjd8TUb4vWAjTlD
uZET3t/Utq82jAvMokT+5Skuf+79g8jr14KrBDe9w5eXYk26QHeUYBfXImIEVE+0xb3kf3a04g1g
e0xwSd4cfcevj0nMqlNHug/DI8NiCqKSLdYJajDQS8FJx/LC7ub2mAYlqGJn8I9WAyDXjR96DNrA
nd0LuQvDsY1ysDFmAQwkNglHOP/927G27pQ1tXuIwOm5K69OChPcyMljZ+OwMzNBjRfAve6DVxVV
Pds4+aEEmgj2thsry58SMVIVC6jqNalOqht0Eq2iq03UytZSMdWWFyCRkOxg3doEs8G0sbFTVqls
YTeGp0fhKLyXvm7+ZDixQtbXxvHvByfftV6kwlwWTxXStSbSXjuW7Lh0453TtXdlKiDIRqQJGa4+
gkmkdBCx3BJ18pxGrcWOGJHKrnHkNY4Ka0f/dF8F5Zqozu2CPNqUM1mUoszkPkhaSD3MH3yfMeGg
8S7NdvOaiNTa1WUijrF+muae4x8LuGg+iibA9j2JH1HpZ6jkr53nTiS0p7feIf6QlHt3RS1GM1eK
Z1XkJZkWzZ9Ckrtn00DXhtCPpjLDhMVvAIyK6NBM7gxDbmgCnlgfMuolyydgnDkxQljPMSFMvk8+
JlThNWGu5RaSwQaiIgS4MYWCC68DRnVYSWZHPasZcKKS5UVq/hrgHIG71PewAupQL/Jj6mbFITCy
D9vq6CTpU2oMyqtE1860IK9dSrM9xuOzTxI3IlL/qyLDGjpU/icdJhYzcf3mZ7ZORWfT64soHPTx
knipeKjAt63yfK/JnNjtDEDkCORZMhZ1qM3tPnuTNqmphNIZHBit2FBRuwD4aNBAArE+aY+TdMNa
mn+KHu/+VEJ9H11YQyQEksftw4jMfSi0NcX9EPyWlLRbESmmx7LM1ySg2Ws8xiznNXUd00rbJApx
oBj0aW9b9SdBg8nO9awnmmxI9GZxdqX5HRFnsrdTNiM9E1gIxyBaOwIhbA1SjnGJXPPTJHBzJf0h
FATycuHvB0vNG26x1wSRz90gIHgXKpuOeXmLeu1Wqm7v+JO+VTHPttolCKOrGN9b/j4vaiPkJf6J
+4Tyox/ULqkBn7vlEhUPbpFF51r4DUDs8dKSs7sefcF2xPMfFVfVrDnfmIsvk1qayJJEyYxuM3O9
Q1yNwS6tp63m99kOqOOuaIc/idcxs61cYpyADA3jcOpy664lUXjtLLa0INWyzVhrp4rlJgIHSPoG
VIE1SD6sKyoxnvECrp3spQfweWDhThM5S+cu8futURKlMuv1JVaRYt8EUICa1kYPxi2p7oRrfSZR
/uL41YelPDPsdfGKNK2eh2APH9nfCgq/0cHH3DGWyZcRgew/M8cGSs4yf2XIutgnihEw7sj16Agu
rsdc16c7VZ8Sr4pOmebixUcEUvoJpLGkZ0idCxekhsOQyUiehoaKPPLQyrgeV1BlzqeeUYWMy30u
G3VCr7MH8eCsPav8bnRQ4yYBXjjyxbPHoPlaKCqFKshdlv4NlWLXvkbRYGzqllW4ERTeoZNMinrj
6Eoe+gEIfF8hjyFAFNaSR3mS+LS5tlUQx5wln4bdwkjux5UyaCrm0T75bgJlkrQfQJ57r++adUVq
DPKFeYGFxUfi0X40j1wqR3uRhRM96JyTq8KdT/hkLUZ43c5rMu5hEF5cqjb7nYpfwmftUTjDLvoq
Mpa5o2S82PHAtbnlCClDw90kDcc2/C4jgOSSMmr2FSRFYo6yTd/a/pol/JbK9A2mA6Nl8sDKhNi7
nDV1YjSMZuot2Y1L5Ds9BmURb85LowXsLlIdeHljjDulkjVRDHBC6dLXMmCP4kYJ97XV3xU214zd
0OdI02L5wERwqsc9B2h68ZtNwWZvSZwsDIO4gMa8LlNzY5I+G9EAly49gxxaJiAJs4kORYGr52of
CO1bQjKx4cAAgE8tFgBMWiOSHRnaPtqtR/fdLY5Fc8FbKXHMVU1Xy3HhBQ2sUv1bd/0uDHwPEQL9
stbQBtCmA1XW0OUYW6fR30chjpShf5Rpf6XLmKRJ7WFb2Zm/1Y32LU1Jmxq0+mS63rsHzOSkYxYh
hZDRhqWnOiJGWH6jmx402EzHMSWclHEsDzUirSeTWJI5uyaFp68ZmD36A/dlmY/PAF/EuigXknKn
Aw/WLpE3FDyf6h9NSo7lhjBbP2MqvGQz6bfB4o53mSCviEL+SuJc7lIRfyld3HcjcbMNQya7TNVG
mzBZMHcEyj6U3DxlTpYUrE8rLgLwC/quah3Bz1oQuEES9uQy7AHjBrTdlnFYLsOgLGFIuHwo69a7
VK14KWloAePw+NZOaQKRXlrK37hNutcbr7vI+WjQoF4m3SeHRyunjQTiN1OwXcaR+NtugDjTsz/W
dHL6Ok8je7RpwrmK1bnNtX7bx+nGcutf0UTzMY7ydZLqC7EWBJqjsbbJ5v7Bhf2yMVP/Me/i6pTM
/VULTLXq2vYUOUyTeExh8y4fpddPS9qHCfOkrF6y6h7YIZ5rbEWsrDWnu7dxiYVWaxxcXlxDusQb
d+t5ifWp+47Eh3r4IiNolUz+j2sP3crsJ8hB6TdD+HSlXNYTZQe5njPrmhn2zizQ54084PyMAXHb
3BMvlZCBApW2rxnMZe+jNj6TfQowKGOVB8n1x4m69Io1dJvOdbNFnKRt5l/4R6GdgayJh/IEQoI7
d9kHJ7qY9w4+msdpGTFDEGaYP0fNKelxnUiCE6bcdEOQ3e9scEh/ESb9iIE8z20bwI6xTmM206fq
AeeXY/DiBNW5akHJl9zYJF5GK8Tw0V6hS9mksv5xEvFUJhzgQcRGgCzUI215jdqKrXthn7k3IOhV
1OYxHDzJFm0GCbfTEi48NfWvQZs5D00vj/z+xZb3jmVmPT5MkceTD+EjszgPCeCQWPQOc85LlTBR
CJT1NGZRv7casMO286F8opLbSmmnv39ybMVyTreLTzza0QEpV91Tp5nTLbPzYOfJX8L13KOpsS8Y
cYPvnZ71v67TQJt65hO/Xb85rcIZFXcJ3Ou0gSfp1OdsDEiyGOY7vfdY3RJR62YV2yDBW8Km6A4o
LxEymdcf4pZNTWyPP2RvZR9axeMdw+YjkwG5chb8fTK79k21+ZUjJjnO2dgdqfXCdOZFE1nDVp2C
fCQ9cqub7XgPao4JJcHpHXkEEoj21KGosogWfHUUXjitghPnoW7Y66VfbNH2bZ3qN9K9r7lKqxO0
lyuCDXEC4ZisEMRbbxSdU8jjqQero5tvwpt2/lipJydrHRRi3lcuWL7WRXag8akP0cQ6pHGRTlW3
oodZDUJsM9jLz3UVuurX+GtftJEJQmMT39R6L96ClUtm42zCV4i0LQhUawfqhsjkPPJO/m20Gdx6
Y7IfPYIgvA5qpk0KDQdcMa8jdGpNJj41s7oOekFCtfsQsDUKyQrgG6f+Pa10fOq9MT6lhTJBBHp+
aMxFs/NlT1Z1EhX3wq6K+6Sbi3vTZ5SF2OmWLZ/9/StjhsrWdy6d5QimUpHprDk2gKfaOpZ0gK1y
KgLKsm/W0UzbpkWcpfdLbMrkHoVOPYRLXgc0aJcLS/+IngiFiIlVb7DcifYJZZNVmsx2zYdhMvrn
tKONU0MSbJHR45gxMvdlqOL7vE7qI+1Bz+B+SSdkNnBxWSOTUNUXoeOp9Yigl8YMSZJTJcYF8hHR
ZlAO0bG2tAAcLpHO4xCWEFnnJF23Tj+Fs/IqkOfmncdpOdljvkMimV5Sv/soM1U9WRwCCQzQbQa0
6yja30KazUmkl6Fi9IjuGu6bWY0n/HKIgBLIajPprLGeyiMgw0fN5Mchqu7FavZRzzna2Gaz7pxk
J32GtbDyZZiyQ185yogPdibzyxgb+aWFoQlGxOL0mzejZjHd8QZFTH1267KT0zHRtQRHk1WxxEhh
C3gcdQruJ5Bw60/ukHlligOaamxhyB8y1kHHsr60tf9qBMlrmtLCVlxPY0mkCsW9vonWsxcC8h6P
UImSNQoWAn5UF60HnW3c+IdZ8LpubH7BiftU8ChgFuNvqpzu28hI0nKH5lgGDbIj8rDiXPvIKmBy
tCMa+cah1Md2PwXjRzn0nygea9oDcZZm/EZqV3lApj4ctXzpzZ3+Enuqv5D0LLcUhqBXW1ZPLaJB
ABhoszwvDpMYliuDzbg030ZLZDtrSoKQDcOvROAyoYNd6X6KImew7kpvQDmDhDdS2cVkaEOvSyC1
etfIGwgbMg4yr+b3zOnXBCmNoevRHOMO5C2ZDyDSXcQ+I4HS/OqwVfWBZMC2IswQ0shYUtn3vF99
QyEMqmNbSmK1uwLZMoBzFQ0bEE/wKhn/DaN5BRmc8V7ZcqVAhcWCw7nfuAvbbUraXRpHFy2pxg2R
VddKy+7jmGgBi84bwjBKNX/a9Mp76fr8IFWnhZkM47hlLX2xRf8Q1NkrzEhrI7m4gsfEYb6gaySP
iF6eYqlOtW2e//aVKOduIys/SxeP6WBdSKojkNtmfEaqd+2WYE3LC/JK0O5A9TwBUckvJGvNzkB9
aG4MotTXRiMem4rFMqQW4ijKTVL5l8r0PyYmcmtN0TiX/csYp29EKbXec1C4ch2j5j62bv4J2yyk
tMf8QbGGtUJblSmTK41sUKfkXtLZWnB7MICuf7ogYljFZMB1SNIjve+FpUS8a1BOpL0iHa2fz3A+
bnlKr9eTVw1KsAmXWGyOWm0L4PyZxAYa6+q1itmmp52DXE1qVpgh/AhZ7TekrUBnTyYXKPoCQw7i
dD8v4YWN6rdE4ihYLAURLnZ/CgatpRxEMD13O7JZhswJ7lGqcig1+MLWsD+Yfjk+ItrhnJZg8bJi
7O7+fvCcSBwqy3pxeKD+86+KPtUIvp2BqdkVwK2AwEYSXTd/P2uDyQMAw9+LJPjXn8Ctw85itRwS
nMEwuK66nZNqtrcpMrCCpk++iBdZd7kdoyRXXJ+uOd9hHx630JhZhS+f/u8PSdPdkV8VH4mEJO0z
7qctWKbqzvZbdoV1XYZAn63L3w8K9buXM9LGb+SFjnS8B6B86dXhTHcJeNc4FB94upn72Yw0MKVb
waNnyS2wkPQumN7U6Tb0hfYl7RQTwPS1Gib50E4xrb4oDsrXm2Mgvkg1KK/IhsMkE6GTLEy3YKz/
iD57gpPY3dV/PSKaax2UV94l5tDeu6b9T+f3v9w813/amv7DNvQfn/6/uIj+zWq0uf2Pp//6reR/
XW7bp/8P/EYe/sn/s98o7FBU1Mm/WY6Wf/Evmrz3j8DHa4drERu069r/y3Jkmf+ANOIvhPnAhGxi
4AX6n44j+x9+YOjugj0yLXAz2Or+5Tiy/oHNiAcAbkEMTNxI/1eOI5yT/+444vHlsT5ybMjDLu2q
958AAQI01IDIm6cYwfZby39upLiS6Yw4FLQvJ3GdbPO42ZkKZazjptwLcrw2Sr6hbFma66Hf1WP3
VlWOd1cMZHmihX92nG+29NkXKuS9yyTot+GpmrG54PvYv0wmkTjZMEVrn8du8Iw0FsWQGxGEmWXi
Ic5p5FKz60PTKLotHS08P0wyB6Qaau0zxnpKOMwuZlC//v2sQ0F9F6T4onomDX0ZfPZ+KtFFAI4u
BufgRc/Kyfp1oZa9J8rUO4+dVJcq/zkns9WVjnGiW/5x88R/ZgSWXzSzz8ly5FML38rZIvSGwtP5
8/cfBwy4TnrV6v/8CkkU4Ar7Y4Qwpjw1v/GAJgEqSXQozNw7juR8sE8E4tgQKXcViXrQGT4Ofk+s
TFFsBksbiaRn1WmY3X2les62oLgkuWk8jlVjPHpJ+aqS6Lds8PX4VTywfazHrdaCiesA6yfkOzEy
KIqjqrpfTPBI3pxmRAkhbzlZlwRLx8lvoSXaqXO8/uY2PYrCGUVPpVnjfZV0e06vHnvDT5PI+PGf
XwRKe2OWibH1cDJ5UT3cBRkzFIZcO10F95HETlSbwN6zYP6xCLll9BzYezPg29eOtk5RNKFlTf27
JLfPSkbvQcogLBnGhAxsM8w6Y9oWbuKGBuBaxLupHlo+Ml5r2HtoPI5FHSc7ZYlbbTgX8IKCMcuc
rCju8nVGNjW92GPl58ne1EkD9GvtqxhdcWSAe0iHfUloDnXFXZFPySlzhjfcBG1IBp++0VKyLJ3U
xp8RdOg/dWuTUrrEg/7lxVm3cgxxQ6i9CMRPxjgnBKn494Cq8wP0bddBz1jY8XvPgyjPKDvLHyYJ
MNDSF9tr8xOawor0ubhdjyYuNyGa7Tzb9wVCv505J5eyG+t9psyHkchZoo+TR8dC5BgQqg4c5yPN
yE2tjfKbncGh01x4nTyrSDKxNTdGxxpyU45ZkV2QpSN/6a5Z0jHfius27MF7Ub+K18JWb9zpBoFj
U2h1aYj+ymS+0/XU+bLAC8XL7LszEXjuog4k2NtkHYpxW/dXRktxQCXeeb1BpPsiDB60XxPFeIOP
N5rN+9Qtr+Uc6McKnqmd9BwC7VNF7mfrDLcxro62IIxHZwZTFHjCkqL/dv1gb6Te1VTq1swFya4A
zHOmSq2eo0Xxbiylzhahw7OA6WYgPUpTpOOFBt15ps8tePc9C4h1ex+U8jj6bJOX1VxG5AwzNxY7
teXjacueKt9hYxQguLdRiI0RBXDdvmdF9QdNRwrh3fSfln9ZzvrJLfN9ZJT7lKG1+1RVxAhAhfyJ
G5Z/zF0ny9l0mveSUVhEXyCIAGp+1R3aQJ257raRGhcBdNOGcyb0VXBDVodg3lll9CmtRqVa+jlh
DiXTNhKynjECvXVajRo411/cGLVykzKj9EkVmAutX1GuEMpmvMeK4Uwly/tCOh2MUfjhRq3fOyzL
ROAdsDIxxAZ7GE79MpVVIdCssxGQbCo12tg0jTZeMuCuUUGAatSGR4ZbUdPji2ooHLtEvQ1exMx8
zu6lih97ZANDMFyn3Lt0Y/pdMwv1MSJOCrVJAqFe+j/NbN/MHAVG1p1g8u38KfiMdZrOfhdrySYm
w2FlGCTKpoP/VTTJoyyT586bbqamTtMYfbHaWinhb4qRFGOuvXCu+c5krKFOG68Dbv48/mzH+dMl
Tkm5jUc7E3wmGiaH7r8ZO6/dxpmoyz4RAeZwq5ys4GzfEHa7zVAMxVzk08+iejAffmCAmRu1ZbMd
JJJV55y912YeDOO8lNmvmY+vQ9M329Ai+9FleqoN1aagrNca8SC9+ChiuYf7th7t/lCXHjRovGvL
XHeJ7vxFtf2c2n4HfX34TIx9mWNygfqCiqYplnYed4gPWoIKqii8mHI+7IlTbW2gjF1Y4HaXkTOM
DJfMGpnO1G4Cf/yUXc81Ykr1l7AtRa/QA+r7HqhsPXnjZ9GQ8DCUpEWmoY+ZyyFyg0YPoUmQyGll
LDNPkIXNPTZlUruzewLC7dbKFsPI1TyEYbtqoXQdM5ukXFm9T/qUHztCgY8+ClC4xsWukAilQ6uq
kEgZqAgzC+CKK9TJU9yVQ8ZBK7r/0JSdrZuG73KqGxLWqjW6FX61CbEdwsN1n/bTbixJSZql/3OO
+aExiMUIbdwkoVu9pz5FfsIahQuie7NiXrG+Td4iSelsxYn52A4V0DSF8Ad1Z5vE/qOMH7WGT+ph
FZEQT72qYtZCW+gLoSdPjADPXfmHQEcKE3XOTIWhyxtb+OsMtE021wctx3SDftrkpViHYacvU7LT
GWCRlBtJZzm4RBUmid4wbZDaumu7dpk2AwEyhqR0zMpiF40timfI4OeiRDUV1kTbpviMA+lj0xqS
mt8MHZLR0SwMajYdkRMbe5udBKnBP0E+tEcZ5ivpJ7MkCop4awYvA2VdU2b0azTBeuA2eFweXRLq
z0Xn1kcYfLhQC+5z9dqZrHcxJ6e78/Fhz3XQmBM/Cuu/EMDzTdrtRF10YTn9YjJdp/lkHfxQ0p5P
qnKtxw75KK3vkormMfal0eDYnv6ubGTkQIf3oqmSpYmP6k1KI1lhMvX22JeaYzEhikYx9IM9JT5n
Whm8ICN4M+NEO0uraU7FvK0xe+8Z3oZ7tu1JvpQVy4I/Kvd0f+qHww17yjlwJSZxN/mDpNe/uSNO
4K5B42jPIe1Wb10kw6Lb1PmMi5mso/FGMdLIfGZUa9esMej5OdFfF2DpgXuKuPLTO8wYF4yHROwM
KMfLwKIXev+kq2OXUE5vbxVihYu015ZthmcTLcjFGY3TCGUbl085p4QMZncZTAfRmNac7s8oEeOj
EuMpUNVZypK+BtVXhu3R5ar1InT4PNw/uj/IYow4XsRHlkJ8pDkDjTYx42NHHtqxS9v4eH/qND5X
7mgbtzqfyOu5HzJ/9X7cf08LbexdXNr/8//dv17P/+e/I/99x/+e3z8yWhSddstE6b9vcf/o36+T
CU4GNpxEkPkXkU3I7EBf3pKQuOIpKtrHtgzlqjEM66mtmfHJ3Exf2IeSro3s7HWGdtOscqP3PrEI
xYhT9dHPKb1FWqdfZRl/SmGa3wWGoTyL2h9FC6EcuvRXKbXJElIAaCFmy4LdQbKQ4tR7aK4xHLCN
dUo+cDGH2Db6YV0v8UyVxm9EZTrQhfhJYMolplb86eviLeqF/pWY1W8SBmymBEtzgi7wfdByuihm
Gr3Np8ky5k99YTc7LXVtyJ6lAvRaDrn7KEdmMLjM1c3vyYkuQ628YhuKNnmapJfCdq2N69NCou03
bO1g1r5pqNzdWjrHXrb5HHLgHOyea6upHXefjVZyhFYe7uyhSPE4DslOkDn/0PBHbPMkKM+cHQNE
gaS7+KRgrXPh6tewMcV6THtMQQ43HN0M8ydC5rRl7OLs7CyXXFyn0l6GyEVMl9B8h8oLBKENg/ck
RXiCNab/jMT0J1FO8s2K/ZwFaLI8x37wON3/EnKxCyTmTPSxVCqygD1qtt9pkTNVCxb/Xn5Xe6ua
WpCC62rLTDh1hNbD3fqNPf7NRPFApYk0g9AOP2iK7zY0vgsj1D/Z9KG6waXwkcqGsR5enDfzHtus
mvS1FkyxZZlYzwJzBG1cq3qKh75fhfpMJogCxlCdYV+LxkfhImhsobzoNmMlmrNmM24cYEY8jE6G
y61F4JyZjbfzSLI5em5r70WK7S9IB/MwoRfap4FhHlVXUJkknnViYUXfBeSeIs9yNh6T2LPhkhId
T352ZeTfAPMr2ptW4pC2QHM+lm6YrRzmJs9c/ga+vrh7qRi4LDVNea+YJZHua1397tpUhtZAcomr
mojZi+i//CFmwebuht/oOrmR89PMktLU7X+ZYa1pHuIShS22wNDFkCVz1v9e90Tse81kbpV4TPTM
AWWWF2Ybev7lb6AFB91y1A8uevb60v9OtewjQBr55cw8Y3gWxgdXEX62Jsne/RlDMRWO8Rr3rKxa
YRSzB5M7gRy8J0djT2onUj0iXiWquivKG7Gn/Zpxa3Q1pJFt6N1yC+8yzLR2aj5wxphbqDvTKW+9
YRemiFWnHGFjjHjiYBQ0qL261PfsMeXRSUJrpzPWPg1D529VVrcPKXGU2ymEVxFENc3n1jMhhkQG
t/UwuCZaHBFCNcG3tyM8+UignzSL/DSjH/1njGyM/6OqetX7yV+00rHf9MjuFzSc6VwpNsTTVHif
bd18ybbsv+s8ewqzLv3J6/bEzsr9mza0ph3GoYu+H5eIpZmStAlADJeWASKRyUEtO/PluCsCE5so
4uLEDn/njgOupPyvGetnJwqHP8LTXqKh876U4RFxX8tPTupDZOZsnZ9ix924KJM3w5CkjwXSkzmR
JF51ZR/shgHDQNYHybW0V0kXuNsO9/iC7a9V+P7NnAb/xiLHZolmDRGmPO31yjz4dfPdwF1YCL/Z
1nT/1qnQ6YyEZkOmXErCCqHi7g1OQPsQ1LwRwv5oKTFUW5CLB6+OU2+On4SVihoN65y2Z2RnXiSJ
aVu/L8iidKrwRlzL1gi9mCtevcObFMsJ7eZOq6hQHfEw4B68NOKbLM741iKR3aceqKm2qkjOI0Nn
GidGkik+wCHEEOz5Qb42+6i/ivAv1ShJpXpFfHXp3GIXffBgEz+NAmKOdGhPXolva+62DnH4N3S0
vfD14pZM/RKGS3LR6C3fxtgeqWtJc2vYfLkImxN+dT9gQdYUPjDU+/EKlddfrLE7RUTxqVP1OXSz
4oS5W7veH7y65XY5mMOuhe53ZL16rYwxXOsFLmp865wAkU1Ukkh2pBqyBzMM+WjgcTfs6itxpwYm
Qzdpi74mSBomAD/dPiZ+adyi+cEHTpvbuoWRLnX3Iqz/kHm/EzIPyIsYuPm46kH17sWruurkBF52
c9BTltIPz/Fg6me9CZdRXw8b2Ypm6VNsL+B5ATWg87GieYAWKHDPVT5UN+Epxhv7nndhTXaKvBm2
qG7kIZIJxgCeWRxPSzXIS8V21JtIWxvSCV3afGxcEiJLXv2wm50lpPM2W78buM17enOr/D7G8zXK
jeplchhL1CMe8ek3LcJMa1btsPUswyXUrb51s98iuL8kNXvRg24rxKrE2qLDX9WDqBnlzxdBqw/b
SroCxT4jAATATJK7TtxQmdX7WFol2s8su2kU2vQY/QfDjEifGal++53K9PhWCG1Tu6Gc5ZG89ebT
FJMN15KFvdSVb9/uD0hrW0YQKt4AlDD62Lq2vSxuhmX2mNnoYNyfZlh1jp6yXrwgletpfsWczr2o
KNZPPruNjR4KNg1DdioGb2T45mIGMVBmckR6iwlHuhU1479Wqs+Kveva+T+Xr+kGuF5dc6mZwttG
WFSu0NPDB5Q0K4aP44Yo3niFYca/EXDyjGm0ONQ7LuFwW1rqDenkPGdGjMOyZIGMuCfXzmn3GYa7
+cGIen9vesiyM7RNHSXqsuYeeVAhm2r7oTa4mJOuvKYVxIzKke65LPodyeZfTlLW7zESd2SbaP1L
cS5jN8LCfCth9vLvQMBggp/LIp2RVHlWJ3d4cJyMVCxWrH2j6GX1bGveGzpoiMDD6RW7GqSODl+2
ByH8pPlYEDOY6c+d6DzkUqs2Vu9ankjidAVyk4IRfTM01dIQQfxi5cFhsBkIJpXnkw0U52TdF9NV
4b3q++jopIgTHXpLjqi/BhNCRJvzfszdWVwE+LGrHtd1R4PJvQLXsZ5CATk89qS5i3tuRqPZn0Jf
e2JJrZckug175TCMiTv7w/PlD+KR6eLZWr5ikUtMW3szcsReFnYnLJTUSD3SCCWemErPpgvbYAoH
sMg0U9QSFYtBO66qrAAZ2IX7JtDVghKyOcfhsFW8xvPpQTFjxPEqVSgsTWGYmyDNGM2lTGpRgo2d
9ostFE13T2hHho4+EaO+hm9PjjKIhlUb5LgqIFss5URSIPc7+wE+j/1w/6ggPn2tCyrsLkqQb/lB
DUUGQSGn6pfM7RKYz9Q8xEa+1U0n3eWdMF5bD8mXD2PkmKoyfUjI9llYDuqFcWAyLWTQruKKtmhg
NLcy93+aisntAIdORMZLnjc7Yl/olQ3FX6HYILoW6iQ9Vj12NcjmmXiy9D8BPLRHEUrnMYnEr8qM
U2V0qHAVv9v90zEc0J02ETDRY0t81ObjpRW/2fPvGuS8dgG60ZmsWXCbvkVpQ5aOb9LEm/KDYsOJ
lT9PO2w0xI+cI6wxSmxosSaPUYIAIbMr7S1RFsVGkm17VVS7WhWfYrJ+hOHVsykR9g+fPnbQy5dT
b8kzNylsakkQ7sWASCKI3Pbx/tC6hE+W5AZpCYI13Zrqi0ZzczVEdrfJsUuueiZ5OwLXzEc6clsp
835Z28lnjOSXsBzZXrA20zLqpnA9TuYp7sNLVAH8bgpr2zfRDuZrtkUznWFfPJvMzVdEQzgLIlbO
FifirQOxqU+aSeukqhe4PETkjjs0nImbzQAUiDqchvs6yYwVGAI8icJDr0UHD4xJnn9oOrpHdGrO
LvP+5LWIngednepQI10bu4q+DEULkG1sPzg3iFScHJpjfUrEnaxIR1cMamr6SGXJ7gkdDdAGZY0n
ZIxZi+i6o9rpqxArDPeLxZA47ZF7lLY2Wru79Iz3u8w8cq4WJFajuZJh8Yv/WjuETdw+UHq2+LYc
hhI0C6ktePlD66EL0d8IzYGfgTKkjK864Mel0pIfVNBf7Wi9pvM2CPfRtZ8nqLLicnKoUzVHnlXe
2AgPp4keS0scGW8t+b6SOg+QREA4+0OG4WYr86Zcjhr9tYS1NZTQRHzvm/3lBPzKAVzA0NPxnWPa
pNE+TCN0kd9J6sZbIu3w51aMnNDl0H1pi0+rz17xcLOFmqUKppGuhJ3oCz1gsJ37/noA1HFITfb6
0ZjDrxDoffqenmnulBqn9jhcFc1XqzkFk5FdKjvwL6g+P9Fc4uQPkxvv1cqP8vCPBRxsobWWT8mA
hllkzr43pc8ecW9wgi8qyWYY90+yA460SWvsAHZdvolQJ20UXNiGYpKZeI6by5flpxcL5P2lzlvG
xIi73p8iZuORzF02I4q3dunT1a/gjGuzzBbeR7WNx7Y9EKvF2KIHYJQyqq8V8bOYENgxfvRaWa58
jWm9i+24SCVCvtBF88p8aupzxCy007ET3Kwsr/YsRdUCaWfXwuRTrjyVVdaQVboZuijfeQYTPmXn
l6p1xLL3sJ9qOMYWISHny8mJw0PkOas4Tn9CaF3L3JJbyS1iQPkAXMIDKlWeBqDaRTRwWyTjEFWW
Zi1zTNfjpsOIvcYIFy2HoHjp+hxZZWAt+knlSypPl1uyejBFFeL7GFZt80t54R9qZEoqSM46Iu1L
FZTjXkTRYzBgcEriECluf5IGlbuodsgFuhkKA3hjeFVDRlOxiy+D5s9GO6oNAprqzH8PnMSkHGaO
kjME8bzROKoAmeygAtqsw1geS8U4ify1naO4ay3cxFPHJM1jVn1zAdNnPARGKPYSxMeoeezHBp16
ybS7A9bj7uBwU0cr3x+0qfFOeemuRBy6R79qzC19LdgrSp15p1mNU627jPND3qq9I4dmY7bjRbiJ
XLPbHefBEGpPkX94dEA5cXBmytA/2WQn+pSY1zFq/X1uRW/CK5JDnbR7t0tZ4KMs2ncdWEerDEFP
6H19c8mfLRNSAnotfzUbqCQ1K7woJC4Wp0djWEboLKW8iqHeZKNOa4HW8VLuPZjmD9LVbpqVUD05
f1A2T89emD+4PZiY0UV/RnYroKZY33GykhpnIPyTICvgLaEaZaIWHnNYgkhRNwXe8pXbDmcjkFtr
8k0W9ox2rW8dBKTOJbguentJ8AQTjmlzVjG7kx+DZ1eHiYCYXW552cZNiaVKFLiTeICOgsYEURmu
ZpWPT6UYu6uAdeVOdG/SLN9NIn20i+HXMXMOi01vSbogDGJ2gAuT6d0CCLOxKsNzq0/eRZTZr+zd
N/aj6Qfd4w8HHAZTIM3h8oY41Ta9Yv+KkHQC7HOQMWfS5LXECiEpWlh1AWI+avBn+P7wqFUW7pmi
gthCVbDQjYKinJsVC4sThsXeRCu2r9Loq6i9jU9NS69HXxSz3YZTyXvovSw5Z3puAElzuczdqTy4
plx5BddMM2yFVk7bqTXiTdUHEkKeRxhoSXCoOU71lYk34Xd5ADelwpdloDrfG4Eef1hvVPjVR0Bu
LI5uR1vV81PS239sw7OvKPT/93++f75wYa9hFAz2Pn7QD/Fpll3wWuTdRyWDU+y16nx/yEtbndEu
q7OeRe4q83r6aPNX71/QGSDsJf4PRAnJ0fAQqNLL71/cWr814dQzkuYZ+74P6Ijy3Gc9qAwmrnCL
PPFwf1q6WPQ5SeJTrnn9C21NGs44J473r4Isl0jhsKGOtKkJ/SuJcLVDwmCw7F8rI/VXQerHT/zB
zjJm7/PiFYHPXMht37PZ8OmmbvVFHs9LPDLzrFW4E5NAzmbgKfFql9UkLfdYWojrwVqMLrU1/1rc
3Rn3bjR3bH7hiy4dLlsaed05sevZPDtl1NbMnsvB8RlL9vE+CCLGEcqvXpFPhJtB1vZ6mGT9mrq2
WFuTbqDI4KuEjNAHa6g/HMOsX3OLoWlKW+x0/2riqrcCU/elw2S/7AtMvzG9m62J4YmxX1Q9x7r7
1U1u/gdixLtWT94zYzp/a2n+/8cBDnXqc+xqX8DM/q/fAel49Yyf6r8DTDv3nv/7HbiZ/fsd/ud3
+H8ecP8lw1EU//0VoLPKIwDUnC6O3250Vbsr04qap1jXs0fLeLk/uT94Tu9QoNLruT91gMs8dM7w
7wjLa5qnoWDnmSeNdbwfoWWFBvKR7guArebp3//ywxUAqp7ihE8ZPW2dBArF/N7UyC8C99pk0er+
3e5HJMlQLhk5wyuZj6hDLTphAPu5f/H+QDDkGw43pjIdp2bd+90Rwl5Nz5Y+mdERWQ4CaWsmbLB8
sw2f/KlEhzh609adn1qTIjvGUvRjIjd8IqY5fLK7leNNjM8jfzhGEeYvK7cpr7NS0cPojF2Z5s2q
y7p6DTSLSdnw7CG+3RgpfUdNVM8VMdZGxLIZa996H74OMy2wp7va2X9F7oybcmzLvUcqqP8BaKik
3CCIPcLVIuz8S/ObhyKePtrIA4VKLDY2P3gvky0JgnbY8wfjmqn4dfRwJ1dB9dKHaIQzFBuj2Tw2
ZTvzETwW/SgfiGyKV041yLXQZsaHEWY73+A1bYWzGEM6cZ1mGEgwG2pa8WoFRbDxI4QWbZNcu6lb
1aa6JTluPs/qv6reeWRQYx0ZF+MsyfR9wiojEgaWfLKPs4Dhi4p2fu17Wz8r102n04TOfHTIaAj2
k5PvFV6gWKddJ0sKo8LOn7UJibfqdIjyXdvuuZLP+On+YnVU6x5PJ2X+tidndEFlAmiOe4TfElfj
1ZO1L+VgnDG6F4dsjn2dn3m5Xx1J0PUXHgMTq5V/I2hmn72FtTokmQy6lV4MK4faL2+HD+UYtJMa
3mftO553hjXqBqY1nEITpCUPJcupqTHnDpO7zGbHaFrzzuo6kiyv5Q3y6gF/jAdI2u+/CPHQb0aO
uBxy2OMkbtA0C736y0YaJUu2cYbkV5/Ea+iUHzJZ5y664mbYD3lExrEFO0km6pfN4S5X/YsTgJFI
7TEE9HerhewXEtY12S/Zu4lwAffLiOB+JG6XmiYgFmnyNDB/Ytn6gDKCIFTLdMy+RCqurRjgECLM
WMBRKXS9XTS1yZAra+BeYHJV4dQsi6DO8Id0Z+ka7LPcYE8zE9Ce5b3qgums4vxaJXPkuObw0puA
qIM/XDbjokHB72idR8Uw2vuWcGw2tqe4w11ahuG6/siEjy+y6r6neTadeWnBn42dyOJwn9iJNf5D
dHCVXBVJ6x+dYFoXA9icFmbkWgW5sUFl96AxH1sMsfrQB1Xd+jS60ORlTls2Hq4UZi15WC9joqoW
ItBxB7n9BrVBvci6eMBfRk8cl8rOiIYPr2T3EBbjIU8Id4KRiUR6nfTzIKPy0ApTMK4ZnoRQI6B5
xG7L9sOIGCN2G7YyzzGkGxlbK1hjpGH7LtOWfMABZDFkqkn4LfRyhUSHtoc98LJXF0bG2yaQiDuM
9I+sl1MwWwWn+gVZi4d2ItYXziH3FQbyMX9vU5w8Bjtp1Fu43lZDFUNQ7fUe+w9vdZep51Kn3+52
+hbow5aoaWDcA12MKtUfPStF115C2zMQhMmBYG9FW/5JBmdsiWJdFhEXVu4fwsJAwl5zwjSxd7PZ
P1hIaQ4Wineg3bUPMcRY+0EKOIHMXTSJwJgASXo1f1TSksCN20FboyL/6nr/s7Ak6MXex6WQGMRz
Aed0lQcbCuP+CjnaN45upkCFJsghdzYqZXrRpJ7cVT0lGgnTp5bE7oUym6tuVNmyamjPaE6HJoae
WVfhcVRwwqt0D094vPVjemhNuOS9LUGTJID6Cq7Vdcq5MDkZkDfz0OR4aETEvlkvo2vldg9JQ9Jq
bmGUN8cS9U+xnQMmd8oOrrVm7BwrefB0+p5jRM3rlZz8BYrtWuAxabr8CapmsTTyIWHOYf61AZYu
YmXmrB1Aox3CFZ3Yz7et3+9rDBULfHfbLsZpGQt043K+P3bZd0667arTAeaVqFmSeFb0QCldNJg+
a4VkIlpCRfulwYZYLHY5pOyYfpjepkRUPfUNfy5lKEGY7pUNnLlNp/6tl4faV3QFEDcYyTmZ4GOp
2tM2sU6snUcP0x55t9OnXo7d1tPUZxjtnL7Ul9xitYVvFZjIansWw/HuDwD9INcJawl2Bn36eBJ2
eNTaBHejBYkSryNUBxHAAblmvv3jOuGvfuo7Vjryx100mPk0UmTHj85UxivTNB7qFsKsGTQz9ESd
CRe90p9IzoSkLIMzPRs8vwPB49mIOguGQRzRkfaa+XzA780tgvtvdomwsS2LmG11plVvTVb/kpEO
8YUlNUkifK5mQ45m0C3qVjs1Wvqmha22km5qrjK4jaxB00pPoluuMHW7Obf4bNpanv7NJvN9cvZO
UewNIzhWTNp2ZtR/hhh9Y1/8DQtMszFtGPlThPU2zOV3mP0h95QGW+/4YEPUrrZwno+q+bGyet13
V6zTKfoifUTzocBhG7az982VKk2Nlnk+PNL27zESejOHr4no/RpglM3RN/ckQ/WPGoqtK/e25TiJ
OF/O8ueNkSNr/fdcF9On1Gjr3A82J4OOqg8Y/f6tlGnipjHrHnQH3+r+48YKHUckBGNLPqVgfR0Z
OvwZ5l/l/qlgsDV0l220/fcTDB35m8qN6/0QT6JzRiWK9fb+IxovDxfOSG/p/t2txBhvGENZNnxI
2pxETpTHZD5FxxET07JO3Z/C68HTBU9JJq4papoAp4ocfxp4ogzuyAuJNC7PyPIOGDXmJM2S8CPd
xmWYYIm+w66dKHKWrVc8RoV4C4vkIwKKs1Q6yMZJB/IkPlNS4g2Dd1zm2nfX0gOf8nKFIhojzoCP
OI3lgoTw7NK6ROMW2Qcz/PckUo/UGKsQ0JXvY8/Qi5ZZBUDpHqYa0ljgFDOyNS5fJVwXewq0F1tD
2kfO0I2IK1guPxY66UJiXSj1/F2WKE/S9lEmyXMg/Bf4O/rKiqIP1chdX2eH2MYOPwXGRqb1owzG
xzYmM86phy/s8aXCqs+vg993308Arxpj1ktpSFF14e4jK9kHw9Au4yJkw0xcSggQniqrW45FCx6I
D7xWpJtAZ0boagweqqbfeQwPYkN8RMhp6ejxulmgpoMQNLjfOWhPPeaFTYLMayJfp0RQLv1HmvGf
ZmO++UgElj2d3wZfFA3/6o/d1Sc/qn+0iGrfKerPKcyqpV34dIeH8Lnj4G1A89nNUEya7qubbdpK
V3jf0mszefaTxwRi1XQm9X0CjUwl1bYr+hfp+N/4hWEkjKa31l25jlOnvrSR+NYAUs9O3K+kGMIt
ukNM37ZxAo/d7UKdqsKJnsKCoWtdGJ9pBrSm79kvhr6ExN3E48Z2Rxp2EOI8C5NfSHtTq6YPqbSf
EODPwtN1i5urDw55FnKBc2Ayr3EJOjHDWi+2P9AQ9pwdI1MnEx0jvbUgSD2g+tXJm4dRmWNc6rxI
13N3NI5QQno5TQKWZRo5uN6UxAkF5WfMAjAZQwf4NC+AJk9iODpuzjaFCcOysY3z5Mp+FY3GsLF0
CfEmVEhpdXPZj8mFk5kI8SDSV/3Roi24TrgHJfnc6x0+fQj2CxGL586oJ2S9xbMNwQslPOsyLtuM
fOGxrotVrodvad2IVaI5b65Z3OgI6cx6YFS2sXN0HpxWPjqN3EO8QVGUJjealcfJEi+FuW0kmkmZ
L4VlZNtJZQ96E2Snzmy+sCdUV20YNp3lFA8hNv7cE8017Ef5yA4mddzk6vNZzU3ra59E5Yl974nW
7qa3NO/iOUX+hMgj4+RvtxlmQNiJ9m9KPXXzaAjpAjwfEC194qfEHjCzofzru5BqxwECNqu0ePa5
yzfuUq9rdtTVk1mk0zGasDRQaAQu0D4vQl0I2AWTWsGELpI48ny8CcHoP/UxSEukz5GQzOXhWWaU
Jnu7volWkdgwFg6Nz+B1kN6fVKZ/0tIsj46P9aMZgE7hXRF7AlwUHKM+WAZu2W+IWQiWgrHuBopX
9cCKui8b8Q4Hc0ZcaZvcoRWZjP1NUwq9spM9M/YQ4MW16pmBNIuI6wVbRYbSsq8qyGvNgyGyF4Dv
9S6ZwDw0DyTlBjfiIMJb6qviSJY0yEMgwpH0QKWZDDG4E7JWoXIkBRpJU+Ya1q4M1VMH9WPThs6S
exDUZuBdKyEMdyV7fOvMU1HlYkGdRORfSgwB2xLxEyVBWJ5z8VV3aYl5w0p3Enfs1RidL4e0T0Yf
RbeTQ/4p6Ek3ASKcFqQ2zXgwOyB0bKqMvCafnVlxz32mtnVtNxRZ85xkBfcy1h13hEUDmxkdLu8e
b4R0d5JUjqTRbYRLib0anFfmpzQGUvEhOxsN8P0Br9HG6JqbR9toWWeqXDl1ra9yRWgDP2uVIh7b
DwEVbVvh885H8BouPlo4F8zb3JEq1CnGJRwGhR55TJZVBNSmxsqoFHTIMhGUYU7FwlY+BgkDLQTa
iqblWU+yo1mgrqdyTPrZpq9YOiwXrnlGg7JnzViYHnAVmoicTqm+VAWZ7eYo9m1rkAIcdIiuYg5F
6/TLNpgKxEFHN/T0fuPgNjmJvwQAms1KYPalqTi6lXrIzTrfu3V5QW5cPFYGEmczorgZzOAAtJ/Q
mcmn2OqLFOhEHzE7chvUOqPk8rBrlLPBw5SkYllZgb8EyHM0AS8t7RDen3DEtjPFhJmCsJXAi886
hpbcHU5dXb8luees8Xy8tYn1gAvykAUGI8QMDlneMAdxQqz2jfdScQdaFbkWvCvsSotIjxCBNBDU
cJqvzSoO3nSlH4dKB9URhuZOOejDVM52joKN8zYpza1w3Qk7FJ3sSH+LaC8vqtCOT+DyPufBxU2x
ablkLbYrQ8izDxf7EReov+4LC/VTNl6aPmieK9ci1QXiSOC+QZIdmWSixtLqwVuJKB2Qbvrog2qt
XsWTjVA+jMxlGgQ9i3/5E/ZcP4XtXAT89bX9bGn4lXMbcqMGwMMm3GAjAHG+h0NFD6yeXilm3dO0
nvPd5lx376URRba1A/bkyZBcE6vQlonVce8vKcepBZujgXikVE+jBlsZk5i29sX4EGbcViY4A5u6
jthci0hbonakEs+g6zJOehWxb16KNJtBHPmrMbRoijz3O2Lc2Q4pFbOk49Ans8djKt8TI6Dlp6oH
FXPxKl8HsKQA1KY9wh+0hbbGmC+AYwzSJl9HlQfDzPfEOsCxsx2a4Q8timsoDPXIThkKbBGmGOib
v3mK9t+pKji0DmMu04EWLqLwMERwmTO1bizMySqaT+LCGCnWvHibW+Glt/TfZhANFub/xd55LEeu
ZFv2V8ruuHENcGizVz2IQGgGgwxqTmBMCsChlUN9fS/krXr1atBq0qOe0DKTkRQBwP34OXuvPeNS
9tIveCvjOq6mlzbiCToShZByyqzJ8nLViwsrctvmrnMUI0hENvoxSAtNO5ZzAstylNRlBlTIhCYQ
xH9PKu1opg2O9MRqd52RMeEm5TUI0T6tIanVN1Yx35N/oz8XKSGlqrWJT4IPnHfdzyDiwLRtY1Pg
7A4U7fNzaPlP1tai5fgyU1geWkXwaJcnF1FX+0YbGFDjYB5NeuJaNcXPyBBpQYb2L15I3Y9cKx9h
D8WhZW20zt6mLpPnFt1dM4Rnmmv0Y0yt3mlqYg7MYevCOhZefOq/owtlsnPzi04vZKF+plt8YxgD
wtAm+EPPr4ALdvE468chI07Klk9x3+DWLWLyMApj4UD8csb53u9oF9m3U1Hfz7E3H+DdqHXYNNfa
W9yNmnbKtbk6dwtt1JXTk616AIdxGVKr8ljGueUildfuuKDfneASlwVar5jmTa0SREzoL1d2Oezm
WesDcrfIKanKmxlLfuBqL7FmR/dhCeCeU0hKSWab3Og5iBXBNwpMra+wICMumw1zbbuNdmcoHuds
RiCIw1oWkC5ierh+BE4lCe+7UYGIzckaKto8YAv9Adj/Cf23eWqs8WcahHMmvzwMJHFIYWK9+iWz
Gy0rg67prbskrp+mqbzOI9zhhsIOC7G1J2NZbEDqduuh7h5rAR7S7WznsS+MBw8M0+/TSm7PVRCl
U7t1sih5iZvs1nPaGDnrncZVWIH/jM/paPDrgXvmppWABcs3xOf2XWbEt41IeaMwiL9RxK7TvL9v
lT3fEc+I0QOJ5yYyNNBQKhY3IUX8KhmGW6+SzxY66IvZWvOzyL1Vq8c5uiJfPOiV/MmUZ7+XXvGD
ekOS68L8imbBqYn020j3nde1M0030ukOXuP38BB8oqfqLsAwlN/r4HAaRRcjNjym4Etdqszujviq
H8upzk0+UZ5WXn3oGTP5FkIYaJQUpPHw2ho1sQJIoLuQcavh2WLN3l1tEhC+WpXgBY/wPXh1sc5s
Zkm2O9m7wimiazbT+cRLJ7eYhS4jsgQEg+MViiwDJCnS4q7rdHpAXVPu9RI07uh4MZXiiLJ9MPyV
XUH3khp0hkbbm02t0Sz3kx3yWI6JAnjQXHWbRPPu/OVw0pPsvIFeYUI9yfuTBLYS9DoOTLgtR1+E
V6NvplOnd2yFxpl0scMobBfYe5bcoktTW0DjCycPoEhbT4wtWk2dEkH3mKDEffmmePt2XFrOzW0v
jxDiXix3QHdtkgk4qzow/WmL+qy/lfmg7YwaXu3vwnj28miX6+yBU4Sk1jXRkLN8EOZS813zqLm1
IqO7iUJ29rSLSYvOh4fZNvsbmxv8mldoaMGhmlmZn+kQAZdYEhcsXC+rDEzNrru2Zp7dWF1Y3WBq
qG5cn4AAkgjo+gK5Of31IRo5JZCo8JtfC9m0rkHyTiU5Wb8/jwSz3c5T9hJWSCUHBoBrAUHm5Brd
fDITLEijJCsuphhAX+daJ8677s5B7HDsa/qCINDNQAcvtRYFQWolJh6+CtCYXuTRTd8SBpVH0GKi
sSeTrOKkdRxoF2Qrr+YAQw+UKhph9cnSsmrjTtxVYw9Ps2loo/EQ2McpcUQw+4juBgVoEoVtf/z9
Zcy0I5q8GV1Sqsaa2a67myfsgxHPCFQ3J0Awib7Ftnye7KS9do3co89/68xY2xDshca3XZWqPttj
X7xNM462+kxBnZ/qOH5LCvORjRZWnW8gdkCruG7Z0UA05ofW+vQkuYhTVTwmufGO53LXSh9el9Q/
zbC21mXChWhOImZbNkr5PobabTGl93lvg9c2awjwDVeYGI3N2CCvUNZGmdMPd2tH1b3kC649J3/m
+LJXNT+hW35GDr+I0fkfU63uwftx4DMHaEJacQxLnz4cdhdLhsh+wvRmMK2fqdTCtYzFbeKbxb7E
GJHK5r6w1UEzMCJSka9Vnn0m7sAcHlgluqSWplyM2QaPS1fOG8QnDZcjvtIncLaDX9K+yu8FP7Td
XBEGPFbmYyU93LUxEEdf2vdD4v3CUHxfkG+xGNLHlV8QCDPUNXsGsvOp31H1fPqWj/xviSOZnawJ
8sUl6s40qGvjIVTk6RmhsZo0/WJNxa/Klnilc9pGYmCeBlamxQVQNs3taMpulzTkTrg61F/fvJB0
wFwJuV1qo6NuMCM6OhIhsq+MvSna+6yP4Md2Lucf7zZx7gnWI3AN1gYVATOUOuEh9wxcMN07XgtW
IlF+NxKV0irCjc/1XaZHYtF/qGQ7ROO+wka50RAuWWi4VnRPiO9onoVal72bbgd026ukda6LsmiN
4j/dIbU9eWFBB8EYVp0OEbG2hmcEpztitJ8nir2N5V/6dK73qZJPBXMF1GmXOJWPbQ37h7L+3EzV
va4Y6JUmIkbCD1eFS1pzLtRDZBmcji2iCntAWXrGW1FksblBEP2qURsTtTgDoSZpz/j0ZrGrI+0e
3/TWBWNYW+GT5/r2pvV60EChc4dsSR7jWuvWWpQGOSmVfVU+pRapaInWnemLG4SafyTzTJZEvy9L
9xM6D9RNOJu2XVuBk7ufpZ4MJMfHBzMUdaDn1DmUh/s0Gz7AtiAPzBIKMO82SjN0L2pF7YCenXuU
tMKFiWuxOGvyIbMpN0jEq4V1sCJJf56LQVE/M/FiWlXCpZYtl4LVCIAys4zxlNKZxlDSP0yUQFQY
LITkRJXrkdieELdcqpnWekIJ1yj6/bM9XoGCPjgYoT2RPTVacV7YiJ49O8sul3CjEDCSgcBvbKqv
sbFAU/FgCAu1uuoXRah41jL/IHWk3ywbpIZ4rwNhf4GVw2MgiVQFiH0ekGgfPcN5qQcLlX2M/0Cd
lM4+6LfhNu60Z22iUeNkGKlrHbIeHeQmv0sc+aZZurdN3PaJoeUanf1zRpbFOukI/pp8aP1jY094
aJpfZHGBwEHA7nM4ZZqCPtL81BJS0Oy6r+gqDs+gIqDdMNpdtXGTnvrQua2ydhtiGNbUrUojYOE6
jvlGc4EUivmBWFPSNbpqIxdqlcZpk0xUFJZqQLTTYUtp2iLIjAIeUE6x31U6xqaWmZ/2LZDxt2N4
XN5jSi7g6AWCukGDXLn43ko3ue11uQl9LHzhCMiiTWCgRk/zrOQJyfY6dTi7uiMHZZrl5boy3vIE
J5KNwht3cfdoewTbD6dGJ0Cx1277nupakt9IDCFOeue2qZOHdmK+7REChdT9DpgltG6Dyh6eYryM
bON6+kUPZLiQKQUAy6uMjbCyvZy0/JxBIveF+8J+fxhozfpMmVd6zRU2njC1vpURGLiiTNdhVe6T
zGVJDNt9OXP4RudqWagINc397LyJCzDelwvfrAK16iX1jx/GX0IvQJFpOfQhZkBRGFSz/1jrxsVv
bDgg7aNt93eDpj2rBsU6Co0gGJ35dWp0WmrU9Twq2Rc7PAp5GlniRiBNNovuAMfB3uuNht8O3aXr
nSOEYdyiZ1zPjGEmHDqhZ55DvzooqZ0zon+iOPsVWu0JBfGz8r1jmZ65ZZx1N2Pa95kErJk4b8HE
1IxmyZ+xM3U05HhQHUmLFnYlx8DHH+Hak0sQoDdi0tfw8sNhzFCGGIJ7XRZcNSe9mulGzbzLiMqk
Rl3WtDiMeuq+5QhA1K+S4Zmj0rtfcRzv5+6iT/IqJyQbvQcYSMADFuk7sIxfuda8dhAbKsd8BUeB
s8q8afrmjH+RHqnKLrqG/M2uhAWtmI4lEqHViIvK7/SnHg1TUflnrGu3BHFAx87WZGfuw6a/acby
YC1DlbjfF6a2JxLjzhfte96943Lbd3HzZNfRVQrnu6/t58mPLVDqLM0s9lfXRYA7mPT0Q296sZl0
IVEbrRAaPz/HaERf2lT8pIb2bNcuAgbxZExasutDkjmBRxcYv8uH2uas7VlntO/vXtadUuhYka2O
HUQBOvYXQ72FCHDmmAsaxRqNn+IoLEIfmOJwvFApCczwiV3swHrBNN8p60vtjHf5/FlGCdiP2niu
xVSsYcsw1NOhnfPSpYPWN/Jx6NK7FEZMYFr8UFMq4HxTiSdAzXorf4KpFROdGvqBhn50HBYZJHco
uGYGUmGQdf55eYyjxLghTfuUZNM2ytjF8+TLLMvDpBbVbs3DECV2QIs7sKnS9dh6iVDZQ4rZdi1N
IvaVsxmT4DQIvBx6OL90IEHwqxEvzAlrVelvSd+eEgP5OvQUAigLSJ/y6ugu3EmYpiX36ZxEgFeD
iiaK5sS/6IsnGyxOP7085xrj4SYFDady7U1vABM22JxWYu4PhAjsFTsw5BS8CJXflsFQ3sWTyYiu
u06z/YwI+KuP1VE6gA49bbwfF4htWx86AUgoKq6sZ2Do7BhBXOS+Re5ATCxVDE3LIpgM7d6Jx4es
s74NX70XQ4GGJKZ9nTBsG1J1rhszsPT5yrBZb3ms4xgXjOjiW6XyH7/Hid+AgaZkI6XEuNF0mJKj
tFByi/fMNT9afjUattUOgeSqnezwju0Ehmi/JxZlNyMWZ6zQE9bBw9P2To+hntorBaHAJochgVAU
l1AFp8TjP4X3fl8ekMIQqaGhk5lh2exyClbKI2uN0IZ+Dz6WTHF7Z4vzx9+7Q4eGakLBGBFFoOag
79ts688FWn8Er+63xy5kiNQ5ViWLNadna/uEo7o4a0s56qdfZVoxBMxseB53Cyk1sZmbSv+WTAS1
QnIot7QMofcjFWS5EMi0GrZcAsiYzHvobAg78A403G5gSb+bgAyWWsloR4YuBsqgRpGrwPOgbO/H
5Kst+kXo7TVjeXIIYdOGYmOb4XjTp6m+rpyI/Ed4l/Hov6YXzyWCCHvqV6dV7yViYm7afRZnABws
7XWaEbo4I8+/bbyMMr1Fu/EV+UayEeRPRAUPyoTRU/NZwClY6ViaH3noEhCT6fu5ATZgiRqlGPOp
dV7pGw+mYhB9DZ1Fg9IuD+aYsQ3ceYTHzBpoGJeVyG79YMD7MXTAp20T0zxInjoBUC1z7G465q98
AtbS4XwGL1k+jj3TduFRQQzJRMXHfeap5NQL773LKmAYfhDG7ncYGw/Cj37oJjIpLS7Sz3+I3Hhq
wugWkx3WQhrpNaK03WTN0TqqyFPnjicpzT7qOL/1NpqPJcsJFH4McPZUDPeWAFXqWiVBIm1KdOek
TZuKNPMLKbKmNegbwJ+B1/uka9VDtrH6nAN7LU92VsL/rZtLT8b6qLj76IusSlnt8ra/aDC7Vr0/
v4JRjjgNZTQPAVUW02tYDlvsOxeAyK/KSMkQ0cnpbRN7Z1Y/SWhfaOs1h5BDCI2x7RDrT0Q5oap7
9oR7jemCspPNd2qcToO0SKP2PyxIJioaT5Gk4laWe7FrzEBCon0qo6epAfvYTzd5fDNpNEPpHd1M
LAxZO97Fc3WpugGKpv4CzTqoSrTFg2Aq/tMYybNKTXuTpfROCfhdzf4P2/TWlKwM9RI+kCSGBj0s
+WCm/gvoCDempp9yBu1VT8IoqqQDU+uz8jXGF8gM0y7chwzyG8vb6F1jkJHNKhJWdG9R1tHyBxdP
QjT2/cIj42YEa+BapIq5uCFLkfsbsnOXqGexFik50p4cvUNUhDi16S6ZMrlRjvMdW3QNPWPTl1c6
d/VPaeN5nieCZQ0N8woRmSCTwEm6Z0pVFFiuDygbpkVefBm6gJ2Bf4S219Tr7FIx/ZZIPGqJJMpz
irJNJQp4Ox5zD9iZbUDYxhVn38PQD0z9bEANljIeDL8IXONA6Czpc656LRKKwGQALjFL0u1nkk3o
rWf1TW8AZ+xSWFI6E0m0nWnQw8usoIasSms5NjrhhiAzitqkf7CV/m4yAFzTA/GrU1FORZCitba7
6Qgu1sk43ZX+eId6sdplNABpIGbbgW/HsbDjHA3HyEN4xhGaOPkiftbxPa/nbESzJc51bT+ZDauy
xwlpnZDbm6fla+QwmxjopDEdtW86wzlwkiEXprauw9DOfG+qzCwLP30BUsRP3ftqzRvjHcqlJS2b
m2Ged4ZFtxYDzoepxCN82IshTbD/lXvvjnR2HdA3UV7S1QzVVkDPLvt83yM7gc9cwJa0il+mxL1e
eZ8Gej7Tx/ildAUgfEKz2GLs3xeFhLimmYRr+fp6YZro0eCvgTQRbiydYTe4JhQmZrsNqxxxEP2O
xES2BAviQeOfqVK39CXeTSwlTj0TwuDcGK69LPMUT6PefY9IlGe3+Gq66uCQ0NblZUzOgX3H6eqs
geiHNO5vVFQHBTmGUWMExsAaxuD9IAZtrxF4A7HDRRr6GtrpwjwmTOu5kM7rLI151y8c1drjCGf9
mp1FPEe4yUpVnLS7Bz8ynwr6u+swn99dkR2EbnhUILJ9S23KXNPPOiRSjoQ+XKQ73lBkWHrzFmlm
scudJcVwea0bRYdpTMSj16bODbLiZXhnOq81IWMFjHpkaWgdSLAI8qh+y+RRDpBu+TVes762bkmC
vG3hH7+L0WJoP5Cm6pj8X0CH8cmO9PcEaTzIK9Ech7Fu1npp+TceypADN+k1brtt3PCLdUrIe690
vnwP1lJhbev8qSi0axyZBWVbt5Zwp5dx+QoEyXE0u5fZq0Cd1PreiixoemmFN9iPdzADWDdHwdy3
auxT7UqYWNYilOjzh04AcI7bygzsJt03yV3hCScAm79EDzmBjhx1EuWtI5thAQyxYCGVtcdhp02h
sclygoVndGmRHeIUjcogxKffNtMOfDrHvdJ8mHUHLW/h1uD+PXerdOfq+Nm1SeLTkHV7dBXF1kqs
X8if2iBOiD5jicCaTvrhcgi7N1ua5dZyC5UXrwpbrP/4gwiLA4llFBucQ9feEcyIURFAgmqZ2smW
yi99x0iasx+SVdhbj6Jl4RGRnq69rn9N52sRNwjWbJ0o3QdAKfe65AVMLcN1qPkbKuWzrHSiMgFU
OeFISTX+olmeB/GoX5zonLe0J3pKg4wi3dUduV2CD402KTe+6jmjmr217hotaMOIGfj80DglMJGE
wpDFLzfY03v3MHcF8rzkqTOKT7t2DiSEotXQyS1K58Anb0emxYUY2KtLJXeKw2vYu/leVNFe5M3F
zJznsUdpIUfDxYHHktSWe63jazCo7oM6orWoD0e75yluBisYW40FfG4hJs8jU32obJ3XwNkNtScZ
GWJtm0gdHEMgun0LxyrcEkfz7meDA0ohWrsVRzAd8KvUIRvSjVHrfR5xbM0Z6kc9kp0ReW3b0bOZ
Rc6Om5qHNlXID5jSbBrLPECNZbnMzfsEsyyGePwncT1wf6TmE9kpHBCMkhTxJLlF1SaORq6/IkF3
CP00/GmtOhyQjSSCpHDy19wmgRx5Gp3jog4ywfpqmgSJzayMx15z6mMOe4AnJxkCligTxrxWUByR
1FMlvgD+Ms0bXSXmw+C3+HYQt2riPRmbM2idOUKb8KQGM/5x3OiDU1H6ygDbWsP0wVN/CpP4c6qq
d3AmBYIUXIR6R2CQY9CBIHxgNUoUGj36bBD6xAG75B7EOK9xoF6R4mcsl/YKqSEPF9qV14Ts2HUM
J+JJh+aKBfFbpw64p2UOXUJCG8imuyb3X+dG/dBwxZCque0RAQ0HOCZVU9ChYmKO7K+zWHTH3x8c
jnF+dsrGV2hj9alk/bBy1I+LuIJhYFptsBqBIgY+ELQ8uCC/qAENk+giTfGhjkghXv76rw8AY78a
LBubf/2Tvrzs92sZAu/bVug4DwobAexgn37/CUVsuo8FhxYyvMGBDFG8YX74Sdt3PuZ61+YU06Tp
RHU3HyEogT8fmheuTbL9/Tc5A7IBmkKpOQIpSMS9T7ZSYDJj2noExgQqscOz6qeDlvQkOaQznRJp
3ZHYwyBAJsxcZf8Vi9PQjTzrjn80M0AQrrrP7PY6dn2EMdTgYUynfW+pV3S5kGC+qRDDfSfCdCst
hzccjF6VNRxxSudDK59wm5ocZCls8d+FL4xhELzVpb+L6R0HTYIwjhOJ7dr+YaQuYgHpj7ofc16T
TbIlGoFFITItlKtnPe/dJ2CnhCl56l1qFn/CYX4olKdedLwj7DUIDhANZM2+sAxn0+YwRZu+oInm
Vrda4msPLQ2bm2lRC4d5Gr8nbMl0mYfpziuEs50SfB6ajcXKb6b4PTSJq3aR4TkOBAOs3ZuKL3aw
aMrSNHUPvjuST4lEuI6yb5h+0B/T+lm4GqCllu56bWHgSkM6fKVhvlp1PB1E0X+VNj7gJmKYmNVN
RnryuHGVXq6KFJBsGOnO7WDRdlVyEO9hhgovSiJ1Z/MU3KZDi2RfA+sBH6PeEUFI+9bxsnu6kf05
J1Rv/fu/aWb85ZJmcJ9MlbeynancoD0z/vpk51SvfVzij/Ed2F8SPqdTieo2mxXcgA/6RwgxM9Cp
QKF2bozXoZ1jKmQ0n32a6ds4XoYSECRYHrqtFat6K0T7QJR46jM2wBFvgYvtL4kY4xdnsChJ09Ra
EeCNNzFM8GW74cXOvQgvzxAkC15TNrDiOuAcq44uuYjYYsZRDjQB7G+3NS+KRwK5Cb0X96ZHaXJy
JBwZi9A06n71EdMij0lxBZaobzKqBqRTSxsVc2HI1NNNqv70+0//+iBK9YTfo9rale2ukKXf6LZN
vgPpBYN5qj36xxXv6Y3ZaJcmybqAQLIMw6BrMvGMm00xIT20vO88jJqgmx3WF8Yys7UMc0RIlFbO
KiFdUK8cNkgqzTAED5Ky28Sxge+i0Tc8MuMY0DPbwWmsLkNSPkxx/5UKFnpD0Q6eYxoPo4Ue0gvC
kJlExAmGxZnSukOxMhg3zpz3R+b4wKuKHlG5buxZXlmoFlRh3atHNk6YqGBTZESWZkvp7ol+4qo6
+out7aNtHSNj8xByHinFGtLWWp9BSTUcTT+C1wBToVjnXngucwZZKpdXHVr7Sv4Oqf5ilwpSOcL8
r33jYWhH6zjZbkcwcrPVUb8ddJIND5H2wmBjZ/viLk6dhtIVcF/EgRyx9QaDp9pYyv8Ew/+ezYxG
uKHAZergXubFyoF3bUUKUGAn77rpf2nV7G1VcfRUfPY04R6NCcOTPtnfTdhcWql2ToQfrqdC9pSx
Igk6386jtA8YMlGHFf1m8OPHpHDHszPM09Nc0m2B5i4c0gskaRmNoiGc0U4rsqnYo/7Sd7kc32U4
hyfaLUtUNJKsabCPeRypoFskHv3ESt4yuxROdTKkXA82jOtcQeKfNk3obmVsv5Wx/jZkCOcSNH5l
G4bbsEh0nC18gHhjQelQ3ro12HRm4p3C5EAjMwosxhxHE9bBStfmdNu79d1cszBrCh8XqhsI+anT
r4o5ZRiaY9syJcB7AkNwIVSfbsVNR2sOeMT5NyD9/8PkO9lNj1P1/fc/PktQdc10/Y5kWQCDL5ZP
Hb7+/ofh/69g8gAZ2uGj+DeY/PI//oLJC/9PkxAtAEQWXi3PFH/8bfhuu+WLwpIHuqJbwjAstBre
f7LkNcP902VEaSEOtpne2CYE+hbxd/z3PzTh/IlDjLaC77rsar4v/vjv/wGrP/ou/y0S4F9//1uh
8rsSklb79z9M4f7xt+qv6IDlV/MM2+ZbeaYpWMt0w7H4AavPjyvEd15u/LdW4F228BSvrDav6DXm
vsli2KFu4A1qbB3fjWYiElyFupUr+kZ+BLhKN0yEuB7MI7LwxlDdMuzWke5MNsWfbY/qfph7dvjY
xvr/AiaUdCo8AtTH6GNy74RgR6QrNXta+0KjaaV5k4PfQ8545M1G5QBhc0QVDVioF7rLuXYjdWNg
+mjhn1yU/GO2L6NoKgGbOMTsIe5cuMuyQk8MjqidtxxAWCcbDyj1MhqEpZnnwuD811QTZ84ICFBR
IuGnS2xbGUeEPHmuTDzph6olxGk7N3H/kRet9i37pn934HXRo1+s7WtFniazN7g6KKhTlfePLmdG
Z9P0OrQHd8TQuconz7Rv0EHDBRPKwwLZOppz6a0kdPGLIFdDnVyb5kZTFYGIEswatt4wjq9EbNC6
QG9Uke1stW5LY2iiSdzkRvfaykYXL10CN4tI94rdVQeRSiC5CH/GOsMuglzeXxkj3dZAeHS19+yN
RfuTxShe34nSIx0tJS0abuVsZdORtI9efhuZCQpxTeWQcb506yYUHxIzWH4T4zEgjKZ2JqB2IsOB
cEqbvCc0OoaqIA/tHDZIb/QaIVOttWPyVrhNUr570la0NN1ikNs6Ul68Z6hIbJkVDpF5yexqOWnT
LHeGZ40DzC83DDkeytSENw9UuybT3NLS52QW/d5h4+GWhNvGXZppWG1Vzk0SLAbBfIVJijyOQUMl
vLWN3NqyfWePCDt5Q5N2EM8VgLWvlAC6z0LIMgOYXHnFxiaoKr6UcKAII07oHy7TCnER4KqBxOgx
pN9yNtBxclAHOzUgAqC5nIfOZ1UYvUsvqwCkD7J3iVMl08M4o3dKh4CpmEQ+Wvnmazx5YUfUZlET
0QysQ3x1ZU5wpIpsqT1qNkFQHPs0znd1MVnuOhkrDzRbqdsqUHYv0u3YGu28a1zLGk+mmebug9Jz
kwxYXRvLU4cGbuMCqyMlyTK8nJORRjM98afMAY3f1859KIweV89gJ/lZGPBf6POjF/bY8uREOF05
RK48aG2nRz9GCkkaRHPW31lyIgg1mxIXJpmKczy3xdg/R1pLVKwBGZtQc8d4YeHSGog25AElxB1L
ZXxxmmFX7YFVSpK9UrdD2BpSMhR+VjWnuYY5vKs8vLgQpIqOOEwN/fdI79JR7k5XIWGRGm+ydgsc
xGoeBSrwfs3NpeIHaccFw8rEDPk1CLdqwWghFsOIk2VTc5Ch1cv3Jq7EcIjzkds5rVPDDqqhNd9N
hcx6ZWd03rHYN3N0QEtv6S9IJcKESThnlvmu8CdRnVpCtJojI/tcPNY4sNBBmaKpjnU1+vMN7z9W
TsKkIvcwFkMi36fGt1CiI6S1/CXZNC9zlEu1j8O9cUz9aHWV/dQzzUPUZJS0uIzSMGhHqogfTrae
RHuX2BQOWT+AxlFDTUpqMvSWPJGRRC5R6nHr75B0ejg/PdeMqDHo6OxEH+ZNAKkPuckgYxcGSUou
+FOI8yXCjx8aj0npVurOt7sGmoXhm2+URRYIf8/WPWRlSW+htNAMS7obzcLMuY68cPRvQ1Kr0vNI
UQ3EG80Cd9Aow4iDNs0C2sG5XpnZF3BNvAhBFuM1KjmXAVF5K0k218YdkZA0Pa/cb3VeMIbquiji
ERWx89b2TdNqO8jdllGtpiI0slMMTHomZM2drQIJqz0AjH4UY5agGzQ0O9sw2INlAuZ9cp4rjnne
Kea2Kbd6pPnp3SCK/Fs240SCq8Bk9ZjR7GJMoLUK/alT1QoaQgmzyZx91tcs065mNppL3L0+Z2s/
kROxuJo52fTFLKXdkPGaRZs6atwPZsRGvdZ9hs7XsJLFczyn/l3rjQpKbZkwI6OxpAigAHAFu8DS
8Sp0o0tJx0WFtTnlbvuTOC2m/NE1KNgz2M64RjqMPhxZJIzh3dyU6NR0t7cheiV4pPfoVZV5Y4Zu
Md/+P63jlnrxsyRLQkZxR9jQP+rH4KP7+Le/bH4XT/fqe6mnWvKv/lmjLK/8P/3kP0qw/011Jpaa
6n+e9fMItvS/FnO/X/5XbWb8ifSHGAsqKQotz7X+WZtp+p8G5RCoBF2YhmsJz6ag+2fSj/GnYeIC
9plEezq5PnzqH8WZ8yelHAUbYyBw9zpbyP9NbWb4v4uvfxVnrvBd0/YElaBj+56l64QK/Vtx1qRG
ZeY/tCSgZVx7v4uvSCSQHDX92k/BmiGbKQMmb17QRH5x8OeSW0hwalVGjboxbtSKvHoMlkjftn7G
GdvQHOsCdTW77fALYbVFsN3RiyZJudi1BtOVcjZfwJDYO1nHTdDm6NEjxlkHQ1dAbgwXSj4B9kRa
ZEeyw44kb5drkTB38Y1521gVVRebc14LeURTh5mGMIKR8iNQJjoqfpytmJigInA49FN845M/u+nr
5KpZVY1ON3kExsZxKrxTTW7v1EDygJ8lSwXG0bX00dY22LAgIa9oxfp7+JQHr3J/8ufEY0gtz6Oa
ePg7Ro+qZIpV1HjiLftZsKAc8g5PoIfqbEzZk/UCiAWRDEnK4gzokQFsv897L1tDMcrKvRPFOASS
yd4gHL7W88UsGQOlsewCjn9fGjiPd1tLfyXwhPZFbcNziN1XBkw0VMaC+pKtpfNq1Nbus7w19PAU
GzHOYmau9ADOpbI46/oHmMx3REfsVfwTJwTmSbkdff1BGc5z702vU7EE2nUnT2eMZk7VcSooGco4
BDGm6LSZ3jM9rHnFaPyeDTJpiqdZy5/kpN9xh+HDKYi7RNWN8AXhAGHFn+hWJ0bLpJ5fUADsVWph
Q5Zju0GlTVNyk0wjdxGSV6C742pU/4O581qyG8mu6K/oBzABIDORwIsidL2rW96QL4gqGnjv8fVa
YI9GHE6LHXpR6KEryO7oqlswmXnO2XttLmAyPMRJbdPtKG8xW97ZYIkVgyMOaygDcR6/jJV/RJpJ
lEpAAAbaw2Bl2zDfIsZ0ldi6Ufw9HWW0y0RxBLH2Pl9CYF6runDrdeKpfaGozd3uS1gyEdT+Kwea
Z88AVuW64ms4mTd95ja7BiHmqrS9T5luocNGIXu98aUlBt6HN7rCSnQbTZiNFwyiDfPJzdI7ucid
CrxjWau+Ql5b68xgijekqHvz74WIiZ2aa7QiFWPrFtdj4TzHmPg6iQ6KZrTV0qxy3s0RAXBVu3uF
fitBbr02smZYx6TS2AJZjW1Mj14PtGPuH1Dy8s2bDnDLHZFUiPLJw0ZfgnTRRjIGxjFbv9qayaya
ipMH8g2fDFMaeHVEhg8ZYnQHIXQKWrHu2M+482A379nvkH45VAPGCLXXjXdWPd1xUmd84YJrV3jD
rXLe1Pl010QAjUQKDhEGzLYuIYSCB793lvZ569XIyJggNE67LCfQ+/KqP5Wle/Fr6xHmG2CqJGVK
2ezBVnuHxCIQXs0NgY15IU66MewTJQuut3/8Fctmvbcmh5StPgdozBfLyv7+J6UYGFrzCa3wxGtl
HbW5sUe40ZSdYX+yly9lEUikvDNi8Vmd4Pe0Gyjb7mouyvry40sVAKph9E68Z3mtCiBp1acSa9AO
r9BzAg4g5o6s8pbZbm1v2fKxzARndnT0Mv6oDpOd7slJI1tFjtW6QbmKZpx0zWYeIgCAtgDOSv1h
DyhmiCBWZx5uZhGjJfddNrKu2V188q1DPXrxuRmz5PzjT8Noxn//U53vOkUDu6K23MCuexuSoNmI
tr9kIoMCODgpVMMqRFtf+quc4143FgXsJj88x56T0spj5mFbJm9sCmI3KovTjy/j6HwMfQs/uFD1
KWjRKXoZnc8y5r6NFrYPRwNgIAKcYB9THIw0JuG5YPpnuwTPRjphEG0UTNukLtvNCBJuVdU62uay
ga5LMZ7kzoXY1ukkGIqkdoavIdUaLyaWJNfrt1UJSNzCBWYiTdx6RcLsPIiuPGqomRFWowOAHm0Q
IqAxlwDt+lT27bk3XLJqTBIvOvzEZfrU8BBdXBOVqo9cX3X165Dk4yls/YE9Be1e7x2noYpP9nMU
AVFxWkLoUZRj2FfAh7BwIW0Eve2ZNfJBo3y04qLc1Y457BansRrr+CxT5zbu3WrPVSbktplzfB3Z
Ga6z2vqLJ0Na1nBixnUR8K72ykS1XGj9WiEKQ07LEEk23QpvaA0ROIlK3M0znCsTUngd0eGsbHsF
+fshIJl+WzMvX9et88ENM3aJhYxYY16JfcQ+9ggvGCXe/WQEJ0ymj7iSuqfYQbuoblxa0URfGMuM
GVQOwpC0HJipiREFdFW+uBn2It/m8tbE1lbz2Fy6jjQzvJA7G0EmDUDIuo0CJVcVU7aTqrWRPAZs
CUTQr/qy+hjG4nXG/75WBRVARYICmmU1b/3M342KaZ5puh/tVLF0GB31g7HUSxFU8bxMp6vy8tt0
bG8mI1ykCenTAGFwrSVx9PN4R8ouk6MUHk4wBrtxHoeDk9OxNgxj3gaGomFrFfjMOa9vnKb6jP4C
ybYwJdyC4GwxPd46Tb+nrQPNAGqePT/HUQiVAD8WzsBEPBKBtqq9tsMDNuTQxrXxIM1kO3aVtQMB
wyProj2cQIO4dkzXfXHWCK/ckulrbltN1ppwZnzIOWIAdjIsYNItacyjX80KgpJDyuQhcchECrEf
iyAFGJvHalVm5qmCTkN8rNXcMdWN90Or2n1kezc6GL62np7Yz9p4h9T4jZZTebYVlWOXw83qm+LS
tj7E2Go81wNWC5GFDDkmv7524dcYBugGTjH2aodhVABp/dw0Et2hYTwiFC/vLTedHkyisXpnjN+w
HeiDJej2c0v8m8bEM9CG4XM78p2B2gJibRiIRVARESgyzezbGigq5DBcJOxJ4MkYGelzi+LHIXYW
pznItTqMD4mX3+Swe+gdYJ1QMa62MQpuRT7hIhDeHu4i0ybIHps+qQVShxKUdKPGD9MnkLEa2j0I
pGbXE+K+c9E2bzqDkgovlLzT04DvI3gI2+y7xPr5mKBtWw3cxYcy59GkwOjwoGbztq28+Jonubnq
xXBKunZXTogRGSC1W8PwMZdE0H6lLmDxFOmF9nZ7iYSGkl13aNnT5CKn8rkofWwt6t5KZ4ImkFdx
GEDSUAkfMZRE7sRnBCXVTSQfm2O/lSbma52omawaPG3Ng4eJ6VSXHFyN9uyUnDgzD8nnZEafMBXN
B+j4jORLLHTYruTBMIrP8D0H5q58y1CVgI9zUt3rmtZc+Ml3MGoV5DAy6UyOFX4cxlapve3y6h1m
u3Uz5oh089LcNX36PUtANNldYpBwbuc7VBrgmlN891TsI3q8PGuPkRRfLH+nbKO9rwxBdxACVUjE
mD3wARh7y21JaNNatTniYJjs65aM8Kg/STY1xHYYGXTlYbuPmw2Rlc3KmeVE1BbxYaa6l2QQl/hc
124ISWVc5tyCThkduJ4dUeOj4hro7RxyZwi+ysmykiNvjs2BOVFgr+UTeuxdAEwHMSOeKS6yeYrH
UW8LthzefiKtSvuST7O5py2Iz1XqKw6mM4Vxe6Xt9eDG9i7lDEvbbLhRic629FnabeQSgly2gX3I
suBlqtRdADFtNUefwt5lKDfFtNc4EOJgK13rTorkZU6fe3ppHD/z41yI/BosacCimmaSa5Z1pyXL
NxfEIdXDOp18mHs9zE0wU/0hFuUHXUrz+uMLGJCLh2riSHbv2ljjK49vPPT3TusXF69WXzSgSQZw
1eKXJcmNpo/c2qjxxnpCjRaYaA2rgjl6nT3YUx1uW3v8tHB/k4blrkliFsAcGnnPvXSR5++Io6B1
S3tiaw6WdZ0cokl7KCv0cT/qgvZCV45fUEUhPcrhN1uInRKk9rwtNBrKEY30HHAs1FkrEKoNE8CO
xbqgydhBZn6akmwXR+XXULiYYgznbQyccW2OLAxZJ9aeG98zUaRT2XxfIMCWg4i56uhlJ036UNT9
QMT4HOMdZDBcdcPJDZIXaVbM+D20FqkTHJpugGhLmFxjMX2r3eg0+xQEocPvm5vA102wga6Fot/A
pbY2dR5vKkYP3lDLk16+lBEQuZwzIv2US57je3bBeC9Wp8zN7pgTG5b7aELu2jWz+RIGMCmaGG9c
kqO5jKYy3dW8GusxdCEMDjlxjUvKfQRauXbcsyDvNW2/9L6ZXyHxPjQZ3eUWcpFX3OapIXZpUD7Y
sGJXDQY6liTMwqF8yrMUO0yUI9FOd0aG9jAACK919y2phlcsBXTdU29NN+E5H603Kx5OdTrQEIUf
L4mzWbtqsCl08FwlNoJmNx8fayLhqDVM9v78MZh3LkUnsTrPpqJ1VIwEX2aJlsc8dY72LDh0xYbe
TEb+5k8FQqnY/janGOksY/zgHEN2bQvxms0YuSdQFJgnT2mI3bmOjb3vUTNnjHf7PHMRWRRg/VgV
9Byr7diPuAaplaI6+gzkr3qoc3rWqi9vk4lvOVlDualp71PHLs7a8RK6vrkTRfPcqfJDMD06xje4
Z2ZGt0tJnRgk2dbzuGdkqhhT6zcz9F4AURAG2d4QlrR1suXFBNyc2/KNluuhneIvRHcZ66JDGGkM
T4IcNdPCC5lT8R6muPqYtf9Iz3WV+URAGdmtstBpy9KuVmnTgOLBA41sgIbfHh/Stja+9xl0Lb9l
wfIz470Oxde2JqKtGOxnN4N7v2wPYfgOvemQVVW3HnFbD9oGqomyXE84FHt54YTJAV0mgNGy7OLo
8HWMyWYKsOMLg5kAlt9bHVK1BV74WpdBwSGNY9aMTQwRHir98mAN0ItjV+3dxOCEUR3mqX6Dgbob
el1s0wY0VSbvCDy4j4J6a+Oi9Vs0nJ1JKE9oXLJX/RgNOUeSQWzapBjpRricLRVHJNSxyEBBpyJY
4lfudxoF2cHClrQrB3/jF+YDqIMAoTxFpC6ffR4Y0DQctIrgixd0NmGu3j4nECYQoHVIUbBPLSe7
MCSltOToNWUdqRrIp0EbGDMqNif1wV52vMUgSYJlc/Lx/htzRNayq4FhBjVT6OaV5ELnWBP9x1Yb
zLAyQ4JE4+7WdezbtmCM1k5BtlVj5G5mOirocPXOb5piJ8zma+/UVDws8v5YoJbXC5sozB+GBYo/
y80UDg/Yos5k9H7UEz4tE7Yu5CZ7N0hrZY/gMXrHfHS76NUV2UFZOLfMA5LfLWAgpDn9ApoKuT5S
JTD6q2ZbSASuyglKMhCqjeHJDAII7WMOIjeGFWGsh8omHAiTQEkcIbzN1A88kWYJlAeqC7uWG37o
yY4YDvjnHnjSMadfcOh1cGfm90Yor3FnDRts7npFAQCYUgbNVg3PsQ8czpqjbakYoFS1Fa1nbIUj
CmAZpkeW3F0w+49Gbj6apXPXDtPXxEBOlwfV0W+MI105FL52+Gp085uNZ3/F8QrBBfMdY4T1i2HI
DNOGNy98CTreTHTxjwUZuyL6KjLzc4HADlPMwA13wZjxWI/ET2RF800qlF0IKd+m5JPMBA3D/BOy
r2cjzeJtFlVfAls9mhEreTT0dxHEKY1jtszKMzr1cTNAf9wGwCFSDttjZn7IWYIkDlk5S55vuwLi
AmJoByEivMs73j9sY+hOiGnpZpJfwtPyatQROCFE/09OVh4QtLy48M1Fheo+8dCvoqRiwuj7H6nf
39vd4O4jzhl6VofBtu4Y8m96o/tcBILQFLRBXtJ/TtLkMxBSmEfedHKi55n1YK6A84RJeDeONgev
WqLGB8VeOxT8C/pgZkyGCATcUxvczTbpO20gP0JlvvWB+kIHf1VXs7nDlRpsG4L5tsOQnAJXPTLU
e5QoT1GooeMpxEeWdnfAI246Yix4feevSEWjVdx6uzi04ueitmguEmfNgDDwyObwl0ryKfGM51kR
59ZlJNpZYHuF3Z2GiMm8MNqTyWXbgUQ9EPSI97Y3gUm1rNfMZwkd4MINNQwln87uEta0Cbsey+p0
cDP3tVUFRxREb7FmqWlLjgk91Ssn15U65kmDtl7cSkzwcLpooRBeey70qq1piY1Qx+E7Gau8Tm46
PAuzgzB9ip7Lidmw6TPeJqkBdB0E1BniFoQRtXLRK64VwrGY6moPW2gT+slbVJFnNHb+2gtLEgSS
eE9GKKPPqbulvzBfhEXq9xTB3RkR4DPcoqXbBc/I4Na5sG0qz/J7Bz0zbRdoUFynlEsm2laeR38a
37UOB5aD+A6UCpaG4FqNfrwZs9NybIcEqTs8+k6DJi9E0SADfYD5RfYVDeE5ry/EXVZrDH7dPuu9
a93wCnP1SZ7Kjp0ZPDpgq2rzbI4+4Q2peAHMvMb7I6+9jVSntkiVTjr5UFZMoSmymBRheDlSKM57
v7mpbTldRBi820U/kpIgmPJ5PqwkI9ws9mQu6HjJO8ItkgGMXLWwBgLyrDZAP99bbwIg4JSfkiE8
kRn1dTlMg4RoQAzdBOFE+V33e3qqsclUeapSvP4R7kcvfTFsWqxcQ/8wTtEj7+cj9fPnKCfTvJ+C
rTC6rWpGC9QPfdskfWTi6kApHB4cI4328RAfDcO5BJVFYdMBhwjC5TZxOptdXRLqYl6iJnptcmyF
lQ1TyyRlzrmjoDxXgGugFZmUI369wj7xwfVFID6P4GUB7dSDvrA5MNAO8egSte2n1PnEeYANsZ5E
KGscN0OzsnzHgQtnYrLaMEA4Lc5JGoUuucxV+OHl2RtxwW/S5e1kFAvfsia4vXRdsiF4VOw8t49w
ZbaocO1DVBTtmg93qJg2b5t5SfjIsvex0GQdILKVRs3bMVsvPZ6l3oGza3JYykYsbgYLOXYba4Jk
RbvcScN3t2i9NTntX3seaWLPbnN0KsTCvORBl6/yXF3cCIy3f+/4Hlir8lNbjcdwUBF0gvnRBji6
ch8AUqcMhDEYhA2J6VL2u2boNygiYoDYYMqD+N0g+eS2m1gtcrJyjAJC8WT5yO8I7fI9amASc9ut
39Zst/GLgmSzb5seB25YXiiOeC6ojSeTIMSx3Y7SQHoryreJOdSFoOvzEkNnKf+FRv9xUtFTWWHJ
AlXRbAbO3ytthBWkyfFt2a/nbiR9w1qyIum/zgSEtBnO01HK+zBCEggYB7nxlO1nB5O0gC6fkRdi
hFujzgGtEBlTpA3yNgZyOCvxfYaewIFMm2imcFnlI4FMnpMlu7LvAQZBfgjjcB0QxkAT1zhQ+ess
4kc0vNkWnSP08vlROoA45cLnLbzotTa7pwEhb2P0r7MK2OlC+x6ShUvOwKp18m49N9adJWJvlULI
OaAi+J4tyVZ9SqyxS0WJbsXaVzI4lFazJKD0X/O6eJZexSk9qx5a2z0NAAsuceZsrGkM9pHFapkJ
1FKBld7wssaN590MAFOvAUoNqljkvL1PrzAz2IJLQTE71O/a9u2bBMpza3TkulnGYZZmDLsB9NpQ
AHBZBLxDpLZS4JrLMVohSsY32D+5PrJZLcSXJOoThjj9ORcuzRwL/nrC4mi6rA+mwtU6Jdg3XKCU
Y1w8j1b7NOfzu9DcMyRZN5rmsjao4IRDo0L5GEIjIzklo1eckiFQeLtT9glUqSf2u50H9Wlj+125
LstpD8XprhlGB62M9DbM+tkVs3U7+e+arm1n0gS3i6beZ7HpbPSMRWBMSNlJc2el48G9zj5LfUoQ
rDLcL2WARUdXy7+FzdQDXgf6wIJMHMrWdZ1TX7KSsYl8joNZrGezw4r0jVDDOcfzaQTF/VAH5xiE
Ncli9guN9HfY6D02j+ShUjyqTgDwjIPvBLi3wGpPlBAulS3Vuo+Afp0vDZDZpoWBuOFLDyj3pjhr
TvrbFLHBxquaC33ndp0tjICZUOUtFTB6r6T7noGH37FgvMOPsw/k19BFB08HMjyZNllYqlMnejZ/
SQceBdqpKKXkRa92vZp4SRsJGzYh2meGjbWrA7hJLp1vrfr5mGmKzaFOyNTLx8XN6Z8qCFcIh4zx
4ng7X9LBG4UetqT9YbnRfbj3em47zbPHuk38izWMD/0CHkrz7kOUxjWhIoGd7K7B3/Ooxbyao5+j
kGtnAZrT4VyqEw+PWvIOfPRHzspn0SA1RdKwn0Q8I24gQbNlaWocr91nCA0Xc8DBbtm3cguW04Qz
oGtsDmV0Ul3t+odZDxe7Ed/EZH2mR0YFqdge+fBUyERP7NKKikqkAUW/Gt90Tl1glp8x6N0xVtqM
YWPTsMy9c+GaF9LiJ2wOskw/sCfdjLCp9llGUpydoPmlbgnLYV/M8oGa7WFs5kcMUMTzNA+zzwpY
vCV+BrrG2GIQZ1lUctiYYfMm6uQh5Ti8mwH2r/LJfArH7iwzcAEKlDp9SfpUTFZWE/FTIrgzukwd
eORPkk1kG4mxIZFwbQWCY08ckI1hO6/eWDzHOaOmjEWRFg4C8hzeMVGqjxkvPYSDDdYcf1ULvmgN
ryBSB0Zj9xA7mB+xCHDcKnblzAZIXB7WWoJ6cGN+z4yNG6bJdv4ePpuaNb0NEcREBu1zBA7bKGfV
MxEM9U6Ll0jS+B2oOIXmaksGioAbeJYkltO2p3MJUz/by8pjzgHzvJgcCwU6J8rS5GXSMdposrDm
AiNNh8OD/CA4k6co7LJ9QMgkLf70HSBpsHb75EPT31/jGKN6RD6KbR/PPBR2VqYKuGvSftORHPlI
9AgWFuo405ZKmAxtBkcwHCVunvVDn8q2y+9cpgsr0g2y/IPO1k3SDN/G2DcPjuzycxaw2oQKPZxu
aOj6qK0AejrTWditc0/XbdOjIdqKXMl1PcpwiwExx1A7wf3on0YJj72ZYFYJ0Et98iWpoqfabF44
l9c72pE8ThWnurLhROrRMFn1TYtrR1OD9w1H7szLKN5m5q7CJijL0NMhaqZj5UVf9RCztUF9zpX3
DWbftJUTIKdcHMXklI+ZXybn/1Ohz886n3/fPP7H079hhP+3m8fd0w/Nzz80QH+ofv7x1/8fkiDL
c34nCYK4kn97N1ZR07x3P2uDfvx/f2iDDEv8zRGOQpSDDsjRrkaD/Ydy27Ccv2lTkVrtKse1kHWL
/xYH2X9zXFOjKZJamZ5GAfRf4iDL/Ju3fDfEwwpxt+u5/xtxkORn/KTbVlo4ri0dxK0Wn1E56hfd
dof1z4/y6lZTPg6E84kknm5r9uW5sL/2YwzmhvkHxonP7mST0JxUBM7iJGrsEDJwgBCjr3CMdp5u
9mUcfGotXe1lRzIm+VvODeGUJ8KDna2TMHNUaUuq+TJadQos/F02hauo5zAym1F0kNUkbkPIzHM/
msfQD9RhDrxDmcmHbNqaRmfdVd27X7v9rV6mnb5BpIwagw08quz40538u8D9Z0G7Qjb/63WRlnYZ
uGFAs2wXUdfPkqmkVrlBVtItU7F4hwE+XKXZOKMVbj6Ybu5tnOoj/hJcf8WByfg9Fq+VcHNJ2aLa
XbykmGSRa+0KzJTbwZusDSPL+CjdEZ/w3F1UaX4t4dVdSo40Ra9oDmlbngwXHIFnK2jofYwzNyJq
cBbhMdvXqIBJu7GnjQp1SkTedEALvGwYFbRa9wPb75r+cUy8BsKkucPBYePuo6/TQCKUwtx1kqxq
tylvaW5Cv/QA+jTEuKDustfa+2ZwlD3FtY0LSVevJUKOtUvbftcaq99fW2n+ybW1TaUlWbbStW2U
bz9fW9o27tyjzfXnoNgP9UPjZsU1mI29bE3rqEYxb8N6BNtevTSUjkYTi1fDMZ80fJYl//hxNEmq
GEZjY4FzW40KjHMetwwAdCZWQAjTdWEhikAf1u9wBN4wqKsPCFpG5G0A7eMImghI/nyXRy7dozhD
GiC6cAPhjFEXSF452/SAeT/v/FZupymEySebF1R8/vr3F8NeHqT/1ub9eAHxdLgaFzOuClP+8qAh
3ZsQ0xpXUsO3unKAFzkoS5zku2yHfCPDGoLqQGXoTvfBJJ/pye5iqosspuMO+yshvM3O2xK3Nce5
KMo+jHAqNhol3W620+9VDKRndIkHiDkRb3//4a0/WT0kCkctHQYOprdIKH++k8gZoJ5N3pUq2Qe+
hHZvpBszEEeepeO6MplCdiGlZUsUZtI4Zxl6Ho3msV3NTfPl9x/mx1L1y5WktPO4hFC1LOfXV9aB
/dNIHcEpplngKrT+eIQZK5F0tclmv9tiMLdoL6fFozmSRjN2zW2VVu8j8vSV44H7YmG/y5Xeh74R
0//VN05LXwft/EB4OliuhnaFp4zrHSa0kQi7anpDXwRxMSUJsxWKIS56hJPASN1jHsY4Z8J0CP1j
7HjRCmzzR4sAepWlbnmsxjnf+XD118rjVSM8190N1XSXDXBgJiuarmtLoM6wTArmREfmpUufFLqu
MHMOv79ygt3k12fQwXtJ01kqtWw7/3wbE+iYvazltWGoDwghOMgYUUdfu+rgDmKL4GNNeS8xWHdQ
4hvyLvL4CmWs2sP+GykjkYnE8iZJsNbMkz+BVcQx4uDTLClteAFnB8+dkZXg+jSyrwD+r51GI0oq
Dt+qCIniMVzgj2Z/hKo9mHAHkTPBTMjWLKoVFBKe6d//0hYb76+/tDZNx2QLFRbTwl9+6QY5B+BH
84rgKNpbvQUqwtrHYqwZbTuYaynzAMoffI3w8jbvTecvlkFreTl+eV7ZdjkdOK7COKWWl+tnyxTq
clH74srKQlBsF38XSEUN5gaTyO5zcxmU2sbaj80nrtxJVaxoLNx/dR3EnyxArD2WiXjV4ozy4+H4
6WOYQUohOJjXkDhB0QbRFvqWz3SKdJeQ6rerb+ymgjBWOg84st9SL5GntgmmdWkGeu3nNFCjuleH
Tpv5BS/NmnyUhCfgFe+VvVJo6ZYkO/KdBhiORpG6xMoRNDbj3fA6i/xwAa3J8YL3Ct4r9gB57dCl
bRwl8J+2mJ5/f98XOfa/XHYLSTSyUs5XYjnj/XzZQ2HYGGvNK7yNuwFby8rOi/y5DvalcqdrKkio
4oixAR7m3lenYXYIOshmrKQDHE/EypVREUtK4QfikrtRmix7I9lLSUGTBKj51cNRsTHTr02LE9oE
42flZJKPk0ElkDAqE5RwEJHkySlHBnUE2+LHr7dSlvtcW4pQRfnZnOQDqcHT1qrLO4olkINVhOGi
k/jflXLPaUGDnEN/sM6ZIm87x3tRe/K25mOixwRBzDksmDrBM2jR986K32eGRANnEbkgWiVy6KPz
MMdI5TyB+sZjdKjvh9CMbtzmqp9ItXaCKTghjb42rSx2uLXKo5vvp4LXOI0yyUGOFufvb85y5P2X
m2N7cjn8Cl4+Zzk6/PQw4uCAlA1xsxFEBJoeYtfWQiSj++pk2qwa8zyqXVYyLGlB9pbkMehYndw8
3yfwEDZdVZY7cmhe4ijNjj7T2SHto52s23xfkGzIcJ5l3O1p+HnpH9ZWKpj/yQP5J59dLQvocqQG
UPuLyp6ukyHztL0qO3zn5FFfeswofU9HFIwZ+hA1PbnWPhiiZOPR4Dl1gEIa/ht1NEiacIPIY2KM
aL8WXXKo8DfunTqkL0zMBBqq+BpEzCLq2jogzXbBcjCAZkPC9Q2XcdPE2jvYQ0rJvUxcoFYv/2c4
nH5/g/5kp1gcpYLzimXyzy8vjwycRYFWXqeBnUCSv8AcgSjxZnonzPzh9z/rz15UqiMLHC/rk+Uu
R/SfnoUydYmaqPNrko3lzjei7whEyt3vf8a/HBrkUn3xwrAYIIc1f12Es8I2B88m47Pu8Eba6LOA
sHp7FOYnO1nSqFJuHSBtzoCSAeiUroCrc5aZ672yL4AeS7jM6PXsloyMItxLQ+1BUZTrYDBpLU/9
LmHccCxQk+qt300FJkvArW0nH43a+czkm3nnFN1NcUdPy0L/0wbgbH+c39Ca2IhKbruIORiCDU50
qAxWY1M+h5RHjPWUjS/cc/dz51VMKOjvapFdFu6t6KHLlqG9JqGobygqVNH/xUqq/tnzy/ndRTPP
0ZXCUUpFqfTPN2guraCusurqGfVTAxHs7PiIqCbmRZAsjH2jTWPjMWxYlwIegNScy/N8fhFp/jI5
MAhpFULVBX9cFsxRGt5RwpfTzQCEa1dNBo7VeiNKar85Ho31lNc7Q3JvtB95TPyXJHbHfS21T0I2
5sqtY0Qkj/CWB6o1ziUos9RkDm21tnlWRXlfNKCZrNIXCyjG2TMnBb2VeAMaoDQ5NGbMHteb21q3
nwrm6AAHvAui4mA7s6hACnHiT1TR+jza7te+DKvtNFcPsWOrP1ou/+NCwmb0y0qyXFhyUoQHQIva
5NfzGH1t5A52fdUxwE/0wNbDjOR2ZgpbZ+jTgHiYJESMf+zFAmEyTV7LQlaZ3/emAkRAOQ0mJY02
JnxrsrN8fVQDDUnKyQDS8arCz3fEA7gP4y6+qenYluEwcChHwB0sbTxyu6stsoDoGqv+Bl+CvZ3n
5LXxpHXMBi+7xBLBRCQ/hwzYbuYix7sz19Y2STXDcyp/9L+s0r3bEKJZxwCi3Y98gMygBSKvAfpJ
MiHXZwQ3oo1bAw3zLuRTW7vKLd7JwXMOSet8YwxocKTI7oKZ3A+L71Uxoj1DR76x5oWX0jbpXYp2
kEg7jt67UtcBPfbJ4nXm1wkQFTJvovyI5LFO6ASaIcbWFu0+9Kb8ais3upAR8wWJnLuJ3Pw6kT12
BwXhAaidx7ucn6rBCjngQi0sWg0lvNyTCAVDjYb6yTqFuSNO9Agx64g1RcU3GWPBUG1Vrya2VqhU
44mgycix3EsT8hbjwHiCh5Vc9QzySZjII1mUwCWDgusFINSi8uedRo8DkiHEYoKj67iYACCnoFfK
yu+lbRzyILdvSkgRxA+o89S0+3zp6MqyuTJPqgVCxB8nxQD17F8cm9WvO8DybHqSYhVrJ82nX3fo
uRwlJLTsygxxOLgNq+YyXt6bGaJDBp/pYrtUKyfh/O7WoXEkHv3JN0nq6msJ/dgh9A/ykLcvAwYA
pXktYkHLvq88JtjUui382TUguVt3spLdZABS0s5Xql59GioqOkP51zCLUcy0HhdKHLOaa+s6KNYY
rzNljU9Z1k8YAMoQsgkIFo+ycDssD+IU60cfzB+j9/kuMag/Ii/95E09UicX9w5e2W9OC8rd455V
WV7ukLLddBaIjnmKnY1h9OPWlC4AYF1G+9/vRNavXREuLM49xUHcwgyI3/qfV9OoM0IFN+amhQuw
7rs4W1c9hjw1Mb5mOrCnlcYU6dmcWpSt4V8cvKxf+13LTwcHgXtRWoJ+5LIZ/7TZ1j3YIkO5N4hO
13VYP8PaQuSKDM0O2em7GJNtETtAa3F3hY44EhAe4fPD+uZF30B8uSCWxW3H7ByrkziRav1Xn/BP
dhuPjqe2F4Mjj98v1wdBSxV1y+QzJJRpFF/dhDGPV4zvQ8tHWWKpg0U6Nzqfpk6R5jXRLRJTgl2b
ZWcKPLVbxGr+lTlU/hc7IcXivyzZnmmaEsAVZz+PVu4vByNH4x73dXGjGw8HhSJ3ADrQkzL6WxNG
M481vpmGENgTdpUJs1l9N9MiWdUWewuBXEy4kHdjiwijwl3VcxNAbm7dl2R8J1PCotQgTCGO02FT
+wzsPPdSzsMSQ7l4gMraeeksb9x7g+owlUvnxfHQrjBcdBA8jTnlOpNC7GEoMZ2aQJe5yF7SmBfQ
rXuYGDnboikewhZHRFe29R9/laHlHcBGIftJe7RPs30/td3w5JW3o+k9wwcsH2erV8eBCD9eFVd9
YiC3sipRfhBOcIpSlLPJf7J3JstxA1mW/SKkAQ4HHNjGPAdnUtrAJErEPDrmr68DZlZ2VZuVWfW+
N7CgZBTFCMD9+Xv3nou3bgfJvuCXQw3cZdUIeA4OoZNDRnTp9hbAqFcZs1PDGgHzoO7s/OAMkS7f
e1N86+b2IPiOM4r5iV0MI8wkGULXCP1J5YaO77qHrmW26Po31fkIebyrX0NZ10M1bDzm94dO14di
MJOnCNriWujEOoGSrd4KEwNf0xFihB6jeqva4cXok+tIef/RInGUk5ce/D7Od5lMp32Ie3Y/ZTLf
M9V6Cj3rb9+4BzO18o32g43lzft5yGDNQZIAoaa7dVpuZKPwTQ64G1pkh9icLjIUT6mXxjTV55MV
NdWmt2fo2IUxHCRptCAlg33hIquto/GnZyV/bQSnm6gOkN0G6SPeOF+G8wNb6dnzm0VjhiLLRzMt
DTM4jQT4tF0CIUU8iLHeZrHToMWhTV3E+mkYna2aU2IC7QrlHScNJxF/ItwzvphpwaiqPA4OAkvZ
yXXVBbQYY/nl4ta5d7k6GEP3lTiM+Bh0I5+Faxo07WPmNU++5u6y5/wdbQ5Oip3o9nXBQVi6n6Wt
nj1EhyXQ+gUxshpQnkNsGk74efEfMpxdswU/mSYQBgMfWtb/rHTws0hJYBK5RP05fLoDaI0eUYaV
eC9p3tCY6e6IV/yNDBQKQXsHIeJH77inAp/WMFAoI3LDRT+Et2jojvB9B0Ry2dV3kndm7L/Z1N+j
xL1klPrFZGzDBrLgQBoPHa75OaMZ74TN7zHuYCI1JH8PhfFzNCW1kYrJn8unN9IerXU8cUj1sceo
JQYI3HJ3yBmlT7ZBplvnpRttNM9G5MGBdEtsdC2BPpHyWoJ6/PkYRrRKySq9ws6Z98Lo3o2RDA5W
wBnHmEf6S9bTRFlGJoYOq3Vq4ECZouCg9OjcGOn78E9EyfuU2OpiKp6cpCarser/DIbT31qHdxLk
N1QrY92WFthLexPLwd555RzuVAepvmh8iDizfi4TtbYi+6uIkCaX8ElWE5N4W1mnqbfbC0ZxUn0o
PnHy3K0KjQqGxRWmUjp2ulrnFaNkElluNV6aM4J5/Fhk7qZelAPtVADBxpX0Oe4AvB/P/RzjiAw/
+rwzNyqOfij6sozS88VUfh5lhkOMtED6SCQW+tT6heFdWqjim6Su1CYpcVmBgV5U5Qo61xzs0jn5
azoY9doM9dwwjnfo+2+uxnhYSyjmNPkVK8gUAvFFwdPX0R8D1C2mxe7aJUtmISnZ2WTu/fDdCx1M
2MjjcVYhgYRco5NgvgyBQe08taAmM+ds2O0vp+0gC/ofIn3KXQZZcdyhebFMuD85UJLG/Boi+cOf
/RSKs2FxNKH67dJXUrtIMK4y4g5n5OfQQ2i1ka05EL8DqMZ5xp1H6ALE9trEZCLC8tM3AkIMK1RO
bTa+s9KTUpUMO7PnVgrxKge+/tF46k8iqN9zcJhGbm6RwTzCmJ9R2Lz0vMumJN/Olwj10/TdhkKy
Vca4sXqi7xIXEYtrfbgYVLZd1LALiPJQaOHB39HWNier8G41kVoVvt4R05lupeHyVVkOK9W68kDw
BcuX8QSD+zcNJQYnMvqc4woQTrm46AiHjttw2E2y+iLMsDrmpAeTmogy3uj/SLu5jhpDrZdaPLuU
tnhf8AIDDnmTaZ6cLPfeyD66xkjn5qDW/HapeMUS5ewQ5m5H/Uu4RBTWQZjv07Q5I0jOT0GTMapv
h3HYpUn9zCjU5/Qj8k2R5yMnGLNmx2BB9nPrMEEfPhBsCE8kW8RG1vDoL3YnVoczGUQ/6BhDcWE0
kISiPGX/vlCAL+TzApE8Jw14/AKTUMyHrH5NesQEhvtxZQ8tJYATEcCXplm++f4mXYErXX2//P7n
0nZ8pz2ptokDTP37YjaZntcz3o5xiLz9EAckqXz/jcy84qSzX02JLN1sqg9wJx6VfxJSMI4o70HQ
Cn6fbqtc+C7uM8Sar9Z9nDrrFlgpbrpO0Fbm58/2eESXikKS9Klt3k7ihGlGnCbPeTPTpt2NQvzo
HKKienyXvWdEF03kto6td2iNh3pGxGLn8vb9jvs5qlh3dPaD4Bvq0nkZGw6iRG7LKeODNYaYoJva
eBbLQz5FZrNqWDs3sxfLH7HlrnXhXQfK84XfjCXenZ8my5/3+DnXc4yHyisLkmOVZFpJp7MfR3pr
iTKvVATvmaDL6buKsgADGf5/ZzVLrA6uX9F6qxizKmTZNysYtuTWv6DvaY7+PkmrN7/t4psXa3Qb
HuIN3LOOcl9dTp0ratHiUhvqI8spOSNVPXUtpF0vCb5QHhavzLbn+2hb994Ymh392AcATNa6JliO
867z4ShzUZWJtzyzI+R7F4Ui5towuSa7u91wGsGYI+18O+OzIQlQZ/hDAWilAHG2fubuXK1/jz5N
P3Ph0A8WRDMbh2eavcV2GFzM1jOQc9W7OO+pbEoMXUAeEMcSc3Guc+dmWN0APsuGx23/cNvGPJqo
+x/prgWQzKwHn9z3x2oKL81s6w0Amd91/JCEibzQrcQowB7eN8HIPduRY1K3r2bhI+v5tHrMvEWb
7ox2OES4I49BqN5NF2EnfDW1Gew/jktuZUjq5yHDG4pJhxlZxYlmZED82uf63EFX5HxxmTrFERjJ
e6xohtnhU1sMt47P3Iq97tp0mp4o9yQr/3BzqUnnpCHjFIXdumGkNnH3nqMhz87fr5Ae5mA1aQ9z
j+t94rFRlXPw7hXW2dGp3GblPNLD2Cvl4Bro01+xDYPTNbHtonNDjz7XH7Pro2GDM2ojbMBaUKII
J7ehiE3j2Nr5sZg6kkTs8dkH+ZhPpd6XHP8hMtlb4hfIWwrsv0lkZmeX52lkvbmrWv6FyYgPPPRp
y9vuREYLvUJSDSppDq8V1paV7cTlV1vL6lp36UmXDSv4VD+bBVHM1pT0HwMc87gcs5OFRnhLIBcl
CfT562A265DQjgtKMKAeqhYbz8kArWGYnrz2faDfcYIVds3N3MW2vIOT+rsxfnV9mtzMaLjxdXCB
+rtSIyEycTdc80oxmBfVCe7v04Arax3SgLpJuv+uj+tsUFEFmbXuj13TrrQIKygwOZFCuZ70fm7V
btbGiSzM8VACXF8XdBGPquH3NQj0fGpV/MlEtNoNCRxvOVbZxRqZAtlqE021twsyQrT5FAkNPrJt
S9zwvYm3Rb910UTAOu76PB6w85fmuMlm+ySGROGEFHeQDjbGP4ENy6Ss9qiyGceCqx9N84aJFBi3
RuRVdpgdWvYy8GzG3W1H8wBPDUtdQDoZpck9sPBX8aClR+0Nv1H4nNnB2nViUytSTbRb4o3steXF
twzi4eJ1UvvRgVubdEZ/RBiycVXsvvYCxGDi0mMgcvpiVPTvaCVfUhNLnmrjZ6DM3TELCWaLyUdK
SvQhaDUJoJjFvpHyI+7H+pSY+c/aD/VJdXC2pmmrQ9L0IlC1ses9JJ4R3GOpLgD1mKcOdnqbasoy
lknw+P6lYB1tHZcjs86cQ4o2Yz2QHYNrjRBAcGx10+tNq3x3l/VRtUKuypreCeJI0qp5cNulu8Yk
dnad+iNHQkiKY3tG2UoiNsPFNaPWllXJmvZZ8RQR8/iaDgPUU1T5SW3VG9B41kqlaOoSoyZ1e+xc
jAg4babIg9sP+PB7G3gs88B88ENUlW3j/aLlsAqWjycO7O4WYccjdMZ7qjhZHuxcvzdWGC+n4XEX
zKz3Rh+EWHrZY7pHE2fAr9l8wL7ZnfoeShbQ+680oSHg8/idC9JH12ZU/0GdXuxNW7Bgd5ozX68+
Y+SD6TCNZ03w29lxpteej5LHt0GHYYV3pzRLzh/lQVqleA/bq6wdMGtoIFsgDxX8gjOVzLTDs7UW
uTUdZwy2qyainoppC7KsO1fsACQvusXBLMz2Rud/H6ccmxZg+QSb965KjUDWLe+56pItxHL/Uo7E
GFva/Bl7Py1om+DnOUVm5Lgbsw9p2jH3mRPhsDHKcYPAojplNW3QcZLpvuJozBEvKM+RWe/csUPG
7xTPKUfcbUWboFwYs7Cju22rGxSwS69kCskpa7WzclCyvmRLc9geHTh6gu06ZiUhG9vnrVckR/hD
+MOzQ/M85glAlfIDGbh5CF31IrBm7LhLNTVnG98EGpe1xhh4p8N9SariBr8el53Gd2fzywt6P3u5
LAqMC2JpRs8h5UNkMGsK+pHkniQqTlkL9v4rpfR7HpsC1A0idepjAknIbH1MfLwxspo2VusxQSVy
9bQsRUCb+O291t3H0nqAkzpfqsTAi5TciQIeNujH0U5j+6WDASs/181KY2u6sBDSNifnaeebHagl
7DNb2mSCG9/kxm5Dd4NrodiSI4iTup0NMFnzdMai763Im/xBczrD09e9h0MybJ1qcaL0RnrxZnwm
jtdvU9n4e6eFtpenOrh1tHSVoqUa+Y9DG61SlqxpFhHZa1ix6/hmEHV5JprqqgPTP/NeEgOPNdmv
ZsIVe//kzwkORCP5S75PulT6I6mQdfNCsNm2bdBbp5ZbnO2m+VBTFB/txOjPZa3xPKeP2gGuambT
sGvqiLSCPDm0bonZvO68DWLTcjNT7m0kmeLrvAhIYIiI2ktGfFm0Kwf8uuNT3M83XPzGVvT4OWlY
5gt9/GB6TnO0LPtRxmSoeaMT7yuYUHJS7pVxwlMKOqVP7DPSNVpgBn/VYhRaJ43LrRCe0cBeBgah
SMqRmc+R8wAu6hcHhnzLJmvuZ2XUqKF/9xV9yvDYVSlUGeRA2gnp2kahcyajvO8yRqeZKDBk79Mq
otKusEr6ifsT22m879rk3ewwhhZlvGExji5O8ZaQfnqhR3MLNcdg5EdqG0YhHOw0IgPTwCm4vPnp
tDISZWx9TNcwcm2CfXAGgKECRTIWaKvBO7guHog41EeZ2R8u9gtwVRqZI5BvpF6bAB7tuvbramfK
eVNngXVCyLa1OgyEnS/yn2G/1kiHwVNb1zwpX2QahcS757BELHUQ/Qd1vX8xkW+A2IEHW3XVwPEi
/epc8UVENlR4op4cpxH7oRyr9VCa+zYKPOad/rHK8mDjFBOu6fIUdhVzT9f/E3bUNCG79T7LMM4V
MwGo9NWDbZV+YPnodhEusmOTha8qYjpKSZdeU9L8rGx6Q/KIe6czuW3Fi2zn7MApiYCtsPFZ+ppd
Isj/aMV8M6vw0yrqDgoke0VI/xNxPm09i7HyUN01rr5JYNwX7cEZSvFCK4r8OKckDQnIL0QTfxUj
wjqaVAUmHKVrYuCuoMlGjongz+MoJE/dJHivtrrXtHm1Kso6A2ZKUUhoQLHcOaPR7FOnV/cQpjua
cpBNcPD8vXaIuDVmACZyyJ11Sfl68gfxDFudfqKWF78/m+zkj9jZ6DqtNZXc2Sj4JBs78jd0Cdho
4+E8mc0zvUMyjXMa0gPJElurrcmPRxu+FgAxbnHXvCm3C3bQHIk30c7jlMbxyzCVF3HJUEleaxal
w9x26Qqa7oPR6+FoSfjEDE/HNUMSb+9206USJeZ/e/w9c7raJMQdrNzW3A5d0oEAiR90jodXDzgt
RJ7U6wBMxNk+tRVqlqDS1Q4r71PX0dszoFOWEbx1PcmXxXy/4mkjHbAf38QcMdru+WGmRGOasbAX
9i+fCRWMVuN1kDahHXYePIf9ABB+Tu8x8v4VBGUAC0S07o1WPrkjj0gymARHeSBvcbBs3AabMF0p
iCFz9lT7hn6Gjcv5KGjNexyXn0knvEtpgXW6EVbCgi0a83dX48lLE1Znyc7g2cm0dcFmYYuKo/vE
ns/jc87Sot9oXdR0Rdwd+wjhrT2IOnDJ1srThFoH/vBnxg3KbVrGN5Pyaz1WVrvLJxR9xcAhyq/I
o67ZtNJK2eeWjXY1umZ1mLBRw2kj683QNM1jWNSQsevNgL4bkXB8C8bohNQXTKht/LVn1swpjbyj
rpdMWentBP73Vdh4wzqGOg1audhlHEQ3EivJlo4TYly8dww6MTXUiXv2KMQfYYRd6wSECzPrlzlD
LDNGQP8a2I701ijpPGPH9mCtRUc0hNQwCDyixjeOmB58pgN7L6RqmiecwyouLoUFo4VMYuK6XUpb
GRrD3cr7Jzn5H/GQsv5Fz0kxuscwjJk2LyM1YprsU17wcwiCfo86UPMAg84wGc6919eHyiawgqiM
Vd12DrMIUvBs9A84AAuxNjSjPzNsd7E17uOGYeBkzgYVTk0UKkv+2tWEuwZYXldtrF5JBbRPmYjR
0wzzo2n18R74K1GZfoYp2IfE0xdPVguyIArO2nwlwdG5IbkFY626E5rjZN0wMvRa5hQQLI28u8YC
+ULHY7JujcxdNw41UCjqR4Ena92Uzds4MPE1c/TwYUz2YRx4VL4prP9EteFO5wHVEOfJS1cJ8i+J
Xw681nvCFXjB3/QACGtJmzaSbZi2+Jo4ST3kffGOdggvGPGDTySwYVb1o00Jjm5VimTaM2Hzg9o5
t4o8HTLjV2POmMDwHAS2NonEVXmxSHajvL1EOXrLLH00ONFsbIjiY9/vCiOf6I+1b8YydZVt+snO
SZKcuTR4a4GYzf/yR41s2ChwTw0BVLLhFb1R8s+p2P9n/f8vWP9iEb3/zzTZ1/BX8ee/of6/v+Gf
nhHb+QcqTObIjGSRPlnLCP6flhFSABCMM2AkEJthsbMA/f+Fk5X/QIEthe85cAFdlznpvx0jhvUP
iYyEmaXlChdVifP/4hgBdPvflbOeZS7/kGMj0hPWIp5dJrX/ZVYMGsGWWRI8uczmVtHQN8d5ti60
If8apRltMR2i18rSBECZ/6lsBigYLd+F1ztv7gw+p62ejaQ6OLRUBWUZzP67sr3fM7xBziVkDhve
0VYcpx0s5Nih1Ivdn+iYv9bVhMl/yhn5SrTDFXq+/FHU2UvWEvUqVceoSMSM9LxfyFKybdHUO9MU
Xyn49zV1GVQNuvP1Z5bHb1WBlDKyendN5X0dmLKvXLv60/fHzKt/21n+2/PpzKvEWPpCguQUNXwW
jQEcoRTGip/4NDTRo0uVzgpOxvHMTEcl5ZPI0eFbI6n3YnwqRql2drmTXfu71NDlQsEESoOjzP3w
Edm8/LALAxQGj6XpbI3RrtAipKuyg4gexQaADhWxC8FEzJzXgZK99tqdmRl/EV5JeC4W3kfMfznB
8TfcztHGns1TZrJkEv9gQv6vEK0i+tSxPjptCOWp9GZs6j7ktBCmR2xFP2lAfoIYeBjg6NII8d4R
3IEdHdrHLmUYzCjAXWE2w9Xf6j+CTC5ixfyNNRY41NOeWMrfctRLtz5kLkAgQjei6I284kHJ7B5V
2T5W5l+nsD9gtTNMMCHWBNkzveDIpIuMVODWF8HaKOznKb5ntFotP9rRhDhpX7Wclf4Olj3dll5E
7A/1vVCXkV9kCm00Cdl8HVtZrS3CiA8gwH4C9/zB2U4wPO6vEqvHPhH+zzaia+6E6DqKiZAJT2wZ
SRCjk4e7SLEZZEydVg2by8b3Zn8vUN1c+6mFeJkYM2Rk8voSp94Bk3/wrHxYu9b0oryEt9snq3U2
X/pRRyekG5+lUIRclAHzK9Vda9UOGKbCZwFzHD/nf15IcjA3lqS90cxtvDVLetSofPd2I95R0qBW
IhKeItbkafHMM8kX0yGQ6SFYeKixvUSfOkiAIpouXq2bUyKS/3r5/jNGJM0pHsnKtW0IqSqdj5Vu
yn0ZWzCFcybFTHcJEpDbGfD52NQbUBXVyUKjSHwVwTCzz7hL92F5sheA6PcrMTk7IStjn8F8PRGx
3sFY4dX3pajxW8zT6GCjHaPzNE32gjIGHKan+kRLk0uEnh6gKJG/orbYLjkz+AuMep6Hp8iLSeFJ
vq+VmsXOleYjN7u16TNYNvaCeZj0ebyrOShPS0f0BPWuPNH3qQHfwtsLAd5hB3/kFLtEjfjNCXZD
vhkdSkOjJHSwjw/VHCJ5m4yZe50CxMj7dpNUVrUbLf3+/T/9voyQgcnSWP7T319LOPYbxxrs1UCk
0sbPCbKw5K8+zQnKy56kwhcaJkF+AhFZnHzMxafvL1OJz78uMhphuRR7v1R3Kr55I9uIY8YEbLKr
WN/0cgnCe9IxTgfAoIk5g8xKO3GZLmERLZns/+cltEChlhXHvHmmN68IPSwJ2FqLsp6wV8zTqWvT
L3g9evudIdeEFYiXJU2O/h3dzYl002Z60WlF2G7tQGNhVHAyJrGb8cQdaOb8DYBxbRkltKfvSxIR
fUc1w9neOEb/Tq77v4LsOAaBCSqHniWz1qfZiPQJ/YuGUwjW+uTALU4tgJg+cSpkeNnFKVou36++
b+3R9uOT/WdO4TmBFIxIXmYoRUwm8aGPoKfwg7iyPiR8sG07/UrSQO4nz/wZOARwfkfrGXE5HS33
FWJDsFjePpDR4H/X3qUOEio4pEwUYuohBAEHPsT+VSeoMpCjFAb5w+Sxzw4u/MAc1Qbfr4YZa5tM
CBgvOCXdDj/Wh+97+PuesI18PGqZP1fRaIPEpRj+fhUST7ZlsgLXumuQp4rGWxcmwVtOt29ceSGf
JMyBOizXqUiHU5ExtST/dEQMZOkDHxyHNqcfvFMowCL4MbsQ7yP4S7JkcLCD+rPD4lw4VXFOR4z/
qYXfxiCgTnIbquwS+Qyv7THmkCZMQXpffe2RRBAIigDSDCFPLDSJYbkoyElbI0JdYPfFrW0JjRIK
SHoBtX5TPQCDlDflir0TdjYMj6m5cJeZR3syz7KtHrIg9Y5VawIRxtECK3puaYGS2YetYms5I2VA
2dEvzPjwCIb1kOgSIujPTnJ0eXnPHffNKw3jn1+lqB4OvsB6VfbJ42zZX2GRJfTvnrOEHQMM8KYx
ZcHgBptRYwYcdFUIU7qy5NZZzBN25f8CAlqtp/KMgIL3qB3P0UygdBTCro2MYmuUfDAawvyPwM49
zp1yJncCRDvBM1eoRLCcxYbCf8N41roZkjyIcTkiaGgBhJJaUzHutaXeSEincJfYEogNgrs3UwnR
MH5gLmOc4Y/So7CMx5IVHHaI8TNsYGNaYko3jnuH2jEeMzf905DJbY9kzTZ02FbSargDZ1OzGSmm
BeWE9tCkJyE5KaeGJy5tj5ejjk8tXO2S/guqMkQ+MfEZuyIKyaSmeWEHGzFa22vdMkSRmUBCETvx
fSjUYZhtuBel88c0sr1obM6W9J4immdMtwzvnQoJYAxoi3p66bIErEYQdudqE4xudNZsQavAYle0
xVuf23BQFuF56oPvCPsn5tOCuIsFsJfi5q0Z+tgsQJKAXIu4k00mCPfN9XhIEnVXWpVn4X9wSCEW
B7bKFtnzJjF7yr5RbmOzx8UYMozqRuS6XsAsj484lD0pkV50bZxMoEmzPkVgjNeWXgY0pyVUBrwy
phi8uVhjTRR2RcBBHZYlTJKkJwu1ucYMb1+E4cPpbBl7F/WNpZdxr9Qenc/uT0XHYooXvHyLlj/J
xrsITBtoTMtC7yiaogSscHxcMwHjHmH+CQ+gL49R61z8ZPFK1+rVZHC60yPUyY57E36j+Io9cpps
OgtndCcrqOshnx2zuT7oKLuCaefbDH4kxM11Sjbyqq7dCPdtTo+xCJyd2/n3oIb05grY83lYDOve
HNjl0DbCCnWt40TIA0dc6cMkRI/l/bUCG/F9RMve8JrPNCj/utFMxKNj777HNwYEAeovHe5tL5Gn
GIEXKyBWURtaac1UwKl/ND7PWCEreg+UOHggp7upgdabUwfMVGOVRd3tliUtNxtsVwxYOVTmj2z0
XtNvDiZToJABd1HRHcm7zN8IqLGXmM4oiAZZHcYg/5IG7QqlJcDRIEMLNd1BcryVUTMc+e9f0jRA
yRdAKRE8hlIc44VOVBbFJY3aQ9Dbb+5CJLTd9DNp1LlSHvF9lPUraEfevpeyfmg75k9w/WjdA6ii
Vw2AKzTzH06bXYhx/qt0PIB6ATWIMOjitDbIcQIblbQkhjar3nqkbNKTfk79dEeC1KlDFL+bUudP
Z0YvdfzBW+Dcxxb8S+cNb03VSgq67F1qJN6hlCQAFBxC+iTT1+9LGPf/evX9ZZD4/XFQ9uX//LlN
4NbaFGR4ZzFNHqs1foeksG1psX4RAt895UM8nGZn39AQhFSL0Wwq4yMbxkfSNy9IJaZrUFcnYQHu
dy398A1/TxCP1Y7zJNLl7sfLf02Xi6jKcdf5ZABFhC+rU+5rFvQ5RBoaZlm9h6g1bf1FlKOE8el5
M5MwB5dE2n527mC/96n+20+4YRphf2ivfDHxyVwzj3rOcYu7J71Psiyag50g1wpo8LIKy1sey2Bl
W+PF4QGEBIzgHXQaDxbZymUqEGe5+Zk6liFOdExLtDK0mvRKu+o3nKPfllXuAd0+wU17H93knrrr
cq78R1UJ1GeKgVI/ip+14pQxsRU+dKGf3sD4c9pKE/EzyEES2YQMcTNHvNUzOOLvi6H68VSZ/hf7
c7/rSBe7OMlLVrr1zsGMvvEL8CrE8cL6SOO1XSO2q71HNFzmiX+Hu/0Vam9x9t320avVPUqnHwNp
1QdcWbDJkOtuc028syEQKlXLScybqYGS4EiSxVuJim7CXDEr/4E0puCKpYB1lvELR9Zr5CY9rf+i
vVg8yZJN0M1xjObzr5kA3VuqMn2Esf5UhUG8KRmJrbvc/PDnFJMQ+/e21k7JmxSwT5h7zE2PPQzF
qI9efQ0tjxCqgQyH7O9gWz8M4SUnpzcyUuhQMZUYKKAYcbRrtnmi75hTmo1v0Ryv0sHZ9PgFVjaH
IPLQYQTV9ngqtf2ZJNFWpmWw+K4D/k7yOVNrrYWl4VkmRkJpmz4rWv53oeiFxaXP7ZHRrdauPsVe
3qwbGDvE6MW3lMEbxZo81E115tb9FOWo9gUnzFWXpd7Kg4ljDdAvs4o0m87rQU/nNoDhDu48eEMS
bQiiSUNctvNv6Uh3W/M+1jq4+AMLrFgKCddLd63ZlucGQDYNOcQATj5sQd45B8aC0bk2rX2aOfXR
qj24fjbGEYTO+wKTudkxMxjm7DJXaCINT08HY/StM7SvM1bRNYkv52Ck8ebh7BjJcjqmAasg1WdX
zPZ60ClIXR+M5WR4VxSgYOaE64Es2+ATOfEuQiGocZo6AfApB34lo7VuTUDhtIqdziCruHpowFER
UVE5SXx1tXk8NoM58ujJYxX6+qg6p9wyyOXeWJhv5SSJmB+9rWkSZ9i45JYXs3+sVfh3MBlwNfKx
s9WuwViSivB5qLx15pnF0SC2ZFUWNpWtHR+0DaUVej9QQXkujapfJcjHYAsB/xxN8Qj34OfsIF6T
Em0rAak7TAXriQJwqtTIUQWRSTo9hXl1DDGckc5TFOs0n8Kjga8YXXm4oX2m8JhPV2LEWbNb8zBl
D4Ukw49Rdr0qSxQdquDQPfBXSCdqrNJZtbez9kfA4ZbfnxzDShETFB/mjsCRniS5dZEueh8Tjq1E
TmrOTOzRrm69YGY1sOjH8KxnGm6Roh/rTySvG86Erc+Oj+BWP5QYpl98A2Vb8TR2eYcsBSVJHf8t
YLrgZ+IcZM7BLVOf1TFl7r3Kx9q5OBJsctun1GlKw75Vb21A41kuDkBHbJsemOBczYo5mLkxHPXT
IvT8VAeAWgkRW6FMMQKEEAjuI+5ZQkIapPTS0K9oWLZl7X7FBULrvifm0GV6t0prhsgxwMvTEBlv
Vp/+MbrBfcsY2ZX0Ro4jpRZoWo8YKLvLX0U1UoAPF8/wyd5jM9g0JKNBflwG//VwFqTIb6K4AURW
TV9xWDw6pUh/mQOyH1qTw6s77QDM0cfHePno8Wo7ttq/ZsQ0HIgIH0+zzoeTY7xz1iR/O6uAzQRw
5tFx7S307WrBO6Oiw1Vpj3Seuu7mJUO3cXxc1Ariai0HfUy9HhUxOLuDjX75PLUf85RCg0aCh8Bj
0QRO03jo3Omn48aSoJH2YA1TdKDeQ9obhtamI5JwzQKer4uWqqoXaChUYez5lcxLOKt8XQ42qHro
n6QWzltk091+HC5zqJ3z9wV05b9eObUjNzXmO/qA5UDgKEJMMksvRZZ/FXNE4i8ndLzge1KsPttB
x2d0uG1qFqdSZVtvmK3z90UhE9tWEcuHbwIEU5xN1m6SXpE0Vmcvoe0fVhqeqpnDm+Qw6HTZK0ly
pyihOVLEhC/43mDcGfmGl9yf7Y0syun3iGi5iXYA/ugnZf4qksPzjGjNDfClqkrpxzp13px6dj6C
2CAdibSEfT1mzofrdxeKW9KYegSUugHr6ZEXsjVIubx3yMl7e7zXVTzdy+XiFMGHZ8UB6LviGEHC
gkD9Q9oBoi+G6VtCmqLNRB4smmrqZ5GrX6MK5lPQIc8hMkcxEa36YzyXu5bsllU6+Na2Id9og8sg
WnLEWV/RWmwnJfpzL9r+rF0MjkU4fvkq608P+EDo9HpjDtaXBWBlMcW2ia95nmexARYf/gd7Z7Lc
OLBk2X/pPZ5hHha9IQHOlChq1gYmpSQE5gAC89fXYdazV91VVmbV+96kpXKkyECEh/u95z7LKgW2
0mOCbHla34zBVuRvQCmTDYwz7gZYUe3+09Pm6tKmzviYmNU+FkPxprs9ZfFYrhRI5NDWk107U1lU
go10FEwI87z546lbbd90Ol6Db6915bkt/6TCxWXDYUXNaT243uiuXMc/me618rvTOJh3BEe254Vq
Z7s0xWfXuzLU+uS3rOM7E0N4jmuuyu1qHW+sKtcPZkW+E3F/K9p4XOeymq6C9wA5Zz3lBZD8W2w3
geHtXhQPXYlhv8/iPJpFvx99O2O+lL5LBFgi5e7a5622HoMKLTv9tHF4dU0aeIs5bsg93+EuVpu0
+PaBxIX0EsHKYvI9GxlUj0al3xPpS3uylMhILZvQ8PynIO8saGZ5iZijeUi7Wie9yD2BtTmhRgp7
ibBMDFVxbzf1JaUmrlLP+Zxr+8FPfhAEBGfD2pWJ9sKUulpj7b8hEZdoGeW1kuqojS7dugR9jvY4
1TdagcHDm91rRvXHDmK0SiqyMa6s+kCbTwNkaqst6eCkzmUOhu6SkwS3RmBoz3F+NJw3lE7w3Fw2
5+B2NNpwhzq8XqEXT8k6CNp9hqeqLvs59AnPCJJnxF/JZoGqPDt+/SByQt6dGmkHft4wn+P3Oc+e
ANYPWwOkbdvSYasls8VJZfuOSd82EDhZSE0hYUpUpGDiTEcy7i7PTBV69LwvE/ayTZPrgOsWjwvg
0r0uoMzRKQY1YGmHMymhXeD6dG/HetiZuEVDaXvt3pmV80pwDu0aH36HqTlXXdkH5YlHifLyPMH2
Bf7oupEzkA8u//Y2bz/7+yXWtiuC2p2tUCgpiKMrMpnvVcE5Oo2IPf3SIVzcLy716HD6808R9FoQ
gnUzoOvVLmuWl7ZxQTTRcMt0dTAWgvEGpgOD+6p7XM2qcq3oWxy6wdjxxDdxGj9b2c4x63KHvooq
vXTv8lzVWy/zXtLyXaJ+x4C1JAdHdA+AiJZIYrKbG2KU6IuVNOpLPm7NDDBqBOEUq3XRaANWLPvL
pUsd0ba8R1t08Wmr9MMt+G7p5LY1z3Fajlc6XI+lhQxgLoFNMjoLiUQ+e4HMViZRgsdxzPzraLGY
XBSNSCasVz+gxpT+biKQi+m9zrLoxbXMjDqyx/ERZClHTXyTiTDPn+J0P1mMWlG/V0i9JNBDf+5P
mdJ8sk44xD2fZKgK5uK8KL59O54ewYF/J2hs+bZDnhWIsQgZ9Nt4mJDa/KJvDE+pgwDfuc1n5ilg
DZck13Y84QBzFxx/FeF/0MnCdgpzNn6SVQxvk1iaBzW7QvRItRvlrpgIeWiIF6O8ap3UOwJOZMGX
7Rm72Xwvc9+OppFBv24LHm+3ezbKSUO9y97FKyIGUSNX4tIlhnFmT33BCtOsHvSOU9qPm5ZD/73o
xLcl6aJbIuGuwG64mdDVKns5cWgBUE0oeVIxvOixfNeM1njgdqPodqKbnQOebZu8psQ1T+XkvLol
QwytblEe3erwtPg0utwnQiphBfQ0F7iw39WUu1wPnhyLwT4BS5GTCeiZPrdVacyHajC202xxnDX5
eE/QUMTq5/1RzQN2xqMe5BAs0TSQoeJ7l78/tDNFzIIYZnRdPewmaN8T08Kjq9H3h2WUGW9SceQX
KYFgOCyw54y6FbWZXRxtlQ0RnjMoWLb5aCyM/4VKyK1sbnspw5G4UCSuAcjbFtOuG+xDVnYfmock
T33yOgm+NH963bmUymN2Y9NXM+37QA7bCoT4qbWDD3+J7agyRHmqKTXXY6aIWbAS7RQsI1rOhXAP
UZlPlWHAyQxMzidsWKM34KOdHa7bc/wk3fRBxx+KTHcXNOMNmwuich4RdtAusSzR0U3Ot6rrn2JH
u9kT7bUDyYz5UXCc0HAfCb58F6n5ZOSsA81tMVd4S8kNdUzOgAQuaqBBoYyYXpWTbMok1MhvIJkB
UxAKHZ9OF7Vpi2vNb9XOZSxSokbeWEN7rnNNI1uuG7e0OkOnT/ODwVIFOVa5+X5stM8g5sIEJ2En
jPJB07NdrUFObVwmxnSjyFa4VchkpsEB67HlZUm549nfdW3WRLG5HEsLkEChALZrXZ69eTRh44yk
9n4RpFJZst9JMi3uisE4ZvNaUN0diIrDH6cR1d5L8ihQsWGDs+35reqJZwocq9qllg0IJp9KvC3Z
F3KnIJhFCBhk2GCahP1vNmTFOa6F8kYkFzIfkasBxXhsFOTARIv1F9XRkWI489A01fT67mmF/Hbl
Ak1Jn/pLq1nOHoqItklE7zz5FsavOmu/DTHsFTlYiaP8h9wyGDvEHvb3vW476MyJ+sRRllrfCa85
1RmBDm1JHW1gmxECHi1YnhMbVXeyLCbQDM9qpLnysVNN/N0Y1hH92HTm1oHtfzA/W3JE2BpQ0S5Q
VKCEBzPdW2Zqg4C5K2X5veAf5YUjPy6RXLrdJQUAvk99B9uVkN2T36/t2waXZ0P/5EC2pvPrtqdC
x+nZlwZqAuJgo7Ioq1ejdR4W356/22K66IlLOhWC85Mj0FZPrDw0XCrdz1aSbZ1U+XuIs/49YX4I
eskbuyexnDMbncBYZt7PfAvYgjDzknqtt7Yd/dCfmjaDweYC2WN3JJlkuUeSQO/W0ModKG5tFcfu
q2aDIe5KUhETyWMbMIpdbgTmmHgmPFAnZboor3rf3+U1H9YsceP1tjuHTUrGHU1STi7V7HH/jOve
/6WLGE4NfVsXAu/WMmkGNOQNYFoXb3YgqK2riXq9MSnhNE6dYZ8UAp9NTcOsbb5H2sx0BtN1Uw9x
BPOlIsBg+GGD6FwyZvgEWxDIVNw5awCYNS3Mjbz9k7lsZGhr4xcwwc/aLu8Qf5UrprinpDUvnmu3
ayCINOcYmxuANMzM/DOUxFbRt/ihbX3VjX5HFDiCKZHX8BrnF1V/KNcCQE/uAlJYE1q44AZO7Azc
nFNi9ZvhE7FixTnKGybG5Ydb+W4uxxfXLx9gHXGyUY96KffSmfLI50OI1ZBv7Fg7uwiVtX66UY2t
etVIkngM74SH/uqX1s/kWWfLGT44mKKp9uOHPGCkLFvj45YBUTuMg6ZaPdoDmWUaAs5VMxrx2ntg
CPjY+WRTmfkcVdZYr0y5/A4UDVb21mr+e58gCyyScVvQX6m84k2lp0FzVloTPOh9dxwdBW/K2FiQ
te0k/6D/RrHBLEnvD/hhGdN7fnIoZpuuWXezFOUMJgs2//S7i6uZp48uVWuqF4gel8LiRejZH4Yx
h9ngcprqk8LeTF2a2MHRJmOQrEKj2Mj2G5dffUluRAhvyDZYq77YjU+t0cVHvV9AbNfqHh/zCofv
sVWOv2Hc62f4Hq1y4tyKrUetXYzDINO1PScDBan+3iUBTcbMOuMIWq5jnL2VQ+r/DNz1c47yez4Z
Gnc4abD4AelfkvZKkIu9ay1pbzMjuJdNOp+rwrJ2S5c862mz9V1UfaydU9z4/SEAKXbn5dT8k0pu
ZGuCgjyjJifLzz6Ig9Sh8xM46Wibpsvq+0VaL6ObiqPJ+UO2SkzJCBcAnDWlfpKotVPhkhubOKYz
fZ8Kk+yBPsvWqaiIZXS4wPtzuzJ1IKdytOHVdyNHi6HPpL19EdDT8A/A7QYBtMtk560ceRSt/9q3
YCvbXpHtd/NGNvaxFJcl5ls2NRpO8Tx8jTG0bCVUvjHgb9q4SqIlmD8ThDPhgoOyYvkiwet3eew+
BvQGmOQxfbSZEANJkfGR2cISxg4NfiY32Z1NGMa//+BLZvn+NDjbf/8NhS80HB3qD0cqvDb/+tN/
f3uqQIaZJbD4dMqnnTfK59mVFZwVG6L9ZLQuxRQt1L4Uv8iGmbOV2abpmfD6cxAqH5kQxi8qxL58
12RA0FnlMTvEa5D181Yz9a0XpJ++Tx+sQ/hBLZCvSjO26AyOWBNvaDxQfiaTdq9Ky5NZGWz7Qj2a
NE7CEvEyomuyTTvsU3lCMKlN9SSWqAr6yKjzgy1o1GGJJjvS+JMBvQg9NhBMHE4EtXEPr4TszAFb
R9w1X35rM3ENHiRia3b04EIYbRnCphSh8qDDm2JZGXb1LW/CqJ4IRBIcKlhE3kOd2gmNdvwcGGR9
7B1cwGKQEXhjGeuCnOKpq6yoC0g7ZOTebka9v/gpiPZZC/ubQbXqCnKbsdvechJG1V6dtHocEW9s
0ZHsTOasB1GQXSgzyUA6sYI9DAAO2JFNdsr8gPnnWJxSZ/L3E5LvREet4+Rof622qTeky6GMZkQY
FqXxRgA2d3LjPTCq72UKzkTeLIQ0Qv6v+HKVe8zAHBRkkUpR085tcxcX9zh9X4ws/WM5uTzPOltk
laaPVt5j/WiIIGhwZY2dzNgG1Dl2MphXMUAcZdnrsqGSdBjEivLT8uezlPLJGRjVprUydmh78Hxl
nwxSfvWFoRbDDPNeaMXVDJJvUn9JPI1Za6UO2xzl29IwMMvrgLmkCIpj7xW/cqoA7Ai0SCKG1oAD
vkr0ZTMsXQ7rOKG/KIjxDujN08ASdH8JzSndID803UqWWBz1wYN/XLINxdTYBo7xtQvdLPG6a2am
z541vxncMddBiSfdrYg3ijOruGvJso0f63E5Z6P5g5h7M1odGpTaPDLvoUMkzPI5q3XIgub74BNT
Cuvh2kJRWykZ1NHSMZVBpnmYyO9cbFLP2j6OrOVJr9IOtwoIWUNLL1XdRDnhtNaI1BnXZLbqPJbs
X3no/9fS/g+0tIaOAPW/19Ju+/mz+r+0tH//wj/56477D8fwHR0prQHe1DcgTv6Tv+4a/0BFagOx
AmPlEyXxH2pa/x83vSyVuO85PnC7ALSdQjUo/vf/Mv5heA4gDUhnHqQfz/x/4q9bjnfDQv4fGFjI
hiYoRdOybDDvDMn+M3nJQZZh0oRa66l7VexDNQGuEP/tr3oEpibMAqIIpjXTaK21G9McQ5IblsrY
jpBOiFwDX5W0dyNhNVu/ROuhefwzgF3kor369ba3GWWmv03LvuJnJZVmrE6aa+4TdDR7jsE/mMvu
KX7Qm6E+DYz617HZWeJySdZNN6JAkvtCONk6mBjLyeXoiWnAz5TSSEbOhOl5NQKQM40KMjUQ6uw0
BM03eUXXmVHfulXMmBatf5wJmGoqIiyFq+hf+eOnScR5VtBjr0RPuIJ9dmLq895JUAfWJVwLizfA
lbhYU6N77jsIOrJVG6+d7zRh3glnzTl6bmgQzBzDvlOFfjOvioG+oZXkKYLe4VgCqlu3Lhs0CeAh
N0wU8mQhdYwY09wzbghmbnDNQhoqUb0mGZgYulpgV1T+aix+CaQDG4ceVlPocnV0rqnqnm2HVCcK
RKZvdOfmhVbxTYQqrQ+/8D7Il7/gjrgvAqQGFe0UBnzdH+75RBXhcgGsQaqwuS0pIwAgakVoZfUH
2gHw5shhNknHwWq5w5Ml23ebbLBML0AmDJArauYdS1zepYiE8SyYP146P6pil+v1u0zJCM3m23Rm
LLE86y4QSp8sd8ZwhvJea0/eLS3tomYyUW0KB+d2j/cNns1Og6PTxPKZlVKHJdOrlV+go52xSfVx
q69SmykJSBJEe4iGG1M72rAUxDT/+s6CcGwyvmnXnrjjcOB03AD7rzytPawvKia+cxigv9wc59wW
OxrJFlThjMwXbK149oruxaiArJlx94Tkcd4YFQpSSSqJoMuhjb67XQp/25lAUrwawa1HfaelcXYc
5JPu+ci64gYD+K1V7IN3U8zo6c6WzGFp2R3w5eBizgpjWyeA3OEZTU85BfHwhARj4YOox7BM90Oe
ulyLjF0wJxPEm+zdqQKcqzZkvZYega8tFO6wiem6toSck0iFSZh0qyDRo8YAbkXLZNOZ2O6S0m7C
WlAaM2VkhfWfTf6KYQQGf7ycveUmhu2/u6IIjkBjHSxQYgfnLQ2Z+acbsdjMeTpXXrSAHPWRtoPp
GR5L0nkUIqA21Uc0ZHa/JW4KFx9p8TNRS7NtPkFXnpmHeYcMedsa9+cSqo4MImyeuyFIu5WDbm29
6WalM4DaaEnWRrqWtxvLhbsNp8kLJVAaoiMbMgwxbgM5ID1zQPSOGDkSNNH2Hno4yiD6gsrEA4sQ
ZYWLV4VWwSpNhK1t6eJquO3B+vnjt4FAajeUjRdyQXvxTWRdJlSJcGpJcFQxOUEipXyLzYOxUWZX
3hcU0A7z+FAtMJbpk9+jlkRiV5N4hEEbQ6sUb46hsURn3dmaPDA6orh1ClsohDOD/8dLIkDx9FeK
6jGL5S4uz9nQsRoNF7iBjqa066rI6ukUSN3k9S7upvLwGg0+SJKUooROG51yF01m0pbIGOv6xMdm
RLFtwu3yl08+NlgTU3HtZ/aofrTnXZGh000Rk8OKQWvEftk412KZh1O52E/Ym/ZT4AX7zqwpEfif
1mMvcCwLKpkiOOhI/PaZfWd3FrC1yiBLLtfVVrHKpkWLOrqDDP6ro5FO2brrPOAsOtBLdKnpAF7E
Z38M1I6oOnFIms7f+jgOmPNc0pLICD1OyBA22NBvYcJxbLqnUi9vLxf/Uc9GXrbyzxybWNfy9JKM
bbWbbVIzRRuU6zK7dQeGIESdTLzxuIqhSoQaEhuTApGZir0nY6reav5XDlgs7TXzGBDbvemtEclr
eQroZOGaMIhy88jgsiLtZjLNfVq5dX7WcTWEk2mV0CTiJKzsAvxGPwzwVsvtwFyD2bVPy2WyO2R0
iguitjQHr7UewZ0hYRj8YJXVE/y1knD4Dq+vn4iN8wgz5gokpL/TusDfaNjPYkEAXEt++2oKZptQ
cbKkoCKyjSl2D3pxOW550WXwmGbnTWe7JyAXO4pBEMNQLTovv/it3YryNNcvVcfgqRADKkdHLhtm
Oc/Tq+2C9llqkpjIXbonKf5SEoI1JC7qazipvN9b13Lfs6J9zAck+Ev/beGjwPGZWqiVnFef7tKC
xXVr1Pa5L+is0O9ZecTywsC9j8f0q+qBLubK2RSllDtzIejDMzJ4b8y6o0KqDT0Jfd+Y8yeHY4/G
/eKwPb+ZBZp9Z/q1TZcYl/pP3QegBTkkcykTTiTUArVyX2YG7eVClHiO9kMlj1raHumEcYPohoMB
9zJi79jr6nnJTLGB7EGzr7Og5sSIwfTB3TVld8XwTGISM/tVMIFIQ+OeMEJVFw19WoQfW64bxNe5
5chNXmLx6Gxy6CagOpg64r1sBowlKatSw7VYMV/d9sLPtzGjHhfIoVY2u1r1VdgeO05Z5lJgMtvh
TjWOTlOZ14tEZxHxISUBK0IQBFyn3+fBUiKvYBbqkFmzMJqf7hOYGBY+jIU+qVXAg8iI9co8BW7V
rz7MsX2DObut0uTJ9ZqdPnQnNeiXOAEylvvIQ1AE28yS9KEF/jBClPc2lR08MD89JTiTJvpsuGWQ
OAztuuuHqHD1Ryy3TxMBdFMwbEfIzCtJeQWRYtXb0E/m9ql2aJXqtdoDcnswyps6qLjoptolmjbv
s67dBYuR06hi5cZ1v+8d9dSMzBHlG7ZktG+ElBf9aSkE3kmXyDDbfzYz684J2mcG0u9jWv9oLltB
HQdv8dCGxaTLxwRwRVYy3Kn9+o9m3SIOf5gFwLyuFJM9UillO+7oC4VZEDOfy3u4Vj0cmD424ION
2grklBfVSIzjuv5pbpPxxcChExgdgj1J1JUrBPOTgop0cK6uEUTThDoxt5G3LfF40Itdm4yUb70a
Ds2kjhZpoF51j5fpTJRctoZIJ9Gakaqpbc3JP2i02eAlEnhJO3Vs4Mcaeih0FWUMvXhknKhXc71S
RXarEyMZ4xIfR+TPfuCipm/6+7rJvsl5Jy0EPt3KYa0TThKp3vLv0rwd11Yq6NyT9FyZ594O7oti
43baAeXks1EhBKZ9vHeFJc9YU9ZVCZVVn5czGV0/tcqfk1Edm7g/Tu7MBln9AW1jbbPqNqDxh03S
MPuSbgE4z2S4v8R7+3katLNpzvB9F94T1H2H0TkOKIToT6p9V1HbBLYwTz1gvK4oB5zv+Z8mLn70
lAXEHHHZz7O6Ciu9G9XHbNCMMNUfU4xnqLp7o4UY7Zy9GCfXaOaXQMQvuhFfGxOCoayRe6YgHFU8
MP2sPAoeGvgkAb+As3mCM0AeD1fpQfO+MC7SBsZ5u5QEd6ve+7XFAzl010EEmzRY3oLE7a40qI7E
lD+xN3fU1PHeENPGU9nPnLN7pE+4hgEYOwRJ5H654w8RJkseEUHjt6zzcQlpkoRDgFc+rSvnBpxd
DzLAbN6X1GlDBt++xyYzoPSnpl6D9EasvrQ+4y/sxIRdvw1jOeOMyx7sxP68LbF8Xr7yheJgIgZg
LGlbEOoXQmmH1DnOxPGmFzOp/tRuDJ5YbWgp3U4mJAS15S9RHNsuEeomvvvioBKTMcG6iFtaN8v4
VcHFWbX2qdW8bS3Q5omhuyM+z1pxBv20fn+XmHuFwWM3YDyLmKsEYXqtBv2qd/qHr3EsW3he0EaT
SwzrJqd7snZE/aYR4lAwZMhHh4EVzh6D/d7xvo05t0Odm8YqoOnqzQqGKmCUennuchm5gqlr3dzE
W073AsCux9zifYkMUFI+BS+Lw+qfB6SghR0y6uY+Im0ewyrZunb+mFj0gtplS1Q0atwp/ZBQ9dbk
na+g0yWruGJ427TGNYatU0oGczHhTU620K/RWN5mPkTz27jYGwo/ip2Kdzqf4ndybp+zedzxKR01
DF8hVFA36latYVwGV/6RRXETaBbmWqcYntL0w2ZpZLpnRE6AVWtg1DfOFncPMrZ8WpfoEForgEP2
ad2MgPhMVk6/nDvL0NkpzDfJWzF3uvvl3KXNh++V3zP0Yl56hoG/v3OmQSclIrFWzIVlrWOGQmi7
mrg5RxRfpGDOPyMg8nuvvziDrPaJNK6l0/3UqVZvceBsSes2tkHu/EIxWlOu6guK1BHcaygJaCZw
yCRXGGloUuhVtGhoS2YqZyMACWs1boQkN4+KZrl6WDkwYWmC1BQyfU1LRA5xsnv4DNa6QTbCEyQA
V5hh3/pcbEsC0CCDYU1rHoOFiLGq6qhqZTQi6HLy+amzCUCf62BjZARID6UOyxOgSkmRqWVTt62r
4HsU9UvFje8htYlsrVBRrK3YAI1FGnyeuZvBZm7ewudGojNnG4b6G0FUDEcERyq5rASlxxj3eMdP
wQyycvBbSlSPirTGjs5VH4FxStKYVW1KUzde9+kog8Ps2VRZwCbWFSJnMeS7Cpz4LJiGLJhp7jGc
vIicIs2w0jnCs1lF9PJfabav+zyrQOzGXeTJElNNS+WijySW9U21Q8XP/Hyc78C9j3ceualK102a
syvHz8cLoy1UZWlHwre9vJNyt0WwJqJG86eQarxbDabItjfCUxKI/BqL7L7Rp/RNaaW1Y5zHlsmz
09W195FbZjgjCn+dKgfcp06vW/bVZyGmre/RpyUo7tQAPVxPb11m6XRdQBrh7Tgkyuq3osL9a3de
HVb4zSKjRy6F0sqCFcEnO4DRP/w9kVu3r9dDU71asraO5KJM23YyXpPcNOACpPlVJsi903aXmKYK
3cFpeGtH95hNNKwhTY+7mG2oRS8WSqPqPw2p7TD1fZlTjBIrsY3T3w97VgGdkL73UNKS+Z6b2cYy
2WvdZSSgDRK5lRXv7chxP5qburGzTe1D/URigCraw+LlSeEex/iH44e9rvYilB2g4Et/qw1sIbZr
e6GXGqdb56ZjfLFX/cKB1hJi1rClERkMjXTspy2bbIVGu753EQEjy06pshyAi5TXV9I4E4gZi7vN
68mMoEnNV2dmJgoh9SZgC+M0V2vIOr9ung5h7wXoRcS0zoNZOySBhdwInv+I6HCoWOHeJOlnSNQZ
yF5rLgAIyiz/mW58+UbxmAfIHBKHZArT4HYH9o0MwCB/LQdxZb2tW2N+KOH7zhlLmBxUxnxogo51
Vx383Lb2ndfKFbDadFOpm4P9RnVKWwLqwTqm4CQiwiZ+uJGYkZmJvaTEw6ecfKDrzhlRONWuSGp8
iUG9dd02OPh4BdwUBIgGlDq04CUWTM7gA8tu32XIhNp+OmixEqGPg2Vl2ZkfVWmsMwPo1anQ7jW7
v8yp4A6gv/LwXlDRAJeVKCpakq1hWy0CO/ft7yNsZNhcRbp06208csZPJNJnrdzPccfwgqsJastu
fO3i575oeGTNmk2tsubDDGc1TcHTWra1HDxuTwgu5k0ME5Wxkvs5W0V8JqvicRmBEi+kHizZN0Mt
e4NDKl3L2QtnDItRmrVbDMsGEUoLt3UuC6C7QcjmibYmoQlCiYMts41zUHJU3iFUNCKllO5D8nXq
nczJctC0ElZL8dB0HiWMZFgfF80DiHs0KxjlOtHT7WBOybttsrUazBIlFNVVvow/ZOhwoRxcEbUl
+bmjlPsMMSgFRvPc1fQZtYmJmaLI5Fu2eEv08dShyeu9C5Fmt37UDNgIEUuj0GRwxoYaSoBtS0Q1
5owxlDn7XzwUEq8JuU5ERW76UdYXlvOAzzDSZsc7T6IYdng6dbNY7ivn2Rvq4m6eeoKrywIB5LsG
NX1T1rmArazg/mVfGZFhz4FLyjBWvYfB1kgrRtu2eI16W3pNY+6/EPk9d+997zAMBoVOMLOaNzo8
cFTWRroXJtFuEGYhDNwy6ch+e8maAXHGoo7S4QKIAbNoK1DZKHQDUEBguzEkJUH2yVgVLhClfGw1
/Fe6jbgGg5TWmTClEzwE5TT+Jmx7T3rEQIjppt6fR5+ZnYcFa+8sZv8wLI+OSvDcdbc512JmlDPN
ncDxcxfzqWDnMTRrW2hcTgiP+Cg7Pz+hzvauYybLo4Ozjoz3wLvaGVVRrWOXHygI174t/fd0Si6s
XhzTY0mxNscoWulqZq+ZlQ/faGTPfWsWbzZJJvDYsEvAW4ow5QV3LldNwoZV85VX/d40anWRsXY3
FZ13DxV1n+de+YR2bjjZwn0RrayiXHYjWG0/XXN5f5+4AZ19mkJr2dxsofrJGmcdIGPmhABhre3g
zcBwkqHfN2lmPf/9Ek8gd273lnic6P5L62Ck6ss6OCM09l8mCLhocftNa5rdJtAycAc+1wycC9N9
0Dk+HcO8+0iLaoc1/lWUxUyzM0YJBXr/2iazv7VKp9wXskxP6ChBtnG3EoscXj2XdFdmWk5E3sJP
VlfjY7yfsWN+l8Uo1qrwtYvXI15xqVZWhr6M9xYjfwS2tGTASfThzGK29RoE4F9fmsy6J5OI8bDz
IVXRY7AvTvE2zp58R5Dr7zRcSNHfL/tYhCOubtri007oorqUdA8viQctQB/pebbU0bdxZI9igJYm
aeccv0x4Xj0r0/fJ4PHW+2S5iaI7a6nQT00/PdmoYq7Y18yN1SZWJNgNqIIJKmdisbVpmNyrKthb
neRZno09sq7myjXVjvrELe9o3L9SM5oQE9p8Q2668TEPZ8j38YvXYdNFvYsrUSMEumgtMhphgbPd
w+GSaXumedmejWqA7c0vRgRTJsdKaslR3n4YFndFwKp+GEiD49uygBRVw3Lwu6sctXUTYEVuxmy4
aEY/0ShJTezU2mfsjuIZMBBRBDCNIK8R6o0EPV4tI1LzSR5q/7Qoonup007JFI9/fzL9l1/515+p
GWi8o9z+xfXvTyr/GlIJjq7wbwRRIzsVxM5HZV60UUKK+SapqLq8NqsuFqKDHTwoe980prhbyOiK
llcde/R5KuVyT5IWzXjscZ/oWL/yrHautUevsQasK1PTePBbtmcD0OCnmEERyUX9UijjCprdD+32
6Joo+x/wWCH/A8SwQ8ALaM+0TmaJU95Nc/nAdP62aPzppSl6Wlily2swXH9jSDHv3Ryu2KCb6ZtN
QOyaOcR8dDqBGCsZvZ1H53LoJ/uh6oiareVz5aTi2W7VyQxMn45d7mLT7bDWue4bgqn+MRm7Hq++
1kRqoAmcFQ++6psPkxvb5mY17AbmR1bVje8pag+gKO/zgkJ74NTZ/P0SNcG+hppYxFN3hxnGfAoE
KkhoCRNqrcp6sotShDKYLmWjIfWd2uRxRFbJDIVbTG9lryjjoNJgM+fiMrqPdqmHfR64L1ppV3cL
IMhbIQ9yWWRTpLAkr6w+YEooK8HlO2A6V5CJ5aebhXhidmy2BN/vjjFBU6XSppXStTd9kWeACZzd
PXoVB9cFp9QNDaPlx4qDC81RBgJZ9Kd5GNB9g98LewNBFQF4CR0SgQurs7ecYVlULMTDJM0duJsN
O4Z56CaGQn0b4SsE+55SZ6HtGVIYalWcHGbEDutlICh5xHGcGbAXBhOfgzsQ0ukgHTyKAoB8Jabz
Aic7ioV/nricQnd2dnjrscPlqFtIYL03axCP6Fs3/YTYsGtAypXfQD/x4A+Jv5VqpjfFMvLmbTr8
G3vntVs5sybZV2nMPQ+YSWaSHPTMxfZWW75UuiFKjt57Pv0s1jlATzfQwDzA3Ah/1V+StmMyM76I
FcBPB7KzBhvexIl3dKi4VznkFCtX5w7JSMDuRKZUGEqJ8maa/GNYrxO29KmFYsQx/Fo087GCF5AG
nWSXSqwoKzJ456q4Zw/hsvJBn4mzzlr2A0y9Mu/SBpJeesCgM0CHrsPoaEdE1ntBw4CncnVLRxL4
PW75FhY4U6hw2BmoqqltBVtRpfW+R+Myz4akaERw2wYzvHRYjE/zo2zcLyTwfkMcnXzKAkqavdVo
lL8syYXCX9CFqymfG7CE1lhC17FDu21vlrgbUROEik9djNbNtCpesbXipALFJ6mfOjpV1oPR3IQT
nDSHqFXeXJJmwaD4TE1ys8IlJ3JMtdMrPh1yJEMD8sMBEmDvKMLYFmNYUzXJyQiFaVFK2BVxb2Uu
Ef0JABwTNaX3EFPztevY7NZN/cMJ7ceLl2KL/OBldnZ0RnUfFACJGRHLbRkfBN6bS0V6TxYcRDAK
fRLBBc0cvMXUHyzzhXWPyVZgZkSVDt8ZIvvnIclI5mI6ayb32xk2AOWp74rgNDjdB8bzfDeFTMKM
sLqYEmQTIcqjE6BtOe6nMaCR5bK9OQTfaqy9jEXBP4axwsj3YHmDt2Wq2h3aO4oPWpq/ivFAb8mv
NBvewqXOdww+aETbBKJmrpxOyRpw82OvvM8hhurgy26tapizVU/3nesku3TZsPFfy/ycszCz9pVl
Uk/RMilHFTiqxvgus35ekTNNVyng8giv9Epra2lc6d5DP7yOusExEHxZnUDRiBDzaVYxwXTqlE+O
oxiv9XP3zJu5HamhKjWeloyO4iIeyLd5CvF0UsmmG5Onnkpxc5zlOh4LcnTki6TvfyaZyd0x5kTs
6HJFZ223ijz8fiZOgQYOzAStsUBHyobks3bCzyXDTp5a3RpBNlpFFnJ3y6nKZW2uWf7XBYTNxvCc
DU4k1tZqAO7aJVRfNpz1ULy6gm0oQg1jxQJ+peAwpRwedeqFj2BuWf25hIogiE+JpgIlhAfotPgV
2f+UW+Dj0bqmRUDVyEutHr0tsKx1DTKd506aF5LmMz2s7mEAke3HPNaqv89qpLc5YjdUl8lO517E
8FMiUiOSmDm/RUv2F+Q4OFqF7MVmmyTv0FTrKmqpN+i5+v02HsEsQHuMq1s5Zdgt2iWlBErBgGIS
E06B54PRVVN2FeuG1bEZv4X2n7pg3sapSYo4sX5byqcO1MLgiHsaW9KbVuVH3Pd6Z1MSgCvmpqGD
sMuw73o3LDeYwV/ZXq6Ei6iTqJmDEeuhF8AfCz35NNIS5MTWV07tC7lWn5zUFO8nLGCjBRLZ4p7C
dtR9l/1dEPPOkpFGW0iOgbK/3Bo6rCcWeagXx2YuOU2F8Y6DWUk4k7M7E4WEenpcCB9eyvDGDb8S
cDummM/Muy5ZX5vrtvY/p8a5t3OjOJesARBC9/CkaTOZVXlz5bjVkbnzkRxF7+4Qw3kjmKjs4/l9
GIsbAEt+A505B5ok3+sCsqqRUM1j90R0EQuNANMnp1UMdS1Qyimwz1EUIzVPxi8SsurSBeOzu7RO
Z+G+HbS5mjtKQIvKMGjm61YBCW1XlsyoKHqo7QLJOsh3YdnQTJeIdy2NK3/xlHPh7TjWeLt5yrad
BJDajTe6eAPgSOpiFAgdRZU22zxW524EUg11c1qPCkuie9fSJIPRM07Q1+K1sBL7UHgMAa2qfQ1s
xv8R5nrwuh7+loF7hDSDTabCGPt3tLiKaW/pa6L02OId6Ocg8kN344QDD1bGPcYIWhQi5UAtYVDP
BJN4SloUdKosjBkkPXrn8C421vjkB/ObWO55vnyUtvErVOKe9/11RlxE6EWt6odr20vmcTEFXpXp
gEm15+eR0jG4aqxxHk6fXtK360GCobwzR83pACLVrr1aecVn1LkmDkQ6cjl1r8Ff7uBsYtG0W3Av
bTKuLUlLFLa9IAne52QsV5FZBJsItKofDFykCWkvszC3oWRGSVgXDhu2XRyidcLmPj4YxZTt/n5x
quKOLMtHIrwfB0Ixql+OdUA9wv7alpPQzF9ZQMfsZgom/VA5DirLjqUxhhuVxGx/uuvkEzyrq9lD
jx7v7aSlFrPGTt5omlZjNVHZ1dk7EVn6IPEnMQE6YYD9YIx0jrLuqavGr6Ju8rXn0+KGkXPfzXmy
haYYEnKBev4m3VsPDGA/Bik4aW6jWKNUvJkKNPaKXEnb+H9MrPBijApMksOHAO3Z0lC4x10UrJMK
nAqMxKBwzE05wZHGgx2ZU0N7j/49iw4Z1U1e0K2wi3zLNLD4hBbfniNAMPk0iTGD2E9z9GqJQxfx
A51xenX6kY5bFJBOJN8t6ex15OKjiGEWce/hczMwayDmMwCfotPV7Y9e0J+NgFKMLLuf3B1sonnD
i2scBkSCGIbQJHprU7n2HRUkhyYkCpuPTxgByNYLa0M8/ObX46kyGI8WdvCFGAXsYMYKIOo/nTu/
RrHbbOBAoQlW1pKMVFAP0NKgtAr3ONlM5t2CMb4srbUaHhpTmEdoaQ+eL4e1KjA1fCn2eisqDT44
399zzkEBS3MGY7UFcN1jxuptspCxZy3iFxhvN3/mNk9yi0WuxblEun6dQmhVYkDOc5l2uPmtarJ7
N0MosKpwBdiDW0aP7TlEiiPq9qhbpnS2SxlZ3/5pTA/VtgBdG+XRnib4cTWGy5yk6OAOzBl3m25e
S2/xP1g2DMl2I0RCKGac7qO+PhV5AqZscL/9cni1fP+tUezVal54kdLe2LwUluTV8wYLeB6OEhhM
OXsU29OfRW1ChJ70RwLeOau7pa2Tl9ZKXswo/eiNp8nHxJQ0+VFPzKhaLjFCbLzPCpkiEgPxrQaS
sM5/rIWtxy1/nwXYZ7OkfDe4hi+gHQ594+7g0Buv84hGC+WXjV7MzLxU/mOmNbU3c7PTmbOVC5qR
0ilY+HX66HH0xGRFKxwmzFWpCh9N51lR3L0xhmG4IyIyHVNsjId2NJr7WrAil3mb/dZFdU/+YPhR
2l2Hjc4+54EXIIUb/USCJ9+xDwgv2ObUWfdluwMwXD1xjAcZXRXqw2FS8/fbbQmXpLLH3xNtPevR
s+R9DPR8DzdBHz23y++yHq0RvbZ/DU37GztJ/0NnlzdXP7E7AMGowuxVUBOxzaQV3HEaNI4NKwLm
zMS/Hzq4gxxCnN/1PF3r5QFnBUAVqs4/LGAxjMrd8MnNnXEHyWQ+29aQX2TIzmLIe/fJbXEqNiyK
n4GGjLJ8+5ibD7lleW9gGf012zi4w7yrh5lN9+g41AaEwQs1StZKApsao+5a1u43l3C4mzww1BGV
ZarGLjab+izN5oETQciJlKSobrg19Aa2i6rhbsNwdrCF3tHY8xFJ97kU6a1RVvuQ9iB1jJQPNJvp
45ybeEZtyVLfD8zr6p0qp556Ezzv0sgAt8c/LaIZdw/qVjzoLZUCG8geeYI8vm5sOkTVFNwnhP/x
0p/KUROJywxBeYromJAQpvYBW4vIe5sj+cVHd4Qxm1j+NUSp3AAfYbU5oBKHFLw0uCsJiCB+QYtu
3Q04sE9FQGmmLZmROTvB0rhOACySoYZmVaU/VNey1mUMYmWRXpXBkLRqjTU7hn4n6/CR/UVxCPP2
B9sZswPZv+CV9Bj992RqsDG2MfdWz2ev07PajDb7YM/lNM20FTB/TG3B4vh7EAMbHBCAPP2iOulJ
3GILxwElwTNFWVsc/wagwv63ywXEZ4FjX2hZn33hvLgMeKDLvUad6W2JenNgw7mAcSx9JlUVkl3p
tsDLT14SDtuGAr5lC/CqieaudaaSrdP/ZmP1a4gtde1dSgHMnGrP2aZTCTeNIJbQLDvdDDr7xs/t
Z43FyKNcwWYGuhRTYrkYAVJ56L17N8UaGZk1KM/aQG4C8BLBl4cgvutmXZ+nHmQMCdi7UrtnEYgR
mGq1jxclm6ncVvmVxXWSO3AzHkL8JBevLOttqzlzO+5b6dI5F9GCnkmC5SQiySzPUNQcwyXH2Kd0
IAXer3wc8PVLwFDk0TayVa8Tp2uosz9zz4CycL1fI0t2VnO0rNP+KRujFpqUf5KdK6mIprfPbeXR
tezomMyXIMvxmA2XpvP3tnD1wTPYvLTZ+LDccJq07j4yh8+DDQq+5ZXY0spowNdpxdbJaxqhOAXm
U4T1KIKPXNF10Qd2QWUI5+jm6FJRtq2a9GS1IoWQzFLcFtWwCRtrtVB0kSUdVHbW3SI7KgzIogfX
2pTcC9CKWR4czH4uJt+ZoxLAxQ8aY8j9dgpMU6ofRMo2n5ook+korLS4vAU5FNepT4tNPWaHtKBd
Etsz9gIoaNGb53R3i7tHe8O91D3nu5HTl8IqakAOWE4otl9jtUzGp4Hp/Dq26GBJ2EyUPiTeGImy
H3syz626m0X/gsKJ7TOnkqo13Yttd9+aKe26SpKvBGsmSBLatCfO7xbRn3Wk8FVjRLy52n5qJjWg
yFsXodGK1Se8ffozZtymKe2onn1fN8kjWTHGzBUG1YGd0fAiKBawJnkhlfrk1TNtHf21bTI2PY6N
3dBfYsfO1QzQMYgEvYvGvsomfbYKspAcWY11CfI+AP5PosReCYOSnLmrzgEi/VBG4CecVUKzhgNg
zOdIzJh5IClYdZIGMec5NI3vsPG/PXd6YhR7qLzU4GAePYdeDzMgczWGDmmxXzJ5HMPFt1hiogIF
ydQmtbtGgIHTf5GFPODXPdKdCbT4V4TFZ+X6tjro6Kbj8IUXgix5ipllGL1fxYi9WmfCRT0JCJY5
6ZoLbgQ1VV91AKYTSZuNisl4td+ZBYTJKX5HB3uNcurKuuKQSImpqL6vQalQctl9NC4blCwGt+lI
PvpjBVDDzc64hlemdRkG5TzXc9xuVffhCYiGPaFqkuN6PERT+6RH1ry0rn/wfn8YDjJrj8VJc0+d
ZiCmrOKfvu0Vhz7ygBGSC+Rw8CElDuzJxPHXzUzqDRX/sRgXrj1iSZu0ieKVKwHhd7xHa7MNT66U
KYVp1jWBfLfK7HE+2kKtae0u98hsjzPHj95HDSlgsEIKwokw8MlBKkcLQidnqE8Ri3LKkx7sRwzH
4zYfOP1oEgcYqysKqZzyfmgxoWZvlKwF20EafyTaNlf/ytjICXuFBcSOFvh7oWgTGTXIbuq7ojG/
1YGAxW0GiBjOFYEWFJlEkC9DEFXhNtbBR9mRJkvq5waPRa2H94HGz/XYpj+6lBwkOXwYUf+E3Mq9
dhrhNNQnhpnzVeXlDTttHjMRG1uz4tPF8pAQ51oN3nyaBhpSbJagarDpjhbvdts85zwvcpLP7EEY
L2o2SZm50AF443pIujkgq1UuaTp0SvIHE/0bG0jhISWRA2MYRCAES6/+CkfsCFVlbIeUDUkou8M8
8b5QWzaP1nNVjh/eyA6XRHrCLuui8HrQfYhwAnvi0BFRweKEp4Xwt2FXYG4DWgE7D1MU57tMFTfL
Kl+cmbsHBNR9jJd8VVk/dV7Se+gi4cJ8REG1glu5dC7E/fQaNvXTLCPNzrO7iLpnr0wiBqb5k48X
GjiR8+alwbFpmbQ55XBvKbzKy8v6p2wtC0BLyEtNUYJsg7tgUK89HaWkSnO5Knz9QDCCTUHeXGvv
KbPhalJWSYSZEvogyfhIJQkeKUttaHn+Cgreb8mps0rkH8/gx7h4E/nf8M785AcMOU5+BPMknO/L
wF305Ggjuvym+4aYvf6KnOwllTyDZh76rcEkJGLZhvKIUhbP1xCEwQbMI9LRLK+RxU7fYYc1R9Yr
5F3rFFbfU89ZahjzX17uMeKm5RgUY38riRbCp9B3uguLbVmS/0trDlzAHrga2I6B++M1a0oOyyY1
sCqfmjUVkWQ6WC2kjxCFH41OKWBf7sS9MxbZNpHqYvb5rZ9mStpk8g6ZrNx7ffyVO3O9nWWbblMj
vMJA3kV9hqoJJdfghJ/bi7TJr1L+3V8KfdkjwjhNRxVT9jzpq59xS5lTIqI4LJc7iulgH6rVU0VH
Y1lQVdISF8YFQ5Kzt7PbUIzfnlkeVZm+pE7/NDBxNRWMjKRnKIlltrX2ua0MKs3KF4wueKrTJ4Xm
6blh80XeZ0c9wDvA4gqzFgu+7M1TWS1WJF0YHLrBIbTZsapxBrSQQ3js6Fl51rNlhqRYYoMoQS5u
qH0bVtJm+qz0fTYbD1GeMEgQ4EgyRSFJP9qPCU+wnx/h3R0sq0LHpPm7cwtgJH537yyEMVUOcMHD
YxQt3jHH3NIU90bX2IZQNQdGJmoTrOVG40vuyTQS/52ODtu1dcytDJQGRsaxHXYEPLhvBtLf/fMh
d9mfsM6L3TwjuY0YYKWgLQEvfrKyqczrfAcGGnuNtCJ5gUQZSgw6A4FsuHYfqkQ/FH14oRkHEbph
KMy12wU2iJeE1aeLXuoea+vzXBnfrdFwGXvRmVF4uCXhVgPEII5rdbTSjwmCkw5NABesI2MVCiAB
nAYSMvM5bI9gXLe0Sy5WaJpBYX0hsUWxwbh+ybvPJhIhwhZgOtM9OH3lbzzsRBTZjBU3+fAOl4J1
DFW3AURiYIYeRmjINFLE7HGF4jen8S8wgZuWkDv6x3toeqhx+OfXtQP3OyxheZdtgTpQPDSCm+kQ
oj8nVv/FuHhiFFHgmuF6zlXwSzbFxS1/m8vkyzW2pmXv+z78whSX7egmgic+st/Cl3CXWumRGQzo
fB753/wzYJvGGy+BaN7GUUC7zMoL1LUDZEsmNS0fxJQnH4XoewoWAKjXiQRKjbg62Bw30yOoyWLr
i+jd92HIgYdkFqe49L1mxE9izuuin49pEe4T2Ty5c7fUBn1yC+Ag5UL8qVvFIDN65aQTrZQXXiGB
bmTe0ZnclB+NaPZOjVJKX5rpBWfb6V7syLlqy3l1Z8wZanryuXgRjI7QJG8RQS5rDh4XoveqEeAY
IBusu6ZhSpCoTTh2KNrC+LP8jKpls0aYdt+zStMfdjX85L2K8B4alvedeA9DalwTZP+z3bc96WtO
a/Y+HIrn0ZlvPpGPZETm4y4/iuAus+sf2J/VOp5ptJBE3Ou0fpVmeGcyH3G0JCBvAUQ0I0CW0YBG
ApAXvdtcVdJ+HjsAGECEmW+nH03KkTMgG4RRD1Qeg9B12w+Y0EyYFc2Y7rKO4XkGeJkDqcrWkcNR
qufjqIKv5fL0xnYH/QXzopYPWKe4pdbtw+QhDWlP91v6wwBX9n+Uw24vnwpi6W5x9gLjcYzCDluS
D2VzCl5UxaZeuDyYuiO2qFQUnBksga9Lj0DRmUQ4kNZJQzUG8f/OHa+VNF8mMlNr2+PBdUBqfYPe
TOWnhKVq3APeKaYBEhmIyF7NDC1i3MLaxiU8ePoUB7jp6+xLZmG+pYDpkvgEEXUKmKaiOSSP9dXo
R3JTgPMSsJsbxnNfuZU+8s8WLrC7qcQSThqN56wYzoH326lZB/djl37qhvbRIXsGvIOBlh1Ahfkw
rXxUfAtKMIW4qwoeyMowNEnDglsPsLsvs082eja4DWfF0SiJho/u0o6L/gxwpd6m4USkXLwLn5cS
8CAgwBBX5DhbxhoYfrRWvSSKx08TqpNgR6MnBUTDgTRJj+cyKoR0upDC2Q8Qzi4NLsqae5MRs5GH
caY5WxhEF0KD0rsh+hwYP2LoDIOdQzeGpBBvPSHKMZEO7rTbUQY3qyejb79VbOPerzHFWzOI2QgH
LMD4S2WxpucNauXk5oue0SWnUJuHXjr4Aeqs2CfZVSnjJ5ogLwRkIUTLVNj30+GMKoO2jAfTt1EP
26wo2L7q4mgqNsKetuCxBCl2C6ajNrLShLgVJIjNg+nulp2pttWnX1qc5qdpp0hndfNgnjCtBBQ5
pK0EijB1O9Ew8i8qCEEE5qMusZY2CCbi/G7ahMUjsyCazd17bM8zGroHAjufvwsfDqOln+FzhOfF
4yAyZYNAn8tjYU6wwL5yLoatxzwQyrsJ812/dQZjr8F9Zi5To56lm9ICDAVtvNhP48XSLjOZOfgp
Kf1gkecwi62Qz75wjkjZv2kRHGtZ3HERD1VFY5pIAbdeEw/GLXv5jWyYF/D7qK5wljMktZ3kvL4N
h7uFyikt9hepdbLXbsTcTdTsxmPjWTa87rrBU0aJYv0uLE8cg2T+LQh6Ar/e8lpcKMviWOSEL3Go
wKskiMV4lXbxGJSHoXCuIGqvnZZA4fF36YKXqfMEYT+N87FF1hjd+hzGXrmKneIrB6EsO8Js8VC+
LDeBlgZLto7ZfeTxCJ0B/RGIHIQjG2QaYwejFS/SLK++kW8M0QomTRymYczNDACSQ0Arytb3/I9w
pvy4SPP3v9H5/88Z+H/gDLj0bP33mIHn8Pvf9n+yj+g/oQaW7/kXaUBY/6B1Cz6lciytPdsiyP8v
0oDQ/wA8YJseoTDpOa4CJ/Cv3i6+y5WEaz2lHMq0oAr8B2nA+oeplYfEL6QLbYBKr//975/j/wy+
i/t/AgSa//Lnf8u77L6IcG3+r/8BJOU/gwZ4VHR2gRQTVHpJW7n8pv+7tit0U9eq+/QhAjLHZDB5
y5YpAycd9rb9yWvPXucG67ayX/2QZQseMBgaIE4mynCKsUxeJL2yweTNhPaztRrBdhVZ+WKgdbH7
Gf9U03xxOd0BSKKDOSzfs2XaXtglHVtuikGtfoMWeoaCqdZh5QHvyIs9fqddDinr4FcUm1CpUJ+c
5ct//DHk5kzCBH9CQHDin//kn/8uNdQBjtWaaj9IU1Px7FjhrSacsWt3Ism4McoVPgxEqhyQ8env
t//9oiVuXI+Kvm3lDvFBjskuM9GNVl1BKkWwEVvZZjed/n7xGtzN4Vj/rkbvgwllVP5a4NJ4Gpz7
XIXGbgiK+tTZPZNTHX2y3yDuj3nUeMslxxu3qkLy5TWeDLXUFv1tLGrBTx6IZGIn8vFxeBVoJ9Bq
29zogDKBGxwhGfOff78kqX008xg8qDfNEG9JFgCtzrfckMa7tryqIv2CW1MctNmJBwIpIST6XZhY
T9pZ2pHq+S0OZgdmQn9wTeDFAacS2UA8wAtRdD2OzUBzDMNbbYgYw6tXXnvKDwFfxg+pqg8mUsSh
YfzokKWHb1MvvnTA9zPHma4x/oRWI3DSPUDFKVYiiyjGhhQ2h6a/J9GF/YKmyMlJOVTZMBtS1TzC
IltbHn63rgd5W6fJqtVzvHN1+lZZojxiZnVvhWmCQWoczhgVGZUJ83/vMRImn8o8jbLrnjONaSby
KZn9t94r60M4e+oQUcvhdPpXEip778biGNFhso5rltQkgN8bBAykUVMJMo3li5eO8uRMZOuoBF17
tu3g609/mq6yr6gFve4YTBdUr5fDQGtOBxKJenbSd68Gj8MHnmwlgybVnwrSeUTl+3bymSXBAyYu
cSTJSDTZHYBl1IpcVv0Md6Q8912v91VlP7tVAY7DwolFcUP8YcnwM4xgPLcGcxebBeXk0GyNevni
OePHIMYAwRP/VsOeuQnNj8mHQNg32dYLP/VMehhUMTUnppVtowbCo6vMbPNAHDt8pTbyWtIyHXlW
cnTIkKzc3PgDbCLbdRhN2c/yMlsuwaosfOHUy2FfkNSMTeNCuQoR7AHaa4B5s5e8s3XfG4fcyV/Q
5gtyYY7zEvVRujeX4HhXtnelDLijCthGcaFJ6ZW62+Hq3jSgfIj/y4gDYbidJ5uy95qQnYf/+Cj4
mXFBObYDmiFFoKRRFv7JwM8UXAco2vKI1cukVd4lSgOhONHEHDNP/tQeAZUO3oSLWnhHP8nOjkgQ
kRRkzo6lYWfk7S1v0awg+hdXF+M3hQViAWqAQ6SiyNcp8St7a40yv2ajTneJAbgtsqZHN6BUGiV4
24ejuXNN1yI0Qm1KZrcXnZoflfng1rkCj5iZhyyERrkUsgXN3UBd+S4Q8jy7AU7JzuMwQG0cH91V
zJ1i3RBcx/dG6IbI/2Uu3KOrsGEITmArzvku/iWKHEbO1ZcivJFrQDNavPbe4vEKZPoO0ZC9DNR9
XHie2jUNDhEIr+iRwntVZpdhSYI6nI+T2gw9/veoyHL8u/Ud5A72uLbBGDp27uZk592Dp7ljqpNT
v/qQ9C8mjc7XTkxIimX1CiF9PeA1MezcP09g9LZTgQ++cD7Jxxgnveh0Qx8ax7mFRutG5lZY9UsN
+tMdAX8kCe2l2Du35GBXTMmDbTfKcltRAbCWvTtuzQQ3Pfboiw6d8V5XLWBbRqNV31n3YsK0m9vH
seJAZrW6uHqtbWJihVQWVVS0JLV+lJbaT4SHSx+/T5hzRpCTglvsQgyPSjCPRgeucrTw5lYd00jJ
Js9q4hhpjrHEjDXwVBOkz9zL4NjmjfOZ2iWjAVQchzXtDIcZQAJnC1LdWsNSmWDB90b5UGjMbVBZ
V5piN5zf2fcwnnXhWlvt8/qXI8HAPAYVbHSy2s15gBjZ83ZQThzeJy7vr8ilIoIqv7nN9Xvrcfa9
CNu3tyejSRqmo9DJsWDlRcI/kZEb17DI3IO0jB7TXYRmmy2CgXJQArrgkJRABeETY2GfhEFKxBeb
IZ0Bz2KlPFNUiablW9Z6McUVvRVcLPw8vUM7sJ4ya2tGgd5bdMTQBTGRfzbTtZ/4i7HX5n5BLdW6
odXKHNV6iI1bwHboKC3QMGnSPVPrFawJgQr6KXyPW0/L0NbxDiQR8b/TZTIvkq2X9GvbAKKsB/cC
eMAtzR+cID1VZMvwC5vXpvPzPVnt6E4XyS5y3Y8g3cbQ4c8xSOZOKvfY2xgRx6UFOASWhDh/tBSp
hSzmQ2VJ0lJJ3lCxLarqiOwIN6yef4NSnfYBhb1XR8dPDVQZLIxoeb3dYhJKyP0giFLgMryQHAGb
4divziCrtYmplXx4AAJ5PnSB0FeX5AM6Q/MoVJ9uowLVtjFI7jEjj4M0uuR83Jrc+SNYEQ6OeFZc
eTXY1NcgCoxbGppP5ej+sogPP4QZMxXtTDgXwHzqKAtBnOjiYvuNfQwcaqSy4TntFSbnmPtrHTGg
y5fJbWa+NHRQsDrm4Vpmk0+4YUuhFQdve6xXjBdxYINPA6B0MuLpNZmKYRuzddgVjFZM+Cslov0D
MHlApi4romwYX5pGcMVSt47Grjh27AeMgkKtxsK8NsKgJb8c4rr0uPWOozpXxSTOcO5oeRGctLzc
x1Q6xRrvTZ0d7Mw9lApGgbbGPQw/RevTjoLaP0oVzkla/rk18mzv9o3ao13t7dqoTjhl6xOtk/Vp
FA7j8UzNeNcL4wWwNpPKTgz1qSwwlbpxiRg6z+o0da46lUZNmBsTPaGMqISCootT3MIRdC0U2yza
E0z47iemphQaYcGhomEQebQWBoOp1niw8YBSHMbv1VPfYUElxxBYw4tBbnhTZo4P1XSpdvz7JVp6
C4eoufSO9nfJ8qcUB/KmzuGd2oVHF6PdPNJ6hq7kEFRa9U2Un9rli5jSNZEknkki2cl11rUW+Hs5
l3buISLmRPRiCRK6tzYmk6aXSG9e3IVde8tEwFBk+ZIo73fQVR+BhGoVRtnzPDG8JYCFIRWSku1Z
x6LE21nWy1wIvbjrgA71st5yEVm0jtZ3GFjzxar6GmQx5XFV9GEUljoTfdnEVSqZyFtPXovoGiVF
CdyPTZx2NYNC9ysMxkvPTXQT2z4ea5uY0fIngaDVDUOLAy/+Gfi0gJI2X6vYzuDBonMk5S+cBRzM
hQumx8HxHeLbFZgAEdfeBSIha2L14UiOvH4xvlfMB1aDCcTKDvFlZQNhukjWEelTe+XgSDWmMFtX
HTemZqLfwfOp1eaCX7mGvqsyXqbO4kEgvNIHVGGF1GnLSIr+ArP2eCYDaz+7qm2XZNxaisLbA7gm
ZpBOULvn4zwm3r6TwanJg/gspl0zOtnWRvHABWxax2C+VZ2/oSIJ5GHHJl1Yxk/aQixK+/gFXAhb
0blst+yn94O3hyIx3ss4uBL7IB8PyFQ01Xjv/LQ5YDM5K4ZqWBEMhXMNF0a5mwsefDQH0HcYZvcZ
vd6FWW6NpZ7GSaAZLG3efc3euoTYX+by0UUTRH+CnKZ8f43nIW7BCIQDPycuaWXQ08ffb0jMCr+0
PV5NCRN/Ow+CNd6IfvrCeJce2f8SWVdp51Bn4pVzkSSlMyJ4mT7oAsEHgXCYWmxq/RO0xp8Ys7Yl
PCbEJTV7Ao5B2RdyqRLaZyS2dpWz2EKiWa9GSFpbIIktx0IX+BxlDtyxQI+0GTuq0oVldXKGgsMP
fkOZt+UOos4zmGd7W+PYxwbEL6gZUBPfJxPaNpSrgQPxRUNhRjuCYEE+B+fCwkULUpxA87YlGVjJ
pNlbXiol2YIF6cmz4mk7g9Hq5wttKay94aUYPXLPU0utfT2OexXu5HKt+GZxzGRyx+622IzD5/JC
dQU/a3nq7BsPGCbdDa4RDIdUaajMg4qCS2HT4KZcjZkZ0vE57tPl0ztom8kzg8vmD1lPttzW8pfF
338nTxTbfLQ4xcRMAKOcfDx3SYMHR1bXGWbcVjPAYvCCCRoaWsdnsR2KLx269aZSjToktCBOOH9j
e1imalw2tZH8qT2M2QxbwVNk1EbX5isBXwtSw1JWVae71tZ3U8cq4ixOLIS9TdAPYG4z90/LhgWS
ntmh1I2XOo9/cp7y33/sz/qB3u6Kv0B4i51NuqXCHsYSSZdgCtOzuMZmTI8jnIdVVmJcxVjaGB9m
yhsdL28ey+JxonNjlWtecdXxMerx1wTtczWHPxwIoBnlv2QaO0cvLiJk7OjU9K+22fwf9s5jt44k
W9evctDjm4WMSD/oyfab3PRO1CRBUlJ67/Ppzxesqi5qi022Ae7oAF1AV0lkpImMWPGv3+wzBz7N
/wFf9fQ/35GutdPtVH7/+99eCsSK9XT9PcAwBdjq9Y/237C0tDHF/OfI19lT2v4Eer3+/d9RL2H+
ZsEwM9SxWJeCnPk/QS/+BBWBCX7lCk8KwyUl/g/My7B/011p4CIoJVEqgKz/wLwM6zdXt6VFbpwl
8Zo3/j13TeNnzIvfD+aGWNx0XKyVdQsI7SfMSx9YHQjHIKa+UNBWT5m0KuEXNTbcs7k6N5uaWvol
duUeKvliCh/S8EUaV5bOGaykdsqzld5hExelK9HAySTJsoKGwVeEIR2HunCvIjpUFsIdvJ5Fwcp9
RUN86XZPJZh+ssR5wcmgCp74l7l2aU0YoZ2ktygmsFFDUYcBnLYW8zJzDp5+HWcXs38xFd/mklxQ
/DQNtmGP8/gpbER7Qk0GrMwe7Iu7sYFzemnaqxFJpfCQQ+LQMvUaEjNjWUfG1nQDxBJk82SrWqJP
yHAbRlhEozKjG11gbmZATqCKI8jFrdjlSacfoBqqxxNq48ot8BQkcHjCoQNd1wn+RttI4xZcsR6C
HTk0Z4mebYjiZI374ibPywofuojnbCOJLXwCwmyoYrlGr40rmsgmpv8CUQfW9RknRpY1SIMJLkoO
FpHWQAPmxk3jlcV1o1rdDNI5NYpwn2EH06MexPJiK0oleg9P4dhySp9QSX0Xo1D7CLdPiC/Zuj38
hhIDOPTTWyWv4hzELWDVGL101SEIXfRFW3BNG0M7AQA6IC6kP+mAroFCdVO9rGC9Gh4XEeA5BuNB
Xadm3SNqWMroaogfLHhMdLgt1FOE1bl33XQvd7F9HkRfcRMumicHE2CT1q4q5gxHQsq9r8txRcDP
0MKrlPcWmotC3HNNOcc6vyBOtrpXVxlR5U9QLaGeI1p60ehtKziAYmhTgdwY/Nyc9usahliLdjIj
XVnGX5lVNe6FEg+nyKzwfEIujKWZ5l0SP7Q2R+XJyamGF1W9qP/iWTTCRm1tIXDpCSSx8favmkVI
x3DQ5LLSnrNZwC65z1PiAeN2MUQmb+8ka2aiFRAmcFkpr6XpsItIEoATf2FCeBw9QciItiJna5kj
pys5ARSoTOuvRUOexYsIm6VZ4PcDh7Fmeg2BsZ09uGcMA+S5sskcyvF6yAuxNsNru9lqBRF4/SPU
J5hP+Ao0SDwwqidbqOalzEweZu4Ml6kg78bHxs+FOu4OUKyrbBnY92WMl5BicPEmOgLS8zhd6eVL
156DACzQMkA22nv1fWITtlYGa4VEphnCGWIaAXPhMm17A8UqltQuWoKgg5rYc5Po5LBLXOL8vUgi
hOnWuJrhtmLPulLPbGCuqH+PULvmxkvJxdqcJ6WuHyqN7Be8blK0bbLhE6MKqEb+HJDbVHPFubSx
wu84QuOIvgxPtCDCCO8sjF/eLOJ/NAjeNgQcZSz8l/HwH2ujpUspDUgS+qsx8cvTdZQHtA/E/zNI
evfCFva3BO0s6tVMsgwOtLDek4EpByuLWZ8hmOoQ7xeVe9qmkk8NYY67Nx3iFeYRBrlY9LrYD9OW
gGDAFSJ+ekNsqOkWJcZvsU6JBdMzLJOtO17W+g4qOGWSmv4VfQXUFDkk/elFfWTj+PoNNMWVjsse
ASUegMOE2ZDJYTMLX1I+IJfyxdnCrMddk0814iF2975yv4Jd6+svZvyYoQ9LQKhPqozaqn6pq6tm
lJxAXnwXdRjPmrY46bWw/+yLhvAmgCZr3H78dMW7O8+bp0uj6G23pQNRTgqTpzund8l4W6FTgM3G
9I9XDt5lugZRvPqBME+Lzyd60JM5gYwerKj6vbL5qRH09j2zZf76nk1D2q7lIF5gw/35SnKENy7o
Fe+5YLPblBj/MNuhp5lI7RtIIRsIyy3AknvuYcTK4aa5bPx1AP0tttZFAcUcU7BVgtk9UmMCRshU
KK+S4oKzbV29lIAA2l5DPB09GMY24fip27uSolHrLj5+qGq3Ppqxnk5cPWsmd+Nivf3TMzViw8Wy
G8PZzNzU3nPXpgQM0rmAJyHq5cdjee+OZRD6hVQBteTR+6sFAtJwzBQPZ6OnC2IRUoxauq01Ltxn
9H6fjGao3/fTvQkKIR3bQ6nTqRfyyAZ8cPFPlLAbFmq9gYgPQM9nFSYEF4j9CCJWcABNxhepVV80
DVcxAmM5S2nj/TCgeg8CZNU4EyFAFz0+miiFgGhPpeg4buIE1OCSNSf3QUzfSiufA/OBCEnCa+5i
I97mfORD1KKJEvh03tbQ48mKImQBwBe6d5BJzltin6bxZeMOZ4NX7cz8BQn2ypg2tctiMV6ZHaSt
pwpSWtW9DFC9HJpWbK6qjNBAN6DqLppqmzSn/I/tlZQCfz1MwAgcpHF/IL8ZlAYNsohXNZTSugs2
hn1p9Ne+kW0b7TEzMecItV3LNz9VxEVUJzLdsYTSXGSm+uMqcy5lRyHTD/iQ8JVz2Wp7kA57mcKu
capUO5+622C4JQR3gQGiOoqWySIx66XaT1jyVNWg8zOa+jhqlIkIq9RCX/t0+Z6xfUxwyYlDG/3k
Q98OgAoBmV8S+dZWsvmZGk4B8C5N7ds2bR+a6rKdN0EPgwDwmVzAdckmEVD3kINb47U4NZCgK3jX
CcL0+buZXGpAyT5GDrKlhMkx706+qvtSG0pWPMwA/A4HQsi5LhWkiFYd7JVRPLp2tVTXXLHnkcPO
fSbbvsLJAx9aQiJDBwGmvmhdOpAUwAW/DL5TaMGeWmgo5dU22Y3aomqDvRFlDxbSPGEMZ8Wwx8Vo
pRN6Gzbu+WRqO9xQIXkvubZV1301+nApigz8FyZcBIsroFh0HLJ7tiOdQDjDI36lDU5wxQDTt8B0
K6h4wlvd6rbYA89OsAnYVno2TVPy202qKhSNBT5XGcDlKrLPXvfltUtKVZM8NaG1yClgffte+AE8
0e8dd+FTbdow7Zpip7Zrg4aWKo+ARjCDrHcDH43akazsJYEXP6f3c5wuRdxi/1wq5WJRXlWIbzoK
IYnk0oyD2yQ3KBVPexcriiDYt2VwmwoJ9saE0O6nDoZrc90TX17CTOotpAcBtQHZL33zMrjPkupa
IG1trIPjHiboIhFlrftsoOXJxW2OvkGNgKEOuUXQb9Aw0ofPQGcnNZfh5yv1OnVgspoCtjKHH25O
1DrQD3IbEOCnmXLbxe3OroaNMT2oUoTqxgsm5NWwvxolcwKPZ8szqhtmADafO81ga0Y7gFiS7bCU
1BqIV0lQ3ofepWPxObFeOLRnKIsKZ3zdrTpLQKOCGeXt6qFC11mDvdBI5CurmS6TqqrH26x9VocI
B8tCdcaoq2HtyBfsHF+vIocoWfYvvo63Yhysjeyqa5TnNJqyfS43LpuiSRUeIlIsMKQKoZSG9Dea
+WsSja9FsW1rJGzqSHEWZndrA0jloOph+ZI3Dzg97uSAaqreScQesQdIAnsGG57LBiW1zf302mrG
a6WhfynQdrXpNhTJqiGyuW78XWXduG5BBMg9yYGbGOWt+lN1smigZmPbzxEGWRkMTRtyAO9rRGbx
erBgNqijg8cuit//zrQpYDEVNBsN7OnKgsvm2NqiiL5pfr8WcNT5CNurCOd4MM3JeVbPHHiGQ9ZL
nbPuU2d6sMJ7PHXTpCbnN0B5m144uJrbFXZd+LObFW10b4X9K8IF+E0gnXRolWUDnlUYptfBtmAV
q92vfve1gDIfwvNTx976a+rToa6LRRxmO14rZPH7LsbOltRoizq/WFh2uhqIOy25Br3v4farBHTW
DTwCCC1q8x0QT02HHWMC9IrqH9x+IC7h+AIzigqyCE9SjFQwc1sSX3ZZEk9GEj2GYKj9NQuVd7IU
+DDiwgFXcteIqyo58cNdmd563WkaPpvz2jG2vv81sl6iyFwEty0VsXrXA1JZ+yatlVvyjz8vtkhw
F2mvhXaZ0KAmOQpoSdu4sE8zjpO13FZpvETFQpE3bRH48RYxYEM/bEzI23DZssibUpuuvi3EDz2B
rIv+z0YeVZ31uM1QZQCbBxbRTc4DNiUogjcmmJre2Gd5+NzzaKM7t7tlZQ1oY3cy2VB8b20W4e8q
FthNTvXgdjCtZUZ8LeumX2Yrv0WgezvGTxrLMzuAz+fDYbU9EONB+BttHmteVQ4B0rfVuA7aCxv/
3R4L830iTrz5vC0u0CtwF6oIUq9s7u6ddVvgbuOkKxP6Xx9B1nEPHhRGYqmzeeMMTx55rUWEx43c
WCEkT1P1Cd0FkuNFrME2wYqDGFlhdLhLeHcYK18oCQ8iBLwqqfoAlD29w0sH6uA0YdvBZZJpofCO
ihiDBP5mUgWb0PBuE5TBwgPm5puyIm1t5nxILH8ibS48FIQi/VpS+OMVpDUhweS7AsJErEXwXA81
GwKs5A3xVUuTN1KuEnwvfXjDqDxrNYE0MuQwhnQ6VtSEVeAULTBnu4HlticJFsmY2PnzgyVvc9g4
6v75Dsz+0ZF3OCFhMY0z27InWSOM+vVIt1hOkFT7eDmRPEHTdunRMZHdsO5i+PNQ/y3LX860GDSr
XrlYec2eeWXk5kaO4DIskll8aLOHGonniB09EYBrX2N3eE1e4rPC44/4hwXhnywdmMtgn4tJBaFZ
OKilN2rgmqNoBTkmzIA3Zbo2XH+pDbfdCNQc7nWC54xsH1K8JExvTB4VZi3mL1mBuuBWQ5redRml
x+2ADbuUPwzZ4/6IqSVOtunU8sIjtiFQbuYya5Pwf4zDLXFI2BBZHD26pdNs9QqPbfsHkPRCPZKS
da6myav+v41T6g4jGbw1fqAjJTiKyjv6SmzWwgTtrkMyFidIReJrPllLH5suOD0rVCmLjFjCGKjB
JBaqNtTF4LYx+2tMLECqEAbM8Ig6nF98Lhgy5ID1SA2FWNLFxTD89e/T++QEHNPCIMSAr81p1y7O
IcGUrVqsa5KSaRfSdkwJPOUDTOIO5oi5G2D5TEm6imNID6x2mqKvDBbHrq9A2KuG6lEtEsQVcuEH
xcCyaMTWann34I5wJByd8Srj7K7+modGMCKtsm1N9LL9psi1dQfXutcpwswQElNwbTYYhNv512lm
ocf7sm43VvUDXeNZAyoVAR7E2bRxTckSwGaBbtGrMRWHdsZp33DHDTXKiOxJa3AFBleD5ozvC+54
M6WvFZ5miYEwmRZef+aF8X0fQEaLyaKeTjsY/HOkf40Gn1WdLi/9eIV3tFZ3xnn/pJmvbdrbLttZ
H4A4ge9F5n1DGpwqehVs2BgtzOEeh9urAEKNb5IvVPo7wwk3qvBMGrZiMh0U7JMn0YbEY6AtjMy0
eT1gWzpH5GOJp9rik1dMbPy8YGCw6YB50exjKtv4vEDUdXbWAP9FYZBjC2UdNoEAAaFKw7d7i9Nf
igtgRQBOEvs4W8D+PTWY09PwAgHOlPs+5R2E35pR3zstgsFhWCfgPg2CSru/n+lrejAKVc2OGHzx
bXZesOpe6KCEqshKNX/XzsnWa9ILbajPB6OBrlJtwyC+NyQ5vaG2Itno+vV093+s2n+huSAdTrr/
vLlwo1K1/uem+/b0U0vi9ad+bzHQEvDgKeoYWNIzMG2XU//wvWn//jdJi8EyDMulywA0ZluM9Cet
Vv4mFZ3W44dsRyfh629/BngZv5HsBZsWhq5OVwAvwH+HVmso7u7bg7tB+8IyPQ+4zLAIDdPppbwF
etwpdTq97+5xUbTbyxx1R3rT2WMvaZoFpBFIbRyfnMaV2mU+jtpZrYckMq0Toy2wqQ+9Ntt4kR9W
T+QP618SI2ZHc4lhyrDJMGpB9nWsCKTWRM3VBCUy1qJG933Wx8qJq6lRci8LuAsGdl1ZmmK9niVC
2PQFc6SwiSnC6anM0M6Q6Np0BV3BJsZ8NV8GjsjZRae6ncGAZ7/v+/HZIrXIuSe5Ju5uwrqoQeCy
trGzR4HpHApRtFWDgIKQKi2oEdsO6/UcQWk4jQ2/ss8IiK8wWRh9iKfNmFThizN7g7ONAja2NqEr
PCTFiSGnfemUt6FjasW6kRV2vdAG++AbAs2ZAARRteWPUkswlQnDGlBo4eTl6OAClTU+8GwjCkK6
2X2rDWweXeli3cTf5L5VJxu8yzH3c8Y6zk7DaahmUm9QwuOKLamYV50ZzFgF6MSpcxycIADvgQio
Ef0xr4p7nd00ebLbCPUU0kRn2AsQ+Xld0+pq7sbJc8JDkqAD3PR93NpYfzmtPLW8CdGQVoYoINxw
TOUlqZhAvJEzyvpSc9NI7trCK5ovLr4/07mvpW54IQM3TL6Zfqhr+8JTx0/YFQCeyLblvMez2EGH
2VguxFMcGPHXjia2KQjFiFjsqE60tQE/d1r6nobKdCaWqd2gQMWZp4iTNLx3+W66fdT0eXs1ds0E
HTZvQlwtSRLq1qmf9Y/9FJM/kfbS/EEAGCBvFOMuZ459Wd24fTUmp0mW4Fs0iDp+kXmS61A8Q6c2
thIFY/1M5NxofWuSevJ2MkkUUEJbr5y/kJrY1yq3QAfrIIlgoJHV9YVFwqQzYXW3ytoMtyQ0d9UY
X2HSYM/5BsE10gs2JF+rXnyksgnhn1aeJg9wfap466fIk8lwN8rk4DX+ZD67VBDpvqwzu9P58djt
uZt6hoO/ap2mFmdhABfi3OxQWLpQONsEJNRI7bgLcQqRFiCRN5UO7QISyiS2SZU1tGhN9HLGe7DD
L2becpKZ02gdiKjNnKvWh0K11ubaxAaaL8roN2Ss1SnnqplYKk6Zbq8INUI6HMSrQOaQkYC02iWm
/EM57kTc8ebIvY9xoWpiDoqn2B7LiXwBrgvpZlRFoYl2Ecfs6CqxXZ3karcDkEmhdgpnOvE7V1pf
Jier57umglK2SAKBumawjQKYFs5xM2zyQatKPmUvMZeNL2YCATBbCVbcEcAhSVcRqTh2XwwXaVMU
JgJE1+6DE2W3a52GdljkG2fU8Iymu2GIbw50E8AdwA+bQ5bXYEJC6p5V7xHZafEt67ccHpuADtZD
OugmqSlpDjVRhFl2nswYUT1Gg6drJ7lwM3Fl++nsXGAGVUZr22H3xm8PBIxTLvSbXdWFVn0C92is
D8mAXA07S33goDJHJCUsTMgbcqslaa/fpJzaL2zMMBF4J122gw+J98LU2omNHWo7hSvHqk2XlGYd
TCngDTdgLHGJVEHvHURQKH5F8awHgfcNH+WhXcPj5SMjoMsydjOr3rk1xaajTpDQMLvSVF0nI4QV
bmMHREppqXv5DSuLmz7a1B7U7SkG8pedFkM1tseOVTiLoOaDv5t2fZvD+ulOIgy8gJ3sAn9AjLYi
99HrDNU4kTyRkzS3He/bEE2Qk7KUI/6uqjOzXHWG04QvgiunfWtr6YWMS2IkWM/7+ziT2ATiw8Qp
LXOyET/Ibjj1jQE1v9k/TU5Aee3Ouhyu9Qk/pQ3q/cS6C4VjuKd1RC8UPzddb/SnzgyxFOjIFsNy
h96cy0nOSuOtdI0mup3aIt13uBzshzFETAwej/mCmWTBPaKlPDgJc9nYq8DMoYWhFcTQycYx4UXr
/S44QXasmee6nA18ep0ejye/y4NqZ7dzXK6j1Ea81g14O8q2bcYlMfCpfSkavePo0CT5fDoHk65/
MXj39vexDnvvNKva7DnMBhDR2UEIxl4p+OEl/CgOp94clQG1dpNzIB+hA4ID0Zy+7KdpHi4Fo3N9
qUmUbxvqHZtZCg+GYBXbwuyEHcSmdo0d/Okr7DrYf6jzV3rDennbO5yYNu5Uac6plHEDriW8EttF
B4oOCev+aNZrNiodoa6rjf61Z6Bw3JqFjSmFryFH2MtW1OjFzRlIQUQE3q0rHYXcLsHvIP6kD3TU
BoKKQaEEC8uAtWq6mH/9XKc0UcJg7vwscjEkAeZvaj9HSsTeHv2+0Ze6HnbAhKoC6D09oBz4/1oH
q3r7pSinOgrCFu3TH/X36ql9+ulf1q/MlqvuuyK7NF3a/imTUn/zX/3Df5E649H3++fV7eVT+tT9
RLVRf/8P6oxh/uZAjEEY5lC6Sv7g97KW//CbIFjCMOkGCVNX7Jw/ylr3N92jyqQepl8rf694G1VB
//1vSMxckHEUaIbQWQFs+98pa4+6URB2qIx1ywasdExhiaPJUkstHboWy5oiAWGIetS2wZlRoCkB
pX7zRC5/b3G97U8KVSC/6Xz9MpYqsN/0oVn8nbqw5HCwQFBLXdyAcawbn1xsb9hDfas4TTuETZXy
LIjblSGSS0PL1x9fhXz3jqXHms0WSheR1/H2KkxtokIcnemgQwpJZLlC44GNabQjkJB4ee2iN+Cb
FB4d8PgUgvDCFpgcjOTW0Ylw0m0a3yAJXHJ2XsMTPCMhdAxIj9LKC0ySTjW3vNaIWDOs8fTjCz9u
NP/++Nga0Bfa8K+so/NHjm7Bh103YUaRHUxkP6ZVbIsSLuuPXP9+zdFqTyYDwea4vszxoUsl4WYW
wV7O5uMrOeqY/n4hlkEqsqc7rm0f9Zlrga2pDs3hUOGPF2+cJF+j06eKgacI/aMMdsjBPx5SqN/5
89yxBGpLaRlkwnACO+qaGlXjG7rlYpORBRsTqZlNs2TAuMTCpEE42EMAp5akFVCsfXK7R81obvfn
oY8mTOVmeRPEfn0Q/YMZ3IRxusYVYoGpKtZb9vLjG5VHp8xfRlPT981H0jW6Az3ShiCAdgLT5FM8
2xYS73ET83Ns8c58qGAcFQhp09aj4a9tzdhpOJRNrrVPxvg8RuKX+rj5ZPM6GILTRCMTS5TEKUWr
j6/VUIvD8UvhSK5L2tjMB/uIdKeMZTrhQ2YIR3IwZbPFam9b45zaeQ+aBf0WkM6o/AsRmHedsM9F
6OEkOu9G3MorKznvsPWokZ/W/qbQQ1BIzLpqPq/IWpZtvTdNeqMO3JjeotkAm8quH5KuuJnS/iXs
MTn/+Hbe+cAs8fZ2jlgHVoxF0DC1NbEd8mk0yZ+O7gYdQ7eEgPmK3nSV7Sz03i1c1lCYN02a7Yw5
32GrhjlL+sm0O9rGXycCG4YEakDia+tHD7cQGo6KHVeje9NJJrXTnhZGjC0ABxHKnAIPsPiTyffr
h80DeDPk0QPoW6y4Uiw0DtGU70LR7rsaManNkIN9E840D8WIZiUoP1uT351IjmejnFYcU+doZyiG
3M8K0nYOod2iLzWe2iZemqU48SP/unEBZR1ScgjxytJtg3ODiRZoF8VP9jDjnZJsej/ZdD72Kc21
zqnX7LIfH8+NV1bGL1OdiwOeMoiKF0dXiDff1GFmxSIgynWXtZd15SF8tG9MXEhG76We0k1QV2cW
8L6Mcgrf6oy8QVBmXh6YsHpZDdTI3sHyJ+R7mGlWVlI8Rcrnn43wuvb+k0XToBxkpXZs4fB8f15L
+q5y21oa7SEwHOIKtnpw5sAMpYw/l9rK6PDGIArP0cJP5pF4Z8lkYAAM3TEsW9hHq7Vr4FWRTgw8
WdppO/unuDFeDhVnwvQ28oFfg0ZkC5Hv80I/QwW+9I17TbinVj0/JEJ/6CMLa7V+/GyevbOLQBK2
2LdsHUmtfnRdo98A23XoL5s+2kGTndEDKe91mh8t3RxyGeAIrfzKuUHHfWZNxp2mfWn8atNzuTKL
bjtid8kcKWSvwJZP1tP3HxuOAtR77KuQn35+X6Ef5xoMyPZggdrhIrcl0GxroxMIZwvRi0QXjz20
2a5KPAqT1EH7Xm7EuO5dG1XLdOrl1RpE6pO3+bq3Hs19w8CVgKmk62qB+PmyphqVUMU6fCBI7Tp0
7qwGr3YWoijPdmzDm8r3zmOUhUOFexpB0cF8Ymo/3LzapkaySkhj9YkzgSsMtron8fmWaPjrum8u
e1vc5aV8NBz/tOvKx7L5EitKTJ2tv3g0D2a0i7NhHVxySj75ntWj/OWeoMhB+ZLC/sUjAev1IBcj
ipHRJpiSlS1JUNTpm4IzXoLDODLq0yD+7nj11vG164b2oNs96GF2hxU+QNSGavpuFOLOdb6CAsIW
0xfCXHx8le9sARR7OgcBkDRhe0eFVj7L0Z4GuzkkAf0agJsGD+dGnpuwx9r62YC79N8NeHQaAFNO
MjdjQOgcNObwgLsI0A357l0efcvRaH083HtV3U83qN7Sm2Jn0CLCQTXGA/pZlP4FvfgYITY+5OjO
LWIMHSiGL//RoMD4OGQ4uv5L1dL7JOhpbnMoJgLW2rO+vUXMtxwlvrgom0uISBps1wbru/9y5KP9
1Z6bSLcHjfdJAYvVhk4TO08rMhLhDnX44wf3c4fOrfh0ZPUgj6e7qf91z2rnf/Oggd+6qCc58KAa
AR0EcxPTOzp9vjcu9O6EY0PpBwvlhCdB3XXoHx/f+juVBS/6H+M7RzMZL0VjctX4GBQvKnlRBDeB
t9XZtSt0/Rc1N//xgK8b8gd37BxN5dAXfUFLiGzXqNqxbi5maIitSeJ2iSA8ajcYcuCThxSarEg3
t1ZOX/2X7/t4Pdcbtyaxh7tOELMHJo3TFi313K3m3txqmD85LZo55LwqH/Tj+3/3gUvTRKtDrItU
opy3L9yKME6RMAgPrSDiI6fDSg+p5NwaE4DtCm7dfLaNz0Z9d8F6M+rRBC9iZIloxBDLQmyZQuxg
Gjy8tX7p8UGBnyM96z5bQ96pHQ1W8X/c6dHUJofADPAZ40XTwqrbk4Ln6kf3TDIEc7AC+dJYUsLh
WsAq//ghv1fmvBn6eH2O617UXs3t4kaM2Qix1GQv4Kne4eXaPH48ltpkf5nPf92mklK9faGCVHNC
gFgqo+bbbF0k2naQ16zKH4/y2R0dLchGKCdvqHiY0AEID9vN2oXkPCfmiw6x6sdjyc8GM36+Jcgx
XWxHfKJl5WzAS2pUgfh+rUL/zMgvMkK2rdE9WJOzV1PIlv6JP6P01RZwFLbkbq0FSbNoOREeyNWg
jsIZnCFJIVdMBG/n67DiqEwo+dTYm4+v/d1S7e2rP6okCQQxtd7gdbQRNBK+L1XmxNoMPZL4AywM
yKR1YI64zlNWpzixP+uZs2mhf3iPGBVt9OrTNV4N+dEMOcIpmozumYY+9EAVuZ5GrPDJBCn0bjXC
6gtGninKobAjGSJFhMNkHZK1K4ZlgqHjJ0/ns8l6VDGSeVeRz8fTcSlcjBBJ9UOEBEYg+xmgIorq
uUSoMZMpIqPxFO4dPNIexQak+OiUDssni6G01bz95dlgiEVVpju2dywPLIbMGlXf5FCmXbaItG5N
rgF13FOM5c7YuVBnY3j1K2PyVgnnEaKjV4Gnq0jRBW2BdV7hF95vp+qu9V/cySCZCeeRYZdb3+LC
PgzI2JL+SdPwEc3vqRwWjletcsjEEi/0+t7Pxsti1E4TSHeGEV8KQE79IZ+cl17mPzzJqTrwxbXw
Tip3fmiJqI9t0mwy/WTy2svAiK6HqDrXyqe+gmk0Qm3KlrEKZ/Ox95TaC9HdIyo8pUnusL3wFs5U
YijbUqNHOMET+NsV2OrP0UG0xELg85yiNs6G5Ux3c0EkyZ1lD6caTF9I0YaGzU7kboYuuMrp4RQB
+SlWsR9aFC2VvYjhI946+CDkhFAXeXpaCwp/0znMlbGZQBszQz4EJ1A5UAaS8e1AAjdjnQzMHgsV
5uPk5/vGKW8imX/B82Hp99pLJHryEleVrLdYeKKJ9MaHsZGPMx5TU6XfVenXaKy2dJC2BczAChdM
vxAH3KoXws9OFOtswFNbK4ITsN+biggQBMXnBaqRVN6S1nCNGwu2CZQ7rnUjm/as9SFARu55bba4
cCbXWtiuct6RhR0YWUk7zLbOQ9hlczg9Rm25KxzYZT1ijAmir5mMDzbqiRAbqDZpL82q2+VecSUx
0/RoJxJB8C1Es05jmvN1cxLBqDNu9O6xDqrF3FwUBpluzf1UXeCIiCb0wrSjlWse9FzbjSNZVjjB
XpvBvTF/r05SKFhJeVFscN8W/oFqXKbposG7bNRIwyBptF2GMAzHCUUrdDA0fFjBEOyFVXT5SDSw
0xF+UcsrEfmXReDtK8dYhjpydJJ78vkQxu7JONcX4Nsa1v+LqajwHcrStf4N4ZA04YJtNS3cBCsy
OTFmgrs5csQDPhjHW2dKzkaSimmtb0ZGdKJt00RrCS7WesaTOhtlrXjya/kSFk99k5GNvdTh7fdI
EFoPiU/xmImXPLjpxKIqg9MGYXofgm7jlJuVl7G9zPzmchiN8yRrd1kLbTCHKEvIeYdjcNbaJ2pp
+XgBe7d6ol2j+gMwj5yjncmm6zjoEyTdWjgrwvkI+0vXM5bWM3RRgxK90X2kop8B62qF/nWV+mvY
o00lTeAd9THDFiafz2PnbhF4f1IYfzbG0S6hB/Tj5Ri3hy660ZsLJzvJALP/u8d3tPwbeL/G5Li3
B59ZYNMWUHg5Yb+Qec8bNAo4Dqv68z8Z1BWmrVsK8jq6MdFbUayBzB0yODwToBpksYWJzerQrQt4
RQEsD5Na4uNRXxtkv76zv4Y9utfSIjREWmV70GS+xO18WcZbFzNba8LnHrKJmj1FSPDbzIyhWfTx
8O9P1L9GPyrzEz7EaQzy9uCAm5jedQbFJ+/Pg8leOPDpjWsIA59MINWvfGeW/jXmUZEvcTYNXMGY
RUKO6WyvIshL6AbhnyE4gCAcsrVTcZEAT9W6sOVKSWFda8OWz9esjSd4dLFaL6JNEU9YBmNyA7cY
RzIkav/l81HP7825l7hkrXPCoj302rOPdVbCZFTUb5jksSi2TMLJMHf/wTuhlwpWTHyweG0zvBlz
1sK0swipeV08apTjUr8gIAtfFwwSiWhhL1xAaNl8POq7R683ox7NQwgMSZjUEboCN1u2JIECoFGJ
PvDJ9WySOp6GHw+ofuEvE//NgEdTb5Bzg9hagRljth7gstXjMyXWwuCT+3ikz27taMI1eSbsIgzb
w1B/G9k4TTdcYYUCyEz6yK4Fzfh4vHcn+Js7O5o0TdcAOoIVHzyC8YLsMa4oa+xP1kjxyfOTR5CI
g/GhG9YsknVBViOklSAflmZKQMiXFCIzwfbOpBiX2EPsyut0xKcqvs4wBEJc+fH9vn8lqqPsYfFB
/+XnjySYhc93W7WYP6J/I0WqRQsC2qm29Y9Hene5eu1dv45kHt3zWM04GPUNy5W0digGFm1ibdUa
XRnungMM0ksWUFaLj4d9dwLZEs4EnEu4xUc32NUT1cnIQXMgSbljL9Ida2kUzUblFyVZtyrwD/14
SPs9WMKSpm5api4k6XFHD9Wtm1ROtBpGd94UWXpmcxg1+ptwQlfs6ZhiJBu3vHREuB3bZDuY6dbt
ioXnG+tOdpfZYDyNaXepNzWmexrtgKI8pJ12wEDpR+34hKoZT8XWwRxbnS89fOV7fDR9OpS+czOn
1LatrSqmvSpT55S61rG2oI/bJq9WLcaSGkZ9BgEmoX8jQmdPOtMlDoiQfTOjPBs0cVciHPYD93wM
URDFLR0kpzhD2rw04od+pG2CM5uVXxQdyv/A+OT5veJzx8sLzjCmK+i3CUM/wjtIIPZJkrbbA6LG
h9YYT3L9wYjzLS6q+7rqLz3OUjitOv/L3nltNZK06fqKsld6cyrvAaECwUkuRBXpvc+rnydUPfsv
1D0w+3wO2lUjMhQZ5jOvwboptO/93Jx3eCOpnbnqCnsBqhhzZrrMwUMN27RGfEPSSgwqKxoL4cVG
BX1srZ03mvO0GU51o8HcLBdWhjCpmb7AsovKuR8h5yXbqG7BqEZDLnQ3cPpmrUu1NDOm9GbnejMg
SfqjG611EaVQawkN+wJN5bkyeMsCQeQaCm0P7bHOjR+N8ESQpJ0gI2SwUipSkDqJYHQ2MxS3kols
DM9Zrf8IfFybFGWTq/a2aIp9WpODqHClS2XbOvCOv16suiEO63/MNhtDockDANe82SGOVMtYQAbN
Dvj5EhsfQhYsTuhpI/yKIa0CggBpN0wAWvwKe1yRI8+HmIqEFId/6SdvdY6wptQd1ILmgYNYO17C
iDngn7MF9Qz/xjupsbxGYG3mBdbKH9Ifkf8SBOizIDeyBYQ663sZJ1dlHss+TBOxFapzgGsIVdx1
hqkFhocrgx44+Hot1c4Fls8YV6SUUpvCXOu1f0ZvbDoM3BB9H++QrElzd+H31qFJm5Vc6QcVnEiU
/JKgScXKVNcV1BByyI5bF/B3ilwMEKW1AwY1h/4oHWvJmhVwYyOkYYhY0vA1UOuZrKKgURjr3HtD
sm3hY9tIS/0BrOedCzigin8V6XOXqlMf3cEcv/cOIf4I/2Ip1jajbWM3h3cd3bSc1YF2HUZ37Z0e
P1mWSWO5msv+o2ni1BAESGTVs5CCkotQDSsdNqah1oixuWjbC8nSeJ1SCxh4lt7gyON4M0WPf4p0
fHCDbeFiqa7Uc601ECIpd6Pd79wBDHysLDjzN75bzjqMIVX8nCQTXbxRwYR7BM2fwsqFgPdRaeY+
MZVtkSJPR40roOk3UjQGCfKGKG6gS8tMM9cB3HvEbidmClmyRh6mDJLFULQzBCl6IcL8mMGkS/10
3dNOqz0hjTRTDPUujR/ISi3RB582aAZJyChFAWeR7W8rA+5Rpj8MlrFPx+o01jp9Om1rmltF6ZcN
U1P08ZO4/ftOwxbYWyd4zTq+Mh1NfyUJ2LtVXpxBn3dOM4/K9BGOLzRIQZKW6noa2s4L1Nc7PdR+
mMmTHfS71ACrUqLpa41zI371UEiO4ZqNivyUYeFVV/EFCRQlVmZIoS+7ppzJ0Qcsqzgh5NLRd7H6
eu7p1iJWcvJcE5w3rmRxeagyA5a2O/J4hTaPMvyEv3+2EH+dJkb80Ur2KfVciOJw5eUSGUB4WZoQ
tHku3Wgm5NsxMMlM/eIa5sHlAFOD4ly39qnEHEaGDxGW+apsDnVgzKLR2SFwTI+DHDqwjpqVzjFv
2UUwWmOklWx2rzM+tpDSiy5fmRlaD5b15ibYdmmxc29W6hkSzj4zyxlOM20b4X8sLxRWLXWDRRSJ
9a4dkLVZ1KUN/FWLn2zCIx0GGN65u0bFQb2xORA9Nkl5GWP8e9wdKk9ITmgPZXZp22Rht7+EdqPa
8icKTpXBsxeiuiVDMiN9EPz2tOFgzN4kk57cUPkX6vxLHNrxIw4/3NJfhYhEd108L0eHg9PxLq5c
LODKP0emhAUtFs9xYm/MJkUklhcp69rDmDK0AMmssG5Bx2fnxnGxHkl3g4kLCOqOEPqHDncsnrGO
ZO3VcrSD+GCkgFmoJfnB66qz2RPIR97Fl4JLOuzVMP1wkZYNjeDSlvIOuvg6tPX7LoQ7aELITa0c
9BLfIpb0n0N95u2ey6Q904i6b3D8HTTjFONEovbqLtXVbRzys+54QNbypUySHT6UEM8H/zLYxdZK
xk2koeBbjvhLSKGJskv00Rb6g9wYJ3Bqz5HBgYEBhZaZS2wEJpZlnUa8AjH5MF8MfYeE/qWIgosB
N6Bv7QM8ZH59ihJfqTw4Xbpq6BgptX0yYrazSFqIKE6dF1+wi/0gxfhoTExpxvKprMZnfvgC3Btx
P9W+OM0dOm2T0stWDfTsSQUtgiiPAi/rJB+5tyjG22p4uQ4+kLJz0AQfsI+1Saepd5bcbDUpP4+2
RtE8e8TvHg3oyD7pafggt9mmMzhP2JwownbJc66e+wbAtuM5FGaCEXUL+H5J/Tx2eJUV5iru7eXI
sYJw20rJWEoBEhp9CvTMeAzTcOPM2lR/KP1HgtJdxv5z8oui4mWSOnMViOrXl+y/VgoMGvkw2VTV
lq/CMH/khV0D4UU3k2bXWIc0puTM3SBV0rSDByOzgDqClNxBwMMJZj6a9d88XgSc/7jiDcGjA2zs
2LcoDiLrsbLcotnFfrYuuXiFvzpWm3OHjedqCAl0OL+m6bow9HWnB/um1Ndfj+Ga09yOwdJQ9hEo
ToO4+HNQbKq+YZiAWHfY7YGg/dVyPiplPs8Vfzdq8ktsKz8GKr5a7RzavNkrejht+3CJYPjW64p9
ooWrNOf20+QfJaZfbfDx9Qj/LVOwUMmyDOBSCtHn5wHmpjyWiu/RJ4/Ch8qtUEJzJ4qHlGfkQmMA
TSt9V/T7VxCEpaOsaAm1I/22VVtQzJL6wil3Vkr1E4QHoe3MxvXFQcI4bWErq8NcwosnSr6tXv3b
ovjz2TffV7WqAbdFqdyVdY7ygaDwIypQGm9SpP+IULY39DOgEMSi40Wol4+S9vL1hEPC/OeyBJ1G
a8ZwTJlS2ecZD3P0cLMxp4darqu2mVax/QiRCNL2zG5eRSE+qMo94Jht6pPMhM57JFOE1bEzaT35
JQvd9zRq7k07HCaFl7+5gfYGA7II7Tu/GZ4TzXrHRu0ldQgeDar9RfaRqOU6VIx3NFoPkqpsIty2
RKZkKOaHXGWiCfSeu8GusEAyo5I9rQdvpZcyqRKlf5gz+kwA6gIjWqbZ8BJTni47GCVGxe2EYssU
n2MO6WaBk9pcx2/CoxFnsF6BlaMvITzja3oayLTS97HU+JIk9Q+8kBpqlMWPMpTXLMOXFL/nr+f6
3wCubDyuO0GvpUx6s/3KBv4L9msVddl1S0TSht0M6uk6UrO5XWEOkQLIAHlZ6lhSCceFAICXHB6d
Rvnhy99kePY/1x5KohBzVfYatF9N5CR/nIfp4DRD0svFztAR/OvttQnatFV2OC+sSg6AMbXWWEJE
hn13Qp9b+CsVKzU3l65H/0wxZ3TuCno1irwpXKK9LPhIOq7OrjGXpWpFM6VDAsVRGywiglXpX/rc
3+hdvE9ab1ZHyr5S3WNZGmuvNw992269aoV/1DyIQLxCq9w2XrSngbfpFXlbWMPSrBoIXsGHjxuN
Wkdvth/vYdqc1dQ4l9Dde2M51tYa+sYh861TqtnHyMrm9FdpGoyIDOZDssv1eunxobrLf3ECfcAP
+2hiRIYjuTzWcXz4LRLcF+eq5yxIXf8oJTYYoa7ZyTbwKPlOwN290r+T/eIQGo9fL5LrtH8+oy0Z
rrMlKxCuobrebMg4oI+FTnEO2i/e1LG9FpFpHAcf5rjSHPM+Sx1K6toiU5KdMmgPSWM8qJhmiGJ3
Tx4spsBzDaTM0JIKNgXgbh0NvLB9agmgpNw6cUGlE8Uo5uMT9L8DwBt0yoWsn/gYw3oIQ2z0TroU
QWKo0ViOCPav3/L/iPr/C6K+QdXtf2YyTbMkK7PqTy6T+MBvKpOOCrDOuUGVgKrMf/OYdO0vAhoY
NThAOBb9F6oHf/OYqAD/BeCWAhiywVBV4Q/+P36+pKh/6YjggU+CwQ+wGu7+fxO47n+vyK98r1T9
cxGDQpGp2YYOSBXJQM3RblHHbSKPmSmZ2sTwr9pHiMwk4XONxXLV4ZE7Ogf08VlqjUkeplKRz8do
q8jui+O390NH9A9tEN1VM4Idj7SEHNOljJ3TaLM28btYQMqvZsrw3qAYSLJK9uaPqFzHUXTnyRGe
RN22tRo665UGxNnnb/HwFGi6P73mfk46PBQjBRHZvpi6jyBRwyGcerRP4NCgVJVFlwgRYgyiCHHz
Xn72THXnRzxHakr0werx0XWMfU347w+o+V7/tCexEp9sg0WE8/Hc1Hnu9X/X0jZzEBNJMd7LEn4l
eFcHwVQqCz02tmqIcpolUAOjbeFRoM3VPNk4wLcmitq3JMjJpU5JXq3ijmo4wyrgbfdgx10T6z7r
IH5gjOGB+/yhDRVzfv0u6Ayj4z9Ge1p9tHbEF1I1HYTj8EIJglHYRov+LRI5vW39FL/k+tuTuP0l
0NdpCFTedBU07mD1ogPGwGEP77Okuu/JQtCkg+BUmDhHU8V0E+lkYe9YBw1dFSG9JpPfOGP+0zFD
YADBpYLDNa2q2p71RlNjeONfwlYawE5ba8jqdwYW4XrvXXC6ooShloipF7BVwyBelfiozFIpPyJH
iQpSTi8N2x8G59dTYLn2rDGcadigKAgVlA5/158RTeiBjjqnJsRC1c+RFmgbQgqXlyJ5aBBJBhqE
4YiWpmIPe9wSWD85ZOQ86TaWFvhTc9HUGioJ1UzqNQ15XNZyReXh+oii8+66Uj6FYlb1uoHbjIAw
hGHxSKkJFsABgYOzlLseFRQlMn/ZDjKqZu1M8Qi5DCL5q2ZhniwzR9skoXuSPA/JqIGEQyEwScU6
wctLEyvjgDHOc4LSYCAsEBPbOIic1xVrUfxfB+1B1UO6Jff40O9PIrjgdRK6QUgtXieswWPM83hb
bDJ7lpbYjrZVdGr1Q5TX8aRudWkuAaufJFF7MWtBXGq6PdyCzdUKwmjFcgR9bYT1OTZH1hjImrwf
8mkqDxRv68X1F1+nG3GMj7jb+wUunTkTGwFl/v2NsIQlHR2wRdWxzma0UsZWHk2UTR1lcR26i6SW
XgbVvHarkwGOcfLHMfr3efUn/fFzl0WcTga9ADoCSJ7Y2FvfBF+WmRfu6BUGmgxCSDMx16oQH+9E
7UdM+tdPEwXb/9zifz+NNEixia3RRtc/B1eKKnMGKRiEKQM7V2Tv3jaOVAsvZsBnmY0BrHUSi+br
x4rg4KvH3gQPfTRUFbJvfEkKQKJQFSC8Rk2Qc+7rBynavz3JIpg1Df5C4OXzF+ySNCqCGik7lVA8
bN1TRP1F/HPIqAlkPnYcCB9cKodt0Ok61RQcjfWIOpvzTVarfE5hfs+1CXOMji/TDVj/Zih5VXqK
ntPQdp11C4NJDwuMhDm2xXgUn9cdFinMIe8jjtZtRH0IWVYxusQlMA1nZs4ix+f5KZHL71CWiuip
3b6SP0d3M1F9FEoeUTaFqKhAqUy6i3KXTSqusiI0IPg7J0/cYmEOZV2lr/Pdi/q3AZBJwwOi7AAA
6mZ6UF/JNQzGkOumul6VlYYCKsWhvhq4KcU2DcXpwsv8GZTjxG2dXeXYPyup48iCmI8wNKqTY6p9
aClFKVssYecFiyiOqPARvvVJFKsCHHERcs1dzv9gGmvc2JHCRdJLL8DeCpxfxh2JG0LzEUU7nidu
+ZCYvAOsiyX4QUoajfxLqyYoztEEE4AuM9tGgXlIhaNhYFEClFvUEhRetNfdX68UxcnsGbbjCFtx
1SiieVp1L1nOz1LH0Bh2Lspg1sRr9Ds9rdKZg06fOEU7MQfiX5rordbL10B81VBcdg41XrAUC9zM
3nL9cL06yvxXrJhHJCKWbeC5E0tcVlHfisreXaybp6L/pboahcaGi0GUNYckW0RdvSYTnIeJRKIQ
oH1Bp1BVngajZLLE1TNa0bgY8OqijCumzNhCnQKoRZVZZ01cHyMW8TWikjxiFi8rcHh2aWEwk5ZY
uL6Y+s6wT6azaHSuYQdX5pqj5Xd4Y7TcoepzVwL8DPi+17vkerYHCOEgrCo+jW0BoeP096e4Q8zi
8fpzX69F9YYVcN2qbFIOYhtdKIhpN+eT7Rbj2GN0QYRDwNUIm7xK8x5Gm/+iM82OFVQIjyHlMgmp
HV6sznrw3exciJtLTAWUlV9uJS2tgQUjJiGtmnuYqo+DRobUBgSXpcmrv+79O6+SzxWagq0TzTsX
/TsXl0eEUEDoDsGlhoZCa5WZruXkoPNRSUy7+KgIPLtk2MoS0MMgWBiBcvAiIhBkHZk1fUUR1uKF
UXRO4ks9Aj2FoLZ1RTJVi+KrYfSv+CbPh8KbiR+JxWyL39xYOR7VVX4vEwH1XD/XiLEsuCsDVyz9
ikWIrc0DgOJz0rKUy444KIvlI1DSLUdggOIl33DozXnu++euX2i+QrTD27XFsUdF91VCt6nEpbIo
y9N1rRv5r043cZqPfNFVRfSKmKR30K8uzGOssk+GgEgtc5wTOo4nWbwSEWWUGqszToDhQbszDtfH
w2k/WUbIN21zuhLNTvfELQejcXndjKrmXcRpIRSeHbN+6BjJBA/HQzTwaqXuPdegu1y3fF4yLU1n
v1bFgIkW/5GHHC1J25/S0t9c/8QeWPh1ubQL2q+4j00iS72IU0eJiLRERBk53k+6vJNAlt608RzY
zmOasuH4GWnoUrhMNYZD1VpwqCQdj9DMUQmZTLHwCcYAOvLMssUhc3T8u7QDzBVL4/QaxThqaE2N
/lwbnIjXbZqpMrJXRF85Wqheja2SW4QXHLrQGRZnW6SLv4GUTDr8sK8bqQ/oQvr1XV0igi+hxoTZ
LbeAyCIq/MCndin87JVfpibxZriu88o8XXd2oOEIlI2/ar/bUTmjJFmzcBtelROHT2WpPZaWf4kz
VqWZbXA5BZosDqGke7KK7K1TSIiu89C7U3w79teAtg05Ut0S6wozrOlSWguXdTG5ngjXPf9/mf7/
ItNXNO7a/znV3wZlcHmrgz9z/etHfif7EhX6v0jLqReSa8tUhcBg/K1cYjp/GSrKJArtDOO3VN/f
GT9aJ5zU1HLhsTqoithEpn8rl4hiAHUDUHE2iTrMdo7n/4+EX/kcWMBFpXIAWNYydA5y0Es3EBEp
rwLLqsLi2KfGkxs3C4r0Oa3AfoGEG9rloMyDYg3RFPRfv/ljpv4lmlc+B9ji4SZuAdQtkE5xCKdv
oppcSqzKarzi6Fr+3sBo2fC6uZSPSL0bkyqynkdU2f3O5BzG1kZ13n3dmI+mhR+8vVG9HenXXA10
lDPuG11ZfD06/XOy8ffokA1AKsNBydARo/+jtmqbuSr3piIdPa3dNNwWvtssbVvHYmhECLaplJHG
YD1MsCzV7g3XKR7R88OEt0Zft0jQ0vB9bhRTx0BSzXvMF+Ns243aWywPS5QLkeatF6aEJUxo5GfT
qeJt7zXxPnczZ1K0xaaVqxWeuss0Hh+xVwinRouw8GDSeXODzYgwHOdx+9G2+TZXzKfYbB4HJTgO
iOnmhKk6bTKvH5dWSKCIIP3X0/Mvs6ODzkQRRYGizhL+PDu5FSH2Sg3p2CBUHI60d6QoxReqDQGg
jeP066fdBB28DBgnWD1oqPxg8Q6T+vPjxrzHpsnzx6MkGy+p5x0wQ8NjT20sTHR6SiG8hpYajRG2
Z1BPPzLnPfTy7xbs5yzl71Hgt4VKCmqAtnGzWyp00Xo03MVuibappMEFwv8J8Uco7aObiI5nPrVs
ZVmAI9bLfmNE5V2N1n7m6KCu0PsuIsoZlWUg4lt2D19P0tXS4z9pyt/DAxkk9JBIfI2bSfKatiAv
CbJHrx62Ens3D7NXt7XHSWMilA7ggpWY6clR8zKKN5r7rtTyY5v3x7qs7oek2LWOOY/k8K6OirnX
6mu4ISkeygQnTfY6ZkW7rd2OPRhEmC2DArhve/PsS9hVqXb1/vXX+VyKFN/GUgyLqifdVtjlV+rb
H/sPchgyKNhhHsOxPjeZ9wD46YFX89ADlJpkWfqNYcrtWWiZppAl1XUT7AXWIrdLOvNDTA8poxyV
EjNUv5qBEnvUsM7wI3RMsFkyHPx4pfRXm4VvX3/Xm930+9EoY4B0Vi0ENG9OQko14FjGMDv2iYIl
jNINkNPLc6y0D6Mcf/NF6Sh8ymeJzbFC504i63cMNu/twesEXts2QVDfUXUEbpXjjpinschs5eOo
NfeF3d0bTXhf1MF7VRcnP+6e4yp5QxCKiqMjOUu/8MJ5UiA77zTFxOzV9wA638TTpZcoG6WZ5Br2
XC+q/kduhR5tSK9cFFkGUalOeeKIIXBc0yeNlQTPCtfKn9E8fdcTSyVvcQ+V3ZxbM802plS910GA
L2mO0LqrWxvAUwBQtOrFKcNmbWfxs5fH5UK1OhefZJ/wKQg1fEyaE14VR4K6BPAFdC7eOUCiwnxr
ilx+kbIqm+NTrm/aAG3RLEEso+YVLNwk9Y5VaoOq8lDS0SH0DBru8rZCNxkskLfqUtlCD53zPSy7
j0rStAlZe0vmjJ604RpLKcDlFi8LZ9WNxmOt4jHsO9UrC/1Xpxa4m8ab0cxPSOoJ9b77shyhB6lY
STnYh6TB+BB44Tivi/C+lZyZjYL8BDqWqrbPgQy8obKnkotzS0NCinS9nOTLSAZuwN0AissFVWJP
jSJacfsquJ4HJ8vNTo1t1/MWo9Qpqn/vmtQ/24ZvIK2CjXjDKF3FeUYz4qOwzDsPPpuXkKJnlXkI
hgo7MRJgHcZZ6TlTTC/nulWvRsV7TDVl1wf5DJgrkIv4xa/1S+h1K6k0T1XgotQ/GvN0zB+1pl57
cAMDVCvGyNyFINsS/cPvsifV0PdAGuxJoZuTbsSBI3VIVpz+xZHiA0qo81rOtoGvUQLP3FXMqa6k
xRma5trTjANExSkYrLu6BzgZ8K6zFnu5Zq+VzXqk/bccEHoofWvpNubKD8e7AO3xWrbmti8v4p5C
BwJyC9uokKswyP0Hd2MlIf1KnyKr12fTGIgaFIi5gWg/JkIzWuk0eIvXIO6DSQz+pIzduWZYBxWQ
baMLYzZjx5Z6poaPQ7u2R9L8GV3jWWbl2F4nr0mCvVrUQHQeTkXmHIAvP6Rg4vJQe9UDD7oXTRYb
zncc3WmVtVeMBnc2DD/aMZ1yYh5UEqbMARuKd00ZuuFU9nAhhsaItubCpMkyCSOuQtSgjm5dTFM4
qp1lr7smOihDcD/GFTjH/hWLxJH8086mvlrjPGHnq0CTdrYitErjTGgybpKGLSqHc7Ct27bqmcx+
VqLaW1fDCq3leZplL0FlbXy0ehUveUP/ae1b1qEa1Z9W0Pwsil6wluyV7Pc/4k56dwZh6mdaP/oW
KzzsINIIjKOiR2Se/GQ6TvoQNYdMNo5lZ56T3MN3cbjPNW5MVZZhxGvyvBkxx/CqZ7GKsFvG64Aa
XH81NljWSHxRpJoXhvkCzRCNMT1SlmHgPw95v6FqtgoNbOYTbd+aqCAFuf7BC/uQsYgEIQMSrjp6
crfvtOCOaVkTAgZTsMCHLNWRsDEcf2NTfYSJmGyK+tFF5d1oybtDDgBAtntdBoIQtBFWk5L+I62l
h8Bx9kjZfnTUY1Kwg0AaG2iv5itSmNG81TJQa0nl4MOG7JEke6jTjK08dQLJowPU/RwDQIE+zWE4
L6eYSgRmJ9jQu4PzGGETaAXWpdLbD0kYY5Se9x65MfBIXdlmtvpR+Mm+K5IPT484pUdZqPBh5KE0
j7BE99gF61PL97YeGK6gi9etay61hIWfS8s4cfb+4L9nIiEI9QJT4gzCroQczH1h8jr0bDy2Cq4z
A/CBnWWV5kzvQ5/WhJMdMcNFDqTDDEjvemBahTHLtVSdoaAKzGAYsnmRIn+vtDEKvqGOdH0Y1BtL
cc1DiJL/xHR6dVkakrwZBQ/TFaK3KZ66KE3430SyN5AOcRsSL1Hlp72gEGY4N5evEnsxHtwuLSqN
olZn3bWGF02zoXgNe/UhGcIChTzpTfXVp9xTOlj1hQPBwHbvqqZSNzayHMvK+S6YEzXlP4I5RoXy
qLilUfwg5L0t+XqxoydqFutHxYwQRW0kfYnw1czQm1Vn4FaicPKgYbSOsOaYoACg3aMd/tiyy+dG
0GwzTX2q4+Y1qJ2jHzSnWGZjhH2+DkIKmp0RU5lLykWd2e0sULSnr+OZm0D59+Atgzo+kZsBUu5z
uJ4adWrVYyMflQFGSlWhHSKbUGkbdZeEXQ3Lvz3Ho3n4+qk3XQTxJpkzka45Jk50pNWfH8tX9IZe
NaOjFtqrwmjPudufJX3AW72pFlAH8Uawa2VZcTdXw/AW0DVYOJjE1dqwMntElozqMY9l3F4y2rwl
ZqOzr4do/fO1GqZGBoOqLNm/fMujqTK78yQoh0cTNA4dvplX4zZXdu0sG2A4h21CNYyK9zRU+x+F
ki1aP1w1no/7QrwscMQYUAqfOLg8RUq+SuJ6OWou1tFGjz+UPHczWbTXgyMAXozgq43nVCdilPtS
0/ZCKUyz2rVHHhBI0PKLsFxoQW1OEST2p3nTqaSXcLx9DXIM2uHzvEL3ICuKu5TKE/32TehETwq+
VZqMqb3rn52wu+eA0FZhIN/j4QUxVfjQSxmG2WHp59h9ULMWxUw7yLBrauGaZNVHhyEKymGnwdzL
BQaTpUTD2Yjk+cDvRX1XpwVg30eQeyJveFAxTdNDaaamLtpNafD6zTv5x04jq5RFIeLqTHBLk1GI
6iozhrOQdkCoh/rOsJJHM8V8t+kBZQdDsvz6gf/MNGhxkUGCITV18g37Jo/MAbTVqp92d1WFXJDl
yu0EIj+2qUaxlfp8Spj0BBx9YSb+DJ79d2ms+PWfjxYE+EisHIM8gGrVze4sChRWI6VSiXMR01B1
eI2a58x0fEj9Ws0nmE0dE8tf90j7BIE0y74lh6siFf1jCLbAr+I3AYCOgWj/SO7MLtb6zFWbo29U
H0pQPoUoSk/btrrD7Oan6mU/mqCIpoVH4z8pZCFuYQDRDyL4ij4Z2tA+NlKSI1PYPLp6DpXeNHNk
CgC7Ipi28fBh1qxoVWPT1g/SQcsBCCt+/DqkqOk0uVyucOJO5l+/15tTj8mkzIcXAqcPcZhxKzep
1nY75tngHkdsH7LRPypjvCHnfFK65iQV9VKL0tXXj7y9vGyZy0E10EQmTCVRvj1pYWW3eYt0xXHM
3IqcvlwlfrEhB8hhqNXNMk4bPJ4N6VBIaPDGOX4FMRbUVu8pU9yNUsRBm3MUUoX6emA32ft1XHSW
FZPOOY16++ZS7bPKGhDoiI+KJ8/Rw1n0rVESXsNM6Kp0m9O9Wnz9xOuN+GlNMRXgl+hjY2SiGgIm
9WfBLo57PQ59vTlaTrqxzLfKtkZ4YwZa+GrtHhxlmBhSilMeQdTS7wFM2oG60LvitcK0YiW12FuO
aYNf6AgdBI1FDY8znI142e/ZgGqQFt+VgI8mtTdiX2mMr4blXnJp3CmW9GJIlO0yDddG0zAuWpj1
e6+x9oGAX9s9Xs6S84zefEpbRHnTywwR/4JjPhvhZJgVZ7CblUdYjdg0it4RgSSsOABJTdMe6wpr
4FaFwaf6UH9i/L8etEo+jDBav57EG2lnQbhGkFih3EbJWiYWuqkhlX2O81s5Kkc8udSNVg6oX7Vz
8E5zHD8wJSF/qzFlT8iVkop2g5KlRIH63imDjdYMD8h9QEG1Xaw+3LdEqRZx1fKjSndpHUJjt9cw
NlL9HxJBYm57RzNvvtM5/ny82eS1eNZoFND5BiwF/WbppW7nePmYKce+Sp9jAwRoTG1Z0HvUkZTK
bh+tznkYa3nnu+2iC+tvjgHj8x1/HYAqwHOixELhWGiS/7kQB9RM3CCPhmOLxXmHvQTcx+G+teqN
1Mnbyger6w4YpumaTqlWLejoqxn4IdCf45AAz7fsX5UG778QQq2YfuOnBqxnpqsl+bcpY+nYO/du
1+KVKiywijEZJ34WUJEYvU045Fu3N/alFoheHTYgSr0qC6uYW56NQ1/ghwtPllVsWbt0miu4g4WJ
3MPn87HJw+gRIueoKw9lEMusZfVXjJHHJDerje0XSzcJ573dbGtTeXIkc29F3Tn1Aig+zTf7+eaW
/D2NVN+Jf4VgN0XNz9OoRgrGm70c3dOq62eSFfvLyG9+qdR42nYAooj3wrRpxkVn4E4YDcE3ApeW
eE//OVB+D4BgjSaLrmrQnm/eY9yGSZpYXnJv9M8uVQJEzwE8Dj8ztZkUqbkoqUWAdlvm4bAqMm/V
9ugFeImzCm2rnjhq/iLBkRzysZrjKHFXxxoUGWyjez26wEiC84uKFZegqJbdo6N330X90Uw0HUxB
SKd88F/cnhMjAq4/aZounjSuffZc+O0hCb4l021IKgSikeIE9Os+FbENcLNAeojgzleCF4hoy270
QYdRZ1IlFo+67kg3gdPHjwYyG7gJzexWW+SSMx1beAtYB4pzEAXTc9Em2YYutbXiwJgjVj4rIDA2
xVPeP/R+tpf0yMNXtruXaXiATrlvG+UpNct6+vWZdItTosmAgCddIg0NTwsF85uFUEZOrtudQYAm
RXdJi0trbynnKmv3XAZPcQRz2kTVaBI1wYkr2GPq0185+fWE+rH3zbK8kVxjVTAa0ZiDaiHEXG+b
AKDk8qGxQ+1Yxf0cxW6WQWPMqyh+iJNiaZbRMVIxaE+ibhdkdHkqmvlJu0jGGMhl9ZrbyaOd65jz
lul9JQevthVV7MVgasjpOhvblawk28rMHzMjXOR4J8/t7tt+yudQ5feXoLwOnsi2CcZuWwVqZ2kN
vavyWNC+CXRtp6TSc1HhVU2MMrFALvhyxoLutzIHlRZ120GQpxts7AkXEeDoM9iRkAX7Eeml+Juo
5hodfNp5WNeQxJE/IjVgA4n+vPVxOFAsxCbj+0G1ck7G2p1okTfuBkfJJjFMrwWZXkxFKI6nEj1S
qLXe2q37Tdg3FyQFilkWUdUNlX1EBYsGHuaITRbPdcrJZVIeB2S8Ejp5qtdi6J0+NsiXAdhcXKuH
nblr8C1ocPBRynqlS8WLHvbPoV18WLV/TKtqr6Mhhmghj+UdpkyS5SCGEK+G0J0m4BRiSTqUvjKL
AncaBOoyG01oSO12yOtHtA6eesA/uKMA1ai7udnp2//i7Tya5Gay7vxXFNpjIuGBCEkLFMq3rfbc
IMhmEx4J7369HvQ7n4JdTbE1G21m4nUsFArIvHnvOc8h/ibB4mmlnMmKXT3Bna9I+xlHCxgJ2lL8
NxsVpRviJuBe7i6cdHKk4O0KFQx29gIp+Fvpop9bahcvbSXZf+NtIwU0NSNx7mK7OjmmBNiqo4q1
QrWlCa+bX/1uS4l1/ruREse2yxiKkvRsxRzTOKkwpzknY0gOuHA2TmNIIsoLLD6JehcE5XOlhaeo
C3ejHj1Vkv5kJlXfajttTRtmJg4gv3MxL40T8z2Slm51PcbGlSiXhdrvK7Z1QJjJXk3U72kDpiUw
zathVqNNkHBrp47Zcb4TSFr0UazNIDvUnCDKykLbSDdx2gRkQcoZdCkkNtXoHnkT/TJX6dK2jyWt
7gkVnIfchI48pqUYnFotN/BmN0k/3uglWahmvW2CkW5UdwgjcRkZdoYleZJ+NUErUyK7uJhUHevV
ND+6TnPfDcZFKGbSYKdN1IwXBg34rOZTEMp9i7Tg1hgsybYyYtOTR0dVaei2SNOsYLywCUPz5gSc
mVrV+74I3gxkSJzra4jpxvxF8XdGqV5WBUx7KpNNfHTvLsez106rBkTRbncKhtT2YIAn10JVK+Ka
E/oTYxbQlEbiS2iovVI1QlqHyLkVVICBRptHG8aKcqqu0A+qj7ZRt7hRXMcjUaP0Y628qxzjNipa
QrQ7qL3JOIlV2CbW4ouGwxYXT6YkZ74mcWM9L1oYEbqk1MryZCvqt9luBQG8Wrr9++5ydhRdvrSz
pMRgoeJQzLN79sxWWVmrPRFYJxqNfq4wSSbgzvAAa2pe0Jr2oR1056Iv3Telt2BT6OW17TR3us6C
ripg3+J879YDGZ2dShjhz8LC/wt9wM4yGjeJX+CS9ESc937jUotShAUXed+gspAuNsxquWmx+KJ2
+cOeyXiajjOTYLI36HB+/ClD220Qm1fZaWgCf8Sc38n8GwP2dVCwitj1RiH7XSOalmzCg8WtTQCJ
HurwPzygvt9eolaEayIXwFLyfqG/jXGr0ka5zGNz0nI9Rjc2Xg6iPMUINjwbH7JnFqaNg4+kYZl2
z8iYrkw3viuL2sHWQTNCN+Qrk/Mv7o/2Ufjyz2XRgqELZ6sGvpuzHSaDpj+lhjXe5AQ3c1Y9Ju18
bdjFD11JIPCRdOX1ZntdkxoeEAPi6UA9Rg51nqYQYJ0Fgwed4SJyx+Nc18VRVaa7xl5gd238xXHi
Y6vk31fK6Z4zGfmciH8+/pLRiILIJI/31GfJqQistSXlnlH0YxDCkgDWcJOJBqdHJG++eDM+r+aO
hSfp/3zyUkT89tM5WoZ9NZ+s676cZ95Gyt6I2pUNfwnmc5ULprpLPIPzaPUpktwkK/e0emtMkRzz
A3bnQ6Ut1Sd9TI9gNc0r6vBexGmy6dwphmVvfBvslhFKzLGopmlJxtwaXt8XDa8/3MF3Kx5pXjT6
sVF9/B4JOZEWYlX1pKjtsyjqzQAr3RfqU5bNh0pYm5Qgoohv9Z8Xrg5SLQbsDPX5+c6bIHUY1aJq
yuG6KsqNUmm7rLFep6E/xPN47Bi6RSkRelVMpvEE57PwA2y4Zkxb4O+/5B9vADZEk3WAo9R5QhWR
g61B2mF94gHfSegdFCt4ZmkEXGhtHu0itydHtGhnsMD5f9QIen98OR5oS6/PRbn+3sD67SEi3bID
VhrUpy41ptXIghjG0y4LIGiUoll15vzF+6J+On6/qxtMmyUHdcMnlc5AfOxEuB79hbS2GZ2Wh3ou
tg3E7i0qqweU/JQZut7Q+ewvRiI3V5QfKgntqsudsGyP3M/nv/8A7zq6D4XRck08hCZrMZoyfVmO
frsLUVm5Klz66k4a84VOSfHen8/aH3Y23XS2hPJhxl6kOY86Xir+pF+tQ5KGQmUgS/2uKyQzRklf
HE0vI7ZygCNLV3BTpvnWUvNfpVlMW01ScZQDMOfUVIhmzL4NlMErfLiNP+bBW6vJpzaIvkJVfl5L
37+cjjBKpW3kirMvl2iBmkwYrU612jne0jMqiqLxmyqIPbVrj02mPEotwpGPNmNLScjxGeVA3nfb
IMn4mj2lTNoBNS0IFPQmk1B68niB6Zv8CTgbHv7+a1jc7LMfgzpn2fM51i/doo8/hhX1qaGQLnoq
tPFOFsElqv+ESbSCTSokZPvvn/a5j0EjjXtDHgkkVBbUs62mS2MTSGuinuqs3PV6i0que+7i2g+H
+kfWAXydbHWdkzpv618s4X96FxyUVPrCpYIWvIhZf3/uzNKxlQqfz4kSbqVP1UMgpYu1hxm07Nvr
kFAgpnJoCzUngiijGy8tZksvxTG0M7EV+LoSfYXKOqNfsiRwI1gSkbbaJvvLudAqW/pQSFicUx1O
a4Ki9sgbWP+sHhd/vUmtntaKtG57A21CYrabhHBItKGpb4DxWZmxeUJCdROq6YOajYeo64KVboHB
tOaBrNlQv9Assto79KHNvlG+AvD96fcEPaIuU4ulSXpeMNZJGCpTHVUnvSLwNyteoxbReMmpOAIy
p6Xuyh0XXE1/0Bv3q8VN+/TscmpnHxNwbBnhnDc3VbYvSZyaALAV+OVg3VgNcRCFSU9HC2v6dK3m
rqZseg4b63shcfEVoMHbqp72XzzWn98iroT3B/IPKZkMez8+WmMzhxqBsuWpIvqwd+APz+NOAfzh
tSXg1NxZMraY9nOYOVhhtu2D8Qhe/aborEelMm66bnyOWuf2i8v61P2FNrw8VAsHxETEd3ZZHUxv
R7q5vFPy6Tm25H6K5ztTyxirchRgbcdkXJYPuRZi3w1giv9Xgj2BmuGbvPlnIfndpXgmVl2eb8Ye
6C+pL99fu7OXTk8nUVTGIE/tUOyVtrlGhkdMojLfqH30QI1M8diGCSInZlpoqrp1Z6Wvkwye/n4v
3v2QHxc6Gnoaqgah64RIndcfg412x3XpdyQZUcsCiP1KzF0FLVzTfPw2iud2tAsXqegcB8Z1PNBU
yaq+Xgci4RGu20s9NTF5qloNxF3G5RYLl3WZzG516NSxXrNx9kdXGYd1onXTNmtCGCNKu62xKVyI
xFl8wbp5bTjB4zyXR2Gle4Z4KwvmVhQ6t04Br3swJf2MqmQ8POvo2mr7oCMO8AbpHnrZvCjj/Kx0
2Dy0Em0TmJfvcxVolwgkcR5huiA7IOJdUAr30kymZjUvLlljqlVv6rV2Q9D23Sw5uwKfMrazxvLW
5xzwJ1QvV64xGFcdmXs+T5LEOA19dVA50atKcJlV1UMVi5Vh1BeONR5qtzkFNVrCv/9MZzO8f54X
111srXQVIeac1adxgj6moJ10IhMbUsOIUicjFt68DOv0JrIcPx2anUom5Fz3dyUMxgGfuJybfVrx
JTl+fEVv/cMSR6HICrNMZ00armcvUQLlJCoFtgBJS3BIwSwW3QZFn6+qKOpKkqOt2dfbYav21uPf
78Y5gmB5exyeVo4emsUQ5Xx3MIKkURA9uidOW5vBmS8qRSRb0oK38yR3Ts7MSzHGg9pkdwnJEEvF
MOTxdZnF+zpombegUe17+xLrrl+64yU1hV+gfsgFQmi9bo9FXQBh7BA8tM3g91XdbxSyznECob8w
nJdkKH4mDaHs5HLly3IayypYMVEKPESod0baR8e0mX5RnOzdVMv5D+nyQQZj5ySupdNf7FE8J66y
jcVXndGzIef7s4LzQ5hUW5CRjXNVdNmqY9wYVnkazfQ6apr7frIqrKg1bRXFnI9KJcQ1tFHjAl5Z
eZGn7A6BjNojr7C7gk6brso8WJR8vbOpaVO0oX1TRYqzjVrwaMZ0LLtkx74330TSwKGp06kciumB
g9y80OtQClNQq4h9O4SEWo1aDmjQ2CIky06yLLbh2D1PbYsRvoxK9V43h9JDk+bux2EufJA1wSoz
y71iTccRL90qbXBpyaw2PEkSDALcoFmZdWM+N8J8dXLZX2egLP04D77aKt6rn7P18cPNPDvg1vg3
jT4V8uQqxqpHftPClpZZKdeZXoNA0tYyYkROqZKu1LK24XwNrT+bDOqMoX2E+rYifD7hHjqXUx9M
mzCOIgQ5uW8oknRsJqG1iR330Q3zt9bUi02kVa8FsZ5q0kgMrdOmVc2HMTC+JYOFzG6E79ZrNn0S
IlEK3Xxp2KrU2f2GHvUwCcT4gK5Qw/VXgTQ9O9V1muPDZYAfpAs7emplCWeG7qZWQcDAi2IBBR8e
RV69IleQNJ/GNbrrDUalx0ZNoQTa5HGTiApwgOSwb+50neSsK7UC/lJFu9cdSy1+xflLZoWpb9XA
IIiEe5Wn3+PY2Xca2la0R35hGN+JR2CXuxlt1HEmARiTWYI0jOJ94RydJcDC0dCa34qJ7W9sn9Nu
mHdh17kw5xhEAiI111Zg7yMZ/lJTbjuyJSzBv4ah9hoTobM2PkV6dbKSatqnurzPlBRQHju9C2+y
H/NTlg7fAwG+Imdhyq4daPk4iu5IP/d1gLaWmaMBcVe2Ot+r6n3OeTCyqq09IpVqZfMj16aYbcRS
Vxms0f0QVj/It/sx5fdFUW/1WfmilvtDHcxK56JXwMrFEeEcEzSVSCUzcgFPbl1fuHa9a+1CeEbt
fi9JJBSgVwmAGh9IDz0MHajWrLuwZjwIIWd2Lwh2llVsBw1SY1qCg+zn6BfSuEcxKZY3D8WLVujX
ZqPSqrbqq3jovlio/1TmfLj8pUD87Uzrjk6i9aS6YGkNIfDl1xO4+jS0/IHYwjwAQQfoOKLa6x0M
IkUKnVr94mx1likKaNtSGccxo4UObXzuLqpAKaLK0etr1PoTD1p6XU1AP+P5aBZ0nty8eDDjtsUJ
vdhvbe0CfGrvZ52aXDuoADdzCEAj7l1IvXn8q1V4EFsrOtUigq0Cg8Bn0IB8P7ObrTEa0De1r9KK
32dZvy1CfAWOVTia+F8K108KnrDpOTHT5UQK1T+kWGi9RhN3lWFflYFBOgdayU1ij3AokmRsDghu
5p1RGsaqxJu+Egz/vaoLHT/j5LFL0PYUsXaswmyfzQPnEiKlibxlmFFUMzulIX+GVUDMTnCbdTNO
gYTDX9sq+UZ2rCZJxZQZaPbSd0UIPsYC10NC7llaDW+1loYXadlUVxqVYRl0XzRll+X2051gFaBJ
jHKD//v4QE2mHdppL9RTLOS2MpMt/Z1jXCJLC1OmzGIiqMahSfX3guOPn+py+0F88CucN8eqWA1N
k27wyQrI9AMErCrtha7i0yrG9iaZWXRFFX1Rmv/pQ+kC4btc3nv1XFrQDZYNJzier1Nz2pRlJ1j2
o3WTjHR2sdCNYwqj1vn192+qLm/k+Q3G6SnoI9tUm+fFQw1zQbhZrZ/yPm58Tk/IKYNsH0UZ2X5a
dRDsXLORXzeas2PlhKJDrKsSBJveGS4yoz4WrukTr/TFQvjpstiEGe5b6hI5YlnGWYPE4NSQ9JOZ
n8K+BLbgcMOJDxVSlX47axd/vwnvo+0PN+H9095pGi7HonMroR7HCbIIUO28NX7QhsBNJywes3qb
m0uSbQS/3UnEt5TMJtOVT6lo34QSEWIfUFmJ+CbtCSnCEtA1YJDNKtk4TPaacL4fjWCn2fZaps5m
smI2VMDedtZh/xv8VmPkM0ln02QJhx/mHVRfHmClKwwfR210LzXcKsy+2MXVEYvJuHIm6BvhpdCH
aymmmzRX5SMn5qUIaA6NOzBuIuhrlY+g8Fzxa2Qk6xUitjZ2Fb/kqXVrZHHIISgh93o5gSbtseYH
/Pv9PGOysgQ7qNNRkqKUwcasnt/PAYF/YkZTQ4M3uCisdo2GxOsG8zKR2AWx59rVuG6UZBc46npI
xevfP187O/D/8/msoXS2bdr454fcsFesUjYtD3WUKOtk6G8qRZ6GXHlxRX9UYfW0EmjUTOWDpy+p
tY2oNPbEfq8M+HPrwGo92y13NhgS1GJ3WW5814p5M9Or/OJSl4P/x0ePW4Xqlm6gxfHm/P3DMlA3
dSuH20HRyGzuthzmfnRl+UMG7rOQ4qZR7cVP8MY7xjmZyLLO2NRdfpFohIG13b0o0mcZZYY/6fPB
Gdx9HBJnoOSvVlk9so599WIu57zzC6ZRqjEdYJPlFn9ckYVsmm5k0HlyWtjgGjGfmqrM/ugCoZCa
24C5QjzMB9tr05Cmn6Pm3sEU1+46o5qXmg6vHsYLngH6cHoW/VB7GP9WlD3kXfdat33LK6BOu6Gk
S4VCdfA7vU55/4Nwg0CluBlraa9H4RJUQFSOo9NDsOMdXR5B54RKMqTf7jkavrG8GJ9t0GNR49xP
anM3TZMNh9SY15VDOCxzT+w26fTUF/PVWBnfjZFUxt4syDjkv/cA1BkrpajA2TQ6vVIh4406VtHK
QQ91Lbqs94vc3WqiCZ4VbGNM/C4itd+qDY2LOLgsXUj6bWfbX/TZ/vh827T8lqeGLep8V8wwbGBn
wDHg9iZ6+izsVg5lO/jKLLljYp/dh2CHPQcOykp38XzHaUU/NC42GAt/SBFdDMYEOiMwxRrDtPUw
B467DuCQeGiCXxWLmoeY1/SLbfW8POS9ZNixzH3J4l64hmfPjj20talrg3oSHQamMPNNXV6nUX4X
ABwbMCA3I/LPHidcqjDMRAhKb6f4YnX6XCA6Fm29d6wU7EQa4R+f4BkFhgO9rzuN5GB2FSCBWATf
szB+SvvmmEOG0RMMlPTI4lisWzvDUBOh06FTT3i4aSGcVpNTaPQQ+RtaBmOGhwSxwLI9ChGyFgd2
c6mUX2UR/eH2fbzwZcr1W3VNJmaOlsSsT5EgXZskucAhzJkJUh70y8T3rm7+WVZJ2EEwOBZISTnO
/33FepcJfFwAePK4ew5VioHK/Oz2KYmROi1h3negGrGihmtwcDva8MQR6K9w0e46R54Mo3DWbJHk
6jCQTshgWPY6Zj3Zi+XUWyXqVvpQ7v5+aZ+XJq6M7UZTAWca7vvE7bf7E6BZncF916esyAApzZSo
bnXsSJNd/f2D/vAC8kkMcClI0fuJ84ZUF5O63HZxeiKh6YhA8Qq1drcapIVfqBiNVa2Nmx5XyhQj
yiwWA48LqUgRdCYdjYlfiUHLMZUnm66jpzHFp7NpvYo8+8nLC3YduP0Xl/zHh8dhArrcGRpF55cs
kVMm3DaSGTptZQZC8RwZvygDFgSS51ejKhCVJuve7v0J4aScx5WmdS9/v3Hnfc2lzhKOs6BFlvHv
p5PN3JtZCNJ0PhnVeDOngrzGGRNAPwxvRqPf2R2HKZMEI6IKVhj7rno7q7ah1T06iLl8bSwJO0NM
9/er+lR5n13U8s9/e26UvgoMPMETyiaO1Hl4Ra/kJrbLXZhI9n2xruEgbf7jz+RoxyFfU9FqMBM4
+0w7GaZB6O2JUdX3GIdRpdZHxZkYtNXFwzgwiBOMQP/+oZ+rfW76+4ATpxlmuPMzRmmM6Ak10JuB
mR37Jf6lNPOtIztPo+9Jx5B2kHajcYdDGphNCRu+wiVap6+5ozzPvb5NU+WrBeVzrc9FkY+D6obj
rvWuxvrt9o9dpBuxNmmndLAu4y7fa33toxdZlwEq83yUvukoiPXFZWNExTqeh30FiSkLvhUOHWBn
XpWa8dUusRwwzla53y/qfDpfN20ylG7LERxDltdhDm7ceA8HfE0yB6K97loQFGM11u0XP5H26YMR
2jGoYhTNAEA9X8TGWlPkHJZYNOt8p2eZrxbTKpIOp3U0xamu7LK02LShhe0eaExMM1eLjPsvrmJ5
/D5+/aXVbhHtxSLHjTg7f4VGU6tzP0/Xbq8DSkWEt6YQZWtL26MWorrrXN1r7IFMQpZXdPfu5cBG
+sVVfP4RkNjTDeNArNHYPufKVSm3aGp0jdKdIK6iv+kjGvhYlhsj+O6WM4jdftWG9S7SMMPoYA6F
yqkqfbDU9ijnYl2Oynq0prch5va14p/X6f8XBGv5nFdZTpyxGQf/r//x78/1v7ffP/zFGvRXO912
b/V0emtgc/8X3Wn5N/9f/+F/e3v/U+6n8u1//nfUcWgq+dNClFMfOVWsff93tNXFd9l8+tf/wVrh
D/oXjwsccVZ3l14NE6t/U62E+JdwdWEyOWKhQ7L2fzjWmvYvts/F9bcMdzCt8en/plqp+r+obYVK
A2YZOdEV+U+gVssi9+GJtp1FesxF0lhh72GpOVOkOIUm9VCntSGs4K1xjRsbCHvcNc46MWw/MInU
HtSA7pkDNY1z/T6vzbUCidoLUbpljdQBsSXBjmirWRiXZYu8tZxwhUdtlXpqIbFiCLGvlDlduV2b
exkMJ2+elGsu63GCyAmlWD/2fU12aoJPgPMllDabsKhkukuj/hti7yLaK9MUbNLRXA1DrKBkp7jM
p5xmjJKJA/av2hsGvfSt1HH9IPmZq0STMpRsx9hdaRmKiMkciUTQGz9O0k1p9/nRKfDCKJJQEM2V
q1CEELaRnW/EEPVki6IcVhFHi7ynTV7LtRXZEogCQOMWMmcileaq1VuyeboZH2h1glSi7dK220/1
5AAGo5ngZhdd2farPM2eys45zW7z1EwZkcMBnfqC76Dpw0Frh34X1+Ma1sGL1NETV612LWL7raIz
QZ/D9M0puaWgjjdcxI5iIvT0LpsJUM6NA43I+6nVIeS5teVx1ilXSaqUJFUvzNKhX6cOkii1OKla
Oe21GOfNbNVg7/sdtDzJ6ahHYZuR/KSsWxmM6F0F5Oqg/8bNSdaNVHvfQve7k0D0pXLXYwH2nTDN
VkZAwLw1l2vD6aVvRfpDFwU7pxqny3Te5llJEcj1GmqynZPgqOj9xpmGXTvQw4MgwJFzIixs6Lcl
YtoGcc3OHbjUAGMrCXXTKbZvzRqSBZFEylabOT32wAmlJDDNLQKBZnppTSi3zdBNkOYFCdh6se06
x1hBIyOSobb92unVlZn2twR6xrrmk2uFNMxoWsBh1glUQtLjv576GPeXfLNJY4rM7C3HHoqFY1XE
nFtS/KKccmeajTORYkNNjJnMDgGH8SJ1LgKbrxXGr7OqP1h2fwGK2/A5YKmrWuknL2a857b2T5Fa
MHOsrj0UoWqvypr7faPYWnoRMbDzUohRQSmJlEN/TYSWSSQngOhNqx3l2JQnQ526nSxUuTLN9q2J
kisrB7xqpcTY7XpYnGN4EFX62ur65JVKaoExH++0GSpPo9xmPaShYIwY4SDkU9OrPlLfZntc1UVL
Nz3RDr0KQk3HfSkVPEpxHGzDIWq2VY+4TIVbgtla95iwI3iQGmNHks8L1/aNjiMLgYFrlXCNdWaZ
9OWtk90HaDay8DKc6W1MQ/adw1Dv12AY6wb/vFVNCFsHJV+HYXEaiqxZEX3GD131Bpl60L8K05iv
Unu4LOzEvi0se/EswfAJUh0AeD0fap1HV2OSIQrdV/IkxGbKkz+rLqtOigvArq7SihC/jgDAXEFQ
TeNP+knsNa72UkfKtHJaMk+bqKWk7jDvl7Tya9JdkNGxSiBv2+Vy5u3gBGDnvbJT+ym5ono8GHZ0
n6AVoecfE8gYxdDtZjiXGbzbSIF2WqPFc0pzWLnzVYaFt+3z3kvn7FYY8raJFJRbarzhMXghOitd
oR42dygh8all+Y/EroJrJQna5TqWjic4ziSVq3omiX2CsDkhc+jR1HjlMNOVTvjYrOlS9BqsDiZg
Jc19ruGhoj/5MQ3Yb53c3g15DqLMvS9A0aQmhzKz7Se/myYYfadOMQUnHRbnYU7f1Ap5ixLet7l5
D9ORxi1G2FWs3aJoHrYg07NWlIRwgkhVRmbpTVj+zB14R6Ozs5XwbYJFSrJPex/MrT9U9mWZcRJm
f7ArFNEF1g6rh3BctMbGVjB3UF67m8qWrxVO+nXPODfBi6Pl+ETCCn8SLtB95ebAWOmMGrytYHQk
lCsyVyaw+yubf9MTNeBZux58jDw/QrWyL0wGA30UHuYyc/156qAyQxPVwmaliRL9sGIeojqisWhN
d7biXnUG0py6nzXeHirMBec8UBqu6M5dDq64Qb+eG9UvmYHM6UzjbpT2K1n2Ktok42GodbwverKn
XWn6WoJIL9JPrWlskKg9RgYWZSA/z/w9jCXrdoBdTE4LrA3gRJPF5Kh1lNdWiN6jNZv61mDeUrsv
A/HqV+Lw/QLEPKsuQpsVuzXckmn8no/hGsDY/ViACRnGhuq/PkYlf+Fq8S+nP4XM6BBrE+kUl9rK
Jbrb6+z8ZijGfdeAPw3SyxSJKetQfC1nfK0NUUdOZD4rFNt7+BTCODDrC7fCru2NjKdX046fcDcy
Sxb9TGbe85SH8CeDdjOqMxHdc66tSPjBFX05oWxbO3FlrSTHxcVn9dLa5NO4Zlnh2S6fzFLbMM3d
qXRC8tl+yjq2iIyiEO9fe+h16y3KOfVOkgM3SX1e0/qh1oujXUMND5z2TZ2ctWVA+HWFJx3nZxc5
b2nIdlEsioIRZNqg6DbcWDbyOlVeU7alGFDX8mx+A2+0D6T1i0dg3EfGLzsNAi+vAYKV1bxJa2CR
+TdgtFDE6j5ZpZbWAss9aaGmbzRjyL3AcHdZOVfeWDjhlVWpO/qNmQ8mzsSNYf1CnDyT+8HOTr7n
plPLfT65WxG3j2VuPQ3TtwZuza5Lw43TmtfR0FRrcASGpze7usX+vqlmHjTseBrQI+XRsaXiFaVt
epWoaRnHxzmOc9jH0RHPGK7IuBHsuNkVM+DjLLS7WIWwXjk0NYgblb7CiSTWXW4/cRhEfa1yZ8JO
hJhDyYsrGsbfSP6wV0pFuEjokp835YpXEqjKTFO9cYj+g28Rzj4FpYccDEVFYXS+Eev7oNPv2oUF
EASd4WGRuE4MpVz1MCmSBId73lDMCWMK1kWRopQLpmuiTluvV21zIwPEdmr0qrtgVEoze5BRX3EP
eDwzCd0q7sN7h3y2tZO1P2kY7CxyOyqneeCfYoTSiElLl6mtG190BVtcN2cXRmejCTNHCEWTufH0
fBy3CAu+h01444xkMDdDYW4aK31MzKHzZ0UvV4SgXbOfi03CL0K0FsVoqiqPHOteMNSFvlHGg6ep
FXuhJZWjAt+Zwwn4A+1brmtPQ2kSXLIfHYCi0dh9Tzt9p4wkJirdfcWZFWkU2V4umaMBI7NCF7eB
O+9jp6NXL06DgpaF7uuuwZXYoQZMSCtN7PraoVfmZ5mxkTp45W6ifdeBy4xHnrPSGVZB+pOJF97M
anGe2SqpGU1yaIMZRYnbGZCZ+wuVDA+Zx+nedodDqtQZv4qabo25++U002VjwpcXYbovtZp61+ov
DWW6qXtdXceN+tQthr3wRc+z2iuyTvhqmb0M1B2FjQIkkTtUgcdFClTYy8yudION3oOxwjDpG2JQ
2AuZl6el5vfiVTHR4PVzaqICwnqcqSSUKBMeIgyP3zsQ0B5lphdmFi23ajHzJu0B10K6LmvGjmLS
ycUD68eDp3HnG+jz7iHLAoKiegJWU6aHdULuZdw8Qd5k12wXjIeGgxu8tpc4yXPfzkSOd90VIKjq
Im+p44wCLGlZ6CunC9e13lHZ2LuwFm+hntabsO6CjXtdNu2+N8rwkImOuSMFehKN9APNDqHBzLM0
u69WkV2JxjC2ErO4VzO9BYyvavi1UDsnElalBNtzGkX9AGFsPDQBjwRO8oglEBiqwlVqR1av9VgW
AIPKluxZY6I1nGZHdlh6t/FtCysEF1iv7Thc3Oih+qgvOQJjRfZ02atM74ZfZUu/AVtAsyFMbheW
kjK5y9+MBE+vqRq+2ZgHJeQFNZXkIq+bB7Q+T6MLIitWrtSmqX2CMHnWi4u6cQSbm7B2rW4yFZmd
V+Rt17MrY98qLHdtZZlnCIuSUVhXdqcXL7DLbDM/FjkawTbDPjsCU/ANo9+ETDKKrrjISlNnNRjc
FbznvUHe7i6r7kSZh9eZhg1Y1/FrBIA8s2FcI6GsfoaIPHFN+Alhalv2+rcAv2MIMJP6nCDcPGKS
G9D7sN5p59XLNOaEBePOpHuqIQfBG1uzY05MpeJJHiNmmHSx+DnKzAtCtP5UI/IqCELyHhtCxVI7
PgSZe+nGVrPudLGdwomobAPmciJe7c7NqFBxPSqd+6NWD2GcxL6eNpcyRZ2fJt+LsQ/XWjCfBpci
PMqmYS3b/iWKm2PcFU+Tzh8HjxAtlzbuM3t6UiMNDqN7Z8gw9fAb296kzm9zawz+ZHGK6Gp55QTj
U4kos4c+uarcLPBpOVA0qaZPCaJfFJo7XI4TKpexto6AlOhLNe09USbrqOw4hEC42Wtp7Kvs20a+
rTXKCpD3YTQcoB6Ou0DHQDhqYbAWsfM4hO1aDIQuOT3BVQLLAIcy12KrwnBKQOsqzERx35TtW9ti
X+srHphG5znX03U6O89dOdq44PRvZh4eqmvkeIdaED4ydAqKIwiSZTLsTGk0DBwl+dGpfYMbZ9Or
i7exFt0ub3atzJ8tyotVNXWHMTeMY1MkmYcdooMZ/RIWLqHXrnysY0EgE/R6qplQrue8XWtu8ABD
b1wNy8KoWyxiU34LwtQzjYqPrEavspNNj6FfuPx8vQuf32KvXalLkaTnCmJDxhL2xf/m6DyW60ay
IPpFiAAKfgvzLL0oUuQGQZHqgvemUF8/580sOibU0aJ5QNU1mScto//ptlrEQR882z6QS8NZz11+
gUN4WndNsnSxP0GoeBsG91N0xbX2wwXkvchIJXIPg/rw+F9MuN97X1g/roHdb0Gh1oQ3Jtlunaqy
5MlPCLPuUtbznBpF+VhhnIhrC9zXtE1Pud+oOG+cV8NywXgcdDfSIHC1Uqq8WBXFCO3Cz/8Rw6S6
h2m+bKfd6W7s/PA/S+Iw4JIoGQ7mH73ZnwEGIp0cxjyxC58ZsvWvxEBeT4FxaI3mNdhICACfZl2s
emiPIWpyvyH9tCWMgtU3HV8HkbQcE+JdvZPctCBtKbTmS76isvDXkR4fUYc2zcvYGdwQajo01awv
hqlXTgXFYGbv/gMwCmKZtACiFkBoTrB8Lv//RwbJim2Qf133+jpY7mmcjD2B4N+fS8+F9NKB3qIN
ogGsk8LwPsTKKqRCgkXjUqW1Ct9Hpe6CAki4gVuIh+vd8QygiiYXdrd8mC7W6VZSFUKhP3ZOFsRB
0X9buQMzs3/xOmc7F8Q7R8PkV/HegDpy3Oxh7ik7SX5mMNU+b3k4pgzwDnMGs3dozaRbc+fk47FH
HmdclUJ5thljMgywdEND/ldcQBc7Fz8HBaq4TXGLv01571yGEUcV4ugTUcW//Zmd1yRs6ktffTej
/ZcEPGZengEuRcKc1yzcQ2pRu6e9zXYJU1tBRR+rw2SGd3a2LOewa9+AldpHUi5/B/1X7fVnsKxm
PJg9bMmGvYXxCDHiWxHPXkshUxx+BnXyGOccB6jnp5PK9wzDtYxz05qTnSR0vfkvQZnqvSWyZKVI
36B12LYsrps0z2MIMHBAwHNlbEXYzmRd+5G3bM2btB3SbJvm1PMUswh/fKjM9s12lxdz40ObQJod
O2S6e1i+U0LLmEwHqH0FeY5LFSZGF/w2LbqyqXwS9ZY9tkN+3naxxZMBxJbcno8iaJa473Nq4pXh
VjE2y9EaAN04Gn1NzxUdGQE9aWDxqI6l+OMLuUV2yCU4NeuDt4QuOeAoiSdP/QW0YMZT0G2PHgC0
yEYVEK/uUZZIBZjVzhG/ROjfgXjcCw6Xm30wrN3tWmUYU/VSvHQIMOo+2X1Crnd49K7UVB5r8ZQH
w6ttUP1ME9PKLtu7g9GeS3a+dwLPI53feFgX0u2Ljh32LepnN8X7oC/W7L7vi8Gi1Md4AcF4PNGQ
vWgpB3I30Co3ME/7eh4e/MlLheZvt5emJxe+rSOz3Og9FZmYvsTh6MGOtu3yUXTAqANSQdjw8aQH
Q5+avkGe2bqeSaumXrOd4z54d6oZ/euuaCxYPDVQYh1EObp0V6geTLZwfdEYbSxw5yqfDlU99QkA
xFW1B9F5OibLo71HNZeGpi6IjsMcXewZwJ7CZ/5C3ehY72U7GGe1uD4h9zbazXyo7w1jeJgJgjeZ
CcTNMkBma08kl7VJVd7y59DJblJ+skPmwdpA5wYcMei2jsPOU6Fyg6muRi1f7XtFGe5gnG/c/zSb
0tTYhovbes8E73SJU4fnkG1vPGODTVrXvS40RrB6+CVy3/RJRRLvDgUCFOzsRnZbevFK7RuVHjGp
hPK+2E15GEe206SMgJTWWY7v7sWFLzSp3ItrjYpfUc5hRouELtsjdxGMT+1cNtnlcPs2PprqF7X6
mzWV/8LB32BbUd7quj/2wHoOxcirwt/MeZepX32hvwFjf+TQuaNAUePhWr25fwK6XGKHWy/D1DEB
wyB/zbNQatr1wk/UhqiJRHBWfFGrgsbalLRo5sjs0W5423fNBW5tqk/IpL4Uff2pXfCji2C28tkP
xl1jbB964uR1CfyJ227AwSf/LcvoJlx6a+pR0oU62TDXxXUoInc3+pRENp007UJdtVTx6vCbs7np
q6FjSul94GZEcLa38HJ298WeHSJ1AuM9W543ch+TzOZ78tv5it4Pt8apNHrk7wHDWkOZ7xTZeCxg
76tG94SK40XKevkyZoholHBoob44Zr5XoZg0kRK3uIigZN9f2yUkkmY29aERVVrYHPHbJN+8HC7Y
IHeLIrn6GMYtrftWEDOJGKEY9bnj6dd9dsoNg90iWz/Zg/LKppkPzA4O2ttO1gx5uiKZgTZIMmmQ
FdRvzHvD9lV3PJMkb5KVs5V3qClzwMch1OWaHKEt1DR4FWNs7AE3oMn/lZ3PA/voA1RGiAEkapR9
zRYCR2Vi6j5p5u2gqzunoCYY95WnXBFhPgA2bZJ8C5hJj7VzLsTNp0ER5wnFPFL0f7zCbeLcT71y
+cCr9j5l5aXowiekXNOx9V9KwwAkWXAe2hwy4QJPOzPaY6A42PM1ICopnONl5dMQyjwUuUiwDl6W
UTDbNcAbL0v15uzTQ72BBTUHPGSFp7Kk7a04I48gEj4I51pQZ3VsMFQQqMep5Oykyx8Pua0ejaIr
0nbaPgJp31fjRH/pPWpO/tXmlYP9fHLL+q2xg8dhzZpDIfeDmisZiy4m3ovxLZPFSBn6lwj1aQu4
1niHD81GKqQa/o6t+G3zxB0JJGb2xnFICBbrCJ7OwM8qfgYu52AeeH2FSYgJoViNu3+xRKNo8OzD
vjgGdHcPyw77Vw1q3yzyq1hqoKvdcPBCPRwqUjLnhtMRHnscrtYj2070gI2ZHaYQy4ojfnm5da29
ekhsvuDBL5d3McI42Z3Bx+O8Pk1quU48nRe+TGrY3a8eKZNlcw0afCN2Kfxo1jfAImLoSKLi5MBJ
y2mg02qdl0Bufdzjkzg7jXHEQvYLgPjT0CJK74bqgWPATBt8axRRyxtRW1hWiupxJOwr3lw8jW1z
hpUL2NZSTrqWBgnV+Fv8npgBZL3j1cf0nKD4+lpIqj472mIwFlbHvgOoNpZfq6s5g4ydKXPFc9S7
X7XNo8iQ6+rq6Zfg1I5WIm+dksPECs8lKebTxhFi+MV1t/s5amxFLyh3GUkXLUNTv0GnLI/I8/61
ML8wXjpJPYcUGSFbb3804h5NetS/E7SZFrPaIWaQ3bd05ItT96e+rt/KKXt0dPNta3CQ7rZfBluQ
5bh8NH/MsvbS1mYq1bhlm1ZyLA9ZVgcweuRlHERxP5bWAxkDLMq88tkTTYdOU3xaDQa/xT9l/nBL
qt4jiSK1MQY3ouqOq6p6skJ+xn5qvGS3qKQAx+LPLo0Pc+nloYfZFdHnJGptTJ6YCn+p2SR2a9yc
/lhFEENAu8TSBzCEaYt13syZA5Apk7m71Z03PSKnwwzv9M9hPzgxIYe/lS3y0wiqK63h5Pqt8e1v
1XcRlPoeAHbD5EQKvhYSzN2OF9tHV+I1b3b2ICebOBYtH9ciwyma7cPRxPEFPmnFYmOz/pKWseGL
GB1KWJnFUhnVQV0ttJ8RDcbAK9WccbB0vOP5yeT3QRVBUERth8dVLd+DrikJF3Qjrn3jHZTPNXER
WdjsyZg1LxTrTKxKFsz7R9Ddco3a4xqaW8rix4EPdqYP+sJb97I0gACWKXOjfDCvfVGOb3K+M+3u
vpMEua4Nu5jbvVfVReqK8ZFe53lvQ48D52YY8AK8alVwq7c+1YLNiyxdFvHHuSz+oxrDubLBKbRp
9XrOtI4oIbLiVBQE1OAZ8q989X+2NjuXpnu/ePq1c48OH24cZDbcOpksi7edZ/9XQ9/t7P1IerH9
USHJ9T0iRAyvQe3L8Rn7cuR1LrwX6XE83ey0+9ykmA/frRWgkgFTKh5mpukhv/BmyUPCY/lzm992
Du3dKmsXHAwF0eB4kEIAH060z0a5vmZN58bdzkC4r5g/7kkHuvOV4+3KDZd2SHIhBrcpkevpFFbQ
r1HBR7gkf2pPmpGdbyUaYIb3NlMXk2Vf14p7B5vis1DDaxd2EEEVk9iMMTFi94TJ40/Oq3YI+o36
ZaMK4vixclhA1rbzkfUfVjD1WP4QSpn+8BrsYSy3xjwQ2u7N659V7JwwN3lVZ7FuROZN3DCVcEQZ
SergsB/zzOVq3uffuXRfXcDG1PRF56IPCBzIaXdOw9DFEUt+UCzcUAHMJ4sfBn1C+V4qDzHhLgOk
BZ9jF/BgmdsAsnzFfx9efKn3S3Ubb5aELRNWl6zTfPNzpJ7xulDYmgVyeJPbuqNN7/hNtJq6dZjY
dmGpYxXiJt4FZRo92+g+dn53T2jGyFy5HB86VNZ2xQpm7ufb8bU9iVDGKAOcqrn3AZfQYORGouwl
mXMJsM0lfVQ9YRPbD+6UDbHK4TiPt1HGLWVvctmOedvsxlNuv4ae+sMR6qTmyAIVFzKPCqvTctD4
aeWkEw5lkFyN4iRl7L20yJjn7G4C43ms8+B+BVcaTVP3QdxMeekLdjw2qnFZsyaZZyZMMKcGY/2S
QqD39Ya/0l/vV9l8TyFBWbZ126tYUd/kb50E9+Yb249rKhCyHgMElCLIQnhCVn1rnFgP2vquNTnj
7LUtE4NgzHjnqB3L71FoN5HSnc63Dwky/cX1e3iZa4Z2RFbZqayaPNbO8LDkRJQsvvjoXE77cqUi
xwO7JH3A7Bva4h1vSl+2a7T2Q8GrBC7UxohSo0GHIAwziG2r2IR7sBgLBwH7jHAk4cbLnrxAP2g0
3pjLv21pQCBthyQfmIv6hf2lbas98OroonlTxiySUeU1H0QOInpYU4Brz4Zo63O35+65wzC2q+wd
7XObLNv4ZzKaRxp8EgcKCHqZxl5ZFPHcj9/2RvWdefWfzuHVzSum9Z6Z4LTjga14squdEeuiO03W
BJ4BF/CN7yr7RQE4jDVeICbLDARUOz4zhH9cPSuVipgCx5dPVT0nVlBiZolceHTRUIRtIt/Yi//k
a96Bw9r54Wq6pSxHOZcL3jDWRS/aYYjYeyJZqglTnMHxR+Lwq22yQ3QrLAlQHIt4HMaTlJSgmc1U
QP0/Wm4q2Qo3uJ3F4qSkGj3hMhW34+mXrdyHwZmx/az/vJIpq28WSzI2w1MYGH/2JfwzDWSauvB2
ISck3l6juEV6kQAPPYzB/l9esFgJjSBaVnfELEEX6IfHASKOtATOlLySiVm8YcfbOC9YqnmWOi23
a7py9J+ttVmWtDHvUvuW5bBwt7EvrqtbWWdiYZpoVOaMXoaZ8r57f6FF0qYCGo7lxPCeGeKtT+TP
ul0dLSf7A4nOiG0fk8nqPLrG8uNOLbEkJhEJAng5YP9BX6XIx4jV6ptrybdwxJq7WbRL00UzwDRZ
TyGpol7JSArWWVJrakIrxyC6PqvbgqPMmUApESZ1m0PLDMyjgeS024kFQG8FfSqEKbhXLlBIdVmQ
V8WevfBwMwh1p4HXQr67ucEojHZUeM+eI588noADFVliDXvOYbgbSUmdW9d1gERqussmh4wHOyO2
I6dX7e65ZrKbegh/Vf+7kSUGqtIcjiW0/phf8h9RqHM388eyG92DzcDRC68+O/mkVUzq6rEBDzqw
FL/9w97sB1PIv7cpR803X+Am5JLSCWSaT/i5OKI5UpeZ9oe6PWusdz1QFXkGt9Gy/7nZ8ejHakY+
aj5NgCzioScGQVbL2eYqvvgjKh0s+hCjvWJnCdz/jL54dMx2TbMbT0mli4+cQAmmn0UeHJqlz1IU
2efMMy6dKH94BvVpxzkSGIiHKNzUAeTaZc3XpwCH3cGCRRbZhO+QYfUj5u63UOQ1BMetuJ/KrI7H
WRGzVWts0xB1RvWwbYzHuoCYG/wwKYGVa6RxHJKF1IVRtUG/X4drwI5N5ab9wpubNMjO4matsFcg
54Wy+VJ48qkQNCY+boaL7OcThpVIVYN5mRppJBs9CJ0tQ1Fb6qMp+ybZiuKeHMn7beq9s9eZD65H
in3ZWg90sMQeaz/lrdVsqqqrGUxu5EjzE83wA3lC/9xWUo9mK6cNmix2USffZuQ6QgKbb6y6oMJD
gUrCitnrrjGt9zGfVmKyaW+intDe2qrICqoOnljGU6Hb77BxzPuaZ3AL+z4eVPC4d/mPu6PDsj3/
QzjvJQT1A+QnP1ktlilD/ZUH24iKdaPE2/xTYXSvholbeXXUDEhjDrnknFdIINfAzYakVnjgq7pB
UOE+1lbv3Hm7Ho4UP6KiqNTsEJnaTj+2qNxLjawyLpswYhlR3G/FgNaPX5qvfXpxghMPa9Zxhsm2
SsxuF7xyDI9k2D65g+2mCx7+GB0cY48izrxhTKq+u3rytNX8YeG9Tjpbj2PFgLHECAUXtS9AHBiY
rshZOnqd+7DWpnNCmADxliE6zCtWa9SFC9ZhWS5hKr08Y4O3vBmiB4cqiFGb5SnoYAcQUNCwID9O
S1z2BFIY9+OEUy8Lux27mY9yBoNDrPvNjAMtvydRMYvaOQHGoU6ajfitKa8O+gYsLjVidxtH5hb+
y2XzuYX0x+vCvP1mWybSxGVb7ZtnEAxFxJ35a1PjexNYvzrbcmL0DDCFnWCIyyGzQdGaV2cu1WFw
w1dHaQBr/Xipbg8J9Fsa2uBLBeyXyT/iaQv172KdlnQinUv265JgrP4osz2ZW8ZDXR3w94zqarep
bbDH9a1eJaakRgD39wwGmXQxy2yTvLJ0dEMkIafR5yk7GNtuMbAOGIuNNAKB0x9z0Z4Kl5Ojr7xP
K2Ndl5vTwZ7lu79ZGMblX5rQL210BwWzBzQJoIeNsblZ935KEAoiPPQWHLTLg83IIl4XJs2DPR12
m1yBYJhSNKsG60EWsPsaIItziVde1v253Zunbsxo/+n4dLE/L4uP1qn0fzcb7CtjYUlPWf67DklN
A7X6RUQAKXBdPZ9hksu4ZFwCvjkKvCE/Irmk7VPk2U3glKWr5EFNgmWlA5VUTVwSI29AbpTkLEFu
GiwDSgKSqTjgjDUWhB4B8Sy92f4ZJ/6TyRTU1nrEIQh+yx0Y+qBvSHdOoWOo5o9BQF/d2CjHhK+i
A8pvtW0LSSHvC4ZN9vI1bIyxKVF948GVmabNWtbY3ebuYZ6bpLLX572prqV33ZvxtzeZgLL9qNjL
8jhncuZLEjLEFYh5HEhDO84BaiT/derEFYbW97R7uBn92LFu0SpzCXIAYY5yzC9lUpNAQP1Buodn
yMu/GTMVl4bWprRSe+SJs9UWnK3l9mxlK8AVmzYMLa/DRoXsvZzJROYU2V0hvNcWHFjH1+7y/kKG
m3NVQX/lGkH+NRdPK/wDAizK1O4Z+jE+Nk7DrY7Oqc4JsM9Ptv6uLERlYSGKE4KEFXmxu19tF8Ug
kr6NmSZqM2g4LBc1WrgFeO1REyIwrD7hjbMyr4XFplYU7V/QOse8YPmT1QXdDOngojRTQhQfS9G1
t4HkzbcIGTccCMWug+qvsVCQaf/i9495RW3K9Zv7xKFnFrIB7NlMQ7Lhayp2RBt2JqLcaW+SB3Tb
o3hUZfBouTthMRNkQU64xBYMu8GPnqXq/wS0sabP7WoQenAULDObyghIT5jspLQix4BnZXgU9p3b
pCCev9vMlmd3RSZQDAhselr6gVprJFiSKjp7EWbZxsiXdLrhqWkQhe+WS34CcgZgLKTMGxcpgq/c
nv5MIXWTp45VIBO1xHkhlttxs8HX4y1z1vxPv2h96JWb2L7LrYtAmtxKzBfbQnVAGlKejvW8xKjW
E3/1SJCcvjiKSJi1/q4TgsNuan9YvXEZawk+vqhTu0E1ygSaWWWjX+uMQnOcGNR5MwoOR5nFearn
Z6TTfCVyY5HGL6z3lgXFbCMTq0EmNd3gF3bwZ1he5w2LaE/ASso65J/Xu+ebWdqTgUgEmlrE710X
2bvgPwxoDx2fHeiEcE5qBlH2vchDUi4nNvc2Agf4fwsq3/ZCFcf002q+eo6gaZcpeuOApYM8OkYl
z5vfMwOc/i3ZA7EPzUHZBJTSfCXN0P5i/wkue2lia1xv8SlDloT2cioWxMslxxP1w0tYLvcLVz83
J4MIVjPTInW87X66DY6TjkTkpKEtjtpBF9HP8jrUt8ripXOq0ybPBd1xv+L7XKnKI6cKyZJ0PR6H
nCZRe2m41X/7rfuFRuaZbUbdclr2ovwlBCqdp7ARKlVkcaIByJ6Ve/al1R+KMJoBiidB292pHG2P
cjaKj4qMSpglLO0CcQJ4TMHtMJ0a35e5/D3XuzhKBmbxpPbHluI+dGd9dJ39T9hJI15oMuKKEnLG
5H/2DOJOZ/VYEf9xyh3ju+2mPNlkc6cD/47nM4uYQh9BMFKwEvjFm2c+5ZablrleUkMMzbEc7uxp
CM84tIEUSOY+K5qcer0B0CdCLyEO9ceifXaNdY0QbIDowI0ZLwpfbYl53t/Tds18snbQE5JnRdRh
MS+X/y9mnJIEE0T+505pFyAfI1JeOAfFBmBwm3F9U/4EXX7w2wfD6opL7j135DKSQMH1vEjvdfHz
5mTR2dBlImX1yWsLRLedgopI0865TFwOj1XGLtAaYDzsPd4KAXQWXrI+e2ZJ1idIgNj3ivcZuROS
LOR5RkOJF3bGXxoHRInTzgJxbz69okk43aHHZcuU4D07IoOoaF16zm6SAbX51dcs5EvWlfG8wO+p
ywMjAAIcUMqF4uQ69nzKK++7VBbsfxTaNior7tdvppn7nftS2icktRWv6+DS/FnX3JmDy+S2/2oH
xPpuz6gdFxITbeOmNMfuCl+dhWTeLXfoarsTIvST35MDKkK2+dOqg4jYW2peyECuXZ2Vz8MYSsi7
QYbibqjwmza/e7YxrFR+hDf5aJe86j6o/0rD+pg9UtcDDwWJW3lDsojhF9c1BAfx22cReJbZ8gdb
yRMAyKQBfM9qpjJPA8SpqqtOFWiY2PMxlY6dJM8miPZxNlBJ8svYNEWKp48jMa9ROGX+UYY5i7n6
a2+CRCnE+kFAPDCR9TitSTyPUGU8TOgsbj/Hf5ZN6MvY1ofSWkWklopBsDOTAyP8ezGvp9UbrXsQ
hgmDN5NjiyZRwzX2C4bJquu8yKzcPNXsuaimP3R/aYd2j6q1do5TZX6KXqB7d9fwEAL1gDEXoKE5
GdZ2z7tGrJi3bsktZsJqxXEpWhw+cujOYf5hO1mKDeceWbfN7b59kuZMxx/WUd7g96i1vrZFmQ7V
/rcr13OlGdPUfkAuAk9EuTrijH4OqaPBJUKMazw4mAD09BRmm3NQi/kzAke49rbx0hvIM9vWi8P8
dgV1iR9WhFbogUFW9czGnxMwC+TdHEzoZTQ4C9Y+ZKh+Dlo4F6fr7sy1mCO629RFfpgUFusvtpz/
fB55XRv9AbX1d9syUGacMSBIODgaL5SwSeHdt8NOQnWzDUHST/mr1/YnPmMKr3DtOXzw5rhyOniS
Z3Nrp5TdkPSnX7BlnjLmGjFYSBmZMwcV3eRXtQtAHDzliRpDFFzMXa+kZjSJdOs7firuW3BniDSw
KTcDmbHOxv0O54uPzC/zKmJfOkW9z0rYAxUv54sycow75lbQE/Ttg9//GEP5dy71sTeGx51lVlIw
eWbDdKqbamXEx52zWvfQb+0UIx7Pb22fSHf9lfkNI+/qXW5rGNeO82NQHAZu8STz4ujxM0d80nti
7bBjMpydWLyYgcvGJHaWVy1gWwrnifHozDfelQ6+qYLPHCddlfq99Vz6/EuAVf1jF36KeXg22cwn
2YRNx+8fsoHxjJl1NwB91fMuMXtpFzQC1oSK36xIFwl3ulLBNnn+bJfKPu9IDcas+u8Wn12x/I+r
1o3RY7px3/5mhSUrhVYhdOzozchqlTR1ZUTx7CJ8un37a2CYBz0T2YjO37jXIYvLbePHhDW7xdJw
XiBkPm67YRAvHJhxFxzxs998B/nnar825vZq7EgLZGfACy2PdjAheh+YxBF89gc0DEP83TkDCHTT
wS4+t3aVd4BFIrdeKRQt6zzMzYMm5iVZQrRyiKYMG13Qng2QLLB1xf1LxakZl5N3t0oDCVbMVq6P
KfFqZmV4XZYGZXwzc67MK4s+eig97RdjyT49QxtRY63/CmNF8cZ/OmeMvqZZvCnIf55Fl7nxruSg
yyPzlUHhzDbCx8ylEQ+WhQcQajBei2FCfIGuuN3I8UXbJU0seA7p5XbtlpRlOdis8exWhLctGXvX
jNWjBqdKa4sLx2c2wrzwvvXyazNnj2xy1pvADKPFtkYsSf9Z+0w0CH6yeXl0turKwkH6//H4bseg
HD/omniqbrqNii7SmPPX1ZmKYzXZz7lRTAwRmJqRV03Z4HOYUAtcetPyUr92b8UAk+RlnATdUP5T
knUZmdv4qvL1v+wmKhE7G+ZQ1n9Wr+zvxbRhGZzpcCGrRTv+T6oT747U5Xje5ZhY/0iTGY9WVf8H
ceKh1ZaF/XC5z5pJHlHKOXlpH5vFPO3Ef8elQdMSkLjMp+RvAwLolmHkuiGr4QmoxPpT9N4zEVJZ
0uXhYWUgsoEzMfwdbNECbGbu3GvViTNxZeRUEgqWzEvzq586gqsha0feyp7A3VBwWjDPCv26IBy2
YKrfYJ7PxEGx88HtYZMvWdfjsfLdB5sYnQPE9T3qDNWcVLH9EkBrjqVgabwFUmB5NmLdbk92IQPm
PUxakLGfrK5803y9CEfRdsUTftB6oDN1u/A09ogCJilO825scRs2FSZqNkID421nMh9Da4lns6T5
atESr/Oz7xIpCFaKUQYbpZD/47FS6QMg9JTShx4vUeSwThqMcIw5hhuaHcQxLnB6LFovvRhh9YZc
u8503vsdL0nhrSmX7u9VPvp5mLPuodoviuW/3Od7s7bmj+T1Q3PsvCNS84+lW96ppWcnWLPJKGCC
N7QrcpmtMzCUK46HN6GQcMwBY35hvC8D/vNhF+qkwmcnZBFUdkevHOpj6y3QrxHhROOMb10zZea2
QZrAKKyu2OzY284uo0Vbzm72Es7uVffMvPOen0gtMPi6vLlY6NwWxm+WqarUWZAoBoOAH8RcVc1G
cCis+RHvyWen3Rc0gezgnYOpyk/DVc81Cvh73sYJMnfaCvfJb4O3yR+8ZGWYTlUUvnrufJ/XHiZc
9H4RfEvrsNn7E8eOccfjedP2o60ZKCvd7r2Yau6YouUGRp2YdMHXSD8eBXdt1ueY1FDcm2YyuCZB
63TEd4WzeCyL5A3OSL9rDv2T8exQGrEQAFM54Ijk/JVp0XL4KDO/b4fgrQWXCU61SAMQoMxTbvvw
Rd0ZtBlW1l8ZAjBdWuVzVjEpsBV1e+M7mkJteraWrT3hyRsR66OdGML9OpfhvzZosCcE1107RZJ1
dyOTBC4NJRBwzguXBhZmbXN71B5ba0QzPGzLA/lH28xZxYGojsWpn2l2SinUcSyLV1pRfDs9VVMF
JKLLn6je4CJCgCI+MnV8rAL7NOFZ5owlBuRXYc+vOVEH0eSg59nUU7Hx1Ouxffa3+iIMenQjwdKE
brVmuM+DTyOcONWI27+Q1kkpmO670yPvnnU6V0QKGDUBYOiE/uunccfowxtYBijvXP0NbkUi1ZPI
3u3qKjOBxKWrfxqceubCPa70RGldFex1girSHfoD1RpHvw1/AKOxy5UdkfblHrGOu5P4CGuLX24o
j35tu0/GSGp2Vv4ORKuOuupchuz2vY0CO/HVFqY2wKkIC9QBgM6azPwtbX3v7ugzuDP+TdVO9uTO
K7rl7LgF+sBj7c44QoItOHRO+1rbNKqBbz1Iq3PvO2U8tyvexN5y/nJRf+IHeson4cbvk8CBhXSN
NNKWhJxJpjIzxdVmfEWl6Zwaj0OCOTN1KvDTuvNuNsPus1b22fV4//yAiapwhvtBiXO34CVDmLoz
M3jsB4uRhGvVUOsJJHMyJn8QFX5NBhlU0C8R+/XYbZlC9hSl1nnRBEgYbvaXqwcTALpgJJmMTyxR
UMpbXINMNeN2n8cEhTCBZFaFRzF7zVaE0tIXR7WJV82SEgh5kWwZ0V3Ql7enfSavq8aj6mgfcddo
vab4HcpkLbiyAevUuXV2qvqu4sXlh78Vy7wvLPibO79o6jho7C+/669I8ngeXSvm6QkYTa7tQe+R
1QCt5VSZV4JYdFaegpJOR5Kn7ZE2HcP5OromOw3IxJfay+VzAOwImbRxzvE0xpbOZUqe9UOACzbx
QoxnYvOPyqyDxCA7t3KsO0Pbh3XrnpsMjnQ9io9ZZ5/m6KBL0f9j7sx2I0fSLP0qhb5ngUbjetEN
jLvTd5dccq1xQygUEo37vj79fMwcFCKrB1Xom8EggURGRoTkcieNZv855ztkYnr0xSlRX6S9D8Ia
IfLoggUwowlLquBnMDJIASJ9Y0XsOZDjEwj4yqvKNh/xPjvHyK7WfRir9Tikb41VPfY1QGp4ClzC
NoZbZG2gC3LNN/QNZ3p0OedhB2a7JnqHgDhj03R6T/rZXkOi/wpzsV8cP3cZIdW7AVA/rlXEnTZ6
ZIOBmYWOaMZF1kfALgOSmnEw5rusJSCQk1FYCb19yWIub5mW186BP9yH43XxWI/K3IgxBUz8I/I6
/Nx5d+cWWbs3KgcJhmhrahHM1clizhZ/1NJSpIdi31ZkqfuMuKqqT90cvJCRlpBtRzA1a3pNox18
L2Ro+VUvk6gGiy+i/PQC4WbNzHyTjKK4ZxbJLKFPtyVxOPQNBP2h5GCC5wWRYzUWJDedWd6hYp8J
Y43I8fmBMBl7+UL6QiUsyUcNsSvQqdBr2/qGf+p7MORG9dM7KR58IV33pRGrWCVZsU3CsGB4Rlmq
BCqWxITAovBlMbsazfjhEa8ZkukttqY9IMT2Pi54dvTDRwvtYYVrC4GkJHhRYdhnf0G8UydiWI4M
7J5a/J2rdgL44IgYHB2hX1o54kubJgyOnVlbm4r0XyCP0qgFKWTvahiGd9JiKvBqw9xbCR4tbEiL
aqrdzzR3FjlvmUtR0xhmp2RGlzIrfGY5i7Cq0YXaiN41RJF1EBEzwqW6d0yDiWmIQdRgVUqSbhmt
s52ZpnXNxE9f0jURW6+ZzU4YRD8MPEmjsQv0cZvJWNt2sfqJaFqeEi/HASKf5njONjoTX66vJUpZ
kdPXXaBhAREcu2kvxmDbe0aHUsSfaYG9KCmNuwSYnV+H4JBRk3BvhYwKmZgZ+ZIPDCYOOQNPWLfR
tkauMyaeyB7pVnQzMWoxlW/QK1qb0lQk6jChsLOtHRI7QbNR7kJzA4TOcS1hplXclWlQ+in467EX
2T0mhQsddKC4g4yAlySgFKvPbAzEioP0L5bUTOeyCnhjmVAfF51zM5aGWutA/KOI9DRNPszP+uDX
pAQ+0NqvVA2sc34sZ+M6Fp4/aVIcnTbQ1zOAzTX5/1VVJb+cYfwMMltbE+b6WUI3Yw1lDDmmp8Iq
nI1Wch+Vaj5bLicFVlkkZ0YqEgeElc7Z1kpfulgj+Z2w+6+TuyEoD2EK7ZIy4ewMcIFt5ASRD+OP
kWs8nwSd1IbJBr1m4qOP3b4ZtQ8Hb5hZ6J8h7jsysANCg8e7JtM7Kx9shj+IhiCfUzgWCINWyX7E
wJkxoIk56NkLCu65LumAqIPuG0EnAPTUgDUx4hNRfJ8tBC6TLrlUbn5rYCzzSoMnp2c0V/doNWy+
IIbJVKzY2WucOp1oo3uZd+jq8G6oIveIQx9IhSsOxKwZgHP9FjnQ8HlyVuAXjEtYlRWKL0vBuHQR
lTIieNZDVvIifjm6uXWQeHLgSIR3s3qq4+oYOzwNAxqaZaXjHYhebIIYa2glUCUQnmG4u1uDmRxf
8TvqrBJ9Xx/OWfgzzqxjnJshZ81qzfQQ2/mkGNu8xK72ZBfecylmfdd5DRN1Hvp9u5znXCI2bVzc
z+qBoa2+1tDod9FTqOarBoTibBGtwEMcf1Z6kTBGzT3WMCRdtxx/8rDPVjFbwaHHFEqhOs4tYzyO
hKtIGGMxwxnx4hXVtLFdG39m/Qnw4eCFOvN10misjiFdrl0JW6t46lNsInjSed4q+7GzCJYMuuFt
c/fshMDXp6lyjgC5eGMjhqFQMo5yYnys27wxRTZuKVUyaHziV4m6mpZHWTKd5bPLbpxd0MswjeT+
PaZ1mMdIXXvvVeWEJ6BnVpBx/xPchlrDWC+as9PkyHaDUoHnoGEz3wJJ6HHkkYOTBOr80CLihh9z
KI2jqCmdwYha7pDP7Unb4RRkSOhNN30oXiwiTLobvpCuQZvQ+2wTYEzmg1fvlZaLM7sw5bB1xaV9
HjUWMa14HjHrrR0m68cBkWtXGDNLRYq5v8hJQib3jkZPQB4gVotRM3eYQPrVwJZhXdjuKsYEsItY
YYYkvoohP9UW2v8wiH7rNPnrhKZ7YT+R+uTpiufc3XsRyWwOWmT7A629sErV2G9XFUcFEoqXbsLC
kxrz5ONP2vSloq7W6B9V3f4QJT+Ol4dXWTMb7vlrvjPcSIjzAubmgQkP9xNAorBP0KO8mNSZOMXF
wCxUs9+p8cMEENLMPmBsUTPvsxEyvNblcJkDch8D1j7Qz9pmnpVNuFJtsGgpIOIMadwi2VUtXSwT
mDZrsBGluQo12fBUTjd6WX7IOvVnS3+SFr0x7tQq2CD9Vxq1H5OFs1+qpCbFUe1TdJnNfM6YTaxU
q797IVS6gJIBx+iDXUIdWolTyyMquBpAGm7TLLgDSICknYudCSPWqEgyBUl1Kk1v2GrdTzywaL4k
QNnlcI2oVCM02cUIyjzGeLgge/fVJgH/u5UZW7k0Y3fJnG2n+nrnhp96U4DbxMi3lpkfpS2Fj7iq
yO0nas/3oGeGBDJ5YLLNFea0bhqkT2NEv64ydS74aoQq6iMed5OX5SVb6i3vWxTLtnph9+qrRDvZ
pcZ2UHa011jmni3kQEKPGWhS4RwryiMH8X6XjfLBCbislM7ZL++id6gnAfcAJSzKKg5uaHl7aZh8
rARhR5xiGsx3Akn0wRP2wcGRGgNMDmIrxL5eskR5R/y5UADi4uDo+c0pzWg579/NNr7bdCpe4+Hi
sqIdTReJmK7Lu4IO3TXnWlZiVFndmJz12HQ5jebuCSy6jsOzbFZFR04vNYdwV6qjoMK2gvqIfdaj
h8rC9Q6FnjNZNblr5W4iJoMW09SwJHZP7SAknAynWy0wMw0Kpwysja6JYF9EIZE7iwOwliNQRjnW
56o5zHX4qgVzeEgztB42zWt6sJjweIu2zOAUe7r3rKZoS7HsU4PkTJTVg2RVF5dsigCpBDR30pNy
qdK2PzJXZ6YWg4Qgt2X3v3qau7eplu8HTghT3SWHFp1dsHFi9Dh/omMwLeQkapUfQV+wjlJCA9oz
uWf1jfYOUEXvPAfBUe+1cQ1Q4gSY46dtiG08JLXvggFqu8q8y2R1HqfioHXiaPTdw/IcUgFoQ5SK
Z1WTSTNUC5g2aI6eER5sHMjbkfDqehh7fZNZyc7gsLurylZtwtY190EfX3pyNRCNdAO/VML+puHE
tyLvsOGccdHC+NOpPgM2NFdd29ZjRD88I45Vr1ftOUxphZ9HE/9qfDMD9cXdxX0yNh+j8KKHJJL7
EtYriwPrvDNQ8qW/jRid+Na/OAVXp7Ennh+1qHmtW1ClTPq55JG3YYYQEycbfxDezZbEOmT1fF+W
JqolsE27yNZ9MjIZ78UtB+O70rX0owj0W+LZXwV1h5t0ovcgbalBVJwFcQJgHMLT1eMN2OWLS6rs
OkwSi0eT1jjdxRHROs1P28YSWyZvc2yDMmlw12lHLcIu1JITPmTZUokw3RuOTeNvj+MXMyRhokG/
6KoDsBRaJ9t4jAFt8BuEbCsXW6Ke/OoH7YXoW4hIwSTLAjkzM3zEAhEs5vsD+flEToLnENXpU96D
FWK3g5Ye2fjrYEa4m65A70YFsvyc27408neN1Pg26q0XnGpWF+3VXJxayZ6YFstu72pMDYnP+lNk
vS4zT8zf+p0GJqzHlcPD4sIoITrgozqMKUcEmNkMqcDz7BzKr0nW5a8fWBzPQpLTyDF8wQ5wvl29
6LbLnGpoRk6dcBdXXc2EItLd9AzFrdmEpXvoMfRTcz3ZBIb4VIrg0QQnAhaoDd4x75WHSFzzxss2
WLMPIqy+7D/0NKcnsTafSUe6YRiBqJdiPXj7wFoS67kFz2W4xzUQ3psMhm0sedEieISNQJtT3v3k
qppsZPJrGG2SbKTao3z6YcTqSzOGsyV2pDs4bSwssKx+SBpSu5Nt/yq87kWoryGLpkMXDbZfmdmj
Ejz3B6Geh5REDcFiBtk9vhODDKxTAvCpek34xYJSafgMceWtuoBDbelqBcb76IlIB3QZcyRrysmN
XtCAWSkPmt4rV6ZgOEnffPWMIL4ZSmIgdCVe7bx9mei4XTwg9MrY88PIhYdzOHnv0hGOjwM22CJg
JipA5wMZn759LWlO304T+5/J/CDgfsFgxYc5fYMauk6q/9Rl+OSE8uABwNxkpfy2PI1UJPpkToSi
i+t7isG3gxN9GqL7GILxmRzVswtpT9MwmrEb3zqQKfHthLs4ghRTD++yDnddVXkYI0qM7CYnRchf
coz8yLb9WRe7IJwAjgtugIC9jb1AMYgXNJZxTNFKJSOrkC2SY9qcWTqQGCQWYX+o2wBE0fRSxpKR
8z2hls6X2TJ2iabYDXopowT9h6PLr9xIP80Uf7TUx1PluM7GjoJfAGDPfQseqsLIpMtj03r2mloS
jT67VYaJn1WL8y/9Q2xOPt2oe6Um1cF84cC9MQjikATj/oXXMpXK18uEGF4jXpvcOE5ThgyMCZIA
HRivsYQLb6i3hIA/T5x9wiJvPPBjDHyfKFgZuoXhytZQw6p0j3j/bCDN24EGOLw/xrj9twD0vuox
fGevv3by5GT2+Y2uMp7tnnx19fGPzyAxI7ZzhKSxfxhLqi9PRE5K9dqG3XfkZG8Lu8QnuPyWZWI3
Yi0QihB8rx+rZrhbaiUs1T0ACGvWADIi0w13ovHercjBukMwwNMZWRAaoS1d/RoSXNMadsKu4+A+
Q/exRqzDhAC96jnuhpU1sBXydLZgBBeId8f2MiKW96j795KVmQ/PM4ZnZRtngOIGR+etFuMqG3F3
9x7DrhwRBzL3umO+kvKGwmLb1dPDcp02Zg+lgS0xgNKXupCcCzPG05GsT7XS7j37BdpTv6anSEMz
45FTq/hbAsZAecJQFnS+uciys5ZQBMJDykEY1VV2mDBTbZiNYoEmnz4k5q6XbEA7ozn3YjxHcP3j
xiSmYeKRgDj1ZCe4i6OZNbJJDcg1L7EC8Ehxe8zxEWlVx90U9KGOYB5cJ7fzlSj9CbtdnfSXTheU
Dnjxt3Dmh9INbkEDkKZzkq2mc+Qz5uCD6CoOyRQvCZ6InQjVPk/To4USvEmSfiTp06Jz6PWeU+m0
02rv2VXioacWZNW/jbr8ERvTQy3yh4hlsfRAD4/JPsb3vcJBtzQXyoaEJH86w28CvZuMykiOOJpo
rBzTC10acl1FZr2hg3JjZckPiF2k7Vveeu6hcSXY7OSue1bYnL1Mxys65HecuNkrDek1IzSyKnQO
PNLaU5IywVeoryjYZ3TDiHJFooOvUzOcW7Mod1KcXJ/JXYnfyUCnKKodi8qCjkkzYh/V09zzgG5i
zE8uO+l+Tu+DkgR7Sj5frx3naHfhBxzko1E6T13GpU3JESZBCZTOPduVfle01sdsGDevaSk0jBOU
WDIk6azpe2laMA8AujJ2Yv85sM9rJq4QmfS+ybKzgWu6UVGVgY2DFlbr+rNVT3ejg1Qzm98dJ+jd
JNQIs4gIsdKfmzTax/mWXMJT2+tUVTbwh+zyZDqy3mDENE0whl46vAjbqv0JL/bK1svukDaOu3aC
bRnP5B5n1yU4jFEfhwW8UpCLCRIJw4WV0nr8KrPY0Lqgk9LftXp4hzNI7hzFidlKs2MRmc/28DXO
4tmMuj2Jn3RLHvhFtsFdB+7hPGu5Rh72xZiw6ptN7O5sez4WDt5rLcqTeyE1aJqoTqV21jGo+Qxo
E9Jn+VujMwjSQCXTZWlC3jEMnP9e9eH1HO4yWJ2CqgyR1vwIpfMjBYy306v0mSFgA0XI+k47F8tI
m2tHWQYESYYMZhtfe4qzOygEl9ismOVjfw4njldLFOfUxU+OVrd+xegJbITgb7YfbgLpkEHbjbHG
aSY/dmSQpSqY62Y8Tus5xgjpkQcmY+ldli7GGmigPdGzEGW9P9H9i9HMfqsz3M3Ar9CZwIOTN3pf
/PmJnX4Z3DgrU2I7ISOBaAsPVVfGrjbzW7pH9Ow3lXuZzvFMrLI2H7xoKN6mmN1XZ9jTZibkFOSH
XubIxMM+62EnNR6aqfULAot2n/fTxWBWuDb07rnpR7XVde2xGHDZZ2Gm8ZaeZMlMM4hRT3JlIY1F
t0lktzjux0dooxuN4/NYHQkMkGcSrjpEZY493hJgHcPhzmg54ReD4vSZMZJvExDsmayFnygG6Ewo
oq0eqMvMeHuVdD+bIUyenPppIMSApiV48iX3tk20vmK8RXqTdw/K3Hwg5vgYZXHrq3zE8cbgA+RO
+tNyCSM6pdoKxBWn1PtbiJHHB4hTUITqLWFkKLIMw9ZGByN+UXzaZKoQhc13qyzvbaqlfSvGnMYE
YRUlHqsEUGCnSfCb2+YBVdddbZzFMh/iJtlEnf7F5YKrxORu43Pfkg3eInNSz9JfcbMAH+k86jSw
iCZL9Gec3Du9axCDGtxEdFjhgxbyUCrvbGfzUuk8riOX/Gys4JqJGac9nEo6aeFTRcVny4VjlDub
gVJNE4Y9fQyIDk9jx5qIzWKLdUgDQksNcdF9jollHGYNJdzLdlbXhEfZiScGNDHsdW9aR73trbI0
x/sSeg/TAA2PN4Zm748sAzIaTHNwNd07V09eOTVph4mbwKmVs2bOwzkoCsmx4gxZMRoixl6XV9Pr
XmHVRtT5IbbDYlN1f99yhtuSzGO4pqJ1pVUk4yLSHnOVsFKkP+kkEDQ0gC8drC1E2WNvyGMs8Ajg
u5bXKOk/sqqjn4uZQwrJcS/poEYSwUWUdI+Rm7TXTFBsYxKTK70juMziKBsiQkBAr4RPqlUbj+m6
HZGhAKUO6OKZmM4J2pXFHqpUj/ALq03dXRhKN9fGSR+IvxEw6hStSvYtJXM3Dl11UIRtlOe8wRD1
tlTLuA76zDR7hGxEucd1rd+WzEGXqMLP2aDYtqx4UBufS60PlA2L3R68FRsv4bYwPjRhYZivzWw1
dVdt7syPun9n8vWjAQ/0ikNxx6YAslzR/ww0nr9TUxLEiSa8kyZNNm1sMR4KOKPliGVWF7tH+Jy1
vq7xkp5aJlpTTLcb+3lQzcVjFZJGCyJxbhJQUWYeo03TArQmXXhOOMWn0D63WYvNzVYUY4ZNSdTI
JOPbpn7c0mLJ0ydpKEbp0vA1H4ucgXT4nOvEFwxVfTf4IheKT8n3AP9sNvNeizribZRPyjSQ22FS
x1z2CL9M62PnPVO5WvjH8yGz2KuVGVyaCMQAxsOW/HFba0zCHZbCljHzCLUmIPYCu3ZTW5j2Y28K
tzwz3hhmFneOGzxjRLafBmXRTeQmYp8SawbNS6Y/I1DQlTYsm7pllhui4OZLICsCpzeWol1npX5h
Jvdth+Yll+lhxD90l2nerQ+nk1MAx/1DWagtdz0FdnGp9Ypz+4PZz9GpdE383FENNrOc78qHyut0
XtygDvZiVNVi5e21JGfg80XPzYV5dA8otEwOBXRSVILxMdTCF2v21L6y5UtUQY/GNTwwXNR/qkD5
hU5TaATzLR9leO4y8ssYJvAqLThn4+wZ8/AqsSISAewf+1S4/iRa48pc/BjHQMSm1t6WuuPecnw7
m8Fm61J3s8ETi7mM43BY4Xjok06Kt55HPWrSx89RqUgD7GPKdx616LPytPbKcGtdBGIPToUYVSf1
jWRl6nvgAJHTvTRBlvmK8oInTBoZA9fkDAKfo0NF/G6e4lcD5dPop8wvjTSn8A3esM5RsASEuYMY
TQbRfqi93DjpUJAgghrbYQ7uyV0Hp6aYrlrh2SemCwu3owaimrWXwKGntws9fGIV0/VGzc9eyAAT
RGetamp+c2ASNRYIA9qlTw6HeViLzR87TuGXdTyuPdN6HOfkakl3x7OQcWpqdquKyPAubu0z2Sbt
4OYS6oUdoDR1nwBh1L3CHheI5qSpHCSK15O93Tc6GGYhvwh5zvvYYXSWVfPV7nkAiyDfS01vTlgC
PnCvSmJzdnvQNcz9eKeHrQv1hsB1Mm1KHrubdCgtHrndvSgBeA1V81XkMMHnxupASwENrmxaM6oG
UI2dciLOsueC6IEn056BJowDmlPJbo0VDejuc46CiiHOeo06rdumbneCGywf6kn4tkMqrCrlyY5k
vikAS3B23xdGvaAF2oxNVuddR51CPy0st6UnUMViqLQ6McxVX/ByhrHlL+aePw/tnuB2cSBV11gI
vG2pf4RFW+9iwcNFC1ClLZVuoYHFZ0d6gItcGwWfBr9ZOc7d0JElLTgMOEZASFLSyUsiNi+T+sA+
+YarPtsNbo6QW9p71fLZRC3ZdS9qwHf1yaN0ayDjvTyEg8a0JCnDXessyG9uzjSrfMdSeyuYYSFV
Uc2YKf8FnQmpIR5eGadUW2mleEBzguGd++CFMt0LToccLr38FsPJVe8xT6CtXhBPVQTYKhp58QEs
SWTnYbacZJcssYpYg+HttWyW6AFCMM5HxCHynxhUGYUJEF52fp461hFwi9/gXEbAvwxiu8H18zl2
fHfxIyEUsqvu0p0gFLIK2prdZwRAdeiCnWcaDHxCMFjtDOgsqi2Oj6o6mRlj9TpEYSmj6uhS88J6
fq5nT2zqhfxYCotoBdAaJ7oTTM740cReS91545Z1cJ674Nme9fr2y3Sa5hbqnKVizP47THG3sQ7o
CCMdC9/dMvzSPrfhQGjcENhmYUjDuZqT9qkYE+fkVsF+nkebSoH0Qpeb9IeCaoOhYNkBScZsMED0
KQbctrWyHpMJp7SQtrepq6bZTwZY/2Z+pOPvYcDwSEIPUGBNF1db/Ij0pNulwFW9heFJQySqTzu9
g2z6CRub1zVHzs5UflM2DgvUnIKgDBsuj+4Q1NlAq9hkbqWYLgyjLdbAyHgQqt6AC2EunIS3oIVf
4Tk/+qj0+KR4uHbusB9xk52lNM6ZTTd8IeD5Qr9xRw5F7uCtM8/9Fq5ghBAvYwNOFmT9+Ph3TUui
b1Au80aBv6+OCe8GnxGvqqykewjS5Hkw0x/xBAY9x+TDALt+NaR51YiyEKXRboJkJcl37NJJved6
2MwkvJAz803F4joT+MLngnoZat41EvxHjNN8H18sz/0oyYXs+mKcKAAOd+zlm3Vlz76e2/GDyosH
Nx65mcE5nPHvMs5mQ5eiahIKN3cB1oZAIMyoenoOg/jSlLG3QRBlaC27glhTjelrsifEapbf5UTD
eIMePuclkirkGbRv8qdIQUozSNK0rUm6ONNhWkjmLRWH4bUlZszJQL/M/EfIuRm6cCORQNNvlTgd
FD0mc8PG7phW4gd8yHWjxgjQcfBiiotdHmUoKpYJUxQdAra17IQz71Esz/PWeY4VbC6AJncR5oAx
Q+ZZ6IBTMtEvlD82qmKrUNV+2alfkpB+zxuCMGmDOqD1Ygb3fQpS55GXleznAcMKNKKsNpldxHCt
aDja9Urc72dcY3tPWgMO9gXmlPLYtzEi6Xr2UVTuuXUq7G3xvDU75uLhVFV+LN9DgQ8fTujStAtm
A3N0yx4kFL5gCsBQaCLvhWkR1AxlGGjFOFcMpNzLPI71Nm/Seovt85iqjCdnjsgV6HdxPupnHSyp
tF7MgDknRdCG5HImnGuQKxQgSToBGmlgl2iLrEajwdZowUJobAa8EP3zBspbrePRNoxD5PCMdObx
tcR+uKbW4L0xLa7RSG6aXg9WqmZeo+xzjV5pEF/emu0w7KuSAZDuEHPl7MfnKzce452VafdfLp8c
frgZ6R3jOfoIXkWeiVHlwP8t8ONy6IQhD7eCHWrj55OOZa7CVfHHv8KkAWGrvB+MkpmuYRTLeqfe
tTTOrJR4q8uCYgQwc7NE7mnB52+hrSza+cjDUTdsfgSTId1cCcB/bFFVFLyVTbszcSusLYcJWd4u
/ZwMalTVnHWLqK6bY4uJp9of3fSRPYNPEo+eaM1OGfnMsLfgaxIsSw9Db5LjoOuJWAZEkWAI9z0u
3G059NPabjBfjuwEdLbaWlz5LuxJwEwZcZlBvASW88NENcPcAgKkSp5HNDo6CHmsxiVp3zT5Yg+I
8aFSas8zYTuNHC7jxPw1tfN9ZSyZo5FejTmO3hipVMdRN7gK8Feu80D7Li34UyxceCUDsQ1OjHg8
P3XfQHeYnEnCw1y61nvGSbBUSKekNtWpZHdB/Lv0M/q3ED7b9yHnPI/bB6Vg4chLDzN4EQJLBIS+
ttS8lsTHM4EPsEvdllXEnNeuTmjAow+i1MRZ8ObTXf4xxNlIPWe8L0Nk1rB3qOjo6/5Qpl+93u87
3fpeaEEbu+d2w5DLF+R/sR9b+keQ28iyr5wpxdcv6p8w+0i39LLaxjOe6AECSErYkH2txgOG+04D
cMkeROs3Dhly7rGiMTS/LpkFGtq4hYeP0yWo2gUl9GlM2itb3JRNMBYIleDtLsmS7lojvaQAX1Fa
Y1QDL3lz0wyaHpaKfirewcGtIlalVZaRQRFR8ANIVgwYtkvYtFP90uByylqbEwQIT4RIZzPh7jLj
loQTHHRDaE9uh5G9dTD+9iGtRlF1MxVP+Sx76peXMXvJcxgpH7oMHqNr39UXEfCRpyM2Y4CXsJGI
/gVFjT0MQd4f25BMxkLn0JBj8Odg5YkHxpeyeR2L9G3m6dcZ5gesIDQ8AkTYGPbAUFx+RKasUVie
HNcOXtgOFzp0jSZJr0YtqY1lX5mQhgrZbxB+67Qz7U4Ao7w7bXT6XYiDshXaFcFygwddrEfHGrYM
vFfhyBxJKTBWtH+LzMJl1zIHsA1+oMV/XurVA7wGIqs6dAZlL0GadhcDkCxRQQcx3MBJ7LoEJxjF
8P22VzcjIHFcSWL27nM/A+KiMnRTj9g/85KlZS7nwzy7CL7EifYN5sDtPBC1iz1N29vDfJRa/FbB
ivWpBk82XWQdkb5Zt6HYrYII3UoRGPepvyiuteNXNfIvMCu4dbhHOkA6ZantdM7frYtqQVvOMctw
tyGdPUX5m/BQ6hJxo2a1Ohpy2FWclFfTAtscgvClQeFn11zrr0WXfWdJd00KTb2ikWyb8Zfu2DkR
YvtBVubRZa43BXEH51PwjWPC4jVGXSPCvUA7NyyurZ3tjSod/IoJXF3ZZIrqlGabslrjiGBppeJG
ddjE0ZsZuwEbDlyj2xR4m1mc88l3JgC9veNMf5ZA/r8qkPu9P+6/Nrf/9fS376L+2+W2ffqjS+4f
3XJ/tsn945f/f1TNofH+q6q5pyIPP37vmvvjz//ZNacJR/7dkQx9hK1TY2UtX+rPsjl+y/o77YnS
ok2bU6kU8h9tc0yJ/m7ZUpeeA5uH/3Bpovs/dXOaIf5u0lhOJedSkMqtJ/4nfXPGX/sTLcdFGrCE
tGhU5YXb7lJV+1unJQt7zjl6sp7LGsECg1b1qocLCemkRUZ1Hvg/OxhsAixZdC6NrnyNCxvgkVRX
hhLugw6Bh3OXYZnaLXDtm2528xlPFSV1JfZq2t7Cf9NE/td+PF6xLYUOVETnVImJ16G/7/dXLAdO
dVUVds+tHVQHxgl42JBaN8iNOII51eyFg8iiCJeffvtgr0U6hUX+t7wDA0I+qfnP/xD/t2+N28Cz
dFvS02cuv//bm0WvZdBMseqfiRwwPJ7S+kLTVrPFbWGzzIGPwNf33kY0hKLO+DEMoo0M4uRa00Ox
mioz2MiwN/wg6Z0VUfXvpIrt85Be/s3r5NL5rRSTt8gVDteWI0whpce///o60YDNrB2D4mUysvmC
a1HdOZgg9pWaHfSqbKtEoe/GhP5wbO9umWEbgxpwHNKxBXQTDv+mi934a1fo8oI82+Eqd/jH4GNb
fv+3N443LbUm/CUvsi7smxUaTElz8PGCyHxjB8mGUZfhE7cFUFsWd6MWG08oYIjoTU/LsGGEHMOm
XVM5n2ZYT2+9x1a1ERaD7BImRhxRmlDJckfrTfQ/fzM9Tze5Rxja4+5f7tPfX7vWElYwEzG+mLj8
162Dp3fGbb/Vc9P1M0hhQd6rp1lmJ3YrzetEJt7tjemEcrnxTFrl/vWHa/2399LTdRAU0jFsz7NN
1/zr61Hs/uYYofmlqKhb6Qu25DX+45FGmM+ekD+8vuCj7x2P7Uqbnzs263RQQBINPIPTYTD5VsTG
zkATfckyh6Ej5ebrUrhvmqmHZ1eRL+a4g8KjNc0OZFv4qAWQLzNIaH6cROU6HwznGtqk0k1L83aO
04lDYqP8GhU8hMnA1APG97WqCBXbSfxUYTG7NkKeSOnEb1k/X9sImgGqGXTTgbQLTuxrWDgPoYjr
H1OdDBsBSuskaa3qOrFNS69mG5/8u8tSLlWaf97mh1//+R9clryVLH+2dBxTko/8p/vZJcaDnWbu
X1w1t+8AOGcmnTtXqoEpz2hswYh8RlFW75o58Ujm4dZrcCnuIi1KyZPN470KCLGkiUPJbUhNVWmb
9zK1570xVxfMSAT8Qzm/C7f7aHqRPBQNqoUzWb7TBeWtBDW5GZxs4JwirNOYeed/fa38t/XK04Ul
bUNwnTgMLf7p0oWwBsAGEMtLv4wmE8+K76LS7M6amkYmo0FzpxHNDDsYr//6GwtjWYX/+tYaFjWp
wpW64Mn3z8+VASitXmizR6WTfbSr5GXZct+ZlRVvam28pFZ+mrWMzvNp/N/sncmSpEi2bf/lzSkB
FFAYvIlb3zfexwQJj/Ck7zuFr38LyyqpqrxP6sqd30Eihrl5RoQZhuo5Z++1l04BQw9tFzQUyyeG
BbYSG+ocHShxcE/WINZGKaZrozAD6QlKsYBqeeayDgvDJq1ITQgsGgOiRTWiIymHsb4NkbI3AK+z
hd6q/gpAj42oFRUrIGkxfDK0uuOYR6cuzW9k3v0cGVcfhsn4ZHE+iwHrSW+A3dYT98uuJ/1yt/ox
WdUOqXlFj73SmeK77STrijnT3q9CUl0KFp08WzZRG0En6NDpRB50at9c4U1ru6DeT0qjpYf40lMB
c0d8RExX3A105p1hwJ4NQ4NBWu7u0whpnoVhke30CfaxWqcJnhov7F+oT+ql0E3MbwwMg1qkm8T3
IC9ofbqjPUgnx+3uIYSBVaRDnY2SyAHm0LVb36pJ2QPQsXSzqgfkXTQw9T5FKoer5tICC1T0Kitt
67fwYMq06naRzWiXXATSAjMdf7obyWM/H5jRUIRk0zODznqj4mzFSMTdDTYDM0FWD+vP8GmH+WdE
/4fgSqdclpMGe0WfSIiKu/vMlnM7szyjolC9JpZWk85KmvanofiGVWbWvJp4AyDzrQKylbf/+QL9
S8ru/NWnhjfoFnBxOnTh/rJEeiVQ1rFuvLfMUzlvQ/LBBukVu2exI2T1J7kWBLGp4NI1trsX/eDu
y8S9Y/5Fncge/hiptjs6Noq2rgQp22VyHaYCU1Yxx1DnebftUOgu+5FSVeuQekBLXDMtNl5bcSM7
mQylUI828NIhYWTKXmHwAw/gf7bMi2Df6Zu+TbRnzQXnXEM+qW2umP/8HhjzSvHv31EWZcPkBmGa
LCTiLzupto80y9P65M0VUX+f0rBlQCJvFjDTVdYwmUn8Ml0GZG8gfQ+p1sOovOC7bZaD8K1dYwF5
9Dz1Z1g1NUDwXVz/6y7r31PW50+GvxXrrI0F13Xcv65vfZ4PKKaL5K3trXnsLLidWjKSz6HV7Cu7
ri//+W2w5i3uX94G17ZdYdrsKV1aKvz8XzYnCo3LHC8Scyn4+TFp0pvXhJfWaeOdGtxu7+cYgd0p
/ppsUZMcx6wK5k7kk8xn4aUzcR7vfdLgnWG0DklmkzdekEWQ6zBhGp/+dWw2DdioyThUo3aNpdGt
Yge2HWGQfo9Mqgyxy0zENKzrZNz5kK/mQM13MqCxW0+zAYAFeGtEotzmUzNuamIDGVG3Jw0pyIFB
ef89qmIbSS399AOxn8DV/TcrCVXFf32TqEQsV5e8VfKvOesd4zsGYRYMgdb8tjup7UGAj1ryEcSD
dSeYx15ZBRaQIh/GZ9DenwA+xJ9Xxv9WoXNs+st/E3g+Fxv/IfA8+hp//msVasyv/7MKNe2/UbTY
lm56ruUY1AP/KEK9v8Hc103awKT24ae1+EnOzDz8v/9HiL8ZznyHNLg72pSI/yxBDY8wdJfq1JIs
7FLo9v+kAhWO/u/3obk+NiiUPcb3/Hnou/9Sg7oWewPfQcWUwOwraPQaE+TD56k029QsuFMm3wnS
2b3mEWpFZuYJLZ53AXGGZ6vfksQWLwLPzp6j+UAYyY6qky0k7MCV03nJO8UH2mTWdaWKZ4Q06mZH
FU6GwVvqtRJrXDn23jXoUBL8yVQhvRjgKIAP2cNxsN0vXQzi2SuI9qC8XA96+W3yImSaWUtrNHlT
dp9va5FN+w9SHRASmuk51JHKuhnfEe4voKQq48XG6HSqne4TCqX+EptAtzJS7lCDIsFHRLUd8xDP
Rxa6Vy02jpaT50cz6X5yvzT2DQAFHLhICcNpIoDQwgLNvX3vjN64LgVe0NKz2qU9RO48KutvpNwA
rtToLZY1BmoMC+Za8/z+pkP2uek2s1/oufqGAl5uE3j5S0JmGXtAN6SriD6OjeX0I7DSi8zNjFgG
uINOz7bGcBK1BO/XIEZl6p1kPWKUIFsHFbIHgGizNyYzFhVmcUb45Hkmo5uu+9pxroCQQFbX7jat
e5uVP2sWVlzrXwyTVoZR/ECoV31YfbTQJZUzIr/0gEgfClib/4TOizxYz69gVxCEwIOJWKd+FcpB
p+SAABCjhnyPZJVLSqpxQLDcDeTMsXWgb+TS3+YWgEIw+2CJvFhbDVlnE2cTb8YqK+9A4PM99Hda
rGkwLJnVDsvKkGprJOIndsxk61rat+0X/cvAbN9NNe+OvhRXdAR1DgPCk9f7jDgzt17Df9bI9Ky/
IWePe8BB0dqCK4icEtlt2odiRRqLtYptjUDUIT/GSDh+OsGuKoIfAHbBT4+oPLLWzLax27W7MUrI
4arJgwohlgEDE3fECfG5HtxzfiFdcnx3EarnU3hRtv3MLDR7zmbijyvbE6mjMIHxAyxbC2sTXR7B
WFHYx4TR9dEqRiRuvX91h5rc+kF0K7CaEyOdJiUKtnRWpkJ2kXbm0upcWOlW6W6bMXhRbTjswlLf
DnNWj0Ee5NYws25t0b/aQlvN3zXG2rWbyR/BPQnKkE1QkV8n/iuMXF8XY+dAcBuqz4YC84lOcHeN
Q2lcGSZ/a0QZLadcohZk27EeAu+5UDh6R/CAlihOjXbudcVcUw+Y7xdACEz3jkm92RYUEBuP6Nsy
Q71RJeHdbeA8ubi7hpnHxhSuPxv0XrlQjHMXWL8d0UT3qRRAUVxfIr1tUEqVfbXVJTD0JNU2HqZ3
JJbt3UTZdy2SbzMLtUNfwNUVpCBFRdXsQYLcmGHF+7gJ+pc8r7O1NhqKxFbrYPikfbuibQ6PA3U9
iqiW2KQuw0McsJG8dO4bMszxCnNIYZ7lERsBNDHoUNc6fpAAQP/hcfA7HulZgUeK0QReYz86kOQO
YrqzAbiFZnNJpqC5RKj09mDqmUuQjIQqxyGc5ciO1PKJAQvagwFw7PEcVptrITx1dEQXPuf+zFca
PXv/OGU4ANMqY8iHvgu8iWblVw1gOYYD3go9tF6KytQZB4A59Uhp3LrU+ueGKMjFqOevHQkKT4NC
MAZ+CoOBaLKX7nHq428/WV6x7GyPxKCOsGglkPX1AzpW6QGo3BIGiWiGiY3bNunp8QgWwt8fNURT
xO4ccB1JbrbIc5iWN37UHoqCgOc+zY8euzSA7QlMQ4jy0c9iFL/p0dcL0TnxBgwC4RuSQzNOz3Fp
NRcjMAb0k1kGBLd04G4y9FKiNo4Vs+AdwhMkbH4vXoGToNKM31BYeS9JlAx4GHW4UISqQuJ9xeoC
ZrvykmOJfw91aXW2dBxMCVDPe0DO1sIpW3HUCYEmQ6JKF45j9+e66/tzEAzk/EzB2+PMkgUmKikD
OjRcElrrjoTSM+JCoJcsZdQy9uqL+jnFWEhRyq/i0q6fUapNh1owk3ERrkG2AUM4ZuG1mw9i9N6H
1kr3KZr7k4lshJhL+9brRMgqR/QwiVxwoPNh6DHSpa0ad1DqfbJfKMuyUGrU0njwURJV285Qwe3x
nB0RmKFUO66wIOObRBa2H3Q5Ps88DsJsg/vjDLIBeXkTaleLzuQSUQOLFO29fYarAl8T39DaqMFL
lc5aZfwvwefPkY7wt1w/geA0ROKjct1Vg6bq7nGhLqtuGJnqxs52LK0/2qr++zcgyWG/kwfx4jLx
O1oKP8faRdC04LXYuxzSB0YT/nZSiV48MaeXZ60J/d3YFfeRJLa//4HAq8j26DXcxnlPHqmbGhrD
QEEhzYinp7q9BiqZlo5ZJy9exKdrpbF4j/IJALqyxp8IvYza2XjUPdfHoUgL/xriZew1//J4xixP
Yz/lRxHU7rFSfbdp8SEPymYomA1+f6wcBJywi2KUCkLIc0TrfTuF1q8ua+XZMwWqDHcwvkTvhsuc
S3I5Mrx7C5yEz8OKkOPNp50XgHxuSOZ+nGKDOni0ogLhekecrN4zXdqU3kA/bR6nBVfyXnYN7ams
QGjbmcfIsbS7NSem2ECY9n5hv0QdtNa015I3Ku5tMKXO7XFW40WzKydHPZj1r7G9fjybZrHGZGG8
62i9WyJGvshWBLckC+3WpFm2j5ooWNvY5D5nvl4XK+vLSkHpzZrzi4GUA7GQRjbL/KvVUXeC8Qur
37SMe6864hyK6zI4BjG4v7ZV6TUvWSIwLqsXvae1VEh9+ExN+wOKVvjtuIo85IhvShRkMC9iVL99
M+yGdLhb4OlfWtf3dkXdQf6tpv6nke4DfYLhNaDxw+3tbDt/Go6EM5HbqymypGhNG27Z7hgPOMu6
9NQHbU/k4C46VHp87SsKDBohEMLaYtpHlQJoYQ0S6MH88HHIioSkZ0Nj5wCLSOXgS1ZOUVtIMOxp
9ef5ZFTsVWHs0/rRh0uRoGPHyB985xZ9raEoqpXjZ8HHNLi31u7GW2ah7J9y52g3tvZe9yrdAVi2
liHAIxAvDe+vVOZhYtD/JsM/XCzzGunoV59r8NmknF16NArWcdOqZ4zV8XkaE+Kup7RaoMr4ll3J
3S7BQZdFXr8pyoFr1CPcxve66+NQR2V/rXq0cAA54u3jOZExkiffaVpoukXGSzpdbNBor3yrIVIn
4t0x/egYuFm0eJx2RgqZVzTehrA68c5Y+Jfu9P/fX5JznkuMNCIu/U8nQCCf69ovq/QP9MzTP/TR
WhFgQltllGRPhJ2BnZTojXSIMWRi5/fGFLCdWa+rPPS/pRJHLQjFUkt7eapdVn8/ad/a0HNnUaJB
EAge2KJTSOe77Atcf76IGts5e2MynJw2pTs8/wBd44o7fv1eBie7lQJUGA5GE+3OKwke/TGmP/nn
adEk9dnH9fH4oTeI+lom8fFxFg3JcE/aCobJQEdyAkYWRsbUYoqej45PL/up7Jibm1FyIPe4OcrE
+Pvhz9f8y7mRqz0ReXy5eR2ssldmWeNKN/LXoh2Jo0r0MlhpY9Qug8y0L5ZfO5fHIzikv7MqbhCI
hs4FDL1zMUYb0g4KxfnjAyOc9uMPz0xJma6CN33siBEKqnxlyGD84YY41ZWnvQIl43nExqu098Yf
BAJtRRTzb6ocAMRSRPjm03xdyqr6ScYVA/GfWpvX69YW3pY5WEFnWe0eP6YSTJeJOWVHozSMG3r4
6Kmef68eM7RtUx5ege5OJwZ810rz3+IuGj9sIGdE/3jlga/9+JG8mnXU05pnEiJoqqgSy1VSRu6z
Qn9DWnJr/DIC7WQZWfHeaD4bPaYC01AHOFgbqgPHGDcjcU3Lpgv5Ghqk11mDG14LLI7rcMAg/DiN
hzy6Ph7pPahv3ycnbX7Z41DXtIYJRf7xz6fIu9o49RDua4KTWCgN+80xWfLrkKjoqizst8gAmUkb
K948fqqzQIMVCOWeYvlq4vk/ETZZ7ux0thqKOsH2I8AnZ6GBGioqwnsequZSZYBroTo96XA6t23O
soVuR2fnoWGfjWVX1Cu9shcOq0GjGeAi2khD0gkPD16VEW7/PNfI6V7TBLcWw0S33BBkMWWwF1yk
Q6cxyhpCoML8+jgYiCVWiTY2yyavga+S5KbRdxueulLBBkhkfMpTY1G3Xnp4PPXP5x+PNApNWBHl
mcQ7bK9aeRZWUcmnWMvEbnSsH5EVyoszX7m9RHlaVEXzOfBXWuuzNNDrg+nweNR643SI/YpGu0Ib
95cfPF7yONgGgiQrlsxQFF6xpyipmy2ir7caYzxq/kydHo+c+dHjFMZPszVr489XPF5fV/hqUywD
z8T81Quyk1Hiz6dmYWcHainEpijLMEqMwz7Dv3lp3Eo961FxBYnLnNQMyi1s1vRdL0ilIPvLOdl9
nL33CTSZiK2pZoTjjVbg+fEq0TSkd4/zxsaGZtm470nFwDz0I/PFnObrFXnkTTJ9I1dr8E+MZucc
FHb3ksCj1Zh0+YfyOiS64E6PsGHa9yHcDvPTLWr6gxJ2tXicOh2gJRX5zk5aMv+oomjNDTJZlmxZ
MWv11kvT/sBxmb1F+pTcmwmp/nxmJKF5ccrg5XHWu057qkcCk1VgeE9wMUyUjTE1VkoMhqYmH2H2
XCfAY4X/4k/v7SihNxNgfo47gtCqBNmcw2aLvrUfX2ru8THkqKtN/YPT/U5yiFgyL02/an85AZX8
irAFYrDPgpPJugdoDRgqYBnnqzLwLg6xWE5tTLPDr6RY5QXxnubAhTwfQA82FyGacZv4eIYfp2E5
NU95D5ytDXw4hzggwWukIB/tKb4CH7TvmhOjC9CmZocw3rnjxOjPk2Uya+AMD4qBiiyWVNVJcsK+
mpxK0f+UzIs2fBOT0z+fDzv8i2g+fVydTzZeY7rKBGUU+th/dxqudpfccWEJUM9aNb1YcMh8UFCr
OtQlVIIx+Mgm8x0DiX7NBy7CytC3WNe09yQ35a7qkZeWaRp8NANEd1Cy/r7rCrJdQtIkIRbJU9HU
A6EmxDI6ViFPfJVYKefD49HjubGWcIlKWKnS+a5CVe75jIw79N940YbtuDVHPUaVPd0e/67Hv9Cm
ptjiHX9+/Ov/+fzjUeamfPJZmB4H3QDsyqhrYXhBsiW1Brk8c1ySTf1un2Sk9WVqvI9tGZ0zR+F0
txUTPQ4lxtTV4NfkllWVubFwnzxhRCI6KS+lsyoriTO20cPz45Ca9ZzONmgw4uzq9DhoIrSxgpOM
AUuyPqUeNoqgstSKqawu0VUicKQir0BoX6RReJcOtd2mgeGCGnB+hfSadGGOuUWOgOpO9ikJx/KU
lF57ArTVndwJNBWppDw0A3uXCxXsH68sDZN7edVuAkl3QSagbSpHk38eHqd6Fg9kd/j5z2EKwRr+
+0seLyZUAnLmwEoA/j28RJaK9iY10ONMZZL4uMfDDrdqPVkjKx8vo4UwbOLZoEtTCwuoDNu97fbT
e4gbWXbmcDfNwbgz76LxEk3vvs9dbBoIwHmcmjEBJ8x+yV9NvI9WdNmLVMqHJaJZy8cpIYz9Cfjx
R5TI7CWZD+2cY9l18d1sxNbKpHbRMAwvssrVd3puBC+apuKtCpgaun05d15xIfTsMVDs17Qb+vGL
+990bIdftsefqMLG2ZU1nCDT9+O3PjWrbV2HI1/wOnkbG+igekfkytBowS6PahB9GJXsFldLN4ly
XWf7sUGunbuMgXPlfUj54Sq8RGXZpassdz55vyriJGDVUPNWh8ABMSYy03nqXEQWqR9SwLdqSc3q
EBxKb1cDNbSsHYzwkO+LK04fciBUDEAaxscuMUnWmBz8idwVW+h7S6DMMAO9sobDQwmTpMOw9/lL
amPhnOJtmzTWqQK1Ng26syGj+C2zQDpnspRbU/gEeOZkOnlpuIhIvj5OI0DPbII/2lnjh275fzi1
TvIVyeNoWWhFNwhKXWNb9XlzEGEGULwQm9KhT2D2ZYeUPsyfhN/ViyHU2F5AiAVpimqEj2/T+lTy
+Jteo7hMd5LiwyDp7whW7bM07ezDsAuMMj6QscH7yicRvtrldxU1GcTopjpQ/Y/4CaivCbJs9q3l
Dmu9tTBUGhkEuSxTh4y+X5y8t4L9b20m9aYOYF8XsXMI3RnlKc9sRP9orIlVqJtDIkNK2GYgQCfp
3h3gMNIeox1c3xUGhPYcFr8j1/TPoYeNpG/0fk0DNb3yAWfXoA2gzleIjw0WD+lAT2rq6gJ5Or7H
OHoWyjHfBsP0Vm1NpBiy5TPDznTf0oqEibav8WjTlUWPDouNb1x7LnJGwl7A3gVBslFV1bEsrGe7
BImUoQx9ilLIMWYbpXxm5bPWtG+ebUXX2hba2qsktycLYLefxVs6ucmmTfxTnkx0Ycl0msqGLmBn
uNjl1U8stPbNtgBzyjK9RXwl08x7J7xjYPnuj7VbWddY876GaHjTk0KnOeaP+wQL5qrWlU/PIPmj
rLCYphHuqwZcdhfLagFlkiiDwjvrnhUDaoAimUzOlYi5mcrwLQBC7+BfLv1WzDlmuL/dicquaFhB
pR6sM+haCLF2Ri9aUpVT7rAYKCxdHIqpR/9fFR2ypE9LOr+xNJf7Io23fpSozaAQWw90gjLfJP2y
mUqUdi/1wOUUOXp2HlJxyxp0PZMu8VDV7RspL+iV42ptOhipHdzBTxO7jR3Lw1PYeuKiFd+Vatwt
iuE3uogA5SzggSxU1OPQ3noPr2vb6tc+iOzlVPizhKVKz9QqolyIMjQ2IESZsUAZmYwLYDmSQHUo
uIiZW2MalvUYHci57p60AQsdQy40br3I2MHk+dZpkYd3DNnN1PFxpAc08sZ103Ar6JP40uZBT5MG
7oNXRgWWo+HLHzAvePGEZ8wNmAj59SKK9W3jTe1xCnPAPJHzGYxUpaBZ6gX+vY3RNcZKhZidRSaL
RTMgTEFZCaiSfQ9N3xPdl22ClcDKA7ADToTcMzZw29iHCNnIYHrZjik9f6wBfDdNqx1NBWY+wbDt
ycN78qrkxqxPW+fswirPDjBQAL13rWpv+L31NMTVV9OzKazzhsDmYXqlG56cE8uaXjS8t7MTfmmC
ItrCV1ZnPTavGOJIke2KY6puNE83s1nVgnJ5w3oElg8szdZK8h27w73w2+rk2pV+tTPbvijvWIyM
xeyWK4uxJv2GVtvJuDjFqvnUJpuo3DLz1lCOvciV18wulrmBKLzzaJg5hFGy0by3aqeX8RYlTQGl
dmI3ZU1rQzl/pLreX3SdLZW09HrnMoZDMhg/Yfv/CcpkRvwZmz5YNzpOcjUEAdsmI1lMgdbsMzbF
fN0bF3+gWDMfE0RZ9YcQF8HdjlsWw0wSYZnp5aZoCJRXpvWsmkRdJs8acTZ47q6YKVbOzIDtDJPG
b3Cz5Cs8LeKSw+alDulbMCTEqIlpBItkADpaWzjEmBvsF3+GSmOTKqrxGV7VwhuMZN0WShKhCaVL
9DfhD8ZTzPaijNN3L9KHg+YEiG37YedEsj+BHm/XFDT+pas+9WgQKKMq8aysl8oq7L2dG/qy7QPj
vcApMiXbRgDQlYk5Y4wI/BNV8ArSB0fv5Bi4A0Dhkc0yq/C9cdW507rTTP+TbRFkxer3GCOtcsbo
Zta1dhhayeB0rLe6092KCW28n2bTTkMWDzkIulCvZzvhGgfe1Ytu6XjPyOxeuhoxPCwp/slvQX3m
9Q9SblgxusbbW2VpbMqmImZr3cEKugxyupgwWe6khx3x0PiwEg0ydHRSNyrlJDCg9Zuj6nTXeQ7Z
ti96nn0R6kGQdc+dOa7Yb7b250RDI6sxcLSQgDfzmhOk+ipNCKsn2gpKRg6SSE5QWLgysJ1xi0X7
DWxrML+HASZL7bnOIqiD+qnxg09ItjVRbP02x4Syi2Ljy/cZJiJiee1Bqyyi8Q+UVOVaeAhDA5Jh
9N5yjqbRLyPygA+2m+5CvfVQipYWhoqoOjE9xDim1HgdLYzgKjfyF4vJRt1obwxV3GCsLopMLvLl
ILdoRvJHrFjcpNUdkspzlk0awtfTuI3PpF7TzD9qZQXvbSe+6tS/e+F3M2GSBYn9TAbqvjKFe801
YjthsembOJHm26iBajHV95DIYjfMCmCYYuFTM4e5GM5Qb4I4iN6ERqmqTSRmRfMpaSV4jEnmQAzX
ciHkl9SPsuuIJ2o1Nom5wX/dv/QxRuux2ocNEpzQg4E64fsUWo30Jkze6hIuUzS+eQzPDw2wvjeb
3hnjt1gnGKS2N0UFTEwmXXmGamzOcZgBbTJGtJ1xLpNAcIfFfbySodDxB/HkkBKBY1RetC3mUwPU
ytkuxU7v9ejQcbfULPuWN3W3DltmxElhkA6puWeqouqYFeiCBqVDYtfsUxSokeWcNl3g9mr/eORL
HgEhSlbKEkA2GpVvQevuMwFSJM0IJkijZ3fMuj2OPBAHpLYsYLnc3LbMFmPNgFdOmEiSBtFOZ78B
tn6yGPtxm96lVrNIIK6mxTODRIiFDYk5ZS/eGL1Hh8ot07UZIBplwy0vhdv+UbuQrivSBXBBlAen
qiJAgT2bgiAKjlXRawedVI61MqZfBOy5pfuB9+ZqJm6+EToREPoIJvAR7BkUZnd4HOxGg4wogNwV
qmy2XghLOtacy3g0hUliYYAGe/RSfw8V0NsXDR+vaFS2JLJyPMFRxGMN7ZZdAr1/oQ3kqdElfzxq
aZxykU352scS5DiNuFhlGj6X1XSuOlbvusSX20i/vRTiS0sy75KM0bSc5rCwwnRf6ciNQCeRwdFK
KGhdMXghebJWOzPvzBvPNIg/7Xizle44Hl2neKYj+25Zfb8ePWdfd5AEEEmMdGVKi7w4t8A37Qx7
j/wHAMOetnQVWxi2a2QBoG5dJ0J+B7jiSbCNz5XcKHP6Luh5MmttJKRYgyhAGCJrf2w2bW/8aBp7
k0SqXPCtUtu0O9oERW9t3VpiyPKZUIOvNbFlO1lVPWdpcpBjcWMmj/fxo5Q5SdEVjopSxE9tyGAs
ItcKENcMB791tZdBrAygPYornLP0KTJDcK7Sh9JHEKnuf8G/6jauhpa3isllzCVAHdk5LavhrzjK
MoDZDK/7sFaLVmt/iUFvZk74KSGnr5j7Nn7JxtRQdB2DyV0AL8sObYqbxB/N6xhJdv6atwvM+i30
ydTJ6qJc5mLS10ppPGV9QDUPZincTUwdQoYwfm+M9iQicSRUFOSQO5QrIylOVdY9i0yX5ynR3kaw
A095CGoD0uNOIKo9lDK59zV3Ft+jZ12QzGkoCYyHYTS31Cg7Z722hQ8aL8tAI74oLOtrAvaxL/PP
YgRaFvfixbbr7IwgfNN3cgZujstQG3NWFEmgX8noTapXInfsY4x/b4ZZe5uBwhHLMGJk26aeMa14
nQ3yW5kDyUsqQw9A1IBNAriVVNOFLMonyyQq0+cmZBXk5DVm9DomenZlsHlFw+PsmoLNCc51si9I
noJZkDFmcDx3hLUlto7uNuvGZIEqfKnWurMbsuHd07pnPR3jZRAy7FOBCew76eTWVuPbkPX9nZvI
bwq4I9cvuImB/bE0ImQ+dvzlpebBLizj7nV3/gJIiT1iIZreoq4qyhOlL9hhdCPcxke4XYE4oT9b
O1lY3FM5NeR9aDaRbelBx7To2+PrZPpqRaTJt0SjC6yMssFm8FzQNV9EmWNcRWz9MsYcbiC366UR
p+Lsz0srnW+yU6BUt3XE8MZdo7XnQUT8hV5J+SxN8031lFhTZv1CqqnBqGySpY+QgRDpfWDDAJlH
ZBvXw/fakYQx4GtIDMCbucMdFDp0vmmdYG8WpK1ZufYOTuIWYd9aN51+UC2ArShNhm08zp0g0cm1
TlLdvg7RTJEMAMHX77IFE1oIWESeEhU0nWHvpmfuzUCafZQW4GZIjMnJtcZAOuyqAQxbr7s4NRv1
Ysvxp9fV3a+uak8q/NZNpV2cwiXO+axZzBkroikJ8EFEjQQaUIdrbzBbQi5CJfgK8eeziaKWnbpy
aR4kDIDM+mOUDGNoY9ZHw9Drk4wbqgQ3fjdauzpkYXg0qeGeHLISs1D3EL7n/U7TgeQmRhCd6ZB6
KF1gZ7R+UXywiTpkJK++ZNL8UbVgurHMPBVuKc8m8dB7f6z1NQxM8TLGWFKDfGzevMo8teASrbS7
6a4/3k0amis7UK+2SgAbuMb31JTDLW1snQTSQP9lignumiFenEos4RsR32cii8tHboVQbZ/5nOiY
hEn6mySXjR6VMJNm6lwYaQScJkBJIHfgJM/AlBrSupiuoR/xJWGb19tvFUfPCOtdwpd8kkN72tgR
N29MLj6tZ+V3T0orPyILYgPhfgbmmc8KHBhakrNX56xuIjzqkdqXSnqrnpCNfqbXiFQcmgjj64xa
A7cyPLVm3QGfbpb1QIXErUdPBntDPVfs2flR+qdkiu7z+UCGWgXp3M7Lcw30AZh69EzbVZKB7Mh2
5485qCQtCxaN05d71GJY1OvO+sdDepsRm1hSonRFVqgRtPeBYY9eHkq6NbVjMYbUf8f9GJ8mMTx5
FulmJHyavaPWQg7jIzNvoxOtbWghgJvSGLehwY7SH/0LS+z0VIpu2BRWT6hVpaGx+cehlUjmC1Pq
i8bCgw3Ught3sbK1INgZUQVtm4S929zA+3TyXl1LI+02DeEKTxMZzAAEBoYYafscVOBni5oAPLrD
RJmOUr21BeTLsqt+4OPyVrhIvG0RVW9lFxfXQdPOM/7NZly3syiOaoNNkZtjMjc7gB11A2h4ktjL
S2y3Fp1NeA8+7Uxz2sUShKzRO+YrIZtJTyIo/JQVkj7z5iY2WyX2TGRCOIPTcovzip1VUFBIp1c3
VxNgaIfMBATPSNafuMEDtAeyL36ThLiVtS1vOK+tY8hHntL0Am1iuFA9BYnBbZks4zgftpSavAGV
Su4u47Q7dxpnkTAB2nRwaRa9cr11mMfeJaxhnVpogxcgKiCqDtn/Y++8ehsHsm39izhgruKrqCxL
tmzJoV8It7vNnIvx19+PngHOmcGN7xdoNOCsQFbt2nutb7mg/PmvzPsbYlCUDo73ZGsT0AyN4L14
fHaRNBy83H1oHcZwcXrORbzv9fqEeInihrOm30aoUYHVwMVA1q6I14TdT3ScarYBmocTkVG2Tcec
omM4ZwScm2l9dzptIBGKgNKAA9UuhrJBT6h+JNvnBSEmTzdBtwFZqUOmwCghpgG6Ngp47olMfwWF
3lzsChXY8n5GFnFNiU5Wt1UBbMCud88NpmJtFX0SmsCwp1CP0QRqKjZ0Eymg86ssF8mXbWX0PCqa
WuoUetqADOd3koAQiwxv3k2Y87qBoUwR0q6Xpfi2Uu+CbSuiVwPJsKokjFKOWvge5k2k6lM/NSPx
muBWw7aJfLrjCVPZ5HchlNgZRA686LPxOQelfCiNSXuZaRLg4SdwNbakTjEGH8iB5fAQivFXH5iS
4Ku/Cy0ir8b31E0tckTTHD95+ytGmrCuAxbalGOuTdrFiqCbAWbTmrt3QibmvpqytvbFmNMZq0gA
ToYp2YWtIls0D3+ZM7A2zQ4c4tPqq2hV8aZq66slesHW6+EcTsVDJazquTkn+nKzEoyxqSuUfENH
2Ev2y8hI2miIL6PXq2f+aFGKELI8EG8Nml0H+7Lvbftv7PTRKUwM3MFmetcyUOzQjce21Faj2XMe
CTtvE5vIKggs5tTBQR3dDPuDjqVv4+ZVCp62E35hp91ZJ39yBRr1N3NtJp6t9lXN7njhmLYyxmsQ
cn6hof/BDLzbm/lw8sw0YngrtwQsq9Nslc1Fq1hUiiXhvqDDwY1f07NhiWzafqcV7s1ZBsFJM2zo
6N8zmQN4sqr6UsR6fTG0rN6Wp57W1UpvQuXSXXTfI/IODsUcGpfUYv4DBJjAwADJTWRCYmctYGDt
OAdPg+M5CnUZ3VxdGDqpi5Y355bD4DGMzYYKHs4B1AGbU+WejiVVflTqPrXpH6/uprMgpN3rEh1c
Y0Ow+oICIqfjI8a+CD+ysi6xq5FfNaYm2TJO6G677hXyAKCBufPbjsRGyFxob3/HJE+hXLBXzQTn
CMDifPnBxHTo+leLxJ6TRqB/xmnFW2g2OhKy+VfPCvfPj5qBB6NXL7Ve2X4JCXezTIEHE4BIKjbp
22TG08V0Z/sy14F9EYvmc+w4ImDOG+AT4fMaJMrq3EleOE7R4R4a7lFnqI5aIK6gTSjn8sFb0Tek
J+CqdtMrgWh18rqDbtlvRpmnF9GO1UPBYmNmmJWtHtEhY9BtzpAWvR8kiqDuPsKo/dbzCrSRZbar
tIHrifyOdbnBZIMiZ9jY1qHQGJxXpPRBuocjphPqlGCwmtP2nqGn3KP+VK8yrFbUC/W7g5vu2Ew8
srpl5EtvTB27ipjHrq3xCpoZVO+y9u08TpGsQM9NqEpOXQ1MVzSMWylK7TY3djIEZk2+KYkfKv6V
amn9YrEiAtLdgRfpj2AaxjO1VQEjrJJ3UM3gQZyk+h6YpmhwRNn1tmQo1ORyud+iqZvXjiTJtQ4F
JyX+zcc9HW3gRkqS7Myr0i1Fem2yRDKMl9bQ8Gx1+a/MMOkBIxezFZIYlr7PyKKEDIt0utT1WK3F
EjNfJnDMG93eRQEHAHI25kuJemCtTM0ms2LcK8pUzEEws4NOnFw5MbysyHMlv2wo4w1vrX3UZPRH
m+iEWU1zGAjtJjixr04R+8QiAIE2CAs5SG5WbOK4s1mAURITJy3z4qSJMbmNjjduI6nxrCqTZq9H
S29Ggr3OO6M6zr18TuvsCawWfV/mqEnchIckIDQA68YaBap9rbAi3+whI5NzIMjcsdWvgENGHHjj
xR1hyladDTg2oTroLPXS4TPVSwPiFBMlx/pl1FdQr9MLmdnGNdKNtRln4w0hzATQlx4qFkDic9wn
k+6O1ajkAiFWvBhU1GvLEcmOk2B8jHktGL671glcNGsbz1PkWvBUFfFwhYW6rUxJ8nuEE5/GMOiv
fFfrwxOrjc2UcdVPDkBDrGGJFecnDcoNnEfCaXXkb74Dq1vN+A1zgkp2gm7uZuwLrJsU5BOEGtBB
dA+zJHsOy1LdUDK4Udm/oFJJ8SMOv6aiRXTiMhGz4/RBuO3W6AmNkEH5xMjhodKzjzEW12F58azY
FjclCevogHGvsb6Imye04WjaYkPYxftktMelBH90NB1dN9q8oXVuk6fZNwdD25jpHoKbbCsae9oG
3tD45TjPfgOva5el5bZCWvpiwY3ccQ8MgUn9RphCxDX3kttNfmpRVa0Y+33UyRJiZ3A+ogE83ZHl
6bIffBqgOuhAvp22LaiA5WLL5ZJAyHZy9JxY20J/hmXtvDMfRLyhuyCKlLd2G9e65LG4CzKu8KkR
SZWAqdeC8uwGE/pozqxz0IWniYr8plrGeHkQ0WbRqubmVjm87YYCr5zpL7P2cnRiIj9A9z80NiT4
MjkI9NfAr4Duj2Vv0qor9k4urUMctmcncx5m3Ma+WYpbanKGK9GKQrITaFi3mg2iC+LLfJu6pLjM
VYI2kI+QQjLbtuh/BxsviPXbz38zLRyOKcNlQsjdegYDQ9jUGVCvnak5bLGiRobc1RHNPjs9pCW5
96bjYdCbBtLTBvM0ZemORehMvPy0qTvqe0Eh9KK0P8jc22ejbBgWCCs5TH3NHf46N5N38cYqu9Fx
yBZ74ndWSqjGxWdLz/5mei7EqXrEDrs87BiK4n7kNOW3abmeROnszeUxBf1ryBltO+v2sWGGVwAV
EgXF3aAThg1oTL3M5EEMBa8G1J/t4FTttZWmfom19mxHjyYKC6ZIqt5GIyLrOs5vnOUcag9exJrQ
tZsMF/l7CtHRqFPUkR7NVnaNOHTDs9ER/lMEkXPIdQhTfUQ8wOKg2Ct4pecp6/+Ebh1fScglNS2f
nwh33yujDNd9NkLPDOcL4kaQTguRMpsfZnfoLuxvH+wd4gzJ5wiX3nuCTTTdG/VYNTxJ9LiPgyq6
W1pTBaB35rwj5+5WjGCIhIdhy/bIM1n8I07G4Zl3c23YnLk0W1u7iTE/FyaZfaVFdsZE+wcHVv8U
FPM+H8r2MsXGC5aG8WagtIAEXX3DwItB+I2nts6bR3q7R0LZmL5PhCBouE9M0eb7Kuv4VJY/oUzo
Hl3BeF5nD1mVqbRxi/DFprVXnYK91copOIzO5Nxgjih0N9gdZJ47N9eW036KUF24eqSvWebYjY16
hAKDnHZefiII5+dsKH6XWsOodEbAyBaj3ZyxdR9b9l0EodvEJGtOC/E8RzhIkNjcfv5D2L/Risq4
hk7brRM0NTthUxPFpTwHdRXeMzZPBlS8LSFhKMBT1Xw3mQv6zGMUJf68+/nUbLXUVSNjK/CS77Y5
yIfWjV3WrOxgK4bgKMLzu+2CRNYHVlMHOO/q53PkvtBbKeO/kRu9qCiiOVqQLldJwc7edzG7ubwg
/NefopgucLsgo+UHRpjw/vMAXUh8KWad559naLvZNSOtOqpTVmtc9Dzxvts0nRHvGkXCWTpjnaCU
DO9jhSlPwgnczVloQ14nNVg3QlKRYkn9OFJrOR1HoaYFUqd3kny6YjgVkdRvNjUZvXiOgM00GuSa
hGLPEbA+TXp1DhdZYM6do4hu2fZx6V0Tiwghk8Ajr7LNB/Ts7mNtmo/mCNs0nRYE0ngvLQs8K9rY
mkqTfIa528WBtSF+JH5O+rm9t1H3YGljw1UZqjt+uHsGg+wiQqXuEXlP3IJ6fv751i4nQaivR/uE
bkXdXYRjfmILdfz5aorX3a8JED78/Gy4PNNAOtru5xcvxIUN7Tlv+/NVGurl1po48P/8LCm2FcTE
PCKrnd+cFKLdM9cvMAjwELOpBk6dVQxll6/GhpJHkBzgXZcPJR7EB82NyKVevrlmmzgLaX7980EZ
ApS8Uf/zuXpVFzxlgXn450PKOXWOXgQKhl+D83K4MaDRskRfcG1IOqr29vMlxS0c0Fd9/vkoorET
RYX79PMH8iB5sUeRPf58ZNXWn6CL9H++XlgjCILqVPbw84N2oy8S+cQ5/rwEmHcRSJAkevj50cDI
6YnTZ1z45QqBNRFMueXmu5+voh0KtxgK8u3PV4cEAG7Q2eXm5zfXwRzv9SomunV520wFjNG2S1Bl
VfuKvEQ9Dp4V7ps6D9asjANuAUjv1A4p2cht/zoyLvMLOTkH9J8FnQOtOaIVIFUpBZ82tXN3l+QW
gbKVB7rf5lYh/35tRsp8N57n48+HIyfsFXoaeQoC9J6RPjIj4B3B9RnmDzqU/bvBLrrq6oAm8fKh
VXvUp05SHKtx2kxoDp/LQftUYjxFbZIc/7mUGR7KBVGG+3G514m1QBOQ3Ari0Tj39reyyrPHSkPH
GAAKoOVfkBcFq2JbzFxdTVhoz/hC17NF3yMvbRIo7bC8jpm795aoSEM1J9C4pATQPCCWMEVsAC1o
E+VtudMb1LRDZupHSWuLXEgt2aW1a9wR+rYMlqLdTKedTq33Zi27QhTxpiH5qFaUOiZdqyl7dVxa
bWHYaLufD/l+22fLXfpTybWgFfaYZNzPks6pNyMN/+fFMHDzGIjFdiQstPeygQui9OxBaTQxamO0
N0Y//YWD6awQ63KsaUYmarYlTrbo/5JQT7AWKj+9J+PejHTzbtA88Ik2S49zNtCoVvi2u3T4W+hA
V8tF8uoYOU2SqshPIcnbK/TbkT8ruz55BU06WjKfmiTZR3ppC8i2A9ve6gewldjhar6/r3/JvEFF
KGYikG3bO00a3UsF2QWJu46a0S63dF+cew2LAVr7eIgHjVEPFzDhoRMxJCfDTNZck+Q3VvJWOJa9
SXubpXZoEH0LulqEkYhUGaQ5iX0uO0SZNe1ENrVXsE3OZZqdLymJA55Csj/HbDrOdhCf45a/n5vk
9KrKrh+mwlMHj8gBX9VVcI9dzqlTxrGmcc4InM7pZIUAUIrNKEj7pq+nU84i14/KqToQomv6E0kB
aUexVIV1uBHLDUXlOG76MkA0nTFmbQfibAWqT2McVqGD2qxwq9SvpuRbFp3lj4rzaDe2hD5orPmp
ZsWvhu0yAQ3Y4qI++fZ6LntSbtA0aB4RPYnVcYgmT8rFWVc6w7tsQmQZMKPBtN6IOCKwyE6uFSUt
f+rODeVdWnN6bEf6ooZa2QQqPQsksocEFQXiMWR7caROSSrnVdHZIDKl1UMX60nnmfW7i27lShbf
jgyRjTa6/UsWN/E5c2uIPMMAl3uKgcFDNp4hbeMgojnoOd84TdJX0ATlARMIKciBnb5Kt06IoTRO
qaW0da1l2atb6c12SnGIWMs90kxwrAmqm3cpZekZw2i4skYUIZIO5SGKVP7KJJr89eZt5opWGGj3
QmnRNXfUvuqgSk5dTt6iow+7Zo5JTpLjHyy3ItalrxnyM2hGhojLX+aUe66byX36+cOABNaEioPG
RI+6a8Mwfy3h3SYzeivYOetCEEwRFYPYD27AW4EUSF6axqheSSNIMIfFDwmXWdL39Wvd2hOZvtZv
1zY2uue9RdhbzyqnzeAkS+N6XuliHl4HIM1FCtAY8UyyNpdPKduct6pjX28RKh5B6CrwodO8adRI
vVag7YiXBRzhm7vxpHS3IYP9Vy32iNgz0pkkqKh8tbzmA17JKWlp38ohf87nfLhb4/gFadI9N/EM
kCaZtEvKMDJoI2LFZP/ohdpwm7hCmBi4SHFf4W4xI1fBY79sDTmajHNSAySIlda9BvgU2VU4XiDo
BDXTOP1tHhL7CQ3VbnIIM/rhYfx/eMj/DTxEgvb5X8NDnv423b+xQ5Zv/xfB0pX/cIUwhesaBjZ6
wwTO8S+CpTT+YRnSdnTPFALvgOBL/6KHaPo/dNStksEycBHHswzadv/FsDTkPywbCqCHkdNbUIri
/4UgYv87a4xocWl79FdMx3E4EZnmgnn7bwAfGZmB1ndWvanxAZAwq7DDh9WbpvB510X91s7Mvxs6
cTujBnFBMpkPBqKBHgwMAfU4Zm573KbdQ1FRlmbtlxbKmSFP96xrOGBn9dSJL5T/vxkFb2nivhRm
992TchR3ySao4h2ilffZwkoY9ZnyjY4IHgud+CoJ8FepwS8L77WvhYt/yj0p8zWfwmbTd8EGxNPW
8N6dtmr8Ajzbav3f3sf/CUvpPzBsruXCX7N4JzwH/oshrP8gwBWeEY6aFo8bbyRmj/aalosTHftT
b7WHBFuqn0SVfWKOas+YiogJ35Sx+hsWEO3w1EykpgVoVgdsWEzJbJQKzOO+GlsXx6E+hm1lbaGA
gqCtDKQlCTIPs9l5JID9H56IsUCY/gvStDwRrhPpSI9/KJvd/3iPHdPDoiaAPYaFka3x52PtJRSt
iaerdIvQ73NzXFlpEh7bmz6JfJcmfbjRUav/719RTMv/+VCEY7GDcieYLtcbWL1/v9xiIoVmBCAM
Sr38mD/DsxneQoSbbhrdItWSkGSTOeKVijZgoJu7GSUIKC0LtZbrXVxnUTUmOEhANT2M4LiZq1lR
t44jUHZh472JTDk7adw68gCf+y36P7Fu+trcKHvTaiO1RdH89lje921t4eEtvOaVAFRVQ0kEtf6Y
zLW37RpZ+VMqU98jzsdmXkKXc0G2WbzVcY4PsAStkYXFdSZmFAr7Z2jSV7fyVwjMR3zEwfu5QG/+
KUwDXY+jrQy0i4RSzcm6gNueYf+5U/t81eDPNtqSTYgFyPCNNFvXBAzuJanNjLm4KZpeqDU2/zq0
mBfqjPqE3RzIajMXIBodfWneQf5E604nHsXTnIAZ3LzO3MTz5TTTPp3TktSM5HOs7ezcOi/K0Idb
AXxRyxAXdJ8j4+wHmtLk2YQFR8f5o3EUGS0O6Iw8KU+dF1tA0Ue8aJ2/C10jvrZIzzqX3F3ZjI8Q
hFrEHEzni7yq2ed7BEd6enPi1FrLwJp3hdeWJy7OdzBYvofO8JTb3WeT26Vf6oPYTpbzx1X1c2gN
clcsvMrJzTHUKggD/cCcnLP2ufJcNAZEvW0KPfXrigCAEWx3aWNG6DKiAabMogk3yZOcwMFoofHZ
DAT3Wc4QPAib0ECJMcPXzfhk1cjBNU5ru7Sqxy25KifVMdFPwpueod8q9WQ3LCJREsnY3Q21mQuv
gIpD7E3YqD/aoKmNQOOjWQD+BYCgpOlTfLBQqQnB0RLA4eTwcMNPjJLRqGWV/RjZHLoj1C2oImos
iw6G2jns+4NuX2jmkjzCiFbUvfeIo+1lGtybJPO8rtv2LZbtsybpLClmeDtQMIiKIw5CtmmcJ0v3
DsOXmoLf5KOhm4bLBy4tSdAMuc9tLpItRzOFmlV9j8AT9UkGD5lmnaijyJFg7JMXW7MYaZHkxjd3
z68o4Qn3Dwxyg61GqHncrklADNa1OQ47MSVEqsG/LxOSCvRiUtvlhmmCKNwaLr31Ini08jx7QraY
+XpJYMmI9vrRRb6odaiX56aokSrH70rQePEk8qF0lBsLccgxQu/pO6Z9jvtlIhpbnxJEwaX6Uyqy
Lq0OW4zlaH/6CC8xLPhN7dmPY2G+Y/Y6RQihV22VkvvakkhTFPgfitZ6lzQzW8e1VoOZUJ9W3m9P
w1jTWsfSicjqiIwB2RqgxkSnfw4v7mYVybuVtIjFsujauHzWI2L3KUcDmOmx/OsF3m0u88hPUUI+
QdE6UXYyoGumWwolmQuLJB+tc66mzvU2GQkGzcG3+9F85Cj5ME1pzol5wobsWtvUE9/J8J7WU/eQ
k6q5GhS6/7zotiFdyZXdCipHC4uf4Dao+a0wKNBDlMBDt8SMK4YvZOaQszOOc3MP2+VWndr8kJs3
pedXe7bOeo02Ulbm4togKGyc3kd3mgllmToG68Ua+c/KTBPU021OG1qgrCZ2ops78lfk18JHAUVT
pIhngzeyWh4FTJiqMT6DFMm/Be3PD5q/YCG8ZfX5jduZlxG3hJZ2LyBijaOc6sgfs2zCN0GqCcoq
n3KoYugYzteE65tLMX+XyZAfLbIFV15gEG85eJtBVvW2ymFi2dO0z/pubyDqeCj04U0kCH0qVwt2
if0Hw5z+6qKXeipG+exGVcWUtyVrCcDFKpgscexQS9AiI7XZRASeaVIDAJGvHQm5iMNXP5B6melY
5quUOXgilqufWVBUlcan9LRDg0BFy4JsH2BN2ugV23rSvuRoLd41wlELeZ3y3vuyBeGSnTZZfjRr
i02jZY4pg01FCATFwVpO5WNIeIAf11W1Nr3HYvxyyDWTabiuSt27ZpwrpOZdiNg8zc7Vqx0Msni1
OHvOuyBrXuclzACM9q+yR4AzZ9wINOrxP/dkFoPwPnZ9uDMIRb4guDkCGX7NnDTbVuPSNWIcujMr
68Vq6P6DEPFrsx3fZgvUUkIUzs67EOgQbvsy/9SYXrNYZYQgaCZEgk6wO0j5RVd5eV6R5Zut+THZ
6aWXtE2tyc6eUkPp4D8nH8c0Qv9kF5HaSUAnxSe/c2Jqh4KzdavhUcJ3e07bfH6ww+rZwI76bC3/
dcCILEUcN55LREXlvz49qEmnJMT49vODoF9whRHIsNVYCBshq6ef752LHuxAO2I+1Ne1LV7V2GZQ
JLz43rgN8GV9eKfQbrA7IiAsFTu2GAMkIGivOVym9XYmwH4VTpJ5QzwC7WC+qo9rYmyiK2i4u2gD
0x9aGCdMaF4D13hE2d4S4tgrQuPm91GP70ETAN/BGrSZNFrXSr0FJutBOiao2gi2DfpkYw7NL1Ok
N7JR0dGjHFwV+YCUCKlw2hETaTfPeEinvbL/VEHzJmvBCR6rIYF3L0BEIp9DrF8VEHEH+PG4YGFI
zSY7Jem5nSyz04hQUENjvUlk/aQKXJj5TBhvVjIXsvrHqPOw5TrJ3x49E7DoQqymv3jkdd9LGh6M
q/9mL12NQn73oqE/3L9yNeGHLtAyCs6gO5Lw0LWS2aVTEvRNWjEsBnpn6QnJ83wqM5DouuTeDQ0N
lrD51XdlzDlghOLR5k+RaL7DpWsZ5O2frqtJ3gkHf5p2dpyUew+9EQPiobsyZyA9AsnbBF7/wdb0
x6aIGR57MbDymSdp5i3XXVY9YInpnnuZ3UNM7TD72m+nxTYlfjf0hnwVk29SlUxG69HgeX31vWAD
zDT8nWn6m46j6wMt+Tu79Bm1EblcpYeBbyRI9UnMgGaV0DUSxHZb2NB8QFzICvqLW2rPQ1T9BiwM
/2TMSvau7A/K6+JiDtUbLbLkPDI4zAZ3QYiVfxI9w6JIGjvGdH5ExDmlgawPYcgZ3rSocdN43lUZ
vAXwN7tsNF4iZZj4AdVVmaM6dQjslwt03pC2xApLxGVPOBzmJJoBj3kEbDtjBLVyxzz3+5REdNJB
1knjFhxD0BUlMRO2wULr3rjZb5T/2zhznnq4cOS9BsuZbiZIZojc1RwKCibQjHCG9c9oyfNeFLfE
qZNhXzZHMmg2rWkUz6bS/2oBdN620aAbVsWlDIdj07TWWRJX6jMte5txouDbFmdttLeV7QUv7Ryu
KXF2DpoGzAQmMy0GusQklrYPmM71LXMgQRx9E8HSDcYbUV2TogvRZtn1HuIkiW245NaxTeenTuqd
jX8IAgnUBCd64HXOnhuk8KnJ2F+O+bFz6/yROVKEe8qTW4i1aKbD4B15lXlMGd5Al04fCBTJfG1a
cLJYG1GA+qgBMC0F6TMmwB0UhZXtAbYTNe5JMuiYZXlgz4VVHL0EsolHW1uVPb4n+SiFip+bOmou
phdeolbbxhW+uZL06q2uFX+hrqF1SqN8bZGJlAa9/G3gFeKhvzKLCDfmTCqbkRXP6cKnsIdin6jh
Xo6STCCLKM/aIGS38OAlZ1jcitJ8movglXZDspKgp3w91U6V4VjrMieT2KNPhmpp9HynLoydvlA/
tUTp+zpkeISxcGZ70AvflojC4AyhKJp3TGH97q7RNyVXwGyvgsJ+tKwCVk734LG7sQoXv5AgEBtT
unvSU3eWmElzavHbCbQ9WGQZfY7CXBUyfifRVzwHLuPOIrsO/eyHsYdEQfGqRu3wlVASUKBz2LMO
jAuMteO6iklT5jN6PYazSmHIW0+Yd39l4aZiMGeZRLXYncXKl1ykMCncCYGzMnsbo3NaCZNBgoWd
EPUPvYNHvR0Pbk9+UTJaf4GSQdEAFTJnl5YJ9moiyhtRgSSWbAi+A+vKRUmLFbfsET94sK1HVHwI
4WbVxoeE3wXFL3wdl7YEdcy51Z3PIMgeF1FY0ZPEQAzrX6N9yQKEOfhcTEBUZGZvZtc56DXQeiWM
T48TNwt13a1gtjKmGPKletjhpHmNC9K4KvNg89BiPWfRm5H60SN4Bb0ePkpuL+IlpWO+0WLaOARw
r3qTFd+O8ViFhs/s4GRYMWWYx72nmcRGhxHmgOmS5f1HbOLugGilb+vF4K6JazQ4L17rfiJxeTRq
8UKw2Nk1MzwYxWPgeBco22vSnA9dZj47Gr5r0/jIQFOuBs+94GJ6m6SJnMN6UVCoVp1e4WuOKXQS
tJZFyOEU3LrQihs9rWStkb6s5TaMFS1bkZ1NrrRrnjm0W3FUreKkeyxtJBJteCXIZBvIWmd2ykm/
JDoocy8h+YuMlD8Dp36JNXQ7els/Qn9DSe6qa87TWFtUpdZyg6n0oLIaD7u7a53sC0kSG16PAuev
njrQ8pPkOgax7adW3PpjBZlu1lFEVTRtn2yMbQp2zth2T5r0kkNCoFgeqwc9mg6Ji2eQ/BTiBykl
V52xByvCemwlQm2U6D472znAXkdHjwcM/RpbcsEQeHQ6RoSj8EfmwIF4qOvSXCeFhnHfx618zGsS
UYmLbVZWSDxWjXvHoTpbM9UtVg2Y1wDIi1+R1yQHd28oC4Co1IF8SXIY5/kjTeGqxtUqHYZN2g7C
X8ZgKkuuDhed7hFOE3ylyh59xBZUrbhwHWVM0CyFB9oUeoFJ2KA0cPVCUGEBtFzOMf2qnsg/jsri
YCluxEzTAGxW21bFX3kXPAzjLFZtDI+ed1aXYDKRkULdrznWazsXy/TQNRSONvjYKtnpeU+Sn4M8
0jKOaA+Jhveqlvy0CV8HGZWmQ2gkxxY0u+Gu6cavYa7fAfAfhCI20KNzsYKBUftNcChq6BzlgMsc
Fs+GhDFziZqrTe+PhlpBG2Avyq6Z10NVmH4np11EP5TXQ9JYIfA7LRGoRlWPGNm8t6ree3r5jWkd
DhB4jTAXr7owvudkfCvNnlBw1tyo175kEl2j0XjoMv13i/5iPYZp5yfMbNH99Lt8lm9l7lyxBuAb
E/ovNMefdVV4lL8p6eDEDDrEs2ImxJ3h4Fsd53EXTqg2DYTNRNzjwAZKaZv3Eed7IPUnBeWunO0v
Us1ILpwVRt8RPKFVuNvGxiRX/xk4XOBAZmJilfF+sEhX0NPpTK7Gi503AdOvjyAw5GPi4Uy3iuea
ELYgxtOqyo9EQWh0NNIWixBKX2SCIjDgqZPkhaKsLdbZIZmcj0m01q7ofbRLyboHN8XR3h1XMFCJ
eWOi1eDvtE0tRQATGKuS5E5gPfS/cMxM0viOm7o4wzNaBxnSVkI7xT0QxqqOXOcl4Tq7G+2b280K
OZemdo4s27vN32bXnJ7zVDZ33RbHVDTG0xyhZK4AOh8zy/vAxeadEy+N7rx50EFm5Rx/PsTUVIFI
lUB6l6+2YgKWqpeHGCcJtk4532vhkIHaAuiNBB4s0xo+SwsFPsEXyjS7jUW/kaGu4z1zYnuwSuTd
Zhfb+9kQ+QfKRUzDXvoWVAaa2Mn0eMtU/jGOESuqw8o2mRWNDUIgA9cT9y6OT01k0lPw4neByAa3
Dx3uLis/Up1UcPD2+bYfrOKjSt2nPI/c57EUJAY32NmKaViNy18VYL3WVlxqxzTW5jfP+B3OmOaK
ll1aU5Xpw/4aN4Mjhw+J88ZUrv6M2bC4oAtHx2ob3c3O22OSe4Tw9b16iHtH3ga8bPkYVg+RIhBY
mHq7x8T7bIwOIQodZcdkvwdxeDSsXr4Mrh6e4njaDx1bu9OMyMrc9qXGKug7xJpvjMqhA2N24YNp
Uga4Nc2bokyX82KxVw0nvI6C/WPQWxzXhndlcacINuXvOGU3+vnWoIXNgmgVcXU8HyMtGu+Ydw+1
Vba/UNwZPs7np4gIpmZGOwk2D9KMGJJDXWur3HPNV8MCq1VgT2MrDOIPWeHsnnONk55IYhDaHNtr
EYKjQAfEqfeU0utkfc2M0zzHmOxbp15H1ddQc8FPVlD6s1e+djFczrAUn0idkPu45s3t4L9whZyJ
nSTgZ0yPomoT4G7wWmIXeENDkybCLJXOyUAcQ4d4uwde2Ycvsu/IaEzrb4NUodLDPTMn5szjy19M
id++KHrGKOF3MUODM5J264SIaGKNM2lxtZMSQIZJ/dACViHUvbAeIPaxYQVkPpHta+2msqq2aL1t
0kW6G93f5jz+D6LOY7lxZVuiX4QIeDMlQC9S3nGCaLUkuIIpmIL5+rfQ50XcSYdap48MiTJ778yV
uhqejSTYc4+sz6JD+laNX+RYeNvuo649M/L6Bf1/4B78Zjg5E5dmNBNPdu0fNNvEphyoG5g05Ia5
yi44D8Le8aqdMYs57EVHU7izj0Gq/STYqDPoFkVZ0h/BwlHbWY/rJgAPh6lVZ+Czmclp2s4DebWJ
FVQHT/rvE6NcokjzqIAL8WrM8xEWLqhoJ43aBd6G4cHIKj1jOKaClqkFwZAK2nuC3/aWZPVVszA2
uazCbWk294R/4rgK+ngv5uzGPfgTtQrqolLdm6V+S9vRPxJ4yM24ZdIdsIEa3MjCvExPfe93vOXP
Yr01JXiNncTIdnSOxp0kKfJYGyS3gVC/TyrqLeRuNuKSRuD8QnGdN0197jwVujlUV1+AtN+gU+1P
C504p/XKo9MWC3gHMobtgO55w1UzGzlhCgEEkn0AVbIZiOTYET+FC9amWHE+vCBDVN5qHNRJcbFQ
g+9rHl3Bl+zrk57jjLKD4UXzfgf7XGVucPj3beqiJzaG/nQyVM4BcjFeuPKfDc4hg5xZhJ3uR6O/
N0eLlz4uDrWwwF83MdZJoqbCEmsqfZ3CYQAIgm3pIAbnLfOioKXPmcgjNyETxXBunbT1j75im7UG
k0kAIy2U3vWps4v6VK/f87+/aswPhIvZRQnXPww8EFovQTSO873XKxhTsF7W4J5wDSNmLMJyOfjc
1qc53bV63Vy5Jg6MiB4RvnyX45+SZ+AwSrPYDm13JVp8TygyRANdxwL6XUA0AzpfySuKKH73ymZv
ToYvgKpOpHrnLS7HZ7U0SAqNnlGSRf6I7tBHQHFX7+eh+6yelajbncesl/jVEbWA0+yA8e59mtun
vG+8sKwyMCTWfGS20+N2mN+THGBjmRjepkQemnXfpuG+OrQlk4aGDVsbaqF2yz34NSiqH2QfXMSX
+Q8IHcLvENMPPsm0ZtWd6PBQPJDcvBlrh0Z25QETg9y9YW2LbTy0bLET19ZRG++CJTi3+ee8IHNA
E/fex2W18U3jV5nlRdEe3riJ+LGL/iB9i+orgT2QaNTFsVIHrLHFpkFZSIoUSm8r9l8EnAWcHf6l
GEy1nVrzyGTGQpqGKz5IoWvXkwEZRc4wFen6bse0Y+nNJSKO/AV9cr5ysSBq+fBDkt7YlBCSN9Ka
fiB2J2dOo2DDdiSdrHzEMw5mPH8x9epsL4TcObx++WDl91a7A1Ww7Hs9RpnR4+1NwRErx2V+lDQg
mIrS2lm9WttfCvgmZmljwAbtS+jIA4CLzbXOlvhxYs64GAEJyz2E23a9HdsdsdOY2K3QN1qMQpod
ZvHIEx7UqICs4ujn/qHwmzpaSqPcmf1sPbmcc0wCqNUHe9f6trlzSvenUk8oqUqQ9i2p1GrDXF/u
XNm+puwuO9ymAcxafLUlOOFzPIOcQQl9Qvi+afBNvaACetQ7MFYIQTdBQbMbPghn6pBGsl4c/Iv4
MjzAupZYx/RmqjGwfS50+enk7lNQJC64dfGIa0lzbnZ8UamWgPen/zHPLgJCUb3z7AclrDCpxxHt
OhGOST1fLR+4RliRV8cWFONRye1h77Tjr0j0IHRTEkUWQs2TonFOkrZSIaRGVqwVxmPRhn6AQqvv
8Iung3aLWzbzHsXf1mmqOCPGWbzgLoxyzTefP/OqiQGhMVCBixQKssDJ7D14K7E5U8aW/asDBWXI
CNMQyzTLX2MqX/KgmLXEPX+0puK6WY6/S9DduRkmc71Aq1+1KMeqib3s3+cA5tQgcJbp2JLztQRc
SP99ql0//++jrBN0vsb4ofBp3fz7vEaK2ul/f+VQY6JKD4ZQ9xJdZOnFIILWD//9Q2lokg66PaLH
rkgc+vdf/vuwEgqHT5bti1rwHqfQ80/1aJSnfx+xXf+xu/zeqROS1M3lkmpadZgXf9qoqi8vPfG1
HpZHznjf27k28cINl4emJOpaGzss73NxNux0JRWPyb5qtS/wAdz57ZmhUC8elVuqUHedp0GrARbF
Dxht512bcDmhMfnTlMNeDj2IMx2tdtL7gH6QNe1RB4T/GPN+9uCjiN1qOJCpyuWGJ4zMC5O2UmWw
VJTlIHWXIjsO0viA5ztiaNd/Gi6Am6R3sy0xMz9mvFhbiD05JT9wTu6UPIAPFojfu9Flkdpav4GT
Me0U2LRgkdqxzHHpCUunLz3LvV9Mr51SG3ckt1iW3MYL+ifMXxFLxtaPWw0QWRYviMxSBBGh09mr
WehHLZZ/CD09UOrBJKXBFEBJOnOiP5jQhDmXljUaDG2qaM9BajGKlvEdVTSoMmkivF0ceifOoDYq
407DrY2pHnfHTUVwaZh2fR+Ruf5NKmK7a+a7mmsTHpfpr+F76xWw+goqHlsUMU9Z603sF8qGYv5O
/PGpb4i6UioetolfBns0Ni9BVyF2yRY/KmIqKYSjAhN4WGRgZUnxsQd/gmOT0ihaH9vGnP7/2eX/
BUpR7ez18f/vUV8f4v894UuQjDtXp2WxPtKEZ/H8/3uw//2hWSoOkeCTJ+4uASIIY34sMdcaud5s
u0Yc6HNUDJFlvDUNO2IEQhxf2QK4nVl7c0yZBHlAXhLLOqbDstwRFoGMNf7Tabp28gZOJZy5NFZs
nUDHOD8YHpuXW4+sCho7V7/oaWDRoNja6QIDQpu/jdJRFzITGA4p+dvJ77ICqV2SCoNegmj1hKp+
dneWxaZaWCAH9Mzi7GssQEO4veoKA6uojL+SkAWQKfLvlNpogREJINeIsYryLI7ZfBkYNIVt2T31
CLZpAQzc1jA/7tAsv5XmAj9C8HLPo03IgqHTM21wb/Ra3YRCYmLxgEx1+G8jIgqfHPUw5F80+wD6
aHCabXWwR8NmkKGGi93io2QzJiAHd0VySwOkwXlDZp8+iDuUtdBQuhHz4HX2kD4nqZhOk33wSm49
rKjn0Z+0EzwN5MgDkDcIk2+etSQ4lFHm2C0AOF5YbRME1is0LvxuaczUe/RZHQkJfOivwl4rXaLH
jfJA9fRP8MHgq906shh2Mh3vMEfEb2VyLPcmfq5NHUweOD0u2MwBs25jKx1Ih04/UucVSSmS6QlS
ogXVj+D02HBMv7E3+3g5mfZCeH9ylYg8BM+7inbvzpJ4QlSl7hnKVsR9I5NYiG8M9bT+yk0wPNWS
mQxtBu5hJtMx8N5EX8gdaRjuERuIzxjOnyde1gbmpwMhY6EpkascYGvs0NJuLDSthoLBlfB82uVI
FWAevCwmdARnNrvqN8BTJrtJ/pFp+rRb3Bt1X8vbEJEShIPRjN9obWCAQmDLkKfOQ/w14w7+4CsJ
l2uTYHS2oicu3YILcMAAa1HcDjuj/DCL5MV2knEf1+OdNkDkCuqKe9maVkdIcr3LdXZwogwPilih
bdGDszP8IZyz+TsWg/HjpZ/WYGAv0f32mFfp70JtkBk5W1NcvOGNqc4ztWdsQKfNYgJ+1Rr2kk5l
um9bZteLvXwyyyCgAT102fjlSSekPXIwceMUGY+CPkap4h/HB02ljCe7MeG1zkyv6NT0Llbn0SBG
tuL99R36jqy3F4/8u40guqDjdlDG4skkz2mP+k1E5cwBAYWAnQ8NcsF0VWSJtS8Ht6A/bwBmqAF+
ZdzZNnDyHsX6rOouPe9meeZQpFDKp2SrROAxTwG6Y5LO5fhHoxS0U+BD0aMO3nwUEdbImmy95bFr
l3NTV9FYtdhCAllGPNm7xOvJOk58hlnC3HqIZjZcmAoKXWPrl8+5bYhdl8U8MTMNf1nzupnWDxeD
M7Al8DYyvWrMcMmqWJAUEEDAJB/3GaWWzOtIxcLYkQ3z4bvmeHCw7kSJOekbMWG70/heE1moTwvS
Y9Xh7JltQil0D2XXAvCj6cwu5L78W+sfea4lj9yBwQ1a8ErBZVA2sx5ESmaZ1uNYgMgliiWLePZy
JFQsEfzJAwBES0F/UAY/oVbQfNKBDDlqPjsBpF7o0J+BLTweAcj83jTA0+ynBaxw5zIqgHBgN+0Z
E8Ndi6B006Df1yTSpN6UXzayRan/0cFcz0XzGiTA9BY/zsESgaEuJW1tLGibJZ2fZzBmTUtz0snc
Fn6kbu1yHHEAQeJdX2QQ1THFRoK9xHeAdXlBHM2zAlpb8JaCaU3DOc3OerwQeJQnXjgHFbrJmNke
3s/NFPcf/pgtSKxwFfVLs2GYnx1c3/kujC3zs4vvxX/z1qu28BOeKz/4wS6ub6F1vMA7OzudxRPq
tNgwwOkUDo3mFAne3AawYRSA1MliRtdQDPUTcrFMp5DFy7NJfcgnjCZ4E6nnQQZBUyyeEL7SkjHA
B6/tiqX9tFHkmEPwBRYbdpfQ94yJDCRvYg0ZppaIM4IOfD0E9fs8uaigeAclgxTzI/HyVbuKVyOA
ctP1uLs7BkbSdjxWlKmFkDChoHIyyNGjkz66f9piMs8m60RzfDoU7I4W5zottbvSEt1RBekelqJB
VwgKndvAbykQxbikJO2gt4GSXyb2cY74nmGeQbm8SWvM7RYdohUGGOMYCHvm3SAKIS2ChT/2vv1r
rvcRElNLm3NeGVe/HGnrME7e2+u/5zk8zbEeoXkwNsmobiTgPChTizw3e+1ZbRtfdV1U1DnAbReV
Wa6jnjAYzWIUtYkSnIeJOcIKPraN58akX8YDuLPE8rj0qLtaq+oPCsD/ntX6Uk7qDLoYJhjRw2FR
ndM2+7WamNFvxYpDD5WSwhBPG7BX+cpNzRj85VsOlBdMS7hyakjsBHhvGBExoJ7Sp7ntIedCvFom
IoqyWj9AHKp20i8R4TnGW2oa71PLmgdUSHaua9z180j/LCk/Bj0DJOgv9wM2wR1fyAqFiF/bsUKi
UkZNtiR3tN7FVhsyZBOIKAeXSfUIf3zxGkpC2kEhKg4+asuDM2TvU1MjHfS1C82s8zJW+yHLi0hP
5jRUVLyRPleR3rUQN/sOvXOPR5sB/DYd8/GxV+XBSNCGLBBmhuCf7OdOzoUX5aC8Ug1EmlXicpSR
Z4gvB64by72mr5W8DyZwXNsbcm7aNnuTK765zORPqgA/b+Yk9rY+TB7T1946Q8EOIed2W3rAvaz5
vfC0c1tgGYs56Jrspc0BWdY+8Vhp/jIOXGkrNolXZYOPd1Cs8ez4cl/p8hLzvQjZ2HUV3O51wRVT
gz+JqxJeK5AzCY5cLQ4b0g4FNNmrQWJMxCWTwqGunrF8f9TuS6fir7IYBhIhtSiRKEnpCfW0q8BP
Rqak/ZIaW4Yjiy1Weoc6WyapU9gizJh0xEnOsN4dFESChANOAOS6DtkRVj8eq46wwczBJ6bLeTfU
jObouXzr9hCJUU73cD3MXVCO5EuT8M2Vtf8unM5kn2zOloD42rr9tVm4kJGT/TEzOQpzaT6UatTh
i6AlGqr+Umz9wCbiPil8ypFmb7ZOvkNkylJTPm4uNkOUXoIAZGOM2BGpojUPzj4uHDN4bCAQXyXE
biq4j1Qvf+Jqik8oB9eTEGVEV/hoGlaKSUuKCj1Y6YUAtkkCiHnvMgrR6sU163zrBU3KHzDeaTvT
D08cXvv2YKTLYyxIh7G0RzV4qBxHWnA2jHtCKSu/2RvthMgxA9VML3gleqGMNtLIm1b1q3UqRhua
6DgYkVigrwfIk43a3Bbs4ZulN+yNSMzjotXPE1nYQmf431ePKh+ek8F74yvaUSxpPUx0YMi2oixJ
yvI4TZSuQ768tKX2nAGtPxmEJ4pq3/agLyDozltcqQ3iR3DgnRl2TQ9cpG/DWYpHok7CRLM/bC8+
TXnwS37BrYejXriIKtzp5gXFvdNwUNEEfumH5LsoSLy0EM3oyfgBzbSEc6LTABF3UgPhQN5YO7OT
+j0TSCQxu7bIr1wO6x2aBxr+Ho616QL9GhfkeRG4JnSXyobr6aFRpYHG8Fdv1zdJkK0qK8HjjoZl
l8qGyyI+UDs+Mu5qED6hKreQ7gTytw1Gjo5Rfhnp9OVKgA6k/Zw8Pf2ckOex0t0QzPAEgUxjhoyk
ZMuXO7ieeKnc2bgijjszY1R7I2VXzWIGOt226bnnJIGFTz9f9+820uLxOe3a7YJC0Y7/9BNCSAo1
c+t26YvKBu0c1Im/YkOgSw35RTO7PzSiQ2ZOv0DUjGPn0+d5Yaq343D/68dj5LfDC5XcxClJWIg1
nUyqzV2V9je0rvyCGZFzeYNXlj1/G+vpNzOt61iY3U5XdEKbQ2LFf4Y6J0hKpUnoduQ5EdqIKtvn
ZWvfqfflhhxZ4F0rCMZ2T2L20a1LJhb5ofXag4WVnG+1AhnRPai4P0nHaELHBTRXyzV56MbToh+r
Rnosa0Qd8Yy2qTCf1weFJLWH1BdOaKX01Ux6eJMRebOCqWwjdmO+vyzxm4vRv4jjjQ4CX44SZWwh
XvSG2UYrub8EtQ5hcNUs01Pt6MCuuKfN1GCJ8U2GlCUjDvlvOpLfgP0FYddj7LfG/ZStRGOPnwfB
2U+83Fn99FnrTM4AKh0TX8cTsHG94DKuFw/ulBzHv6VBQ6/3Gfug0CNWyzjoPqXBYokTgrdjby8N
wzA/km3zNAf9Ye7S4/ofM+XvWu01m0iJHOLyWU/Bdc3aYyEJzaWJXW0SXeK0t9chMsgh2c37duJg
tMlVsDkcA1Uf8Y5DktbhvWmS5hgG1yBDupTKh1nW1NmQ75P0axjAJueIr/RKzLvEzFXY28alr5hu
ejJ5KuwPB3aFE0/PpYj/VhIAfZbSgR7n5LVCHRVMxUfVkDyTpcW+nBaSBtsinBf1Q2jZR9lP6VZ2
CVzdBUhkReuS7Fz6L4DffYgcjGAh7ZU3f+pOXmrZIJ+bY4kLCoGT5KazoHBoPELbycFlD//JpviK
Ge9r3bKAa51QE+7LHLU00WrPhGt1smEuuHaT5kH7yfsJHbX+2DPSCoVmHmLhcnmogtXIcx0916eX
Xby6I9zvrP72Ox2620gjiQwiKlP1t6lIXRmmexbc1VRPVAG8ua1h01a3/yZ+89AaPrkGSXkdCA20
DW5eZbognUj1v9Z6EfZN7igAoaz5bw6/eCud4bkPcKRkbQrGngPZ0/KN2wSM7gPaE4LSeqzfjQV8
uDn4L2pwwrYIKGjXq6WmHqp4uqYU7nlK0cpEARCTZku28vxpzEilibs9+pc+tu9b4DpRKSa0AglC
uSq+kah8o4+DXrJZpRcE+5kuBoi5xaEIC10fSibRRnry7O9KAxVTd5z2DVi7e9ovkZe3fwN9/ijS
gmfEjZ/X58QemJxT3URjmjnIPPDqpz4ycMO6Hxk3pkBYNv2QqZ2HYzq3RsypxVhu+cULapRK23uW
yyTc3q4LBGenDDvbeCQ0i0VJ23czZDxP8feiYmqzAZPAyLdjEryx/bXCvlIb3GWpvbcgNqIacELd
X55jsni3zGGjAY1Y5kM3L+5SMbNnEjONWdiOCvISGSOSIJmyJ9OhHbmBVYfMs57zITiDMtsS1vdS
oTTsJly5/4Zw/Nx+GuxTXbsw0qxwaNevRkkfh1idfZIgm5vRirL26QuW9XdqkkktxrDhTM9c79mb
5CWYvXt2lS0tyo3jYrf2jLbaEEUHD5JFpphOO9nyYFkpMtiW8l8gZHYony1VPJFvg6qkO6WOgap8
ao9WVR2Nxr7zlvKM9vCakWaw6Ywa8qGxbINipatX3X7dPAksfv/3IrZ6a4V1DcelIZY5XqFA3Hqr
uicwZ8KCFB/8RF7B7b5VnvUY5+Mz4W1hU0w7WFV84RKCSw3qCWnMrQrqGy/+oTeJM60hbZGRiUo4
if+aWOZ9u40WckBcHFI7zzEuMI4jNwimfeodOhsKSTXf0NGv87SH0uvvEPaFY40Iqd5miX/FXfZX
8y4lgFsknXHolc1BiPbULGwy2azTlE50GuZQt3hHTLtEVNZzrK5Dl2ystw3qsU0AjjupBcEX41sw
V98su6MHdAuTF+73+SePeWIN6YaVcC7V4n5aMuGRU+ItySFtCxlfCQ7fWJP2ObvWKirRIYHD45px
1hSFdTdYJbz86c1yeKulYx8Lj4Hc0sUaoarBQ+8DXkD4frId+xAMwdtQ/845c1PKQfoinCkULqyT
CUkbs/BKV3fmeli5WY1XiW5hYDbPjIS/KhgJGQlo1Jfi3pHBdhHGK669NOJK++QYQRG66PCRYxSH
kR5BOBJxzIno/bEGroWmeTOKgRjkavzw/I7IbVvdMqQqgXTvKAXfjcr4yOWPrWl4pTWUwDmj6qgl
z7duDlZI8BugNO6PRXA/QyELeoDV6UxOSz5h27BhwgBggqhtZd5DZiAP8byjn5GyoUxkqP17vcwQ
FuR+1VyzRun2sizWCAx0rs7jgIOmJHpo34/mM5BJZlsEtnb1USRuJAPrpQqmSDdPji6xQencbpnV
LM0vGpJX11ZEvts+CPlpYoTbaz/K1h5l1X+jrIU0rbmR3dR/HBMhx8yJZqS31ortLelwXXmbDZKT
6+JCAuR9hX3oCL6YR6vxL7q7azTuXV03n3PHwCVRx5Eb48avloB0O17WKaO7AEM08wV5QR9TYnA0
i/S4htaRWP+Q9sl36SXHGRluYAUxOt/8fh7p69QQnTDYRF0MNLd1de4p6ZedO8dmwn+4wESmjKvO
A1AOaOda1JN2ogXyxoT41MUGt3j9o88ZQNpz8Ua3A+EsSGJoenjE+sDvtqN7NU11BTUB5HnkQm8y
ctYJdZUdxHPe1Fl1G8+Tr61U7VGxczCFOA5jdbMNxNxjwWzA8cw3zZ/IndKZ4BI/gIFjcF8Vw6og
AZjpzqgVDX24a7kiCJfOAK2gdzfF0Khr+W6s8nvo5K/kHe9JIgSp0P96OUvZqBZaO86F5KqH0l2b
EQk/VSV8BhXiBU3SQ+WmXAFjVK7ZDojDZ5rc2bhir2JR9xVHrsDa2wTJlyrcl94y3paiPE1wjx0i
CKCU8pGPvIpLqnXN8WQFmXnuZ98JvYnJWkaDB+dgvXPRbdaSfq8guwRyhR4KnFNFcdalt7WGa5oh
2oVEqiQ9DkJ++aqV14YN9VVgtv2WSvEp8Xh96GneoIPgc3OGD6qdQ0qKTJgNFCKLxDKHHJwKe3Kr
I7xgrDe3kknO1gn6Z8PpoTkXW3jpDBU9E2ugS9xRfjT7Vm7TZbzVc12fiz6sm+5j5aZwKBGSbj5Z
efXo4QhFQmczCp9frar8HGr72RoAIaTZG/eBmqHh8AbHF3dU+ky8533vihOB5nekB6A2It/Stu4q
u/sgTrFgrMV8Vn4D0fxYbzBt1qOZm1S3sx31vno54vU1tlEuoSC0P43KeXPH9NZYQVQApGucRdsm
U3kc8v6uUeN7BjU6xFTMV26cA6ijP75zYbDEpoLFxzOgZDXZhw8nfifpBGUNbSrqv71me/d0+yjD
A8nk13hO/DoyNMpPp63PhD+jrsa9B75Xv5XpfI9xEXW/0rq96knYiAsWbBoFKHxCILrPVj3eGypG
FUKH03NGuqLkBarRO1rTeB7b8laW297ULi3zQS9n6Cpu7ZAgWzWenEKN+7ZkaLyIA0eAu82G/luv
lzd3cB98t38oRXsj2uzBqym9Xc/fItJC0GvOh7jAlx9wzUOGkchXYETYWQztwtvL/U3PI50+4Z5B
MbZp2g3Cr1i7Bl56RDiMIOQXvceT5ehvtF/hHqJ2wSM5YPnAixXegnGWRMrNn3DY3V1c5/c4QWnw
BDYUS6BnKeckwhh926y5dgX9gYpGiRTPBfcWkiNR8xT0YPhWGplWG2fiRoop64E7K8el8RGP+hy5
nkNvSTUbeKC7ykGchumM+IuLtdSvJIcs9JCyV62nspDtjESV3mbJ4+Foyw58aIAaG+tRTavM14oH
xgLfHe0dlFaYFNLgeTKxfyPlo0gRw1V/nOamwXPYYqpF3yeL5DXz4ye308yzTmNyo6k04lW6pjQf
G1B5dqBhGeMuBtUhOClO6qZ4GxzvZmNZgfWNZryoyjuVOhaaCUmng39LQw9CjeCekLnzsV2Mlymr
HkUan9IM42wiBwHFAIdnLXc4L+rjeuLkdhelbvUG5sU82DrX0czXrkkN2BaOTo8DOx6tFzipiGvL
9iapYPO5l8egV3sxmu+e3t+7lnMly82jD41jMFeWQ3aHiGnrF3e2WTBXr6N8aQ7G0N+KZkCe6bIo
4bhw/vo1E4d++uMzY02KAGRqL+8A3f5y9O7j0SCF1YwvVjM90IW9Foq9CJvhrV3QT1sdsH9QLmqh
r6a7MzVbCe6zRbo7fTA7xje3zG+jsTf0AAmY7JCgS/Ww+ATGIng/0BVArrUxB8hkmKb009zIQ2Vp
n6xotmWU8U1LXjqt1LxSQQiQ/WDV08nVsl3XOs/LbLyWRRplxbJaVuBA8wPB5iEOlFyAbFe6wSsK
m4tetU9jgbiVIF2KaOVr76pnUOms5xHydjqUZrHL3YRRs22dxwIOTtbdc0/l7HoPBms6ZFp5rGhB
sRAiYQNVTq039nYKsYHcCKXO3pAdOxA4vergt2UMcklMGFzvTZoaUw5STCZYb+vTS1TLNhiYtaA/
k5vGGu9XwFVVZfJoyolEJ4zylX2yPZLLrQaLXtuM33OlvlNsMsQUYrLvSNMCz8NoHmUzaCuP2A0M
l2k+nEb890TAYOGi5Q5aidVPEOYmm81PVunPksseZ6E4eeRzhdqS/QQl/v3EajW6fw6Du+pvu6bA
LNhtm0FTZ61neqiZFqbXUb66cnyDhNmHQYALYxoYs3RYDLigt69GgJIMdjjnUyxb5F9/hEweLCAB
oBc1IivK4VDqaeTomF4Jn0mbP51L3rzf3qPqui/qwOV9Q0GWJFieE53pDh3Ht9iDwmeIV3PihI5p
I0Cg37fIQJLZ2JL09OrZy6XNuDUQJpJtSwPtSYntkFOaQKF+q6NwYiZ0X7N3oVSnHs7H16YYzpo2
P5gIgzH7fgG3O2iNZ26FsN6LvL2jr7aR3vK60NOjoGOQ4yHBc6UPWDj1r7GrPtQykAgD56rJvwPH
JLkMQXQYOPFBjZo4yKU8Nv0jJFCQ5WKvew0iU1BV6RS/11WLnUzbM3/fWKWoeUv7d7EaHnvmMmgd
lnsk+OC6CySXPk1/Lc1+VdvfOlunv4XbK7AnMil0jbu1hSAhJpKkEu7zYCZRF6SXJKMO0omjKj3v
mpJ7bAi1c2P8wL7JuhXNqcEMMBsahqBOQ++K02V1EWvcLduZAgVFDz0e67JUHgAtgkQ3I7Wv8hVd
ruxACXTn9qwsqbB3JSrikQtCi71s51IY+gn5LwOG7gljNUYfJ/YehiL4zLnKbXJc+jPydyBfh1pD
UjPpQzjF+kbZHcg9WFAEJn6aizJJv1kjkdy6I712wcmIeZJuhvElKl+Lam/tE1Ku7nw9fbKFXu2N
qSY9hea0wPFxQJ20g5x9Et8stKdS5wlp0c4SVJq/0n/Rj2b+7aNtovXp8B6Xs+DXSMJhUckxbZIz
Xg6utYX4QGwSbDy/VVQPuXEwdGNnCAK1GGSRrz1UKLbV7xSsWFiUbijnPtNU8+4qB3rcpA5jJqoI
4zSZYIiAJXHBnGO5wywXdwU9bI/egUP01S52pjPYdwRXloPOSy1nMddYOccYv8W9jmWiHUt6KyNn
rqiNbBuj5giN2fywVeVHxCQxa15Ptz7dLbkBCU+z2G/gSoXc7Y0cbX9Tv4JFPiXzyasJG61x8wid
wGXNJaZjzDm3Gw88WqbRPNJ8DOcu4nU7yTCGVexgf9PeNB5QEr4g8kqjYrXqDjWvjWMegnG8tDwx
lWZ9apb+kLukcRA4850lzPBEG0wbWMnMTAVILqRNQnpehFXcqWHasSdS+Ad7VMWfwsRuM8qIZAN2
wI4MgSL2LuZIGIdNhWgq0NYjCOZ6TCPlj4ogsiHdxUxvdhM84wzflZl9p0mxp7RkkSQr2NHyd5ZO
h8qckNPrhCNMPrIHvIgQT0t5J3JCD5v2JUWUooKXoDS87WhXHa8jTEWbSGTE7Lqz5k6vd2ou+Whr
5I15150w6OmRk7hOYhkOSPydoTKmp9hiAFH21teUuOmJKPFqaQmYMmLwDHOD5ms8zyjb6JlRsult
QE3N7WvtWSuoOQCW2u1AFoCeZhBzJX/DeA+3ocrTh7ltHuSg6896MA4AMlo9JC03v9nWgnSH8f0F
l/O2saz6fpWZbrRS1z77BVO5lYvq0nqZ/+TL9IVLArttCQm4XdDT2LbZoJhU5muh3xcWQWNphsMi
I9C0NOs90GImNzz3aZ5+gT0esDUYfbQ4nn4a3xwnGD7bUWuORUk+ZjrQQ7Xq8maRuOwFs4TSXNjA
DJGjBqMrbhplqZegDG+rqTvOYmyv6cAJVLaT/0ldlITtYJsXxThuj+QCl5LrfOhaOt5GUmRCnC/V
3eJl8uyaRNc7fvUibFXfUJOQ7Nkb2mlx6uY1Jgy1X+QuH8z6jTikGdsFP+IsUlgNvIolUiLCl7Kb
5/n5nhkKFv71lSz0m23CujHArRxLvZzDbPRP0m3iz5Jkpql3xxfUxtq51OnxeNPYvCUE8TlZLzdo
ugggcslAoi9hRZY1XWXAaBV9BOJK7fP/SDqz5kaRNIr+IiLYEshX7bIlWbJsl+0XwksVkOwk+6+f
Q89LR/R0T7UtQea33HtuYwKaa+vwNlXM+CQoxNU0HoPpBk9B4gYviCtWJgN6g3VXh7TNtq2bayab
fHjyMvbxIu2wtXaoR9zkvdMeTOs5Gpi8rGohoW6P3rlYVN2tHz/riWAcBnwMFGuXWfSSV8JqpEHo
tobo9S4bOkKJKqJRn32UA+Jvx09qqWODpIDYpI3CXomZlkZvjvdu7LxO0um5ZeHgp/lKUFQ9AFC+
MJo3JrHkK8kPoDy7Go8otQ37QPfQ4B3i92QfEPPEr8Zg5qVBTWrGt6zjBgwii7HCUF6lrcDDVPh7
DGSf0vvqlXenOPM4yfgfcMVnmCrE4jXrj6DAiIOS6GjQVPwXKrt1xp8xsQI+hp5Q3Hm+zpoSdGLj
glIAl3x4YFT5rgUU7iAIrxb5LvwU1lNAdPeuR3o6WQ64mKy+FjVCM2JEKiaz4ORZkrYJpCfzjwo5
qyuutJjJv41DxJUmVQQrToaR5ARQQ3s36Xn5TjrPCoc876SkVd2PytgmBt+K3aCvEw4PXpL+E4yE
NLKgdV0Pv+TAQXRJSOea+nwTOQxuvUpsfYPLvarSLWYUj2sYaAtBZgwYZO5uvFasINsjDO9SBdRY
1huyPZmXTBQoTLFW/UzMAApvDwM8y5R67LZpgHFQVAwpEypQq1AHu/j2irF/QJo5EgnRs1fo6XPc
6kyw0oW9H9ty52/nhdhbizfLoGvMEmvaeZ1zcAr9HmqqjXw0t3ZlItALTBT5o4te+oZgjAzaTth7
4M6Ad+C4sRg3llgOF4QagmDs4367M21YDkPIGyJgKkfJLzPXhLMewZQoSZZSWD68DGXkqNUbw5L3
sJ6ueC1YdPMGt8OLIxjWOePdaBetRAGQ1H0bUTFuorHYetabTx7xPPfG2mm7Hb9bGdq4NWxxthuo
mYxmEBoqtnKlu/Llzizb7wbP0aGy/Bs6cedoEaNhvfQphzpqoDfkd1lU3wp4D9e0r49cWOglmPDX
0b8utH+ChE/S7jUm2+GaYdONqKO3kBBomKF0pQzSbNRDpDbTsEaL8cKMnvmpamSdo5hfnBYRmA88
lLYpPOZaHwpJ++glSOx0gg+DDrRMsStxnR94+/8WDLodxrNsgy6FrF8ydr/sqiq9KR3w7aFqnxEv
8g20TYg6UxN/LeHnoAJo/6MiETWtlZes2ia+hHFNJHNnjCuqxlyr17QPcOrASDs21dEeRXlhtuam
Yb7msLkZJRVcEOsPorUObqN/C1fdBXLvRbTL0KFS35B3Tv18CJ3fgZxqCKemREwnCKNx/RUTM672
7KPHor3WJecfKJK4gpm2KC09A5qOk/Y+Jvh/Q8Y4rm3MXdzh0ApRcLvEPXMy0Bb1jfzpMH9EY2Zt
iCD+daQgGjtsAX3SznYo7dQt4H5YObzTQebDDCZWeFVlBuswFe2VHX7Or70lvrRTP1aIIFZxhqrI
qLbJGKMaLI5xHxGXmwxkgrVkr4Qtqtm6FmskNcW6sKs313Pf8s7GvB/9Zdz15pnjnUkqDriZ9Lse
Zw4aY472ultpByM6c06Sc3FNNybLyH+TDZAqCbG2sNaqINqxJit+yc5YCQGNt63HrU4Ka9e1d/AO
1I0OIxRlj08e1jjhnNGTKrRny7a2DFhCICERBtJbpETrtPlI8qDZByp8CYn8HIfwnYis22BbL2Ie
HhI9jryqPIBK/7EagdtX1b/sZGkfNVDXajtMZHawj0gOjU2/ZBDCXFY/PcnRYT9tZ8KcNORojpfl
rpL1GqfZX2R+nAjufFcTyt7UNh8diDHogQxMbOBwyhyDXZO/x2PEkkXMP27fkctFax15/pf/2SnO
0K4UZ3T2P0F8yT32k3w/w4rnoX7vI7JSq4nDySSiyJBYJCVjhn6klO5LFH0sXv1ZX4YhPRe63bLF
wnhUo72bOxy5rLAYPRPENJzHenHUBrCpxhQDgrOoJ8ll6VfNgHSjmYtP3Z/x7/8z3PEjMuDAkigH
rCqW9d4WDSQtYdprNYy3JEE7PUWf0qN3hKQbNPw3YEiBx0jvrlX5B2uKicjpzxQ7hyWbDAsuCtKG
jsd2voYIsJGpcHcFFcoRWaCPVZC0KgeRoAqRXTJ2XjXx1BzhsZ3YLZ5wcJNfE2zwJUKITxAJ1En2
jhiCaBTzn8/FeQxQVRn8XGboPJeMKdcIlQ4Ma/8ynA+EM/HOpaSVO3cDMCPjboWXNW/PbmqwPcLF
r2cE9FMJtL78k3bFOjeKYUcAy81pWfzB0GD80GSHkT3efhDtvfjPqJTiQdBikwtqnylNSLkbWT4K
KV+hpfzRVdM84H/l5kQaHvU0573LWIgCcTuo8jWNx2c1E0oxRWtnyPd02S0r/nfyDVNidbhMg7BB
P+78haiGF66EDWFBSZuNGGiAMSBIwI3eHJMA/EOf7wOTnbCG5W2G5NPxzK7h3phHZNpHihGULNd0
pkUJVPlU8z6mUJTYGF46b+zX49fkm299onErQPS7NJN+FD3J1hjG3sK5+DL95ju1OeBDqzKOXP3G
Ztg1jXwK8+nUcidi5xovfLoHr+3uiRU/oj3GekfP7Lj2m85wa2Q/stkRmPGoO0geM4E/a9DyDLSr
pxLG/SbLi3AzzNjbx8anndV8MFozttfHMcw+fcTK4aAPEVEdo6ePyTRmiF7i1znxbpQ0i4cUptC7
VFUIaXPUWwvg0hhazoboBLjJwFRnfWwYv7gBvtW5osFF6dEiytiT0HBLxEC/oB9qi4QUL0KDWbPa
7IK3VlTf9GLXKsZ0t1hetsSYbyqmsarM+k9QSgyUO4oUb975WaH2grDDYki2JN6j7ghwy2IhLVaU
M29NzcUhG/zl6EwUKz1u2nRtucWvVQb3QjJfnDBnTNRQa1RVLSXDGhfwY4Sus2rdN6R+r/4yjym0
/WMhk7Wz5FdTArRBe3UC9YQge196OUUyAk9Wyyf8Q/cSC2IXxEdB9rvnILEyba76pJzOkPguc4ai
KVX2Ppz8vWdRgsoJbCDW0a0fPBqzOpm9/R7k/Fu9e0Xa56/KbDj2NqZidKYbbGvPkz181257h3pP
2jTzDJnx5jsA46IxfIFaRr3C06EROk3UctoIt4YxU6vPgkWWrR9IA/iB4POUZujUiQdYL8yHyu25
66vtPNfoTMqb9LFHDTa11lKm9A7j2TCiFgGd/QT39wRSDKuIFfDCi1dTNleyPo72JF9B85d4tsGf
N8035fEqrdr3RuVUldjSRvT0cb8r7Jm7yZHBmq3ZtR8mcns8/G9xnuDvD43DPOBlBp8Nd/UOj+qM
VMpei9k7Rcq4DUmBoCPM1kRpXJwIfvyUE7Did7sByYdDpDQjAuN9zm7+lL3VCRqjmpQWibwCZxKl
4OBehflgm/8ktj52qLxguPd8KmJz8KnJs+faIIhXo4Xy0mgN9fWZ9TfAk5h+sujjDDvaJilJVIJ0
hKYAKkDUkiA3QwIi+gmkXnCG7lYSykrpYIFl68tfaWWf0rL+WqsOyQ2Xh3rKUEEPWMdWASPstWP4
A7r88mAhxS6M9DtimoimASwtDgiUOoNBjgGpOFwRFh3tBhbh3uvdf34kiVjRzXst4z+j1Z7KrLtr
l0e3KR1C+v55M3PLJtu0bLNwlRqEc1O6l5gMtEp+0yq++Mi0Zlk/xw16g1IVBy+j+mfT/Ngr/1Qx
dGZNwzzFQBnAHxn3fo6Ao/nMnUhsvRBSaJxFjH7RxPUBVgEh9QNix9+kZ/tuRKijDMe4BHiwbd/4
cO32bEPvKTGhhtb0ieDwJadOwwvg7koc7etBPjmTmeyGmAxflX3iJ33NfZ5zWDPwCOw3O/YH/kzn
r6MwT851Te0Q/OAxmlduR5Wh4wSLehMhCzWyk2pFsislS/aSBMHkuWiDSxXUjPvGaD8Sem6VuKjB
yD6Wmh+4Tec/BirrfTdRVpvZh0d9Ey0knfo1MIp0y8KGzmy0b7Nt+fsh6N4D7zU22j+mDdasR1Wx
aePoYPNl7EXGgTR+2YQklDldCL9zYxtfoRc/+eVDEHEWGigC151VvY5qOveZh6JTOVs7Nq9NQovF
KhMvYIk9YqDTcbe2zfbQHaNvoq+Q0EEGYk93xx9z8mLz3ZvbU+cDxqrxLaTotAgf2OMZ6/eN4Adg
bbZrqv4Hs8ry2iZkb21yF8RX6uifnmxVwD4Vb/pacgpF9fRYK/GujGbv1lwV2aymrWb5N/yIkFsw
ZU7PpMJ46GGybKRwboSQrsRUswwqn6xo2eEDIWF33ZlkgYwMpf2p2Qi3fBp6XrsB7bwHlnTlBZ67
jTKbIjxHwGPeG0802wFIKxGUVr+R3r+OuoAi89D5LBiwMK2DoObDTpgITj1p7nb1mI3MAXoGYWpu
z0aY/sTWWOM20y+4Z2EL0hFvd6K0TqrhSoqT4hiNw7Qiqyoi+1QyHWFcx3QfNX0ysCUNJ9S2AbsO
+mBWOx1xwC66pNLJ/olJfiIBxu7NWplOhMI2rodtT2KYxaHstzfZoQPr81Juu5DA+ZEs8ohYJabn
TsT8YrCMKxqMh9pedC/YwdchMaJLSaUbHInIzY2tN7kYf1I2L4b9TIrpsLinOGicVWEoWG0RH4/t
5L/KFQ9Z3P/gRbr/R5/QdgrzctmODESKR37JoZQgTcbxs8qHsxHjwCUZ8y5Hxgo580YWwaiWBmbS
QiOtD8FYaNi5O7s+Z7J6cTOOv7rA/a8nvVt+D89sjssuvG3toywY0dAp/zRx/jr1tJMi0o/ou0kH
Kx+EEH9Dnowaq9jK84ZHAEKoq4z2xFJ92c2VizyG/ReRL+Eg/mBs2meVP68tp3pSzYwEub4lXnjs
I5JA1Hx0DXc/5sm7rBNE/gYL5giCKvullCdjCiON7QkASNA6D1jEY29p8VT/EDRIwJa8VIpAAk4C
3yCeRrtnuQzbw+gzxfp5GvCA+No7N1XIwoLqN0nskGuefZGJuLW3vjtyvt2AfLB2qheUTL9tmv8T
hJnT+saf0HdtsqHeumpxTsK931Qu+2LqQrs/qrkbTtOQ72YLN0Nnsu4tG5eYyPJ18vt8bbO5R7yU
vHbkMiA6NCFszcl2ingOOjzwJIPb/6Tcc8sy49CQmAPhomq+jDn2+diGgsDq/AqQ5uo0xV6WUEIN
w76GeXX13fY9qlBkmjTklkkkSvScIb8wxuSJH4fB/fhoVt4f8nCOyzgAnmQBegLRq4fsODGbd6J6
sMcF8S5qtaZmo133EDn1ZEwz5Zi3AWISDpQ1g8UePDq/Su+ENwZhfAniBxrn45BDbwvgXZrz1iLp
ZjvXxbuPcnpsWmsNMaiMMwXYxPwZXbqnAmj3sgr/JO34wYbMC0RD9lAujQv0VzK1sKksdgHLMp5D
VfyoDfEpzQgmMF12LQmPvcQe0AzBJxAv6sF0umNZOWFrmcYEESY30iqpi4+sIMmTsM63IYbsYy5J
vSVVjpcmvwNbmE3mO5tM5N8tPM9NZKK3GO11mSpG96D7VbCKmcavrAQFSA+hew4ISUOzCGyAXkKP
x9A1YdT7idpwIL0FoYZLQ0hp0sp15rEVLEtmuKJBZcY+ZLISolWi9mpX7d0zgq+UNbscqH6dGe7Z
ot4XqmzZgRhoZafqYwqNDx9J49Twgk46JA2ZEfJqEnxgurM+8kK/Bm5x84b2Dlp20cmwOsBf/z4Q
WDpydjmld83R32zmxPqRNoNhz0nfRcIMI2LZhrOUXVeNE9Z/SwxUXTGwUpc0vnVCl+xm+CeCWR2c
2ldMcAhIG+1t9wp86hu27bIvU09B7RNPYrm7oBaAj6OP2FzOaiEKoBhvHhN89q31NtfcKk4Afd/p
rnKEIJIABl0VrTNtiDJqcoY3bkXlXty9Vg9bEn1t6tzLbBf1gaMUDYZhwNSA4RkuWorZxT9387P6
I0NBWRlOhXWwm3aE2W7adsV0i/1WTTxAU/0yuADYOcOomZlg1WhBiVzGTaFl+GhrxnpsvDEsLvsp
ShQTOzF9NDNNh0Tx0N8HXvrKnOc78eh53eKpjPSbVPHnlKIVMysuBcMjsoiQZFxt6QZkxqHW8DdV
Tioa61F28xAMzyFrADRMam8k6BEwxKXHocb74GEtGtXQUPkaD025yBPpnlrZ/EauvNmlQ3Si9UPy
0i8rixoy50Oah38jD7VYPCExaa+uE5+oav7mpMKv/LDKsZQXeLXa/lpN8uYO94x/slFd9JBKl0Bq
4FAu2umWBVYSTb/UcjtPIMzyMEGjzy6mvT9iVw0Dg5yiL3vU6XfvnrsIEbSMWEC6QcevhUQuJogy
jjAtM7Br1qHlXWsSvKsRUO3osgKoHgLt/zEZCFygke49OTxPA2m7pUOQcbRQMRN31xLehYiU+8/v
Fz6YuscW+P6IW9YzHKbB2DjCHuWH8hMmju2ZrplkYs9ZI6+MqG+g3YSAjLH4sPLregUVQp+E3/P1
9W8+avaqSOFIDdW7iinKiDWNIsiW4dTibJYnveimBtv9kWHMXcTJ2jbTlyq4adPmD0kZclsp+RUH
8WvP5KLp4m87Y9VAsM+U0fc0xlNuFhR6TvVHMa5qsE2sYKzz3GVHnfIg9YjD3P4fqa1fFuETIs3T
9QzFDtOzRe9VtfDVPUaUaYzNJHDprz1neiNxifqYImgmxIGw7E4wGg01f97kOtAX3eKvRpNIfcIa
pp2uRoQoT9TmU2f4wcqlGSpylLzs3PjYpL7GKaMETNCNhvwnfZghMQNfW3OtJ2mzKxdDvuq+47q+
tj1+BXzwRi43lGqvoG8+kHy85ewej7lrwtikmg7mao+mj7No7n5JoWMVoT8NWqx1EpV7z3G+eJdO
IppuPSjEZZN8d0MKebqlO6kFP4MoCa7vxz1P5K3J3W3n1/cJWy8ISKlXuL/XIqh+cA4chr6ejk4c
mesOHK5HJhks0w0IQ3eoFqsGXydhrdvFYOmheEzaeJPZMddXILyN7uQLGputr9mgmFRKYcltGZRq
37UOUGrd2Ij7c/Yw0bV87ZZvolvEPX7/2U7dD8Ghfw3s6wpaugEVqCn3ToPsV2loJtS+AS8Kb1Nc
g80EOYBlMs6ghjF39nidrJz1Un3E0b+TLaYIogoEhh/xSHRatraN7G7AMKRwzS8G5FRlG/Kljtg2
A8nualYbEth2YAVI1N1HkH+0mU5/yVQbEQ3KCU/Gn7T5OfrY2aED3nAflRU4PV2wRI3we0ZF9Mrs
61hrhIRCvQrXOesOWoorxwdtGvfAIXQ1BwgHGPOptMPXOGEITsmXHMrU+Zl861yAahrj8DT25bki
mq/1UkhbvGTqPBqVQrPq0oZnZ9wU+1SYTwl1ycvU1HcWhb0F+stu1q1MECMrlyk/E9+CQwhKcLpr
ra1XgoUk2axcXTkYchLWh6cq7uiH8Bnl8FPBTDPySdncmgz1BCCNTI+4lrGP2YPpESfk4+AZjZeW
hSCiEAJd0AsymSURDY0Ez7Jw7mHa31MXdmsWiXKrU5aSWj7ClMOJmxvE3BSY0lvKRnakeGvhF4/k
DYBE7Y37jBRsnSRZAAvA3pFy/mOxd+e5YyhgQ0AHGBGeUFHvpT2+JSbfYJWxnLWxpgjcBUbWVYj0
sfaWqKqWB1bNzvq/Zwyr6FfmTVDeLuDNvwJDP9GhJlvX1d99nbxMs2HuqtpRjyUTftze5j2Pxg8c
Wqji5ZRvR8gtD356s/2AnWhEOloC/GLtNU22CyK33Sbx+OYyPL6IhHOWNp2Z3cQNE6UxtQKCITJ6
9eLI5h7sCpSHKDOrKgkICCPblkBaPP8tS4SWDAFILwO1HYHeKMrlqxwsRrJdn2+1Kzlltxb2874v
io22l15pzD+tKWHGLC9NnDybzMPw3RoWt2a5o9bGIJdQn0DsWDOg9fwSKp9EVBH2pAKCUmqYCeNw
X2fhgv9uPlqMwSOYWJvbqO6tB4eJywp0wFXVbA0tVx7zbnovHA7lOi/2AVOBiB+m76ufqgJVClgE
ZXvLn8Vsxt8tl3rMSG3iEI2K8EOMjN6KpVw3xBwcSou+k1XQ1IcfGeU4xMDvQvCBREqYK92mF8vw
432v8LzE+d4p0wdXUE14afk6t13PKtH8sdGsFpWDiaoIkaLwuPR9fKSApcO1e7Lpkdk4i52qKDNm
EKjRlwOVEgqkehxezCrcjyGfq/cV9tSccUVdMykAXGkzfC98DXc2jbUe6nunvH99Pj93FIZdW+wz
7wXrzCmdinbvss21wnTexpra3FlWzC003odUha+enli8dOGLVxbUfa75jKE+W3eyIOMFwbxbHLUJ
0c4OYJvoQE0XExFviD2HJHQ3YwFYJw8khv0ZnMREmdr/ZhbAKJgcSznXPadoW7Eg7EMWWscqfKi6
MSADpD3jj7l4ihe6n9xzriOmEB5xFebkvQN2XtcTLc6s34wiyU+u+eMXYluFLrzizrp3UfokgGgt
aidnM3b9oaWJrEyz2QSl9dEzJGIi80luSsxv2nYPYwYaai5fkpJRmZv+Avv089DcBqw5zEreLOYo
odmsoyJ2AEa5PyMScNLBj1mPRQDb3cfIPGKpA2YGcGC4zKvLdnBnA2cFejZuR0ig5Lj3I1J5xvxb
aMtPRj0CQUAp4+BmHT3wwCJnD2GvWwcOBCmxYjt50QmIwqlNg3+KDyjyWUsQ8rziZh8IFR42IGZO
1IdX182A/1hil2ZDgEvwFXlNzLh9lsQZsdIhu5jrv5R/tA0qeWlZ/JzQVdP/244lh31nLPFLf5sG
OkNp+WcfmHacDofBXRukzuKlNdCdIKcXacQtx0KiSepTMVOHWxOYIK6+pgjfS2l/m8FyWlUUD7F+
m6v4c2yMRzUCfXJThMNxzN7ZTXfCyDFKskKPvUX2lmz68cYBBTUgwJIIKIGxHx1+GCz0/QGGv0l5
XkZUT1myKIsWpR4Gdtvxf5iV0IvZKTEOLBBafa0khUQ/1PmDiNgEtY9jxUs5jvKMUBzNh1SfXe/9
sZLiYTQRu4/qn0jtja55f1qTS0Y31d6oeU5aU54Bi3L72WdTkJLRBcVTJyRIngXEc8tIAtqI0vGP
ocYVXVbhwVDG+yQcDkEDO7vFtqlo3nzL9R98MixXAgYUS1uW6T4pyCCE4Z5AOcpqvJVV8Y7MyGXm
5NIiaOc5xhSlZHefxXDq2uqesrQsKg/dXnagOr5XqB7DKb81XYC1v2IE6q8df7iAbX/i6oWQJ5v3
cBF9yQlFBkcpBTaVb5S+KTP6FBl4GJPtL5bW7eRaEwvDYd7F1vcohvOcVMWPOZKE5j/2XntzfYM7
lrisBdahTgFmtG1WjWQK5fOnPdoo5KwgB9824UpH50HGnz1eppyQegG2i9f9UnMVPtoOUq10ZFHt
NhHilzTwr63qZqwfXKSNzuXO9gpgSr955VOZ5oO+Ik5hqDuF+dFrt2TzJlc5uNNVjKjTMxW0W69j
S21jOLcTypo6DtS1ZssNhRArvbQ8/zSo7Gj53XyFFj1fLcrSBwBo74j6PwVqtDZ++O+/xBKQVBiw
HLxf/gFjMDEFr1m8EBlUc8cg4a6mJtu2WfYSJYpdqiSbViq55fNeYQkm0LAfjpHpngdh8WiCcu9L
CDQ9SKQZbiGrUAthff43UUq8iUbcZn96DAz1XqlSXoPUzrHRjc2JZk+fi7TD8t78mNkQfba8ss4/
pdiQBehfHrM+oniPbsU0jXcs2t4OIGYB9gv/carpDakfJpBClfpp4zPIavvZIyQKc3jgr9IUcXme
hsE2hQJuD551HMio2idCVC8pFhjGRUH/i7Bwyw45hKf1UA+Bs6nSI9MB8sBz+jDG3AaqJTLNY81O
3p7t/DNs7W21PPaEEjTbKZDDWiw/qMJBsGa9h760Cx7M0i/2qLrPnW3D+xjz7kprnUE9QGxnJeMV
+RadB5Ik101GshHihakPvCY3bBybyZgflhd0o6byFxMFgrVEeEfb86GBR6yzgOlwW2b1t0xZL9UY
UfMu9S6nrisRA1nDr2kIsUUxjAtMukD1oubmZrn5i6zlaut4+iPpJvlcYvxXaUsGXNklj65J+EgD
RqQlPepqNCVXeP1o1UnzK73uywFB+zpmS66eL19ys0t2SJH6J1VFu9mM4d12aE/T1pM3wRgSJ7Bb
S0VkT1leZKFINiNM6DmtbHWg3JgPM9bScynqi1XhoCv594c+mL/D5hh5EImQCc4bAnSbHY9nhlBs
CLDPm+Z2jsSXPzLcM6z+TKu+jIRgrxgH3+ysm9TIngQHWqFZ1mtwMKE3IwmrqKEbjNSrWinr5vSk
dBa8r/v//haoIDN1aZHT4SyeHA+CKIJMKLJFXh8RFSxwwshkTQeVi9ii839/F5eC5a8Efa3CP4yh
y63tqWnDcFG7+S2wZvZuhOTVTsqYg8abEVgwTNjbAzndRFTTRzsCOhRB2yGR1E+cB2t2Z/M1RzDy
VECLHrCd20mrLrKFHYNX7S3o+pI/xQifWr6RAg9dqsW8yeUAVpZ4JszwhoOOFbwQUpemsfsbsNDh
hk9BX/gFd9gqmReN1sRGU+HMbTQhHsDEz3KMHuwntF6M27BezOg0b2BlNIp54/jf31lc0BAHk5OY
fADPWlxmYMgdQYMbmupwi38suRXSFRefwIgKifdJDON6Xjh1ft3fWpG1yB5hbQBWixA3buyiNw+R
LPkCQ0l7VdknkUzqBuqsN2ZGCAVDdMmWL8nz5xHaBWEB3bxGqvxCNJm+mDIibQ0nFHIJYt7q7NqM
MRMVi3VJmTOnrfSjM3B0uVr3v1O2W74Pp5pMooUZkKGQee1IhaKBUukJZiqhpEZ/6viSB4y1tmuH
H32Jm32qz3bVN+cpxnEFAGjtc3pW7jJgno3pTCIoUJiRcp+ZWTYjtXEtz9xoovUeBOY/73cOUk6W
ucSPYo9X7JPbECJKwuxv44LsJq3c+7Hne5KCHBv3EhXOY+6xcdIJdlMTyFPu8GOCc4dn4yMtlqUE
uMmsoy4QT1qJeLYqoEmh5++tCEVZMiXBCbMrujqbu9Fn3SIhD6MHakYAzcFBRclz2nSfYVh8hl1+
aSAnrXIe/k3us2w25hTgHfYsFGCzAsA9LqYEW+wLG1c0wXTW2fDRMUFWBM1iBtNG6e449OD1/Rqc
Llf3ZewVg1Qf3UduJuE6wpZWdOhdpy7cp6EA6oTPECc/pnhJF26AP0ef1hxcBt5B/GigxloNXndF
6gjulSPWdO94f1jkCiwVxhSh5TEy5DYdvo3B+Iqa5Fugi1tx0gIm5f+BZXrYqmj6Sp3szIwKPWAZ
OQc7T3BZteOm42fWBHesYWOs6wB8wdBk0U6XJxcy1may+ZPrwt7GioOtKmiMGQsDZyEMqvHY18uO
Qz4djmbOMkUxIiyhJBKbMq91nfPPI6HP//2lJurPj+NFQt5sgafi06Y3ngq0UUK3gGmb+YpXnqVb
wGoG8usZK8WDZQ8Lmtqx1l0MDyWYxYnwDJTVFKUMO8kBqYZv5KjJ2o2GadNPXzXJumeSUPHk+e1x
LJ23yIYMBTCa5S/6HAxNbtsnC4b8uxSZhYPynw8sXCPJ8QIjOtsEMhh1fiwXJxOnCHk5yKJWY86d
quOtNnP2hRoC/jQD5KI0ukXAG3dji10iaT0BuY+dhEdMITJACkQD1sa2QGKOiyQNEPvIe5IjQa4i
Sx5cZnt0CT0/3n6Ku09Q5yTUzCVd/1A5r2H6GkvaQscR86FLGCotOVa1z/+FDuzIDpWGv6W2A8m/
zpXpkxhfPCRjcGSpw1dkBbQSg31O8JUtV9baI+n15Hj3nhb90MQp+P7utyQjds3S6k+o5GfF5yoq
pmsV6Dqf8cJqMl1ilOlYSWbdEQDFb9RSUCkPB/vyl2rgO2oGA/Y5S5111xFZHi2PQeXv0P0uVmEy
hlh/PdXc8bw9+BcCqHwtuaBmMdMXx94eMxYme2VszLKhyMVmvDczBDJEbFg0kizrstJF4RD9Gqa3
8foSgnFgshJCVr0GSQ4GP6NoyTQxYX4AF2doii/cjeAk5wBi3oQesrQpQpis+aAYsytQfZYFLt9v
XOUEpiyKIRAMHQNDjPHGsElNR+8rM3z3fW6eNCaksehfQ1qISM5oc4DprNtK/IUQUmx9iBRe0Re3
Bd0IOnEnS3aw5XyNYl6/6NXRSfng63Lvts13YjJdyTvIuiNepUnS61nQn73kS+rqGoBsRHul7V3s
xMPFsNU+x+GRT/1A/hFOTNGYJwvRCtdC/lRaHDjTNNir1gkRqkBSqL0Z0zs2kaDso13nsHsZDM6C
kqJ3I7U5rr3F0RGNuDTUaHkwlhxITJxDSNcorPdNjz4sFJT0cPTXsuIaDvoBjZo9/xrZ/EDvVm5K
fm3mckiNxxx93ciSyEof8LJWHCgxGg8cBeC6twKjTp7OJ3sYCSvLmdR2LITLF4YgVxgTZOZ5cFe0
z5BVKJ5kK2SZiBhiyVk42o3HQ1t5eH2I+1ynE1nfdlu9Y2Jc6kqUCw6/4Ty8zn3r7vLEfDOJh4EE
jgTUJ9EO8HV8yBx/63lEBc7yRZcKhJHVXS1waEHsy2M6S3TOg/mTmwJMVc46vs3RGPc4/MAMYD1H
prTH70VXR/LxgODYlMbVVDb3oIifpPVF/F+2A7X75lA+KRsRQhHgloTtpH0xbxmXUx+xy8WTXBMj
FWJcH4Ingi+TDU7NfRaLFUfmboH7c6j+WF23TJhKqnalL06T3GTj1mdj+Yv+H2PntSM7ml7ZVymc
62GLPz0FVQOT4b1Lf0OkOz+9908/i1EtNVoDCKqLREaaU5ERNJ/Ze+1GOxDAiwg2zo7QYsa5wu5p
huG+2WrMegJXmGTiEUTQyBd4StqWLZk2k5lE5SWILuRu5ywS69yCfpj1ugmVLSYPwbXJjzLU8n1Q
CtS63oGEmkVc6hf4YfgWAoaEj2E3RoQN1yfu6sxtRuW1zI23ugU5xHS32EQxuJTOmcOCRnqQJhu4
AmzT0tCYMmjX0GeF3n7WGQ63zEXKF6ILaUM5MSe0jUmWkqmXc+Kvp6ToCrMUwh3Ci6CLWOo3xml4
5qPfTgrKJ1Nhae654RMvWUWfAXvuPaui90Qx56qvkSGSU3wROYyHHoyEjjmuoauVdTdnzvqb0JvP
TqtvVUhSL/09+wVuQOS2bAwgDY3HvdOKgS8YAvZPrJxBAPFaIZ7wJSYEZeizORRTrlLWPhStYMcq
2QLqEW2L9q2p3Td2jkF0qMgEk3bfZlVmEm6R5yudww7beF+wS/Wjta6wbY96NNJmbeEdsYpVNyZM
KKneojH7Yf0MHFpgzSgJY5+5njI+DEr5lsHvyYNufBlJvghMQYreOG1TnI7F4xwqmbFwa3xvVFG4
Q2HrE6zI4tyjg2N35rZnS+kxDWq4ILqgnQEHx5Yuw23mKS8kNis9ej7KQdER7ooZGJtF82NKf96B
FtqT0ojJBPQSjTAy65rnzVawwmPH2o2ov/Knrj9yfWN912oRPrgVZg/XJIpabQqgr9RhfuA/UYh/
1m13sxJVozbmck8V/TAG4bo1qw3B1+WHwruLcm6n4lCbFoYXoLsY3GMafkjFm7rWH1W0XphAQ4rK
HALRAK7MLAoqODycHC7Da5LJa8Pac7yoJVMJv5/rcYg+6CJgjqSe9symOwShiRsieKJ+efdEustY
nN1jB8zNtOrxDW/NXfisqf22MbiGjnborcsxBu6bcNxkj3ribTBuLUKM7viy7ccgtrWHQEF2H5LG
F3FTirhgPIwaxBMyuhZTtQPo6tnJ8LsKMmQtpSUnAFV8whyPd5wVCMkK2Ip3YzBCowg2slGf86zt
FqOFI2RSJ1QKEzMnSL71mHe2HfFbm2OC3nv8raqhuhzq+qb01JWo25CYMCzPGrQBe5mkXxED4XkO
ximvo22XcM6RQTfXS/unMJO1YyfPaiYPjR9davQ1uDGXZUH0sV6d0eBByqG82Y/EyhE7FCOt3HYV
tejY+U+GHeL/U74YfqAojm9CoTTpalV90DCCgF5bJ0mIN1cG1c5qgDUJUaEsxL9qyYvsx8+MXaw9
cBeK7fR3rTrGA6sh3faVq0urDT1B2aGOf64EHHiW2gtXzU5GbTWzBFjquI65U6HihI5osdUZnHYV
jcCr7XaVFj2JnE2/qnvidwi8nuW4yXrw/3TtD1mLY7ad4YR9leiXyPX+LBwL9FyPGUl/cO38edB5
vaOMLb/vhc9fA53xqaLMdvBRwCSKNdIrmJIL1AG8RSobcfVtwDBam0mwF6yb9GIVsdTzQnklQJJB
QTHsS286i3tA7HFI2Yu1ZoLO90YA1FqXiygEAs8dg5s5GlIl61+sEMt6l2KxkLiiEPWzEuMSrWJ+
AWMHFGjBLCncBPxfkbS5eycWr63OPaCGXmexiCfUM39Qpxk00yxWYCOJk4rzM1JwQBTZ+36L9t/k
T0tZTOQqFD62WT0Q+4A6AD5MMFfiE5nxAMXs6jdU+JV7Km3xaUHwnmmlL2YGanruhg7+n5VnYLFK
QgihiS2yPYSeb3PwTwWeM6WxX2SZdEzLJU63zENQVdOB9/Vc6cstiJsJgsh4oA3bS5do+kJecwWZ
WNLR3GtOScq8jke0h0zKDs96aCt/52jtLU0w5aLHggdZZAkj83pvDT5kxkRfj+H4G3kXC+wW+Hoj
3JMy0MjAYA/8w8BMqsryzyYFfZMS7+G23UdQYKSWJqWME+Q+ywuNyULKtUCmwVEbWM66Lig0NdrG
TYEtYVJXo7WVLp+wz+aJJuXMrAStHzqVUSVjphwNCmzSjxKW+oXqzM3KffQ8E0W0f61tZnP9xF1r
C0oIj8MArqU8Qup8LZXwqmsgnSLtHTxcwibcSjl/qf5K71n1EetrZX0JPfSanmwZHOWc0XLa2Ix7
BMb6xki+aPfRmXNr8JNxZWUZLLLQeIacwPI6zMBw1JnNkCQ8KvkJBhpUW3O053lKfx5SRjhFp87M
+GQ7TT0n3v6dGdBlqgi50AMUBRbh2wD++kJUa6U2EBdqKpOpvkWs06+7sGdhpy4yFaYneUYLr0i/
q7oirRroHWIJg2OnIdLP8j5ptZ68QlceglE5J2z6hskUIRjT9nkCXIg7rFQxGtHKwLAkJYV/JEiD
OSF+CIxi9Zl5iTzUBdebQTPsFebWZGFyKT8gf92krP4vcTLILZFPLP79kgpUbYatRJa07VB49orU
GHRH/jVIO/UMCfL+wLeS/cjS+8agK9Kbd/iMzQpAJ8cHlxvJ1HAny/KZyB7r4FXbTBvyBfwhHDJ6
5t980HxsTHN3gcrgJcXicdQKWyGwmP2mTEvnYmqsMul+5q1udIdW2OYu1nOOftGF+4QnjcvJoGID
F0BqFUY4T3knm9PbCmSh18IFgOOgpU9wgCw5uLSn3HllcYHdk577JYYDC/YYivn9YVvlCLY0xWGd
n2/KiOF1Cxhopg2MSIcINn5doLikGpm1utYdmXmtcGyGV0vvG+xiIlyqzUr6GfNYPukCBUOS2pQX
N8A/rjAebBzP2HlAPBIyYRcWtLI9cQcDzGkmUVUUNLtGoklNRVnslHTAJTdIqvsyPlISCKQBGYpn
hTlB6zfIeZlvK10+zMfSyw/lCNenA3w4szQTKqoCE78qm2pmR3PDVGiYcgOJcsXuIImSlg2MrzPn
b748ghKwiKfmzYq8rYuBhbF02eYMDEMPefDgv2euWu+HMDpZXqsclCjDpVpVF4lKnLVzn7/VMBVQ
YvVwS1E0WRTEM7/oVkBS+7Vao/F2ArtEKJl/ZlXmn0gbDA+FUwOPHoX6FPreXFHYRclhZA0ujHAD
2o8EabcqDoNR3WjREeuTBPjRquQ7R2mQsaIZJloPZXAzVtWm0lV141YG17dSl6u26jwEap49d1hA
zVvV4xjiPn6qgB09qDWO8BCU0JJOB1p8WG98OjnmkUDrIBrindDsb4dg+J/SfnVQVa5E47BSiupK
EI07inbt+KnG6rVaKMRM7cJcdUircWmcAR5wMJbOWcGju0gtbLOpQwCaowG+ajhwPsC8L3tK2Z9I
amdieBgOqCgYRrqgA5lQqPbQxTzDRHa4Rg+Mjsp2IRman+gpqh2qBnqDPBjeccSdFcZvjwX5CLN6
jLD4kSI7GyE6vY5iQHaZ1tXGaEfyy/Ipih090x7UnNhRGN0flFohFlXl2Mjx8aU8NHlzqKVTn+9n
i0WbdX+kJajCpe+Vs5SmcqPk0M+7WijPiVqrqLizd2Lsfpdpt2srxXxUzcF87DGFK2P6yKRO2UpM
JA+9a+C5MnySCLpqo5baTXZG+GV3xs3vWHBIabeH6cuO6A/CNVWA1cqwaRuk2wYgCCrbwF524UAb
PzTdcxxU47Yh1OVo5dq6TEzvcv+gKW9Bg5q0SxrjccrtRtho5RdU2SRi4iQdUJC9dXXrzKj5ETdo
ZrKLR43lzVSo6aSLTc+fHdVZRZXKbB31fVQwmNfbNzBl8ieKKw780UiWqoQPiB2C/Ik8AmA29mAm
WaDVkDwhlQXDq5Ugnm6H0jixETQ2DPZwqfvfes3+afo+cRHuqpE+STmhtbDbjEt6aJqIwoPXqHKK
2/1LQsl+ayWS6pJUl0XJCu/R6+1qiVwPzkYq5ONYRMYht/d+od8iW1ivNQLppVG0+qr0ye1l57JV
+8i6KbnZHz0t4N+avs5ulfCFqp3jYCSlL8iiJ8fsNUIZJoxgZQOBKeBXlQXu+/t3Sw00TsVyA8ZA
iYTLs5xXtaGfjuvU2Zd0f09aNs7vXydE5IWhEGA2buCr0kg1yGfxRdS++PQTdBxNmLQXC0nTQ2n2
43xgiAgDN8zf45D41bwTn6GVWrN+9K2DNhaUEMBRkBrVHpZ5K9l4pBUimuWdZ3WWL1qjg1pfGDAH
HF9fxUXv30SlvsdQohalQHusB2bxhnMVk13fYjNMi9NQ8OJ3qlvcfkN5DGct6+q3RCISKiHD7EUG
lCSo5Pr+dcxWlPpjzDCtG967StxEXTY3TyU/VUmYHodIWUsbkhIiaW0P1U9wC0zxdg33uAsq5AhT
s6ekxlOAlkjNu/YVH2axjrfwhqqT21btzrTtLafuYDJnLZFbpGO0DAa93NsR6TIpLhiPc/OhRf23
crkeHxtQIDPsw2Jd8B3igGLQJ5Zh79wEmn3jN/0SXK61UhjhD/qEfOCleRKsR4K2bF+MNtT3hF3N
nBppYMzi47mQir5iW1It3FKIAzeWiHtpXq0MGfYH2SunznPLR0R7j1JxiBmjiyjE1AsTgfyQKGVy
GGuB5Rt+8ZIaEQ4eN34s8jwktZsYmyo6N2ZmPOU+pRS5auVHhm3JsQvjjSZ5b+k++kK9fbEnLIIb
O/DR/Lp/GVV7aTql+ZGSKzdrYv+JO3K+Lk1NHE0DFdv96LI8b44TP3jzWbagMogOomvtnV4XjNly
4X9WVn5Ava88GUkOW70lyrJiKNplAO8igyGBV4/qpxaa8yEfq9/M2tGTkvQgy1bf4pKpV7IfMB6V
Y/eSiGYZguLXesc7FQUh0qHiXhkea4dseuTYpPd5fmKiu8iRHMWWtfFp9u93XQ/x4KCo424EnDjH
PVs84RGwaWBl/qZH6Vcix+GrGcVE3qHPpF1H9tNemaZnH1GFyj6vnOjFGnn7NNlUt64nzaq+9DLt
9uP04f6ZWrvtPrfaYCI8xosqrfznGot6njGz7lToJWC40ZKDMH+tcAQYps1LDH6P3Bml3NeGr9H2
GzO/9t7vxz6XWPatjeceBRviU52DR6yd0ns0ZLFzEpRLJWDl/dCUNIae6pzUhhgivTDOoh22gZkO
gDhbDQ9WT7GKS36psNBlgxiYmBo87b2Oq3PsBvQFYJ3BR7cvrPVZZ5bigssmWImggHBEfxG2vOsp
cyHwjKiVjILQAtFaGrq80mFc4iv09n4EccfVCWTIYLjZOXZh23683+aMOk/ZdZMpA7nXWbRMS5hv
OQ7qAbE1QVVfeiSIKHJMc5UZ2FV6P8Fw2BIOVujBhs5oWNojTmewwXQHYz+81r3qLMdIKgt1yNZV
omlPhoG/HTixuosw5Blxm5QPiWnnW191+rNrQKwAnqKsSI6jruHiMnTlSecfglZd5Is6DTRGkKRB
sd56hiVRrGCtXgMfMC6l//AKIxVCmbCNLUOc4XXsDoUL9bOPDQFEjxC7vci9etkEWReSBS8Jx8ng
WvTmULIKSEiijzV9RypTM5VLx/t+xOR02bctjV0Y1lzY4qEUC0nizdqrpikcmtoriU2fVaKz8qkS
B/v0E8xeKIx80jELuH+iALh48/XqCb3stXWt/lgnbftotAxENDVQSXprLsnYsraws08fM/ND4LrD
a+sSApNEN82pCCO+PwPXczZBwOZGF/prhwAJx0w8z/U2PbMGDXZSFT9DY2wQXxo3x2musi+jpdIF
+SYIlXh3/0xpMUMGrKWREcjDYEI7g/zsr/20Vg9B4v5WRumvm4L9Y8xBWJN8LR/85sTJoW4bK1dX
wtFeKh07qDlmzSmGDA1mpOTOEkgwfgr5nJxHEGqaMFyPI3cRl5mGgmsMgd0DtqaJFIbxiMVZsW0q
wmHgTOer+xWyTT9F3HsgbKsvNvYchkNkVbvS0l5S/EOZbn23GB/6tAaZBTQA+Wp2uH9IFAfegguS
TiA0uuS5shrdNj16XWeTXaCFZwfzo6iR2xMltGzI4ioRJnne+q+jEfBDt3bUHFl7afULs2bf3JBQ
XZDffRNuOs2K+mBpQrbGvjjaZ2u4ZuFjzMLzhsCwvbUjyzFDRtU66Jsnf7Sbq+rGF2K8h0cjG71N
nHIfjnI3PPY0KA9trS49J00f4XlYJ6eKsK7r8lnNSyyFZgvKmQMZBgcZHqoMNnXjVXNjYsVxb7Lw
0+jl9n4gAQxsmSnUvM8W/AqnFqvUG+RcySiJlUxRIdq2Nnkvnd6tkfVtidQ0b2UkkHn3EZ5p/Wk0
8b3QaqLzrLV4eX9oA6DOLNCLpNnf37vONRjISKms00ghxQcAXxpVx86oYRl3JVKKpjS4j/rG/v4Z
Kv9i3ssueBnLMDyZigngpo9A/hPB12i1u7YRRjDBeKgF5DXLZoY2dWNlU/5kCjZsiHowMVAEHUu2
cxBPIVWxIW77ulsJLQcZxE7vmCkMjXq8oXguK/MWZ7NcFcM688Zi7vXETKVVdGGOLGe8Qcs0yD9w
5ZLIihnSkrl/1WwSEuohlV9mYx1Fi89jDOxThDj1DIThrcH1+4p0dlyobJ51ZKpcVVtH7gCr8hw9
c8X2377FBrtEr+w+zLEU59wQT5Q8+M9d1P/3I9uIdWtJtW0tpjXlizXkUK502BxOGDNxM61g62t4
5rOob9Z+JMSjirt/ScQvy1Jmq8CIoAbYo+suOxKhoK1pzRZxJl4j09jd6yAyqrMj82cs4AoLJgW8
qVkESCPi3P3uEyK7pgvP/QN5vbsO09wqd3uos0MMzrRqiqvHNGeW4c04Q0S70Zywm+9dea6MNNv5
ddQssPcASw+PHtk/x0AP3ZnRYrfCiePtRuesOk606+MCBaJO76khWqdHdaNbYzdvMuV6DXsdbFbh
zrSWbYuE7w0gbFlKP98W0wYhS0w0ZVLNVk7l8Mpw39813vjY4opc+l2nb5QmY9KsCnMrrUON0/2a
8sfd7zN5MryQBaKtlEkFrPS5+i59fyFSq/z2MWKyDCjzq+t/ez3crjpr8qfUmoCTpSS2PibnT0xC
cJ9A7lsTUK3ReOtbztxoV/dWOAu4iXa5neHyqguk9pypi0aw/e4Bhe0Gpq87Dc/u7v4QiDTat6F6
HP1R32fqrcPPdggbvBRFroJTuT8uvtOiQ+wIk2bWBFgLHpLCUjeBmr6QXZGtZYpK4D5qaVREaGaD
5lqngHqyyByf9YphrIdQ87fqNMXog+6tszVnowyjuvdr9MSVB7yi0Bhr+8PaNhKVIUceLisbCbKe
tJtgEgWXXJH2kQX5trcTFSWusOY+qcO9NmPsAWy9FS5OY/MbM0jLns15dRCZMKhG01I9V4GESx8g
2kq48lwdt9ibaC5f0PFv0qwCS8apPB9x+VRUlkZABMd0Q82MRCzrrM6mYVm0FG06zPu+a1aZzsXb
9oLn1E8peSp1X1SRtc80CrVO2upbjwAMeMZjHbTRbUz4K3oF7ZBk8Mq60NyVU7UdCOwRViqdZasZ
rIqr/uJpNfUAQvRHyXG/DOiW3hzzPay18oNBVrdoWEAvFcU/KUo/7JUMbl5qeP1fn2GdGPYdvuu0
gI91/4lBH8I13dI/fjbgD3Tyztz5KA4h4tHS3D+gFKhOauygdfZAiEL32tZMNF90OC0LSOjmzM3g
pemkDbyV/roa6mzhSVPddR1PSnixs5wMlE9Tal5RRwu3r+yVzHX1WUkwG3QqOej3hw5ZVGnoHZsx
q47ClfpTUfXv90d42FCDCrXfk9Wex+3wntWNtmxY7qzBcsRvjsMy3iLjh/vIDqMiWRlxAhKT/9db
4ZvzOMdEwpz4ppmeA3s4gAhTVjECiQihatS2KzNqo70sDJeyjmFQmjbPNhKQB64CzLKmh6OwjiGt
3fn+yMEYGXBXxgikv6uSXMvKV8F1efrCLaR+7bRiX4JUeVW71N9g8rXBQXlPOabcJ8M8BIrnfDo5
NKbGDEekKIV3rgMK08BxX7rIP7EjLE6kAciNbrLLDG1nc79/p1Q4R1+TGBWSaPVXkVjYus3IBbpp
6tnJllybZJuq8cZO9Wxe9KV5Sz0QKl7kP9l5Vs/L6RUcfXXTY/BxVT0/qLpSXfXAz1hfpuo8NRlJ
V/3YXXKnX9eVZSB/wwF3f1caBDHrobA3GpcMKKVDeVHy+sNXveBYgpK3UEx/YnGDAaqN9hEDMQtD
SaYvutZhdj9eY804kdpjY/AwjU1T6Fct7XkqZZW+ur2FTYT/CFMp5LNNOrEyfd3EPoK2dLRXNQz6
eOhPzWjL8/0DOff6snOMZFZH+o2XT93fXyxeFyqhMZZb6n3/5sHVn+Dob8DVyZ/GhSCC9pX5tfHe
sCArMiaASZ9ZkHtaZR3UWrhgt0ZJbshj53gCq2Rvb2UpGCA2YXMRbvdmMyFl/eo7O0Ek2A7Y/puN
EAIDDBPdsXZOIxCqeReiyRuGTDyKgFTvKqTUUkJulFUVklEQ/9yLUE0lhExm5UnSs2OFQpHrQ0bx
IgGhCD/KMW677IBulO3pRGC4iMRcDunGrGP/TRlVa2PbmQ62VpdvYUdbFSvjuyEMmonKzp4D960P
c/2lMRt6ijQCthh0PwPxP88w6bRMTIQRVz0ho1SeNNJ+RjJ1Dir2lxCUp8MgV2nX2DUy6rEsSdaW
Bf2ZEBYmonj5TCWFLakE4Zbz9NODh3TuiohITtO1VqVkO1KBwN1JLqUvReZvknhUrpGsxJEgCa5s
Wj2a1ZJmXx6k6qfn5AUJ3lZ3KigfjmAWsmOELNc5IQBXa4zpR3iZjbr4saw82MIk0Z6oHW8UyeVJ
M2v9SS3cnTmGcw/k9CbGLHO8f8BeaS8hTkEGthuAclZ7lH7T3hJ2p0uvinOWBB4jnab6UtpNXpjl
dyrw8weVz/Aar/0mifrXMkIJ6yfiIfE0/2kIMN3Yaa+fcMuNLGmip6IFYIwp0z+E+iB502hYsn64
9GowgM0ljuufTykD441rJN//8+tmkbqrsgPRpLWCUK6gbvFD/+dvGV3xEtisfU1ipe9/up1xNyl6
469TNE4rdF/Z8B23gbVUuMete6Oq33rzeO9Qq4IrvBvYC2McCJCcGiA361FARnsb/8oRjW/BYfCV
uaUEBJwjyA4hV9SBBGs4FOJc1sAsrK4qPisgJGHlkI0kzAHELWMaQlXEMZnGdD5zKDJ6tn1h12j+
OSQQHWuH9t7KpuyMWFVal8SKrK+mDt6tCu+zivBhxSQPWJOnnyunincxuOp5ShT0q+ow+DSVAMIU
msqWhX2viDcXcrwbSIINp4NDI4YdO1a/j0zznKuRtoeO610qv4vWQ+/AYzKdEQLq+/0wM+Ik27Xm
pNzUknMsqvR8/7qVIglDVkfOjlkA8Lar9rGjydmYKr0SOqx+DX/YXQUwWhwztr4UH01JqVXWRYL0
3uBjLpbV8H2/59cSx5w0qcWDYUMiBKhDXCVdlMN6TuT7SJd/jHWHKoCCejUwlmOyxAd1+oBu+WwA
wJ+21xuv8N+6JtKg/wXRFd1qjzvJhK+q63J9P47hI5f7qlQ/g5iGkouPskd1NW7COAM+S7Qv5Q8m
GNRlCZKGU6ozEglH2pWodRmM1mn3MDeAex1HJQS7NkWZuBME240b97OGvhbmrIKIYniPGpKvRCGG
lY99+zh0+nDEyUUBh/q9c/Atm2b/GRvZ1dS44aiclOSX4kLvDdZ3OTT4+2rIpbYTmmc962YnUX+9
gca3rmM8bFXLcS7Y1qE/1uhCoUrO7y0N7JJhFpsuQbpusIU+KffEZReLoK7d8/2zFAXNXjWt1y6B
l2skdQdzebKLttLeD2lUPsa1sRWJ0r75MQg12RPHpngG6+M0ch/hr5Hrpdr94v6w68H9Jtk0ZmUf
9VAVakAeJbejSBHqwW1FdA5dXtC2jNMPL+MmE0uMq2OiBSu/9WEjDVr0rhbKnhH88dcf//b3//i3
r/7f5U92zuJBZmn19//g8VeGsDuQfv3fHv79+NHWP8X9d/7rZ/71N/6++smOH8lP9T/+0Pz2fx//
+J2Vfxxuy8f//pPTM/qvf51n8I9nOP+oP/7lwSKtg3q4ND/lcP2B41ffnwl/y/ST/9tv/sFOln/l
cch//vz1lTUpxILrjyS869c/vrX5/vOX4d5fq79equmf/8f3pr/0z18zPpbZ//8bPx9V/ecvYf1N
uJpgG+U6uuNYtvbrj+5n+o7zN5jGllCFplmOalmG+PVHSgSCzy/pf1OR3pqucJnBa8Jyfv1RZc39
W3+zTI0xtetoUMFcTXN//ecf/i9v4j/f1D/SJjlnAeuAP39ZwrV//QE3b3q3pz/N1oXQbIHi0gTn
YTlC1/n+1wdresnPi/+j4jkk51dbttI5KHnB7H2a/hqs27QJg05mLtv9pTMmzaILGljnHewQY8FZ
voiMHheBb3zC3/8URbazNHCQ9ejNWomkyMjh6PpELxRovwxSJxfxOBVGuvGD1uyxyQgZzQrEr7EL
+qzWSFkuSdtWDfZjpBreMtsdtzUhqxLH7KqDUqoaEXBpi01TJW+Jhh8yJihxTIz8qOsI8NAsFYsw
Wua1fCvwf83Q2OJZk2ufzRoy8aswTX9GT4VmUPlplOzRZQGz7jN7Ti8syRBiyCqRB41sT/OoeJNd
yCIvUikqc0LuG8inNsNHKtN04k+sozFhrgoqKMw61l3wBdhjgXoM/GWi9zN2j+naGQDC5V0Ur90E
JWRN7iq2vtbYlNN1DaXJAKyXq18mID3Zr03EdBkygbYMXHvRt/SbI+GJ6ZhtWXHMbGFGaHVie6YU
W08bPjIogGDA4oqNErmII80VHsAQW7XA6rvxu2wZaM1JWixJhalPJABsbFl9G+3kbFQtgPQMdyRW
551dUnwx1+jD8YeyjntwTGTvk15kJC2CvMkQio2fbu7IZTzN9QL7K+iGx87pr3i7nhV8ECs3H5EZ
4Das8ebSLu5KR2SvfWdsMM5jlR1B63ixCSVfGisFib7vay82KZgLgXngofYrBP39uLI1eIxaGuw1
VV0iHf0yhkkVO5HKEuaTQIrlGU/SQg+CS2JoiA1wj9k1fAOu+t/Y3qZXA1GhonwQ2AzwtQ30Pa/U
PM7YzUJK1qzgDafQ9I4on41hvwQJRkelxK06VGQYp+80rtjMh+q3kpNpDR1hJNNV7xFX9/qED4hy
onQBSGbatu/TFx/ALCET/Pkhe7ncJ/qhS+ttYpC/2zT5UQT+ou09CnjT15YZ+7W5Y8ebrAe3qocq
Ti8t3Hia4UC6BcUv+3qv9cR8h+UjMz+HcAzcGkP0HRYkOODP5Dmh4onVOW3v1cFWh/PlY9LpdVLZ
WfYCfczCqHJ0px2tc/k0StSUVoUQwCo/87reJU22qQmkyXX9apQKw4YtwRwJzrEsm7NiIhVXX5YQ
o+rIsMi9RJbjVaq5wGRnSSN+0AG05QEY4QjI0dxewjIK4acqJ6C5SxsM+NzSCeim9DZWKE14TSpt
HQyi3mRKeBmsiKiyMl1Xtl8uwzoSuCBaHDqjzT4oUT4zI3yyPLmxBJwi4mCORQqlT/e4TnjGWRvl
lfwHCm5j0bpT6UoezoNueOxQbJI261vPdAThZ7StzZRfCU381A/sEyyKzzBftYg1m5bRbxMF7rR8
2xo1j/yqc1eolsOsfWRQfLEVJ72aNh7jhOFkrQFJJeWI4w/gOmeQttFYH+KXA5pXdvM0egQKvAot
xipKgY1W13Z+USMBaHUIJS4XJO0n1/E7QEPAsVf03UPuulxA+RuNgK0ezog1HZ020aBLyDtrlHif
TvcGk/SMz+yAO1i9VhqwC72LvgqvPWv5lCOr6s6WYBdjYdRBt/UcVOHjS0MM6iyvux0Twp1iSPsQ
ay5QlfakoDH5LQaUtJzFWzfnO4QJzgjzJGIkOTC40hbGgEop94GAtAFvJi68aK4IWyJI6yFP+wN3
AYkaAzYsoR2KUn/URrfFZYIjCv7CAr1eHz2KwjZf64rXTZdsdUXjY0l07F3FmP8hyo2LimLpWEWU
sVG/xb5K6+ZYu57s0wUG8WDLhOyqMphbZpT+DBEZgxHpnG2SNiJPKk65zqHx7lWhMIgw3HXHdvYA
DjtdynhoL2l1AzUQYILjDHbcwJwq62CW2J26AtF8Eh5nUZBPm9Oh1t8BFj1HLcQtGi4mdLp6VIYv
L/zCmBq96WXxZPqhmHcdTFX4xivPqjizRyhtZV58GnEcXbyosU6xL8HxqTI6x6H7XLCZBphZdb61
RnkGydMCJZq/W9zLFoAEd/qYOzDWYn8ZGnWC4wBsUNF6/jp1wK07UhcnVaTfitI8D5XFdN3BwKCz
eH6wx0toAABAAbGoi+nImZouSy1e9dGHqYmlBC+qAVfsKpyTRXDOrDdcBBoZ15i06w+l1hQcAOie
baMqV6W7ogB/lETdKZVxjXrAUgb8Mq6M1kvhg9p+omVNHhqnem4l7l9p/zBxJ8HVW+rgCGC4VECd
DPLkppsc8oCq1625rbFY0YjBc6EPyBCcgJHIa9rFS5ws33GEJsFRfhv/j6PzWG4cyaLoFyECLhPA
liDoKVGUY2mDKJVa8B4J9/VzMIvpGNOjVpFA5jP3nlsbd+ERkFH18neOizso7CyQxfQOdBZpTIIA
g/H3lNRrOvByGXnlAD0xtC+PGog6GL+riyEZXoEbEM3SAeIg+c2S5rNdMj2dtH/V2j6JvHjX2/Sn
974wDr0nixdvwU5c3Fj+ZkhAZXTQ25+MBJVWSx4acVLhkVXNvdN0/IRzoMOPg/dIKErjN151GqZq
j4Y4UTDyHFY7yL49R7ubWsmqJTHJmR+0bzjApBEVC7jCqHpx0NVC552wDPJheEv5DAMfPRZeilWI
nwNpzaP8X2wTChWC0gnB1BjCuU5FxOr15ri1RK2LMCJJjWPDgKM+hfH43ZOIRVMwnBD5fjuxtyPC
6VWQzxCEcnroLJOSlJBqZ+gJFPeuHd50IqBPnY3cPcyDOev+SXfgZoWg1o7Qrfqs2cQNH7pB/4KO
lDiwMmQZwMmMSDJCJYZjjf+dy0Jn4oTy6TSkOAoqm+/I8sbXuFFAlmLxrLA+o717HubyObN4BC3m
WA0CVoTif41KWNu5lfWmmUdCDI2CtKv6X6Oj8R9DlD+G3p/MHkPcgByaKr7YmD1S/D7EplGj/Yxm
/lPeZTHn6Qg9J13KXUXOli9wTxDRWiDkt+ZXu0i+LeRDsq/fiewjtTKKKFeNO2Oqf1i4tH3zMpY6
W/YczjDbA55aM2XD0p1g3LwPVpfuLTRArtd9eMDHfSYyEI8way7hfyvQPEjn7lGs4HSCPQ6RO1yl
i6VYuAWAFQfzjML2Ni/iaxARcd1PQvytuMu2thVGnBqbPOP38VrywaYmxNmVi30KzBHED6IBtzkR
xBAfBDqLUhunp1KBaSYZLGbeRoFVIX5JHm3D3R555IqDYPMHkKTWgMUL55DhSsSFLQaMCgP4wNOj
o/zc4H+SE6Hoa7TNaMivGZypbxKZVdrLbWK2O1svopoevJoBjO+eFUZ9EmMDPaUXw55yaWUtJrsi
AqpdcnGxof8a103hI7JCpiXUsCOf5c5Jy/dM8751TEdV4swnVI4HT1BUQJ7iRDUi47tvtH92luzI
OJPUAXJFScFCbaJ5EwWiHP/qzA78RYGxntw3Q+SfWir/Em+AB7PWv5me3TI0gjiYWdjJSzfjjI6Q
z2x0zdm2Bb7iqJzu2NDCfenUAuuJdkPI6iCoAzrF2vqPsolvmgWLCGe+tVyzsBiJlrPycwsIYNPV
+uuSe9sWOgb8s+ZZaojKx4iHGhlvWYdEitsN2F6LaCrDQl5usNSY7Lretg6C+KZwbwMTfVJqIbUJ
vNYtGyKQlzQ19j9oCjhAR+u/CUL3lFm46eFpml39XYPuxpBhvYzKeABXpQieEu5wYL4QhtyMrAzx
wAmCXp7J0qZtDoaTaZe8W9k8hbVh01fuEzNL93pJEU86yOIWuCymd0x0L1W/QK7H353irtjMycz0
eKRtIC02N+IpGM0536wyBi2mkBr1cgrQA+3ZoRBBC7ONCZK7bduRXMdWhxhTUQcnfTUF3sj7o3nO
fxlCz1VfBacmcQ6t7fIMZXG16x393+CEPZaGS+O1027M3bc87JOjJdWOQGvg907OIrdrbnlkPc/l
NG6xlTKvr42gQcwU9JBa/TQam000Os/rvxJhjcxpIChBHMzOeRSdZydmLpRwNhd5dLdwN/KpJVuz
6p9nQOaMjGa8URqvlsEvidGk2ogix+yhXWJGP6Q0Tim8S73bI+PKcaE8QgrLrWdXCablGQlazf+F
JIEZWdmZBG10zepQ1rj27BaD+9vAwmI/MiT1J+LHN+XESbcMwy5PBHLBSdCUxsgs8ykJqszdmZ3W
b3u9+jJXnEo5wpXVnnscOZ/xkF5rT6GLdF/ndv5YTL4gJ0qKnQZSHaiAgoiCixzGXygvjeAOTk3n
Luq+pUzBoZL1jzDvvsTk2tu5WxW/6tbpNFrQ890tfircR646REW0w25wbCY6DBM1+l2BkdoL+hs/
9pbDBATjlMop5tCGgBBF+GQaGoO+qssbPwPE9xeJn+xnJdxENoI3Cyh21vJlhQYxCp5TPcplt7BW
oUCuD4rLxtcW09tOGErKmkE/z2JqNlv4+XzifX0qGgchqY42DYO+B3sf266jWy+6e17g2Z3Dgq5/
rhzqcYPMcuqHV1R+PGRlKZkM5BVZNa4GmS1Ek4lw+IT2Hv9+CDJ+LN4dVN7MFSDuoTt9V/mhHQxa
a1PKXWUBNcriVh2XFhQ2wSqXjqweTJgmOjZiRXDE6VgmgUEb41tvQWAMRfLK3IhoPOWRWKvPB3Q/
S0AN9iXQwG2kkfB0DlHQmFxbRRHfOK6ZypUsRNp5N2qRDFxbbmunj4+1KTBf3lnH3lmN9lfArPe5
mz+MaaIpSvlxdV6+TG7x0QyxDNiscUlbVbPVWrxy5Yz7J2nzz0EDLCMsb6UBQMBX2Fxm4EZ8gTMm
9/yYT90z8MPojNnNjxMZX6o2EleG1rSnJItZzXvdczkVLmavJY2g8kwZspHwD3RynxDnjzzO95TA
eSBj41ZFaXwAYucTpAbASuRftVk9E5WEpsXdh5X21DMCO3QLhHTd5s53SfMMp2F+xucY4yvacNq8
MkoJwQ9hRy4AO1Ing8OhFthrHHq2xy6e1OHQ4YNWMn8e64yXm+dGSp4Ep7xRoUOkYFdAd2g9d/Ny
Se35gWkCLT32FuB3W0dYZyMMdXL1+sOUApWesiAiv3a2tQxISoNPjg9I5vkNC4ETOHnuHZmX4wcc
LB5dXpqm/Tc1vfaUZtGPRwyCZBmX10fm+TW034ZbLDJPQFPPFsjOwLWccjc9Rg8YaNWK+tyL7JLV
zm+WAg8cQFbwG69Kg7S9ZYVxUwq5c3Nye5xAI3Xhdq1eNYNv1m4+Kr4PIkJeIrn+sjaU6bbYtWuh
3JnDGcP7JR4sOJ/OTKJiBhVl+jPazfPoLIRSQgQyrelZH4ezHAXU1xbGQuMOO4I6KWimHB6seKBd
/OvAg+Terb7Qc2GOrwhZxyW8E4hx9tVIVdCnE8tJ4vNC3f4eanXqlnaXNelPjRWrR5cOvkA/4WPf
dezE2XdgMFwq2AN+L/T43An0vmi3MpNzOKQVMQBA7XhT+d91ke1RV2BP/s+ZjG4vvC9g5oyuMtxn
5tA+2tC9LBAdfPZ+7x04JN/08NCLiXJBR6BH05mr2MAouB36/mRUCKhBuifPGI0k2nxrPcijXcSw
EFQDV+I8Ucq52uQLieEids2TydagdafpaMo1ctWrLV8z/HiODlWUOe+sGeXGwEl/HAlcGJK+IFwM
SeZQWsbLYr8vYKdpjXsELM0XywpK6xZUgbCqJzKA/qsb85bkGpyErkUvo/5ZNi7ZyOS4C+tMP3cA
cIxy3GoQL16iaJKnsLEZls5reh+L2XPbOOYhZf25aFpOCKZ3DttkeM/JojuQ1sWh4lmQT1ttCZYR
ye2Ucvxgn/1bFxXGZKI9yEymIGZgfMyrJDvYnTyYg4MmoFYv3J3i5Jir7jNrwidkI8+5gzjU0YgM
HdSxNQvjOHXt30YhYNQMER2SGlmDMGnIxFLCfV728Wjnt5ksd53U5Cdur2zfaGyjKOIoV6JymxcC
XhlYAYIbT7AqIZYi/PGLMfmWYnlMDk10lA3nWmFWmZzk121h0qGd1hFf+Dk4fGh3+ORwKsBtCZ8K
23GQOCIM0BoKyTIXPSbB/2rSkQJDkEZK/QzZMNMDB9TtJp0aDFA5LpcEYENWmPlmsOqjFZGFyhF0
jx0WgQ1yYeK+ze9i3eGhLHE0xoSkIut+NFmHqQQGRb2eFjMddUoiQrucC8RecG0moI118wVqHNXL
LjU1ZxeF3TP4C6i1Pf4mtEZM3E3nNGItRWG1BJCyzU2jJOPXjiyOskK6nQ+EvUGahe4tXNJhzGtk
jEDnCz5KkjScDbLtJxkSJsBqOCI+efbS5tiN9TN4D8+krym9EIJA/dMS8GcwPUqJcQGzu43L6VGN
IHATNs72mgbbYHdvHJqaAPU/QSaktmnhUbbmEfX1SiJK8FPUxifJpNgT85+cWvZkDfAWjYhvH7c4
DiqEC71zGJNQ3+mh8Qr7c2OCx+aNhojpqILZAeb8cEwQaIZy5lfpXlC+Ahu2J5v1d0n9osj9LRXG
OBrCPKRu55+2XPoR47jMtb03X/SYmCcUuIg6GjJBmeW5cXXVk+JkzRaDrmwkt0PUvANV/I6FNvxT
CrDtyqZdK5qdG6oYaw6DiGVIvgj8qHapNV5tADZBNRHFxnDggBK79qcJSn/xOmLI23Z6+u6WyLhL
y2swgPdnzjj8J+5wSKLmeQX+rHj1N70kWHyM+E/jLD9mYayeZ0R1zrzyXOPXru++hSp+rQZDVhpd
HAOFSghzyMbpSNsBPzo6eqhTByluOf+nFF/iXrPWJk1BCkTIkVGasj30yArJ38i+a3cdnn9+l23q
ds0LSZv0V9ldY5XjN7o4G7J9ljG4EE7apbEPaZZFq8nnmHok0BHszHObznTeubWt8vrSC3vY69Cj
fHGWbfnDaIoewXZ2c1YA8EJc7btG1nMTWs+AWqdt6KlhQ9TWV9Lwi+sO9QbSWZKnpz4QlrS3g+Z8
kfccbmXMi2VBuyc2xJwCMLB85cUAASUuNALNih2fLNkdwMRVPVyhof1RMKtQ+NbfpUUQiNY7X7Vg
JIHaU61qg4DgURCOvCjU/+FpTDnHFDPe2tRa+P5LMGjNvYpJK8QCx/bHQ5czTem5FdoPvZHYuMuA
2o47VFCP7uLhlppU/tqA7sdBKJusWakurUnfVupN2aRvRvlPCh5gx2fGpM8cTlVxSAcKebHSd3D9
SwgO+Yvd51cZ5/lRFFoFpyKPfVtfKXSNDfVktilcBAZtew3s0rVPZzQmCvzmnIroB8ETn397Vnl9
Nunktl07R5vCLtCVWWELdjzHidzpmGB5CofVZ4BLBuez021La3ahgA0vKxyJmFzjxc0zlyaQIsKN
+qBuG83Xqu6TR4cZeisIDUt6a1dUpI9FVuYEUc21GjJi1A55DZFrXGhyWhZHlOs0rX02/TeE0Qxx
Qn/vp12nihN6nvTEBggAxtRb/uzB43TeZ47GzBlJ/ej0jTXlcJ7BEG+XjGFuB5AzsKd1egHOPSqb
eS9Z6nm6M5zaQX8bTdgpSQunPvSK11ABtYn53SgVrJ2MERU0FSa3GZ2MrvGMT6vKZG6fbMKnL0KE
H7STic9GK/EF/GD+bPCKEqhd9UjA0VLzM8CzqdKdzmbOyDHMAXcoLlSPt33TzeuV1jMrHZq1R9J/
WiNvdkM97KsJoKlM0OfNqXahTv0p7DneC9P7j8Dcs+TbbEKSXrgUGfZE+FU7O5qDKWmveY/Z11Gg
12ayhRCiQybhxR2JCVVoQtBw84L3mJIRlyFcnygOZQNezFYq3LkuqWaDsS06DrNsmd7DmdNh0gbC
tNNuODTz0NFs54uffeRmihaC9w+5hv0pXfYjSUrSIa6ZfP8LIdwMcFavbOks9dXBzBzG4Uii6kXe
LMKxE6ZFRCyS0zkt9leimCEgZSdnHamWswB+cdE7bXSArrq1wKzw5j9OxYars+OTy2k2Vbb+2XAE
6EZg6STuDozPD632TxPDCvXPABBBZIaaCoFTCUMyMMp2i6a8nTUwpypNy9naJU27LlBWgtW/prG2
x2SO0i7fLti8yGrgKnR7xpGCv4917x9rWkMhnSbfNdrAH4Yppd7nw4tjMm0sa6ausHch6Ar48Vpa
fU5hDbJpbAJsLdVRebdJc80DacAIPpcnory5RjKn2OWUI36GO2pLSotkXrbu5VwHGg8mqm3saJeI
OPptqbx6O+164ahXB4/BUCafgLfzAGMF5pqoJHFJBXj52OUZRXl2034/VCFTiCS9uis2L4n7InD0
BM8V3p7ANafPshcV2EHEfl1lv6Dl3KCLB0Xp5Mx42STFkQYsF218UfRNoI09e8v2t0oGUNUZn8aI
7hx7XHKNHDgaCfysNeO4I5uQBqCOOX2mH5yMt74vIC3VmHeq0DlHSKMOear2jdBeZyiS2O7Zurc8
yQe6oT1Ool0n0XWGGqNuMbZsMZWnb3OLLKHJoxhwteq0LBMO+idmFC85kaKbeNAuUhZq76CgDqr4
YHZEKxWK/DDab6j9w4VKCR2jy7q8DbXHYNtPAHdJnjLXaCAtyf0FkDTYArrsDAndNKmMaaZ8K0fj
NV7oozSKdz5jv5xQ8q5hQwxzc4TGzI8aBacBibdutWz2JsA6WUF20eDwzyKd11UMN/Wp/KlcMe7i
sD6zaABdO7mxXzcIsMLoVGSgvYbS3rmoOwKDedZSRvqGhRqRLHKhih2LnhmRCy6mHfayRzVp7AqT
5FKtODqjwmOQyJmMbHoOEM0ZWXGrDjAOvC6Wm9DKbkMHnFCvFYsAIz42o3FAYUZvBhB3HxozCGNM
9ISEQ6Or+nrrdKyNWJ+jRxUaBFBv2Y6wv6Xx6GCFHAZzrbgVejTCE9puQrDmqcfg7fqaPxHIQd0n
NABHUyswB3sfCI7+k0Wp7Qy7XpmS5Ulnmjni7ebkrkg65KpmdvhI1WtRLeJQzw1bWDhyfC/M5Jr6
GNcF+13W/bl+wziY+1bWA4rXREXRy/gwrxPgMQhl9jqTOb7ZOAwGk0UDa68/Y22QIE3dqlINyUiM
q12MfHVxS1vxFdrO62zHB1skx2R4rgyqlDLZ1bXaGnOLe4qIMUCZmntCCQkbgB8PH45nglKxqG9Y
8r6AL28xjUjAci4Os3HeKMYECSyiemTzydhnG1vaIwuNdaywPMzS/a6s6ujK+s7eOd5oyfhuLvYj
ljwtYM7R3clrMwvuFPWvGEH1UK8xybLfiKqIAisqfqci3ynbvKxT1k45T3b904RuQm80njyPrQuj
nk+mm36HHsyrJIe2mT+FTo2aeF7O7F5436k08uExgKHaDPnL+sV0nD3M/v9S1bygGzmqqT+sa8uk
IETXLuaTir0bw3jfm8WwTWEjwcO4tKSAWwUW1zCdT7wRH4Zxb1ExyA+UGQ2LbgjKVhzv9Okq4uGO
ePg96Z0LRNm75R5X/uXGq7o7xR5EakVaslffubZ+k7HX8H2br2H/XUVQSPX/ovmNSYTp6zGcjA6D
TIZhwxNPLoeYoSMA2bPVyvySHSiNQPzGfEbhWwUlt4Rbzm3GE3n4mkb8m6aeiaAI2azAF/6mERou
fe4FLAhuMMCOcFq/RWHBIsdMys7itZqJRs4ZLDuThiMgpALJXueGc0wToWLqTs0TM0jQ2qYJ1CS9
dQ/55VoJc2nn1DZsUKyYDtSVUH7R3cUVs06irLYwNDVH/Btncccl2gS9IO+np+XctdVhSAQHPlke
Jor1bSqLmwV8dcnADEa994As85EI7RCb01eiG6cOCTVFTCtAwLFHmwGFGhkSZBT7JH20TaC3+pF6
lm9T5V/84K9qth9oL6ise9KD+ps+M+Pu7PwJsuUGa9Y3GbmzpZ4HnFlb04F9ZShc2uMvs7U3Xj4W
b8SSDN54VEP40ArtNvGM6THpRpJpY/iL3Vf3gZGem9l9jmVyN20+lraYqQZ5I+KMiHUI/JvGzX7J
RTi2+T22qTsjVXz1SEfyIf7TuPlzG1k+qdQ7Q4tbyCdYmoiF46KjnhYGF01f4XPkXC2ZTbIQ4b9F
z9ATMIPhjzwyMpsPUS0upks0a2ePsE7sNvBKqn4+Edt5TGb+t0NJS9wHbn5pki40mFc1IEXoPQvR
DO+kTs6glhcvOSc8Wzmdm8D8kdQcBT8vAoEdNsaaFk4drggtIqGsO1JjBSaTPF9vvTbQPC4SYyBJ
oFPze5fHbxAAgIeaJP0mFsaglrt1gb/lMfUwU+9mWPkQEJBz6aviM5XtHr07+FxAPZTjkFT11aOJ
e00BRyUg9k/cLe/wAda9KxyLof5tLfgjrX5OYjyPI+ELdUhcqwAjA5+ZrScmjdQp+fHav+ZaOdWu
7YuG+YvD9o93aWM2/YhAg0Su2YDmobqLa9dfpiCyVS7uT0hiuE44BjYcTmyntfiDMbtbgAtU1a/X
es+RnR2NRmFwn6pAX4yPmXheZiMzGfCQD1jEJdt+JWfAQHoiWvetkmX3nJvzMe647RaD0tRtb3wl
rD6wPHYMD5ndw7ejVoKXDh2WbedZNi0+I6s59HADN33pfXDpSgYor5EamR5W1hSop1ImRMEiTwBb
SO8/sP7vlum6BgdFYfgoHTJU3VH/643zU5rA4Aoz/CMaAUyHetIOVIPgOSeATHDkz23nzhsnx2Br
GAsBgumucEO5Z5YA6zwsn2uFPrC7FsjsWeMh4cjdAxaE9ff9Ybo6bDvC3DcNMGFzilhpwzteGf05
vy8ET4buJKA+hJWskIL0mJuYmsTfZZkvk47JO4kS14dthCObJrjn7pAWU5WKGLZZp4Du52/SmjCs
mPq/yMtI4QL4swsd+Va0OvG/ykAW5n3Nsdn4VM7d5m0gZ2PXllhyl2PJxMYV2Wu5JPERj+oVtU61
s8yYkS8RhAZdoIfdr4hAcnalgB4jFjq99Z6Q/V+ro8yJHT669WehXWvJ0fChLF6rqEH1z9Z1WzNC
VJq9o2wmSjsBqGZ0Fb3efBUMin0ikc0jOTkXBjuhy0mhZQX4KzRhiORZkGvmvzqufjL2OKnLL6IP
vE6V8O3E/NsYBuleTfaW6BUWDBnkBmpqYYIgUdlXm5TrG+T9BZ7G+aEgNHXiNyfXS5PNp17p7zIK
T1OJlDJBiHBBT0CFpkXvXlq92mQLIyHi/bftdGZ7aX2PUQTd2Hq3aGW4bCE1YgjeuiHfemKRq+z1
KW4mgp1ZmrOpsM6qp6poxY2oCd5GjkpT67berCHwQvaepKhAIdnzEGsE34iYvbDtEfLAdEmLxyCG
RzJWjp9xtUShandGz/wL7JKv4OuqukhJG8bmD+9Bs4iBxEKY+1GiHxdd/2aD+J0sJFfNhh6dRYKr
RubGsZVzuYPYxUjCa4xrB1IMVty3MXfLHs9oDzdzORj6kn44zLhZl6NsD58AUngIaNV7qpM8CRUB
fDuvxtzy9+jYNeCEMyZVlXWqdG5zWqQ6J9VGCv2elyR3o1D+gTNunop+Nk+1FhuBXsZQPdO9LSdv
76rov7oYydws1K+eyCcL5/DO9rBQOyVr3shEVIqQBu1QesaRwddMCraru1c2wcU210korz19Ly0t
PxQMjpgsY1pN3FtkIuz//18qh5xA1c2IYuRbz3yoYoKyy+2ZGxBgDIJ++wadmn1007a+3kjSLaKj
o6WfiwEZDwILKCs64HSoTdLszYd0O+PASigC93Jd3Nm6GvUC3c8hakm0xnPR3uE0EG8ifW/yaxyr
PuIeqOae+4/NyrsRUYS59TaJNfdaFrV3ndvFg1xUvHQJOQGGRbAod+ohdiftpPX6UdWU95ho4HJ2
DYvj3DjwQOskS3a/LS4SMzxHDKyctn5vmFn7BZ7Tsn0f3OzF6cgrs22sikZPaI4zMEK3umg3jd8m
dDaeHSCyYW66PJr9xTGfssh5iMS7hanaMp4/4ejwi66/JqW1LZCFolXCdV3Qf2b/wOrAeHQvjS6/
EROeLPpumsNvt6up68x+J8ly2Hqj9ju72CJT5IPjhMQwGknb6QySyU1g6autxpRgVW3+Emvi19ON
Hy0ZZi7wikiDtv5DwicthCu/a49Zywhau6/Cd1eFB8vTiHhgweFW2LSLBX/1oPdHMoE/I2qe0qRN
GnIET93enfJzjN5hG1ep2FVhIB3tI1TSur4MVoozx/6OlMGvQIIrejlKitr+afJVCoFQezfI7g3G
5IuRKpazI/OUWqMqyQdy5kj/0CpukTBKfM9kAieg2eTpq3KQCknGzCo9agxHNyl/vMQbr8Ile9Up
nZfY805R4zwZ7t4mU9CbzrZDMW9oZtBHZIYDw+Ddjwd0De5TO4ArK4c8yG1IIWlN726F2yzCG2O+
ZZRnRIeE60gBYxiSvvK4yMyiZialWrAh/GjK5T2W65C1Y31aG969drp7ijhMWQlROFzhi9vxgISg
2M2HvrapJKMYZFJkfhKygYWPCoGu/Yxc7Tp5/XuYM1OjITUZQ4UvpgTb4CoVkIW2kT10DVb2p1H7
DkfAPxZxZy4KsEPnyXOft1/JMO1s9qszCuoo4fBLKTJ7b+T1oYHQGmMDyOJVyO4RJoQ2UUAUVfjI
QzNoa21beBBaMzryFI+CXyOmSOrFz4GSzyF7G9uhsVcI9IJE9FsT3NbGQowMFbv3ndx4NNN5oMRS
bfpIVnl2tQSRejG9Ud9KnR1/w1qwqI/QI58Tt0LpYr6ISHtnLiVPU5EQ+hABROsZLtiuGYgaUF6F
WpkLAqPbP3dk0eloPNCEZm9yWyt9fYA2WZTerw01tIcngPA/veoDMbe56w8aqxQCNgtfzj9xbnIk
xnAw2vZknVRi0EF0HCZ5XbA5y+2NrsZ3mQFPZ7j4pRO7J6yTZYYPfB6/EYoaJAPnSpJXbrJ06uD2
kP/enrrYrXHOETysR0DOujelzFvvuaseXfnrc8/kiLmrPnPI0L9RdhSCVF/uqgAXL6meUgYac8KN
q7c3OzMNVrvZeZjzq+V48R4N8FNfWY3PwYLt5BIu1HBmF5HDF9OaRG24H+wcdHFFfE3h8ByWMShh
HSyzJy1vL2xMt4iW5aZiJZ4gtj+VktYZ6e0Bvy/E5fJI3t1na6S/Wfg16yZwPGnjcRD6r4h/zRxk
dz/Y8O/R3oVO96XH6GbCGoIW39UzAPttkoJkqX5SFlCXoX1qcLzvQzE/PD1tKPzsbx0nIyG4hGJm
9h3a8t1r6s+ySG3SmQV8/oGU2pqtlc8AHZJEQnBv7ZBhwiyMbrywvS2QvnILbXTDq9pjSaf9HYjH
JmahHwNIA2TSJStUfu5/KfkQpmVEOoUYyrnRnVtiCbAxGJs7xSAEs58/RTxmkdGneyf81AskA5Am
iBKDylUsoQseiWRiz4twyTCW0Xt+dRWeTFfRlcJ24nFPa98ulqOqSmfnKk07x8Db/L4EUmsYsBcL
KPbkdbwRZ8JTvWI+PRRkezUztTUrnY41dIJeAYvkrfwC/7GXImRQStsKLJAQMjMtr6WRfcIpwbma
jL/uYIQbuA4buvBqg0GWRNZsgcVNLGKGWe8AE+NjKXQXA0NzG4uOoRkcpX0MPBnzRk8eYtvswc+e
Ssb+A+2Fn3RESvaw7HV3cO6QkW2PHb/ttuuINdY2KG/jKcIIzHgsTlX1LCeTXWS+YuhJC/dGIGnR
C/aHAjRC/zOMKUHbyviK7PF7TEyHmUePhMVk8sfQhYSib9T0gKmii8ytv5kSpNMhAfLXeLUp0eUp
xds/m2COh/ankNbDdaptORs2uscWsTkW/QH+8WIovzRw0Jolzqnlc8jqYlcjvVCt+ygTRvkALB/4
5j+EDdTartv3UmCt9rDCdEz4ToD4Xou2i9kBQb9R8R8+Xzj3K83z/39jKlGSRvl+clebUAvkuUbF
H9I2q3jLKOtQGE5HmtZy0t3lTo9uDordLEUa6TRERLm68YQUGcgzK4Wx9eqT1rjnwgmLfSTBRGYD
8j7dPSHRhDri2kGNDg+OuntOzW7ai3dE0gr5EI5zJsb11OzGCzSV7pI5Nbq4ujX80aSHM2IPpH2u
BXFHSLA37C2ZYw0lT3HTaICjl9j7nMow6LNwHZzIqzP2/b6FbT9n4t1WfXQQsZH5ON+2aGujiyk1
6mhihTZEcTE/azx6SJSHCQyNzSS0L6MW9dZiNu8rqzmHU3rPkja54C3+D+HIX2BID+VJZnwbnBjw
bcP8DbxOD6ajIbyDQG9w+JzZPCAbyZnKRdRGytkPJXC4yt3i2/weSxSOTj1/4kLDACLCKqh1BgBG
jK0nIX6SxHBewDwOKhd1lz4IumpbzFtkk3XQ9MNtCfN7ayzM6nMMYo3naT4cmdEfG7vaYDepAwtl
m4S4cKnKgV+W+UPLD80RkW3xL0I1WOnXaGZHIrEPhAsGRtTOh95Bbj8iPkF/NTq+0tO7qhlh/ZHV
QBJkwQ6/WbnntjD/2ub8AELgsBoxtqU502k6rJWY/bGa8lYlGAcBEiWmYGmuk1zjbJQTOXRPDoYB
QegX1CYOSvBGcLbP1pznG0eBlqzEf+TdnMzWyY6y/BPjXnsSRvWkyvTJbEeSXgv6TYoA42j8RpVx
RdHO86uPxksTOS3zNiD3oRPvRMfFbimuv9GIEZ9P6/4TUNitLx0GgCgwqvrFVQQOTFV/X6rqquR4
4h2p9sz8+2PJTr+/elG6bwftw+qsj2TBM65FbgDEOqjdpQykHCM4zEm3py+AsxW3N1xpwGUH91wW
2hTEKAHzO6ptEop3bqmRmVAb9PAMZlqsVAkqRJm+DUnH3Yg1uJzeK9vqd9wbnzNQxuLHIfuN6Fa7
3Hq6HJjmgNeOI4jtQC5R0NFXRjJB3hPC1BNNzMth36W8tlV9qUvMjxzd9AeKh0VMltgYVYttkJ9W
WC7ONvbsiLZCLNQ2D5nEQhDrzcygsMEXz1Cy5nBEHMGAmzcWLf5ziy/7WHr5PXVUwGX6pSsQxgN4
syRh5daq8LpU443AlG9LyA+Zqi/BlJ6luboNbgAI6KRs5quTg/HS+B97Z9YTubJm0V/kKw9hO/ya
80QmkEzFiwUFeJ7tCNu/vldyb6sHqaXu9z4PiFIdKMi0w9+w99pjffEH+G4RcR+1Eearoow/fdHs
EEcStmh6iJuVfHMyiJRzebVEM+K5kNemzHFp6gy6IcEC8Cve66CKNkUuHnWcHwxFbp2W1zaoQiRb
B8NIvNWQc+sSkCBT0Oae0YN50eMqMBhpEHuzCkrOaVyqvC3pp4rcm2rQvHVQNUnt1L8GzQUm8j25
Tw19RZkelB7qVVOER8Mbrb3HVn8RC3Gf4u7kweQ/ZT4CoRa9W6V5x0tm/2bAFqms3FWZYiRhMIPg
qxwFyrIPUMZ4YuusWDV5TmgdDxq/Nb4by/W2EEi5qny1EQ7y4zwxzvaNKD2gclpGrOnAGFX7OZJX
BT6Zk6P/8kYGaW5qr2SB7Bqri7stpuKpc+Jt1DTPrDXVWjFdLHtS4jAnpcsGfMKC467YiNr7Y+iZ
3Izsx9L1j2+LeaOvg3R9ooHnAve93FkKLbCyYm/pV+mln7c8u9lepZdE63kbBuOddsQ6ayaGXrGO
1xNVRNYjdSGb4YQc3l3cBI+6gQBUyA9ivNBHh+mzzb1RcC0zn6Xw7oscBZN3Nh3dLWVto6rg8AkD
Hoo0jVli67WNoLcNvwURYn7q0OgNvIMdpFBkB4GTbrMgnM5MA/FuojlelwE0MoPZbtlnbJDY6QeT
9DcVm+O5CPud4daPHiiS9W1ttaorcfUVhkljFp+CO30z1cV5aNEsWbP5PqE1XymEHy4CSfre95Jt
v5qqZuFatxaS6I1ksD4kk6i7CpWkdqKRVaGxCmMmPuhfAihyyK7MkQTz/A5hHDzGISfZZiLoKb4p
l1PAYIY9VkufHY8M7Ter7p+l1TIJZ/29iOZXDE/nWhHYG3lEZpH8Bwin7gnPykIQxqm8FNDVeJ+7
emuB/XZtBnIgZxceKeXb0kGtPQsGTszVMYVAn5cYGy2cZs5keXBm/JVL6YWEmu21izheBGW9RD0L
RTqa/4aZdFZdGRKtkExr0elPgbKNrS8jh7irAC4QXRvpYrpl/Ogt+YtPiWFSxZjLEVDvOUtikLKN
FSzdyH60HtKGcwTp+GcZkjHUq1PsIy5HjYHoJj4pSRdSEmi2SId+u4xj7qFpHj9EJd+0RdamJsue
jGeGzFqy7exLiHdi3REowquKs9uP0qNmc7MG39lgP2IY32XlmXng26SVSRPb39USN9dMUbzs+5sj
tz1MKCIxYjW0KKl5zZITXBw2QJbRIWLzmTggiiNXN/omffoEVmpaCEqSDc0G69kHslDuhewwd3jO
yNly7tDuIgagz/LTfRxMwQKk/5EMWr3Rld0uizGc1o47GdhUY+IquOEC8llplPK1OzTTpV5C0dyF
ETGATTKCQ7bn4YzW/g5wR70305Ylf9w6m2qwv2fC8A6RYpMSmsDF5sYnKMtc498zt00RsYjE2o0r
5c2pXXmUaHxI0yMiKS3golnRuNLMvND+OJQGWDt7PBnY9six6+tkC8gKdXH6qsy0g5JMbB/7tyJM
3jydQRDiOcPU7LHHZF2MDK/hAxA3NmPFd9j00adLcg7d/o/yeSylsPqLwP/oO/+FXhyIvlf+NJgk
8FyLZQHJFK2FuAuH/scrm5Qs8WRbAmwDwJMzeRVia7UA7UeukinTkN4wrUyZuifG0V13hmHtCoWJ
hHSnS+mFDgNh+mOeJsYK2yzcbkhpPcBWdKbNuuUVQCd7Ts0Ge6/mzsns2V1UndyDW+EpgIR/xTAQ
38/EezmbCBZ7ctfcrEBxgVCgVCkpLY3F6eD1TDegP07iBO1u1YYa5TpDt3WcNwWjJT64etyHlksW
Zup+q5iU+xlxVU7W107Hcwx9nUuTtsdfWLPzUhEcDi+Wp8ocddzBs3fqUlevMMhfQ1H+eIySEVMW
T7XzR2iqr7ExnU0kWO0XTacOjUVlOBXpUgQ+eG0r/4oIIW9hPu2ivgs21oyCavb9Yi0a4W9/02hz
MncWQLL6RRaQDTNhpVmweSFgexrhkeuXQcT8dHZOfHEOEc4tOpQAvXvvKW/aqDT4a+AKXxsWwogp
Tl3UsPknSa+kjPsVg6bQ2sR91RwnjUxOSGHCu4dZ5xE0FjWAFfGdq2sMqvCnUCXPcP4vv0JqhETr
sxFA35sn2x+ChSloIOnt3zM9/SB7ZwCX47My6HHP3tTzO8iaCy8hKE9Y7p9oyL/AVGlMAdY7KKeV
zNKRATFPXQJXsx6tTp3OUJytiykeS0Seq6onFDaq7M0UJe7aPTDgsraNSRUWivhDOs1nZshorVtU
6bN3GLRzGSN8KQi83DWa8WgBxg03l+O9l7m/4yI/VmNTHlwBScZIOpyWtlpneganXDjdepAIXnr3
JYCFATy3MdYaIUQ6p9kWUQH0zzC8BIlxGOMQkvs8vEly0yVYeCetUX+89u6IxNA18O3P3G2dfwp6
FNHWjDDRI7zIi7pHpsHoUTLeN830IzJrJFanLAKEkPn2sTayJ1SvbyqJEJC1ET5+aISgJZiWGJyS
N3jiqjPuUn3LDGcMTetQvHlOo7axw4LG9Z3zaPNvwsN9MxWP9jGvN7cXquewofl+dkd1LCPAHnxR
tvDMW4S3a92yPQlZx0Dw1A42tI+OYhvHNJREPByEqbUrAswp8DBrAmFZEmMGCNaH3M59TiJIH8CA
ar58C01e4xAl5iQKOlz4WIZeQIsfPpV+WZw0EOw+8BZONDw2Vv6CsoB5qUVAiT32hxRFiZ9ZxtG3
k2sJpG3iyTVYhaJHlmRHsQKx6bPILmWyQthK6hM6EuytgaYVCNqqi6pjI6kXQ0C3SyMr380o+OpS
FK9FrwakQGippmi+AvHHNhsWEqLBpq2j8jDje4Kz9B7VCC1znoJZmz4Hojj6DUKcaUDpO0vWsWgq
KLxI7WktExIHTclqbos7k9YHxuhotfURaFDMBgR5fIC6pS2YGcuOwFDiMrRRb6sUzzDpSvNybItL
4zdfdompYcTaxEmWQbRyzZ2fVN2yiUNo8wbXazLN5SGPHcpzKPNLJlr5cWb73qNdlBUpF5G+UzLX
7D7rnbBGd0d7dbVztQuH8rbyYjKhox8AaKgWbd7QYvBeACLTt48tSo7QYO+W29kacTYu5djaDDo1
NiFXuDCmew8TTmYwsh+9FwpXbGXuix/UgnaW+aNi1x+jVmGjKv1lYzXiPDT4773J2UUJgRJDYG+K
ck63kUkyaImpcDEQXbsILFCXtt7L2ntJ4/zBPQwhV05pm6fcP3CCYO6tDxGzpGvUt/gtM8wYw9hc
fCvjvCpOvGa3qC6qlSRlDqjW9MeI7Y04Xli3TV00qfdSzTuTFHFeIgRHdvbsoJJGZbbVCix6kJAx
OecOx1RhXobe81FJB8/cucmVoC3ywIcZ/xlmpGiKiacPrKeC7dwyDOLPzkLJUzxHGUYTUwYrHeEC
Vbl/R1DkZxAzAclWvj/eA0r/RB1FBHnzExUxyg5vvFp1cNBgocHrxJThUB4qPPDLMeOwLRws1WGC
JSlJUEejBtOEkJIj6uwKLIwo1fXOTnwGnajREdezF0uxANi2R3bS9NKHyY9bihc4NCcnrSS777le
JKG3mR0qQxGpo9HDoY+xEU/9B+MMfelqggVKCnqTX+A+puiEAgDtvQUsmkMK7P3A3DmSVLqUaVRm
/oyjTyqcAeQ/bDkXUv3WdEG9M/v2gXmBRACZ3HmgYneJE6wIgqErM6dTH1b7KjRJBm7Zm3dE8NKT
Wlv8irQAPDcWVpEHZx6XAVGP4bisCnHxiaxj2AtMf6yOtRm/R53aZN7Y7m+JkGlsJZu2uIV6WvNF
tig6u45uJ6NsTZBiNKhYQGbwIBgKj+X3yMnJOddjsloKpta7qGE4aXexfazcz1Kgf4H8sPFRJRy6
RqxjslgOSbQGlwJvbcwutxFq4XYuzNtWHJFt6Ql2HTOJzjuyhvF5Yi+ERt0Q1VF0xWKMbMi0sj8x
U6LatO6CNGV4iLBSwA8HjFTf14F8yS1FQR/vx1lfGeJ1CzQIh8x48Q3gpjmZofZPYo9IeCjYyxzG
2M26XXmXsPIPI2J4o7Pveas/pqxnHg9MpVHQa4hHQuTfBKA+xLAtg/RzikJefOQM1Bz0ekGHQdHS
gFfrERl146dHdD/85cAS0orVR8DQrje4BRK+QTDb5AZ3QYwwPQe7MmrQIWOxbgRDdzSVKfRSiY+y
v8V+k+QbZ2L68rL3pq+vI57+R9BA0DdpwmRheFywzJ7DZuo2WgtMqab55rb5fd7SCpZU7xvTUB1t
apGshEcjWsU2UZOjm6wtzCZzgUibBf6yCBgt+fYYopRDjtKOT2nMxn12t7ebjyC4lZ/BU8EihJBg
NwfRdiI+NSOhIKLe5z6eJEGrsmFDZQEC0t18n010mp1mbIJDWi/souPgN4ZjPkTPc0FVEZgTTvOY
M6+UipWCeVtbwZffrK/aGZENc2P0TjwiOu+MpTlxxfs1FaUpuvc6St4cRi5lBhfY3N1Oh3KOHwfB
O5MX4jUgtXYBs+YL2yfoiBQXTkpYKCwSb2SHhGPTQCAddQxYKbp5p8CAZ6xwrSk8usWwKShNTKoe
av/4sXAmZPJc/pbWV8pYQpULzJHDsrWIUABwU7IEBowVT3+7MNn60tfL2b7Z4ufsKRpiyKC6fZOW
v8L4erbh34x59pzQC8cK/Agu15mXFTEtIBM81ts+Fk/+yD8Dd3UxCsIIQgw1NdEDUUD6b0FaL0Sb
XaxZ/7uO5sJMvnxVPafC+2lH4zu9jdVHCuBjBe6XYjrtTtV8y1FQPSqlSqLOJYG1y6a7gDy7JSca
mh+gDU1pXJAJdGvtvmCg2LcRErbB5G2QzpcfBrSCHo58ptWRzxDFGuBXxe5L9Kf0p03S1G/QSrdc
27cdh2OspOrq+9TqvbWdBwi0gmRTtVb34NTz1qrBvfoux25rhKfI6C6zFdNDzmxgB5r9BfJbRpjz
2rWbNWIlJsY6qnYmnZ9Lz75wvaMQH7Zf/xlriZ7VYHiTqW0TxK9FirTJMbM16+8XpQpEzdSJkKip
3I+sUt7TyFqXsfOS8i6MMPHZe0dk1rF6jUXzkrI4ZAiBg7+gvtMRbbkeXDwQVvyEbXdtDUpQSqtm
6zto5cYJ0ZFZW6useegG8zAYZrhRkvmDQ5DqJUDyGYcWJx6yIc1McH8L/O6GnBvI8JFhmPHdXGI/
Vf4gKKtoHq1ukFvLYbCYeDo9ZHnLjcegvud4zQleJQayY+juC2sJTiq5l22CRIAKRDENWWLgChBG
uPlKNlKSGerYDLLwa/h07X7d0DO6bQWcylxWwv9wsLZ9I1/c8BaDwU+59qds/JC9U23tBJqbQwal
UClG/NuWw2f/swU0Kw52oR9HixBSFK/Tohqw1oZqOuVpy3wDjxAdItRTdAIMX7Hzf9pT8iimhvH0
AOquZ7DIwbppOtaKKTveILvc6mpErd8jaa8owJDhpFjMmsKgEi1bTHbI8pEq9s9JJN6hkkI3yA8F
mNF4SvDF9T7LFgczLg9ZUHZ/AGCu2M+zrBD5ftIh4gEL08lA/0KZgJa/YVHFADi81jZVeWFEwb7m
femEycyJ9JwpLNUh81BXhGJGB3T7JNdiddsIACoYn8eWYFkw7APjn/HBvC2EeBN3/sw8qs7j4VAn
IC2D/JbwSpnkJVFz6Cj6fC/ZthPl8Tk3/RcgvtURzFi5PPQDBW2WGWJtps6FKJN5wX4Wd7P4bHzj
rxc2fD8yz+B6IVNPUZVhliosT56tie3UEF26eMpQ/TZPgEg40zx+zUAScOilYbqtpumhQZiwygib
5xLv8UVW5CN687G1kSW3FUA4t2LnYrj+Ty1o/2SNv34uXz1l79skZsQhe7VNVHofhazUdIEbUrjO
mUYWFg9aMCSlCJVRnL/VkuzLPjAKdvdjibwF6Q3PeORQ6Z4EKGpYsrrgBINXk7z8St6ZoKOXFjZ5
+Ar2oq3H+0H8NWMaO+IFtmxc2R2F/SGvKMkURPuiqYCasCtnjOmq9GLUDATFfALDfs16tipjkZLI
I/J1Zd0TooiHM+BUNV3zxZBmsoFLTXmjn4NIkdwYn8fRI6bRLTesgtCipVc5xQgs8bCsPSCki4RU
G3ZWPMyYqd8CgEmxQqhmtAzmyiwrF8+mhZIEbwlJDtL5uLFFeXlSnGWBEqtRo4SDPsCjqGgDzmaI
KjXIhBJv2TqcLYPMSYQwE4L8ZK5JNqALWAws2eaQjEBz1AsrYkkoxomUUzfEN1SKnYtbZTvb/llp
2gK/spI9dlZ9aB3xIA1kX0Po3AVIaK9uK9wVI9VxVSctSj2t6k3X31b7fs3W2AuZ8Wbs7A2RXHqv
c48NMsnERqQjQihwTl50D7NTrdM5SrFS9RNVJwRMRizM2Pzys+tmAW+plqeU4+IhrjQ4itG479rx
TUlMeJYBrm3gpERBYB9DWVinaY6R54eINcg94OmbFkzciKyWniZGUKiQhUDSlVt/apHeItf9E/oV
soa26hA2Rd6OPHaPHdOML6Jr9hboomLlD/GPjlSGtQcRZymAVU21dfrN1phUDkANgzxDLWc/95M6
TUnpLgH13p6YhKdXo3xoaucx1tPwYpnjwvYa8eo43sGLvOLOSIOP36w8ajnYlK00FxYhWjtDp4Qr
VQp/r1X8JKYmehdj7DAN7P4w1SxmMdJgd2NCTjGzw9H38xUKDPvZnawX3eTgzkuvpyoEhnNNIQ7s
GTMzqex3gaPGdWQw2vbCPr5Lo5aaM4oJ0zXqP3HIO0am/R27B7ETSt23AIv5BEQ5pBDEscicjTY8
lQ2p9STYNZ8VZTfFrdWH5kVAhXgYPQ86h+60WlCOs2wQGcRg3BnQRwzeEoukV/zdjKA5MuIF3hxa
Q0Zyi190c6ltDvSiLI9qdo72lHm7tA/l0srEfS0r+WiKsDsnqYDua1ssVoklTp2yOxBoxrQAK83B
yauPHrnVQ4kWAodnc0EA+9fKKZKpD+nDpd1cEp4/SyRUagV4DZuUM6+ZoUZ7jHjBqkdAsHeV/zkY
UOpjgIIrsynNTYci8QQMaA3o12JAxIebsndq06OPCWpJHx+cs99fKw9Y0Hd4cNfwBu07TzlyHRAc
DOYUq+DIPOCadWpm33QTFYMaE9PVs/VfRNnoTJvkJWwH41wnFRjJGRAN0QdnHWCE8+yiOtsmT9Gp
epQeHKNeUWokCVj/AGdR1ZMc0YqzcwMD3cIwTKcvtnk4iLNhl2hg+/rVat1rX1E23ZIDyCSAtmcz
35SJlW9ztE+vduc8jFNPCE/aEmZlFPdzm8AnKc92PJJIbsJ4rzWGA6Ja/a0nseS44TeTh+9+gj8/
ChMWCkrZ9ejhuc/DZn5Eu/dIvTY9i98QLgYaEYD4wD0Ws8npYCKT6FkRH1zYuEyFGOCITrYEPc8s
cMnn/oza9hKX0cpBg/GaRrhUsimdX9wEw1QYd+k1CYEGMTEJLuVguhsl2rP0Cn30ZUlV6rftuxn0
OxXMw/fktlvf9bksybH8DaZBJusuPcPQO0HX0UVjcPlNcAoYwEBNf/j9w+Cgw4NHfKmC4inuMnXl
wFfXzsGcBm9rr8HGyCqbkFX++wcrpS5J80OWkQs+OXF2IXk82OFKG9kkASoChH7n8lOTTcd993vz
kWGycUohjqiCnbMRwA7+573S+c2+5AzA1OjB8ZlS37/TJqu0Ipnu7agaTzUEe4GRMyKwAnX/rHJ0
0GuigH0AdzcfQekSqwSgLh9h+fCwLAIYbP/tU2bIx5SkR37emtGCXPQj25fAlH9mg540dUYehil1
su/lw+PQkq5XXZUyYFp68z5PC0SiQ3mJJILaAqGsTIS9MlJ9n3Zg+Yqbp92f/wbUpTbSSouGYuG7
HrlyLODNAoW8MTPxE3IfziwMwKc/IaA/58y64cqunFI+GEisYY7wEDMZfFF8FNbWTKjbFLklC1BG
t0FMt+Y36wn5aPpdPd8GUBl01EiECED9T40SkisT6ooTYaPqQQTGJoC4EtQD+wLO2nw3l/AjXIFq
HR1NvGHPTG+AEzdPvSeWphwgWXLTdX3E7qNNJ35MlPE8SMzsL9g4NoomzzT6Vz+i6AdqG9RnM4DY
IstQ0B396DCJXkuiHrLKWXNpFAS8xcih+9t8sQ2TZzHe9Lbodm3f7o48VMHWRcWOeSr3CVgRORCH
UA3T9vcrZISb82ayKw+/f84FyN/KzXaQ1m4NhGgJsrc0sUvYUA44H1BN+YBuYkbqc1YhQumx5rgZ
6MWurzhGJQNO4fHccK1x9R9/8fvZPz/86tvz8N2DDLGfC+hqoqqGPfxMk/mD202UqLHfHH4/syaD
o6NWXJu4bA9DwxiH9E5AO7+fchgxPXzH8k8USUGESc+GR7uJ3HpTu6VyrvdKDT8A+wUtYSyd8kAl
UR6I0LW2aWNv9egPuxniXe2yO0na5p0A7a8oo7Ka6LQQnOwGZ7jmHlXiyIiQFyNbhll9rCJCUSO7
2bZE367yDJMEq13Co1mBYdtvBiw88C/DDXqorXMDKGT7KFLXTADouX0d0+ltcYMupvX8x7I1+Fs2
TGOH1Ccy6Z/i/AXSFxsGBM5+LspNoyYgaZOtlkWB5sAhyqWu6p3fgfJntclUrPgqh+iqLPktUDZk
IWKquWKDFaVVArkru2OBZO1Jr31vveEh71omg1zIZDb5jL8AsmDjNIbf/F/5UebjAS83NvhryAMR
OW9/FKZCUDv3P8U43+l22bDJhn1iZURPOnh662nBtYZmJOzvM8m+weiJU4jml8mmyotnsbEHStYq
e7QnQUHiCfRBbyVyY22OrHAbj+KL9s4v3Pdfz44H6bFMOJfl9hacB4ogvlhME7dk34BJHs4oVYdx
aFeZ3ZPBkpDNZb8y/tULINJ3srLQ3ZkvsdN/Y7y/6LzbYI9AIBhb72BlOZrY7rq+uoeyeSUNBSNn
VB3S3P8LI3Pvx7gDSKdHNoZrl73rYkZz7wAdrNyT89bCtVDdtEbOMixQ+gqY2upPY4yPrDff3LjF
2ZuWTK+xXVChR3elDwDakknFlJHvGhcxLGfkRzLd28O9a0HHksjIF7eMHYwadIIHKfNH9uYPtM9M
qzL3XXj4cKKNGQ8b/8bGcc0WDtX8yqt+5xcQteAzJsHSfKx44KKsGeruzRf1ll6EusEAOk0q/NYA
1ZoEDAAq9t1Rfp/B07YQThcTLUSY1se3OWPArVP8fRqKgXQMtcTodMIAh/0rHQExet/IDu4NRW+f
FPub23yJusu1buVE9RZEiICmLYg2tRAT+hbHX3esdkqA+BzCbMFgOnPAEQlZaNS82tX3oiFpMgR5
IsP6c/Scfpt7DCrL9NhNgKOToHVWbmJcwvBkkny7wtRRYIdXA0tWZJImEesLRSeDaIrnAWkwP5oQ
pJGIkUYzc09aoM0V+zBY3l8BJxbxmgz2KB2rChmnHZkn3IqjZJsOxcOXahuaeG6MOTjwxGZJYncs
978U29sLXf3nNFdqi/S/AvWFo55Thw7TZmxQN+fSRYXrlQqHnaEBEvbtIxZ1aPrTSJQyD+1Fmg7M
opKalovAisF1nTvXCM4DfgM2xUzrm6Y6gBLUi6jyhmU0DHQTKGxIysScQOybYBiLpnvpNhVL5Jak
EPmgfOslJZATigAjDsn0d8nDCuW2GHetGtRKV+j24/leqnw3TS0+4DDeoNo0VlkKVIZ9wsWvkmfo
Vbi7vuYZpVdc8wCE9fUSVX+bXL66ahx3aF0IeMyl2HS3B5YR5SeoiNrEW+Nlz3XOzxeC1lvEI4RB
D6ZM7svv0ArgKPSbZjDqJZJA5mguTH38OokOtkEESd0PEubNt4IKFBZTg/LmZ73wnT5zKT9sq7iw
zH/w9PDV7kGrUElnl55oqgWrFLR3HQsp94MijeM8bPZuNr0JDlQ5D6t5SvhxQNOZ2fSnnzZxY85r
CIQB3hOucs9hO2EZACca80/d8h29rnW2jXus7ZjLc3T/Et57p24YJhcvTOm1kHWj90kRX170+jA6
KFLa4r1pJLlPNwTE5O2Utl5CVZBvP78YMx7Syn4c2U76qYml91e2Xr+RyHrARX3vaUSrHaWPno0P
IzsGrvdkBvLV6mqkdpKhD1WYNb3HeYnftB6uQ4GsOMORwER6hsHsW+iPennnJDRBXv+d9SQOYrWH
WzSjDWjT/t6qWH6XpTpFnrrzBlwMhfu3x8fWtda5RIdqFpXiaRJs6tTb+k0G8N2JHvG/bOcheb6l
FZiDA4JnX8CY0cmJ1/zeLeoddwW5d92bvrFmUvM0lhHrTfF3oOq7adJKl20lVahN4iXCeawfZlLR
rvrQRKapuzrS+HY0Bftgv4TzHzMq92Ffgso311mvIcD2EA1yD0MJe5oFTdG98aRdRbBexRWD9AWf
B3LwStXbrvb/2m7wNCdcgJkEk9fhD+iCSxo3B/bvX54zR8s5ggNgqP4hiE02FzeuYjlbX6lgvyPZ
hnCcONZBkJC0n5AmJHG8MtOs2repbCmCfFyf0onQuHnFuUuNcVsxl1rbOmdI49jNYUT69M8P0e2P
8aQe2WNcMfDfhv1lvxoNqkZzwNDXSLQ+fQkZ97dAGm+FFDIgzurfT108ZyN77U2GMsOPR7WK0h7w
ImwY9klBUh/E7UMSYjZXDs6nyEFa2DRHzZKI+xpbgrD4sUpzoH1AsHr4/ZDbyFF63ivWepSGWRJS
tHQA5CYZHnBKonoSaKYAcS75pDn8fjBtdGJZFxCM47mXojbOGkcJt1K6brPqre2Us7hZKZrG2YKu
PgS295eYZXvXmy18wNYVq5Zw7wDm8sqsHLSKNmCZ3njob3uuKIyfBov0srmgFYybN2miGaS4A4Ls
On9njLJUmW9O0V8D4uE3pE0Yj2xmskWSMVoLSTFdxypwgMGlNz0cniIbx9abkXOcdhHiXjj6tr+B
SfCKFZ7ZIqeRP+aXjtEVM8j4kPYztYynH2sQXBSz4GDrk9Szj4icXaB0nm1imR9MiTWa3GLCLNpj
YMzMuMXLPDMdTEdy5nw/2Xt58AcBumGn8SksM1w6HGARIp0NahnEuPA2qO5mEbQrnjx8DeRz0y72
XuCcxplxtaBn5qg9jlreuV3wFN5cWB3wi0mnVA9yOKah8d1FNmEBXxbK4luAZUy8bkUCF5a9MoDT
XLkEEvXiztPTX8uxXhjofrlUR/6gkaY0YotheWsYuzYZMAW3w3UuHVo3J92NdjwtEwF0GCruUnCt
4zsD9saQMx7bYGOM/dtEc8VbzUnIQ2gtcsyQ7ZjssYIF69bGFcLvQl4Q52PU7OK4fA5i9oVFN7L+
a7dwldlPjVyUIaHYFifrSoX8NpNjnurKO0P1RyQyYIYt7fyns8pXv6Lj4pEC5zvoIi4wDhcyX8aR
UtwbdHYHrunJmx5dn3fEpBoYJHBiq2tY0L2IuekwYAgohqbDt6Kg90tjpOXXf70csRH5u+in/e5U
S1eulKr2RhonBywOJbN0SkHC8NzBZZCjNVJkCFLQi9lnr4axver+lAZJ8dySRNlYzgvEVmztbAWT
O+2W7HL5B0QWfQ4T7SAwqwEgI7JUKylWCkMMj3YitXW5dqP53WfshKQd8RBRsDyeJPtAbGvMoZZO
gyqmb9WiTnIHtYK6VrmgxGR7M0etd86UAb6Pat0F6j/hVkLbIxkpsaFFfWauDXLcloTkUR0w5YXz
zeirMfBhNAlg6sqMTnUqzm73RWrh4+yYSNrz/mNo6R+MhjtdmcHactzHSDjPbso/xxQv8xs8xr04
kdl57XGTbPsS02Dff7GDfvKQUq1smx8pag32Q87nJCJGE945nCl+EF5HMmMBI1i4CQjMzUfD6GiB
K/x9LOjLwvwBaO/Wm8tV5vI/1gNAFu3mLzNoRCz7NstLrkSXSi2eEPgKK9JnNQlo1lhx8rFhOldV
29KiMcJ2f5gNo1z5dUGzrs2904lNGAbT02Tk1kYa4V016SvO8Me0ACXYtF+9YWW4sSkIZsXPPMBc
BG+E3WJ4A56BmCGwvwcVM0Y02GNaNu8Y261uS9ziuXQifTB09RQm8euo/XSduuqesUG7c8GsdW6D
+9NwgBmMBL0wnjmL+NL2GXWa3fC4rMt3lNXvk2QL47j8CHUDBnC4Feu3URZRP9ZK2hQg6TyRzgej
w+54oeehJpOiICGzyHh9HMvBOUmZ27LMQxFhbKuCnA7bHTXKeOOcSILQZ9wtKK7EUUxEk6uEWAIj
5iHtNzswFExg6x6IhOsS7xvLcm1mrIPFwFQDGYJZfcBCe1Okpy9aS+OfdfI7Dl4CCpKCilWHzgGo
ejnSNMYUIE6DKSp16E6FS6St0e1BeSI/Viy7pWmDMATPu0pNcpIYsF2M4kWrLmBeR6uaIQh3e8Jx
R1wTvZ2AE0pYuenG/64mWBZItL77djhSsTfL/w9ea6f/XfCaJUgrI6Xuf0heOw3jd/FJUnr0n9Pa
fr/on+Fr3j9cG0K2ado0TgiTHfffw9fcf/gOb3PAf0DjTM/kb/4Vvuaa/2ChEggWKL5rw0PlZ/hX
+JoI/iGEx/cK/ABGgSXl/yV8zXX/W/aaaQl+BlCXji19U1qm+V+z16bajSOWlwILLaqXMfPUyu5b
4kxAZ5EFeITWz8qg0muVoSAsCEBdV1joag1Zsg2JcKhZmwr6X4GYajGjKP439s4kuZEky7ZbiQ2Y
fzNVa0W+lEihBwmAPd3pExO21ve9badGNfiryI39o2BkpbtHZUTWvCYewQ4EATPVp+/de+6GZI1X
RFVfQwPVcE8+2bqBA7zoGoJfMs8/+UO9GX2QM0UB1VAjaBw/e/rSOc3NALxzRi++nJF7oBVpFqjf
n2pRbonifoP+WCNa8U9Te1kPLScZidXUij5y8mvsbt65CYnMeN7aRYWIpYcSYPjGMhIG09rBvylT
E87nwH0UDPUabMxD4+Az7uG3sDbCWfbLtdlNYDb8aweDiN+nxFcW4so2pyfPiU4RFhSny7cx9tks
749jbl9wSiY4BclKYBE1LnL0TYYfPHUNbMwpG5Y+x27Alwtz1qgHorxYRzluh0K79TrLXniktnEW
gzYV0NPvMyTMpZq4kwSwHEsOQGXhvBkjehU3MPQVh0LaVS0UAd/lNOHr3i7RipcOYww1Gjpbr8b6
EljFLTMG0s8+0ogAA72+9yb9JWTl2dbtsE9EciNHDasTUszKyDY4FMEvORFx9GEhF3Mz0Fdtgre0
G9EUhwMQNCUpqMlIBeD1gAgEscGJfGFyvXLzW2oTK5WFp74mdMoNmhhpyofj6C9BgMVJ0676mkFy
VN2DXZs3ZMzeNwgxdZXmVM7AtTUHpgn20mUs+EOHxsY/1LUHJmVvNQScyATRSKZPRD29EMHaljgC
CaDXMaC5z7Wx9t+8rhiWTYnC0XHu7VG+adAw8SMO1cbQ3a+RWT9PHqu055TXXVCasDG6emlpXPOZ
mIdjTizHYsZ4ekuhhFi9Q2GVWYBxPas7+C2myZR5chCVmcp3eCByGheYDecC7tCicM2YlLIhX1ps
GaUgVXvmJA11Fyjd7BhruwFnymuuYxdNvgk2IRIH5keD7hLQLQkTnGZEbe6DwcO0Q+UFMZ1Nsrzt
RgMfAakMAVLSMrczZE39VnhsARJ/zMyICMAUltzafKjgGi2tsqaZjqAUW4u9iF/zcrpRwUeRVz3I
eALmNSInbAKclp31aHfFvd4zL8zIAa4G7wB0/jYN+0fBrJkKUqH77wfOAWG0NpNXa2iMZd8DKZ/H
Q2SYKuM0wh0t7GOfN19djkAAER6Rs63ScIJbo027yKcHYpKJsAiN/ivYIk7aaCxMUd01BnaJqemP
LfMCJb465GN1kRjNS16iNnUwrJe53Fjqacdu+mzU/bWvd0r1Vz01vtyO8kD4KUKOGko0/hg0Ra8y
m+11p4Ykhtt+DwxcdzDlwF09J0LjAEcVXdIC7FaTTjROdtG1sl8EAW7U3DNealTraPsobghL14L8
wSI1HofksFKaI4yazwVn0WVKUyQnZWCRAQxGnRnV68mxue9m78pMahqk4FyJzDlaRS8uOT/tiTYx
mKlXK4BK3wKqOEjdyaEwsR80pgnPOX0Gho4hJg6/hg3AiRR06tqru6ek0C8iMiFT+qJxRhGFuc7S
qn7X02y3e4exvqaxjkALRL1wEc4Qcgk85uBOBYWQ0zySukbvWKuTXeyU/aLi+sPAetl6+Pu9lG50
OJI046UI3uxwVY973AQGn8y+aceI22HhjvT4SRZY4Qv6aAcjhVOHK8ezq7t2HqeV6eNVlogfyuAi
8LVjhi14044juu34emQyuwRaD6tssAWzinZnzMVW1s1FXhc3nW3sTY33A+i3u2rLj6kdd16VYxMG
7MABaV5GvfudeeFTEgQv7DsH34luwGHHKEHm+wa5LC+mMqg0PrOfSCKNnAlIkOB+cHgjb9ATbZkw
W6cWlDTlG+eSbhcJXBVmUbKe4wMOJYx6a5vu4j7smK1Xtn6XewzmMXMS2VfozIAlp0XIE8yzpCLO
aQk1b+NAZst7wHX6tR3HycKt6MeEun/bKnCaMT9P8XhvGJ1YtBHF6NgNjPXj9FtkDSmuPkaBCahm
ViAf+DdYTvyPa7Vy0WwvNwXhzYgj/GlLJQ54K6Lrz6Ks7awqOphJ1xCFV+/9MF4Bu5wZRHCQ0GRi
bvHvI92gy1qVsLPKFkIHrYSFGPOLsB6Gk8wc90JKIoNgI0Dmp5k8Ymmls4H6pckZAmZDesW5wFrh
URUrw8BZbGCY79Ew6zI+1qBBANBXF51kbi9KuN5BgNboBnrkNeiZ+ALzzZPu2V/hpsAmzDmzVkG6
F6X3wVZw0rFGMQzhZI+2K8rhoEJgbpeG2QtlbSX57cqOGP5KyCmPRepfdhpjAt9/Y4B+0yZizVR6
G0VeyQYGGqEaQrYFmjpRNz84qU+7sYTGN2LGJfk9QNMPUwGtZylfo8Y0kLXnaDpanXkZZz3dzjYk
xl7mLrwXY7zyRmdbsWqt6yb/KNKE3KW01pSnDkFRHVn0UfzX2NGsVZX0GC3JP+0MWqjtGOzi8MMK
gm/lmK7i3n7kiMP8UvZ4PDLEaO2hmNBbE2VDL9JrnjyfXLJcxxcd03hJiar/37r9X63bhSRF+J/X
7Xd/+4/it/si+9t//vacv/12Xf/t/+WvUfn+YxV/fojPKt75YsKGkZ5t247JkmcTx/wZoWzzFapw
CnVTOo5pGuZ/VfHGF0fXdalykh06AIbFM/q9itf0LzpdJww0qvjnJ10p/0eFPEULhfqPIcr8Ist0
XST/Und1XT3DH0OU0XnMEA+7Re4wj0CGDigrvtTn4rpqxwd3Yi3kbLs3qekXTo8jRlAe2ogFkEXo
i6lC8pkY+g0VYrBOQizkDacBQq/gQOTlOrDzfC0SInALZFgpcQj1jCp2jK0lZwfoQbl7W5bNKUCt
SYIfg2vD2xWCvaPEWwL894YRfOMTkVhDm87n4Tb39iAPdug8vmeotlaZfdH2AwMboBmLIMT4F3Zw
OOmEbQn1I/AJH2UtwDXZgfMVPwvLI/qHZLB4miqbKtDiNShf/jjBlBA/60MaAO4v82JaIVviPbwr
J7pCUs+nlfROGUyOMdRasGnTtKzi6rUya3c1NslH11UbaY+wCXIlBqH6cCfWWHYVBpHpuxkgq6gt
b08Dr9/SiqACqo07t6oe+jK+8IdyWuIywXtEHxDEA+TELZtbsSL29dmqckllArrKrfnzIOvQ2I9o
adClvfJpBHZJtU8T5XrDlx7RiV/Ew3TR6sJY/3C9/57D/WPutuH84YoxDZrHDmh1k5Vdd7lyf7xi
CFrMS9t5srPkcSqAuaPsQfasuc6aDNZNTdm4gKX/UcQts7DJXsbKm+L6E69SAnsN8yphW5P2WGp4
PBlRkHE/8DX1otYJzQwPKdu6dxuxtELtOjXdQ1tJ8idFFWKubYmrYWI0NtG+mIRASoIjHMBbixkS
vfm6n968MvuKgARo/qAB1qxUPkK3Kxp20on3KSfRgsSVFsNVD+dU92nb5gj9TMdp13VoPHGQPk4p
caLxnPgr4X4rTFKwmOwxSqlXVad2m/acL4Y0q0XPDL0YtycXaFZyVIgdsrzSnYHNb+Gju0a1dxmb
hwmeDkfT8DDpWHe7ACDPMII4lUMpllIAWBr996wvwUADAifxPiY8SOyrZmLMyC66xOVBg5ubybfG
1y7DbzfnlyFAORsRRofIb0q4bNqmwaNQqQdunaswdY+uTxUg0K0sQxk8l0NBbyqS32UyfZRBPG6B
RMKUkBch1nNEIo21Y+Sx0TIAVn3Y3fKWKK7HtAGT5yHfeyMCziNfo4vXXmE9+6bp4TWgnnclZ2BC
haZVFkUf5qDcfpPxvW96ziCO9r02YHz4NleuICSjKBViNBlOPFcMij2dwUT0r7rObTD0qUs+c5iu
iA34Ztjc2lFC2IOOJv58nXToXDmxyWVsmwiWAfeg+BhvzaZYkR9c7bUGdViW1ztMCth1c+C1hp3t
CGwgT6tu34XZBqs0V/c1TTfbsg0YXh2FlK6/NTrQCJhggB8shFko+2/7Vrv0sPGDGOCAG2tw0cgC
/u6JuMQtjsacoTCOBAH4wQ2AMA75xV/cdMZPq7SrO8CNPUfa9Fw8dg1Xff2HqHtJHGgauE9jlh+Z
ZTHp1Zyv0naOeitXcqJFaKbaHQsFk/0+/DjfPP9bE/yrNYFqfv3zkmD5XL7/9vhev/1UBKif+awB
NCG+qP3fou9G6Wo7qiv3WQRowvoiLRh2hPPYlsV7/EMV4HwRum3AkwRESjPvH0WAYX5xSXVx+bTO
Ud+gAfj3PuPv63fzy8c/rufCUK26f1QAlqNbNBh13TSxrZu24f7SystNrS1jA129640azEgAOXRb
ho5au4GJTrghalhOq5i+reCjZJeBfoJEciya1WBMcqFpN8JHGuH2OqQXu/WWCAz25D0yagibZe/K
746srYVoR/+iQKUyJOVNNyaPSDM5jTHWxGLM/uZqIFiaiOg7ZCMO/vKsIF8+avAsaNyOjcUxnFo4
0p+RQkDghqWxbPL4bSguB1Fv3MiG9FNZ8ASVgMJ2jMu29u4tnxGfmPOdCakUh0IR4hy+jjTnCSnr
pSf1dp1WHiZ2Ug5BzsaK9XkxmHm/iXv/fqr8N81qAP6jJxIuaq5gNut9beG984iyWxRqEJhkGHiQ
TJ4V9wvU1xXt9yKPXoqheSjcWQH1aEoma5lq407jeLIo7Xxfh/pVhkCp1N39qLn37JasT215FK63
KdRmAiuUzhCym9h41kswDGVLHdC697GuPfcT3+n117FX4a0lVJjTPIY7NELLzghfQDyeJN0TsiHM
humFTmp7vevnRIkf2C9Nq38Aob7G+8sYhD+c3hM4CR8oCwG3GGh4eTvX2Q+1yg0xeQcyEEASWone
td/Vbzj/YvUtPGdg6v2Dl+LSwru2aHjhz7/WSJx9XjqPI1yZZkpfpjh8kcKOlIhkf/6tXcUTPz+7
qrJO5996Kt6qQO4M9X2Mh+eNwl5wWOdF7thMYDBMC129VeYYvDiNvVdPRj06PVzeP/VSwzIDyVgB
sbW0B8dw7gGXv1Bqgs32D56DQqfT6QJlSxRbLwOxHOZMNWhgKsIiz2hTRc7gVmlcgi794CFsYPq0
0QtaV1TORHUs3NBbhbBTF8UMzz/Uopc2RWkYACZgG7ZUPvxj5nmoSLx7FNh7r52oDGW9GXKaVNz4
WBlN3u7aEBvNcXeThBBQ50/T7N4PBof0H9ak/65ss/5wm5PgwqphWIZBAJ/x6xZipWMAW09+BOWr
XVmAcn1eQBj79Np5B61XMu0WEBkd9j6uGdElLyM8HUv2N5PJIPh8C+YMxnBXc42CYpUZD2ATAI0W
f9fy6rtK/zzWZNq1PMJUONFS3UJZDAK0zJ4Sk2v5/ImCl81IwydP67bqpj8/lcjny+oeMiLvJrWH
m/PlSGJjQ0nlPhS0IypSJCnyeXsLxndFNu41kylswlt4XkXMhCtJT3b1yNV3/vM85xSW3G3B6Hwt
OOB/3ipN65I/xfuScuQYhINRsLlOyd7WNW6SKoxe5tFfoyx8Sfzye/9CmCwpBTsXq7h6gsVA5gMy
wrK2LieTF0GzB5y4XIfny1g9cqmeaYxDkaHiDhvqy/kT6o48/8Ccc3WSVMxyqe6W89/V+2TDhNq9
eYUY6vPWSCLu4NRf57aFUIt3KQEYQTbHoa0RXahsXXXLqKd0vtyxPq/Vr2hrOq2O3DN9jhlBDtxF
6lHSOXpRD6IV1XOP82WYrXdw4uoN6CiDBebXXC1mg0RCYlTc7uq5uQTRRJZ/pcXfzQrrbKzeRXWR
Rlzy5+9PQt4D9Sikj7E4FXgPIxOiks85OrpWHhSEWSetADDx59e0Zf+6c7lc067HkMERHLTNX6qi
oJICTX4JW1XUe6biO3rszoIRD8sYz25+tUf8JzGHKj23nm3JbqOW2lk9+5wVxajGld3BwCIFhG2s
ZATghC85yysAI4LGuNB0rqAe6ODnsrYPbe155IIJErJz6NcnxJtipOEaTUGTcqAzkV4yROnsE/Hq
XEvSu896aw8BqIc74sD9REMMQv6gAURYkoHRLMrsdorcE6xSUhgq75LpnlCwCBiCHZ+hN8ZYmF8D
bf1zYf3zV9FgXvjz/k8+ieEwNJSsD/Jz1PdDbdmSuQ1NOvjwe96+OOyIZRvTras+ihzBlhuT/xmJ
YiOQPmsxnz7/Y9bZtWah7mvV6z0N7Hh/8cR+njFSmPC8OGDDzDRs2yBz6Oeit50DBged81633ikX
1gmAGC927N+PvXu+6oOclw8qOyVDPnic0Niozs9NXeZtwl0aJG9OLnclt/RfPDnvjy+bR+1FLS5d
6Zg805+fnaZs3FlZvuOkJ8RiuNBjFm29Yqu13fgFghV7rjEfI9ysqS05EwuKGbVkMnCRCx2xmsPO
cl4hz1emX8UvQm31XcTdbpQhVOn6hhUB4ocp9zkWHLr7pE8pdZ6VJzuJ8tGxuSbaCOSO2g7zKnvh
xkX5Mh26Jrz2ygHnjyoZzkdso9M+jLraVl33XEXpKSU9y+JyLJ2Ju8ZmNepN/nFoQ3f81zSp6fw0
ZmBrbeo6TkEXuycSSp/VzdWU0XcZOtj7UY1wYt5HtroVSMnSZbP/rALBHtC9j4BXuDgceUh7srH1
cqXAMKjhIy3Af/K+qerOFfFLEtIk0Eq2xtAjB63qMUqpe6vhrlSrsjUgw+B9BcgEOly9wkMMpdJX
6w7JPNFqQZLtShUDhc8SrxZGaxpVAqpzauzmq3Rj1riAR4yJbuK8aS3atOfrfKNmd2+tmx5zxCPL
c9kVatZr5nfElKrtgj6RSPI3QIM7o1bpIfxMScAkOWxfhzi5h7EgAfqEL8EAMnGghmi0HIONWkPT
4TWtCMo+Fz60uV8iFscUGIHfJqdEFRHqr1Orfazu9laPbnsknCKDAa/+tnNtFwJcO/+Ccw2o1qVS
G7V13wwbL+hutdK6cH0Wtb5WiN0ZAEDpHM+/HlcfdzGYKVhT+iWQTGpTVVz6GtaTonwuQU+HxAGu
GA2x82cSx708WCBs15JxuY+smASKxFtN+Xgqg5mquyPrtNLgiSBo2sPbwibJNdGTQSdnIoX8gJo7
QSOzLuHzr7WWmRRV6bnqmYyXoC/uBljSa+I/rvEeUzvy02ypNNsnIj4TftorOUz8xT2rq2bmT0cd
T7c4RgsCel2B5PSXZqcBUzQM5+bVdcv7BN4iyuATyLBhMSIDRutt3ntB/tohN2O06VlriLJrxxbf
h1IWl66pPTC4I9+M5uwakwWdqnnYWQT1FmgkzweBWpUWTkODCXHNmpXcVD2OCPPmsCbIp0bPxG/T
LXHwJ/uRif4FWYtkcjqY3JPeI1Q5/bD06KN1mGoVekvij+dAwACmoZUdVadK2oi0gurUeppYFgpL
t7fQ6w+aLh8YOAIv0BDaGqG1E1a/AWIO+GKkuwF8sS5qnkkIni8CrFDGUU3AefQx1dqqy9BQxbIj
L5ZhWJ8MyyBI2hOE0c2Y2rwILr1Gyex7h9QuXeYi/nBCAHR58yAdEH2yKF5JaqYqAeY5hHkMqfdS
w/SN9X3nlfHr3KK4Oz+KasHZCVboeLgbnCfXZ9YBmnjV58jdHNnSY4KmihNEPKquau714VqCkDLH
/jaDGLkUCe4MzJu4nPRrf8DWAp9U36VAnfKpVSrtZvMXF446h/9y4RiCoE4d8LRrGVL+shW5KV6a
Xu9eIns+OBFQA1P91bVL8OjsjeUT8ErvYE0QETEdQYgIb0eXQ3QWHCPYymxWzLjrXn/SInEXEL/I
kpTTv6TrmLPB7IG7ZfWr79AHbXBmrlltCbamT4cmFy8dU8cad9+68umb2727SoVBRHrVX1R58e5k
AtSS0a8wRs8mDJQe0xmFibceB+9yrIgMtgWJE9ykvMsKrpQ/kXFZJlW+LBNEZUWCbBc6+k1P3Olq
xg6OsLIDcKBhYkHieKJn6K6InNRwJy7E5F+EBh23Bv/30mF/Irc7NPbzesBdsR4/vKyKYMHl/C3g
qtbddN2ou2KO8fFHuC+thtRAbJ09JglOaz3iwCnj8goGQ5EOswcNgyjmfOfzejlfFyF/ytqauitY
bsOY3oVd+qGujraRL7p+29TgCEiA1ZacWbAmjvUy0Ap/c76AMG7ENgSZSX/Xi/mDvqe/8Iv6sfRi
bekF6P28nggEn+6myghiV2ZAX4QfLn67ZV/0q5GaA6hhgeeBJuRQY29INXGqJpJoPDJjFoi1CAfn
ZQuT6EkSV7zIaw6Mpj7eIgt1V8HkM/QQwXF89+mTL1P1NrQOJsq/uE7/UJPQHHQsuDbCwv+CiuXn
mqSHC1YxHH0N1VGZpL9SAhLqLTZKVfOeN4PzUV0oViunNPiV/UInio9VZcD2HFva9V88JfpUv945
rsPCDjhcxw2tqzvrh+oSNnhuDvH4aqgOg4u3iF4yhh057fpAbKO6/FDnJYuSSQh6QKoIV+fRiP7G
nz8T87+5hwGr6UIw8LLpuv2y+PNye5NRta/nWogz+Gzr99AUtUXpjhFFUfvU2sW3TC+eiklHmYHK
bMm2uNR1iCiVQgSzkj6SQvmaYNSqO1suDY8JFEu25nWMY7IbzNi3Y5R560nkX1sZbT6vfCV98LXo
I6WtvJvVtIOjFYFLgtbWrB49JYfHdrmAJJdMbhDsOoH6P692IO7dlVWj/A7S+aH5izLW/eMVIwyH
VU23bGmbuvyliq1te4zJLH7x0XDB3Yl3yHg41tRY6vt8irYYEhe0BAwS1cHseesQj3KkddBuAcfT
FfLkHuXxgYyj/vMVq+0GYmEWbTTJLuiYgphuf7QwIsZQkkYkamXIhIj2l46iurkOkoLto0V11MzN
k9v3yJxNvKQ40kC+2B/qdZtIcSNwR+DN9+BHCbQnaBIRCgWqLRNlrFd6wqOE4iIAlA8m63RewLDj
eGS8l3c1KpZlVzKom2m8LNLq0cclznGfnwJI4qFN9GGq40qtrI0Tl/T+oO7aVcpC5oGqV44Jv2y+
whFgcXBb/TgmWr3KyglXL2y9JZ3RaJvhwwabxPQg7u/REVyfb3HmCiBk1XtK7MhSM1kPxpHoWg8U
NaJzcz+qBWVQV82fX/CG88dyB3kmb6xgWTBoMv/S2SV5gG1qcp8zfGkLV23hNeYU7lN/ea422oDf
rMoNwJcsnep5VPE9+YLtBnc2L43Pzw0lZMsE/QP9YRJTCuOmENNtxnB23XfonGXPMmmof84PwIJJ
N1eLVnJU+4gqnHTyqpKS4XC8Csah3DFOuyXvuUeU3R3QQkRbd67uJjtyuLyQdFkdezoiwbU54QH2
dfnatuS7+S0puYYRXwkD60tUmt1uQoxBpg/7WDpYB68amauZiHFQk9aMszZYoHezyMpN7fs4rNWt
NKbk/uZjwh4m8+1ks/VZ1QRsXDBcyqN7vCv1ShPI9qcmIpUKrGGsAhUi7wADxV0kqfK+l1m9o8f7
TGIR2YojXijHgQiqXo+xt9/mzKPVMEXX52/04so4lcnwLICSkyHD+LKZcFNYBLyAVrZxNJvZ53Uc
BlTpxXA5yOfIdQsof5K0JmJBl6bG1cu0t1py/NhOQ+FxHgH/W/bySjO1ahUgvlucv4swH16oJL+r
pwlsB3GH5oRuq6Pec7uCTJb+UOqNOpHyV55rsk5Tf08wfjWsmcpQDbx7E0RUYhLKcN7wSl88BjXz
pu7i/BOjeuFSrTzg9H8aQcWjwmEileNg1fqDTfwI8Gwt2ETAwFXFl1SwQbVIv9Hi6W1IO6WZoZY7
P5bazDWHstJRsbgTZ7Sg4mueYIjfhN11DtZlhTug7FX1EjMSD+NXi4Rf0KIo3EKL64I07CP9eIRc
MbdbzYFxkHBUBZQHcsTCD9UZp/pobs63geGDSuxH48nWuLjjuNBw+fK+uqkJLEcg5frzW/HcXP35
4CEt3YIXZtOnkrqa5vy4C4ZE7/S2oT+P3+CxlovZiwTJS1G2zHHUkQjqKYoc6jNADnfC17FXe/GK
VCVKvTJ7EYihV5keqXF3B5ITkGiwPB81uCrnmHhGxHn6MgCid76lIftTO8Y9y6zOG1sIcQjn7mlw
q6fA9IalNbO1+UADQ8SGqywlvMnyX+eKgWlpAvbQEHWd110/NPcMRxAYh3BefbWiq4L+vMWd37rz
Flab8UXRDa/zjGJO1INcqVVeXUTR+ZUF7EePlkMkM1x3dX6UnmQLlBmBNF5xb3DuCakQ0wnQOipP
pj8UMpfhhRPKVysw5s9L0AxIcqvgqlY1q1WuGO2gX1bn84RedVTGTK0j8xtL9DFRIo7ze/h/PhX6
15/v1ufk7LUopxq6TPvLh/92eu7b9+r/qp/5r+85z9r+8dH2vTg9Z+/Nn37T6u7f73/7KOrfjneb
+1+/86dH5xn8/gxXz+3zTx+ogUM73XTv9XT7Dn2u/fvUT33nv/rFf83NIJT94J+PQO+7OnmfftZA
8QOf80+TcaU0PYpAygviDy12qc/xJ9NP28HC4Ln42lyy4yg+fncymOILc01UJowkqWcddUP9roGS
1hc2M1N4NqXu/2Ty+Uv7mJYxDU81SGX2idmCU93PN2VZt33HzB0mpOt1245GizO1zgW4EuKLnIjB
YFQm5XMDp4wejlc6q7ZHc7roqQFMYK6bOdb7O1MG5ZUQ+j5lSBGdQnOuD0DTxgvXwnPGfGcUF3oS
w5zSIeqNJgJxkicuvHa4BNj7VrspulqjQQVeoHtd9qNf3qFBXRPvGuJ3xCBP0MZ4XTvBdAw7ihE9
M8KN7L0Ro6J1c/6i31R0oed6XRbVB0VScRNpKTlxbbYziii+xHfYE5RuueQNOmsvqPWjF+UMnmIf
ZjvJnDlewB+ugN/vlp/mytT2P5X+6vV1bcbUumFTB9r6r6eRpKNvlat5LJ4HDk+jxSkqafxTLYR/
ki4RgbD0o7XWDS+RFaQno7fFQ9gPLy2izhYu6Z1oDWNVD1F4XbogxUSVuZdh7FOr5QaCl4Z43MMs
DucfzLvZJO7wKOpcPozi0S2zFlcTPgoaivKrGY7X+VxXN2zLCE/GalryYon9+WfPH2Ze3uyBlDWm
O97Mcx6s02JU/6fzNuA7uUyT6IKTTnWflI8DzKNllHbxziCK4s4kUGVPNbqUhdVcWZvOBo460hrM
TD85hgFGLd1XDjYBZ8Sbe33ntcD0kdaOj2RqR5uJLNeNCW77ocjWY5KEh9AiZV1KRmpW455CSzmF
c7BJiwh16kZHhOQGBAS2Mc68wlIP23rRt6hyLwQlZmjZ0d7H5DsiJRqSbYFiJtsMpj+tKmVZKAdU
9XLS4FuK6OL8YeGPV3U3jDcyNCn56VCs+lLXjhWl+9Ij7Pt77zUbywWeDlcu3IUQYvbQ5YptkG/P
f+ycZKQZ2MkeVMVl0LEJRygKIdSQFEbsMtc5BAxvWU3ReoCx+hSbdbVjYbPXFpivJ03vdnkYR0wd
Jw3Cteh1eRzMzWBNzWVEFZchlhygEZJlOFvDyawt/5peC6kipnlkBP9UypGzCOnF5KZYYiva2Wo2
ugPGEyl8jWfU0S/ObyV9knbl6AUkzEB7H6aEFNlqTzTquCNr1DlKTTpH+GF32J/E1vYt6/L8zwzP
ZZnZiAMNZ8R8GCf7tq4KaH2BdRi6jVWV5ikDb3BoQcHIcmyWQ5u268IHXe/rZHQuisoEkdMEz6M2
HUCaUq5GHqANLbS2UTtWWC1i89Y0XXJQnerq/BGnKxDJrukuCCNptqbfVit9iBHlW8SyfXaguoEz
aJWFxzqVp0Dznma02SeQpM3V2Dl3PYbNU8+oBUorHI/l+Mpxqbkq0nlZl7KEhjYe4qGujp3RZDsP
7zSH3xkZ9AC13jE78xCE1luv15LwxvTrPGT6UXbdTkA/OVQwb6jnvLskgR+U1m8ottttxKFnmdaz
dTUF1a3rJs/VaDvXdECIKWLc8D1w3DsLIE6PAPNYVoRjCcNjPseYMZ/enbn5ZgGHvTNn4GMg0OxD
33sPvePVj3GDVcAqZIShS4RbuNl3A8TrO1GXDwb8S792ObD1xdFV/wTQci9NJt2OwrqVnkZiORyK
fYOqai9dbErIQpxre5yd69GytU3TBR5V2bgToTNfkPTgHIVGChAOBzyayFhOZQz/IWxRyfNBVOmb
VOj9sbZ957ozJrTvI4nA5weMa2qsONCcTc0CAkwknPY6SoP70uKFZqxjIyjQu8NYjN+x73vXfdqh
0ECRuNVqw8W6wudaElvWUznOOGv+/rkg7b1dIyLmQ+pbZI4HZRxs87L3Kwj9MocoMOT5vdZXFZAv
gTAhcbJ7iKrOtZkkm/MX02kKtwXRX8tz/zoYkvT7HNKXO//f5+dGTV/OeJtPlp5voMQ1H7Q2jilp
OU9aQfxznVdy97kig30mZLQWxBGSCfKUpcV6sN1h69ViwjIdY4JOMmMfRwACtDTRFvFYl7dJgrm/
nrts21qBWBYBfCRCCvJlYLtfQ7sE8+0E+s46M+1wnYuV7Xva9fmfbsjpIbcW6AhbrjtNbCWMgzZw
TxONxcEzH7TWA3TuIrNVdC+Hdl05f2sK94bZ0TEjRNrGi1UZ7cWUhpcN6N3QnLZh9VgZ+a3Ra1vP
xJfl8KnG3s5hs1EZpWmu73AkLCIVYSm0baUlF1X6ve3nI4lLXwmJBy/quZsQPn1m17tuFExpcggY
NjpniFyAPzPvWcT1piWVRD2UMGiamywsg7Pu9WANNmatDm9uaa8TnTaUoNbtqhWwrL0WOFvbEhuR
MgHAyjKnrPDFdDGwDehDBvY1u/HtBlIcPMHIX0EwAUOleTd1xIEa9iL5a+1gXbGcbmTtbDtG2Q5O
bd0yj9Q5t2mAs9wfjmFfcCLYzGTP0bHalJHDfjkd0QcvBEGcI3KZpNDWcQjXyVxJgjjrMNxyOiF+
oVknbrOWfb5OyPnDDHjoU+9SvYjqhZgd7VqS3tN1GYGgwWXnkH00Ax/n+IscqX1S2Qli/GYxyLKj
R11q+1zTFlQO4H+ztVMV29AoV4kmcJHSzmDhSom8BCtGMMJmJnmHs//BJMNcjsa6jc0tFChAMf1K
nf9bOV5KINGlVa0dGezLSWKHGsntNY/of658rdw3WBj1Knm0A2M1p8WxARCZ6OOhJb5tQJIe+Jj3
QMQa1XDwO519Y7xE9P1YF+6phx+rzWiMkD9HUPuDChAnh1hPFpsGh49zLYhkC8Zwja9jFgBkZHjp
jgXk17e08Pc9l0uWRwcVK5cykLG9emfK7CZigkRiK2veyhyzzUS0R6O5zBdB0AmxMQgVatMZz4xD
K7JZtwFxsBOQLuD830N+m861pTs5+wa5EM6At6e3Ca5I16Giibl7q41Ojcc1mc8rqfHg1ACB461G
vV6OIeGJQX8F6X6dlqSEyf9P2HntRs6cW/SJCDCH2w5kZ3W3sm4IhRlmsshifvqzKB/g2MaBDdjy
zPzBUnez6gt7r808t3fvdbNnoOfn/GCfsY7cG8mx7ZJBSDaj5wnEMxTWcVEBRclJo59WneHssqne
oNDZQQMNQnYOZHS0ufxI3HA/yRiaBcM1FhhQ9Ox4p8JRrukqXSY0rt5sepB2qhBL3sw24aeKddcv
FOWaRNZLGknMZ+E+eWrI3eiJ97LEHfYSrzIvpbOcetGto/vvPOsyNOOujUpfpoBwlAmgHAuBHpRI
qvthpDz24qeW7i7uCYWqh01YAGORrND4PCdyOpdt+wLY/xgm85Xg4QPfOaF6a2rcbdQWC19m1XCN
LgHTfWUHy597ILUg7JzqBQgEnKer1HPsNYe0K3wEon4nBlKZi41hTw/QolY64TDL/0rVPSUj5F5n
aVTORenuDTM+h814CK14W5JX05tET/JWLu+xtC4qllNBYGPuTgdNnpY3maTqfV8ILkBitIb4ZOTt
Dqw0XHFS+/jmBh3gcT8eFp3kIIqX5SwsvOlS0VjIt1jTNwaVqss2oXOKG5rHXaer79OgrXS/jCre
h+kyONSl2naaYJJr38t5lkNN7m7mYOP98Pa9XpwY9nOKdWveV/xw1hNF27o1B56Q7Kqxh1Tx8Y4Y
2QbduFpswarMezOs+WAQJjQzEhrfSOHd1nN2Xt6FVrFuGgljum0Fc40AXAOR7yWbvCnferTZy3+t
gX+sMq/sqTJ8H8o3F20wlOO7jMJLKUq8gPZzCJKl0NSdy3i6TUjXNXgmCj1YMCLKzIMTycPoGj6g
bMDq/YPFgRmVn4YT8frb99Fyk01phJc4bDZDH567VHkibiXEbiKSE9klQcWtpyoh8E6TPJ3oICxe
qW46w8C5C4c90WhswkrfigaxKcjaF0vt0XxpRwMrrj6TKlNa71ZvnwsdET3J4RITOMSeFWUN6oJS
fU0zBXRYnXwALCFxD9RmO5BXN03PnvHMsOcWhv2RDS6tLi/m4LQBNB/Q1Ka7Y4x8cRNnbbUdr5X9
hk2/xLHRnZJofG/5/NqqeCun3YTSYS2EcnCk+8gq7zSAZSqjD2ZrYeS9trEFzDR+ID3t3NT2Mdeq
Q2zXPqyJIxIYxnVF9F4o5bOqKLCVYYiqDfQ4RfBPm5+VFr0BWzqTOl2s7Ew1N4iqkZc8KXrMidjv
8hCVl7ObLFSI9qQTIeY6zyLOt+UEmydjkNtEjgMhCEScQ2oOHJY6VoFTRd4fav0TNPgfz+4/rC7Z
9hOjOIuyTuo8hcr8kaS+ofIqGxhjCUq6/dHZ6taq/WWXkA6MUHzTGZ0U0/DF1AaymG9mwhpBKXEB
1iaWTpXb5aZnBBxmhkBh59hfAzHxcryMprhFCeq+Tl7DRrt3eKul/RS5MYwfAiwFCOfGJKRQ7d/s
BknaWIt7g9O+YGuaOvMpmso/otQ/qvltmrUXciuZ60LbbbvohI74M4GtZ5vDC54xgrvC6qxkzlNr
u/4cp36W4GftMPHLecuKbAfG8LNyok+Dtw8dd2BEIyZ1GcylckhnZsJYmQvFOPZO/abyIYTHCihf
x6vRPI6J927b7KfB4BySn7qKj42wQESN9GEbr6HNroyXrOR5Z86vDynSv4vU3btBFHvr5Rs8lTAB
50PXhH9V8ImewuVapVcL5BbrgQPYwkNFeSY9C0RQR5GiHUb1Cf3yLdWmr3IkPCry7hbn3+DMmENh
QTgUD+ozNe7GVDWg5O2PkdBKFdqLJ0BJKcRNro2LBGOFH8RqKR7ItRs13uvKeq8wAiM319PxNUnF
W+32dz4zL20l3jWFehybaF0R4TaKi6lEiKJbubN58Etu+L6kmzaz8YE2YpcIxpfpUQ8/tMn+AI5w
IPH6Z5AE4/bhfMm0yVrXLoa0OtnNQ3xh8s8a48ElkZT3WwGdg2nM/GkN1oEdcWB4ZRWoEup31XR4
idoc7GflbUzeqdyYnxQ2tpOICRfiMNOicxcZxI1AazxAXNQZHYFASL2z2bGiTjxll0xBpQCSizID
BVJ+gFi/Mu2GD2vv+FErB6qx7JjrymHWYSRVxJSLAvZQTQMWCEfgDx+gFJmQ8pcI0c7VlO2MGUWh
JFh2aXRMi9KOx997nVNvp3LEgMvbgbPr2XOOX4VKsgOJFFCxSdJ23yfSiyzd4HKt8O87n54irxXE
ewt3Tk251TjuXmro7Ht/7rtjxanfa9NWg9aTpuPGwwwWmdqpH+tXO+pvCvuc3LhqRcvd++GQjrAs
A3uVHKi+3NlFxcVV4eZXm3MyuucadDJiMUbSjP92nULq9ziKY19ydM5qjTBTzcdtXQygXOEqjiZ/
5NQTB0HKbIKz07ej+pGbvVzXsgCpM9rf5BaCVUtLBBgUJoOu4/42gnJEpFYIdhsjaP4o7pPVFIH8
5ZsO5sw468K5NWVQTSkE8PE2jhFle9Z9jOWj2cOid7WHCsc16kFSaYlUWc3d95zNxyquIARYt9Yp
byPNe1CmQN977bkHhgCrnx1jSbYrJK7G6Y6Zm3DL3PWJaLFIucwW45hzj65l5fBm1SZhs0r6V1oe
5AIS5MjWWRl0+yZ53yYcWE7MU6tk61RxbnpR7/gkHq0yundJ/0B6FTkzzTGOdD9aDORKQkWgQpND
6N+99ITOEBJz8gYnEIXzWmPmpAn3Y7RQlf4MTPRAsDq5ltZWy78ULiEVa0MCr3ttWuHZo+NZ4C8t
ZfFKJ5BADMkenlYTgYgZ4v0svgjr2RhZgmCLuyhjjxL3AZ7pDZjPtSR1LC8xVugcP0xP37pkWuN5
QSkjjxru0sAR+rjLqo6yrij33UzOuxdjQDOorAbzoWcYg1JRAygzPbpd0Z9aj7ewLhkIsOKaJufe
hyQNWaR0KOnJxkkQzjW1mwyGUzZ2MYF21jM0hJXEOZb1xYVAKRLHhM5Vc2eyxjULl1GJHrSw8GvX
fkS88sBw10+TNogL7+yghByNmivor8m9X0w/bkuHUc8HHt12XZflRdXM7QigyiuHnVBJjprsm+lE
fiUQnVEAzqHytxQhvJHqTN2pNp+V4r6MGrz9AohHJf8MWop2yFjbbOK8IuIes0EtsLFkSuwni/qw
XLovVTmlbhWYXbYfTXtT6ekTmF6/y9HD6WcF6Y0RGydIHN+KXe0jRduyF1/lcbLGMeqtkiR6wKC5
Uo32ILo4CAnUAjzvJ2H+Im6ANQeRb8Y/TtMf4pSjwjJ2Fvlq7H6hFOjuuxnJ3aDqWwCwm16dz5MZ
7gcXeLcutviBSSbiUF68m559T3QVkBxJxInFqG9woi+7iCHgY3qpZPu30cI7SgVCGd1XAgj5vdhb
YbI1LO2qZKzHehaQC1VB7wsScqgvM+kG7ih3owp+tXb/ZuJsL7dRCGtdBKFUX2AVondzjyqZSOmg
g1eNH8xWbDPjLjrs0cn0J9HQ7M/9sZlV5sGVb4INSzXrmtrKMcx1v6/aq+Vkz9VUnZhIXsFk0iDx
wKnxCbXIpgZrRCv01vbfwBr28Rj6pAsQahMtC2iGOS5iruyrl/qmYa/czxDJMOfOZnTIRX6WWrO1
HeKsS05tTSTbotJfFcwuZkYB7YkTntF+YW189Us7uazMCcWVYe6H6bD5lO10im1bxd2QV/BapJ9b
Lb4XVYM3t0RBF+F7GI4+AqhjmrjKaujEg9GbaxLOV7nx0en59+hyduKMZ+bxYhEkPURqEHGWTdaP
BBUUR9NDV4fHGe1VZY6c/fZf3kVe5ILp5Zzvy6b8GsDWju9CDTeNY/64xKxL1rY1O0+mwj6qyrd+
SB/JbGMoakGcyQmAmhnZR8pqcVOECMaWfFfFaV8rUpMJcSJ/y2NggaHNs8c1bPJ1NdtQqYonxQT6
10p/bDSGWEa44UO21fpdq3WPXpyw7DSssyhRg+HL8BTLHyLjOvBvdRgu86QuGeTrGmhzNSGEIQNH
v3Ye7UD+FNqfpX7gPzWZSmNk7qIZEdxg9S9WWgQVWXDV4B1g9ZZIjqsi3k+quZtRrUwpGBfFHDem
Jg+pNd9sFXd57O0SZT4kbXhs8+E84/pgXvhR9665kkb5F+7TtKLsPZqzt4qU+YV8VkROjBq5ooko
iIELlrBzvUPXL6X0CBU0p7Gt06UUwdYHMF4/LYGdpBsQnAudh+HpYIs958Nj28p14i4y5GRbVRpH
UHyQarRL2G5rmG8iRwsc4gVJZbqZuJxXosz83khRPQG7myxfK8OtSA1I7BLJk1v6euXho8BcDWil
wW/cwiWhtLlmTAMcTV40WCTNUHL2grTVv8ba2WYo+i7liOuCss3xps+6GzdZZ9xnNz4yxn4a5j81
rbKZxu9DhSM8xBnTOTT5cl/UTHfzVFuziNvpZkXCMMFZMoCwMTVjADzhKWqTgFr+s8TCgT39wnIk
6Kcvcy9pJNbgt1edMt8bM/Q9QRDBBMEw+0P8EJlH0dZJ6ccVfTsKGl2mPWbvPludidfOwNkeI6UZ
fA0caQaSUKh/Ummckl5fArxt9vH8qOQxNLOJ2sbdOr3yCfckwnNSQicrTk3vfSQFErt8r7XarsyV
y5KXZzgsL3uTKbvq1WfZPMjZxdLH/0WNd99wHzPGgQmboq0HdF8W7PrZ/sfqFJRqtE+nJReEFKiU
kDgXnP0+Rnrg4VmLmQhYDDRF4+fQFRLYR2NypLEgoc9dY2r3YWDtZlFtHSh4KCtGP2+9q8KjRUYY
NTiulsheTXZ3oNvdmUCoukEBlEyRWrI8s/A2OmBSKqJIybxQVKIdxCPmgY1twgLWu43T3ZHpkZMu
U/nthdVWoiqJE9AMsTw57Uc+HdKhAElXbqr5XGjW1vnOqh+Ab4cO9Ppwo4Ff0hTJ3CDZVtsTE164
0U4t3xXtSU2f1ewT6eTa+Ql17zpDm12gTX0I/iVRth5Z7KlWBC7uezgL/fesgpAcHfgM7KRIgled
z2F2HlMw7nbd8zbAtJiqFWGqJEcjXQhE9EiG53Yg15Qm0E6OMnwpUsAupXPuqbfQaDL7w+aa7sDY
Jl9YRxgldQcXQmZco0dqIC8griuzbey8sa486hoVQgvnDE2j3urXqPxolVezxt4GgMCEgj5vnPbP
UCRk8ZXwlCbnomJ+0zT2b38TQopWJvB7d5tZR6I/1o6FMlnFw5Z9WH24gT56YZqrO/ZBb9u3vBi3
ccLcXq1WTJC6ZVV9cJ2dlsi9zSmSE9IeK6+NaZzoxagAfnnnypcroKnPJ0ZvXfNaTgyrQpIiDeuS
wUROhBrkbBRTgleSWcNDYGOYlIGrZg9ZrtziPN27sFmdgunfgi0jmEdv72lBk5fx9k8a9ABGdpNG
7YJJFJ7YWpc9bZa7jPzMALj7yVAXRsHIcKlqDzrevpBJ3dBb3m6Ss8a1oApCcxU+25lxJTQkA+Vw
iqMlh2gJlYF0tE47PbzFy5eGubdudTc77eGhzcLblMJrTg01A4UpaYx8FCfngfza9q4QC9iJBDU+
zMMyY5xZsWY5jU0WH3Vy6fD/U3ppg30Gztfu+7hqN/XYWI+qFhONmNHRSlMhXsZTTw6bEtYiJBki
tNwTnhT+kYNxYtT56inRtFOSzLyoeDkDxZF/WVtOR1joE716NB1/f9sYmB2zQgqqPv7q7xfCjT6S
znq1G625pYNV4N97gWH2xRbPOpajvqmRejz8fkkG7D9G5oKm0nBCdsDDvTzSXnMtExuLDv+hy048
3+CRk0Q7eRBVA1gUC6gCbvU6laF61+qEuR9S9K3bT+pdNPa9nKZ6lyQlV0KtTx9yRkQxz3w2LNim
KxHO0TmfuDQs8Hm+Kex5VYgmv3htaD12ZXbEfxO9O/3zODGfUxwEzhY9brO2W44pjcX6GLb08lI+
KJpK3O+YNF9e9mNaysA8ccwZLLqEwzpFdPj9VclYN4j0gmrKYRewGpYdN8I3N9WLJ9F6Nm4hJEs4
lIdtrbr6sxDHTu+sJzfqmGE1ZXNMZs8v1TF5U6Lxv3gg9f9PZOHZBrZ9y0B+b/2bMwHiWezkBFGS
R9yN685IuHMtL39x0lbxTQTHEEFGTL+h+sVQCJlcdjKEHZ3mwGmqoAotFox6fi160lzCLCy2aSs1
Zrex/qTRyP8XJ4X+r56+RROy4JAszn7oR0Cw/01vnCkzASrQ7Nf/yCobZpgaYsaEg582mqKtqkzl
1RqS8JJ1y2rbbsRDZrAaz8M5POIoolufCNpbJBNpNt/KKY8geJj1T1P1/A0u1C/ECZvBXGIK2Tlv
MaN4RFrxZU7bP4X2/J91Lr8+v/+T9v3+RKaqq7ajOiCb+P2/qoiiUoewluNLoGt3TxI5wMOvNA9K
6WXU2CYYlUL9D4o7cGyRHMhpRF1nD89ZQUym6tjWnTd2XZnTeDVa4QX/5fv7VwH+P74/ILIODAkw
E9q/+xT7yLN6RSdPPuPNZvY79uRo82ob6YCW6VeSl2jMzR1TcU9x/zSrUx0QghBefr9EffhfdMn6
Ysv9l1eMl0o1TBMjjYWb5pct+0+WAI0Yks5b5qOWxBbVLYGkXQnqwdL7+VSKHYu97iklaZE+71DZ
ir6PYsDWRZRnFC2D2JcmWYn5JbKz8Wyx3G06hhiWV6svVl0vITKDc//PryJazH//rq2lIzF4PaHu
wt36BWn903ddQaOj7GchN8QWfKFuXsezNp9I8lh5Zs2KWoP3Q/4eGR0jgomdbrjzXopuj7Zpo+eg
fKrR8NsYHnkiK9V3tZB1iGwOHtOvOOwcpivF1aozbQMmlPQuOKNIOwkpakqMzZ2PingiM431Y2bN
mGG17yr2+o2rVa+yDNt1X5DNwyRHgpyWOuO4XITiAN3rVs1GiL6ajM9RrzZ2RxiCncoz4B3wXi16
njkn8q1LUjZ5sG6HySvIZerfoUrzMdFMKn3iUcep/klE9JFH+Poyu2FbBTkVjDqlXG1yvwImvuMR
hqsNkdVefFkhXF30oG9NMYxrs+w6X62UoDXAvYouOjqNCwSC+qmYGL1jxyF5tptOfVsf7db6Iwtz
lyXdAumZla1FNnrZ9uTG9IiaRGku8SiPiVJqB+bPd8cQH4o7+sKtSx/r36OpWPrOcQeEHy4oj/GP
rjXgFhTTXisabbYeL/N5aExgW3UVBjcRZ4xlvotyeh96QWtrkcKkRcEITrE2bcDZOMLX2dy/OZHB
IGsOX3LlXs2l/dp33mlUem/lSkRujYpIe8g8+jAGE7/xWfSgG3Dw5Ln3WFfxPoS08Q2D6R5kF7MC
wvzWhuw6jOUTBvDhrOvmzcwPXtmdC2twsE5O763Hwiyk/+hNCyuxo/uj3TFPmnDZYtZASywe+yb/
o4keXFUnxJrYU3q2ds1cv9mGRWjQ4oYIe9L4OaLfanvWv21pnVhjaKdqqJ+KGjMmQC+5bVI135J8
s4rn4Zj16BmYUcRr/vKs0/MVGdkpamghQMcfaVrMGKNI2y2PaBjSrw5D9MH1TRqK1z3zbRLSxCOL
90eq6PFg7M7y0SWeJ7ATIOREe7TY0I5GnZ/yKEq2tWgQ4hmQNiesuogMPIKD9Iru1ttHThbvJoVo
5NzbNSLM91mlv1DM/BUuKC12TM2qNBL1sU1G302Lp2aM00C0277KoneyAHOSzFw+FHpUOgcTw0G8
yCRQM/qdyjbBduTzRIuF1GZi0Ksfqyr8U3f2szHZgObGMEjqa60l4apr7PyFGAKD+PHPKPWuiWg3
EQSnNWD8T0e86c24N4rsFBn53pHxcxbZKWgbh5Frn28b1742Mkr3IKdIj3fS4tIwZd4OqoZZ07wi
LNVuI5zNu9XYGYu5bN7dyrF06W/5MiSTezFZG4QyuWBRUzbm7DhrPV/8v0PlHN1EH1d1a4hd2cfu
o7BSlmG1eaJad9eDqXyy5FW2AmjKBqDErh2qe6+NrMfjNieWTPlC5PgUa9aN2KhTZ+YNgbXhaRg9
9RI72NLTtrLw2qnXuUze9TJuAzzwAU7+b9NdiFpT/9qolLzonsgMqBzuOIfkI+teRAYuVsyMoEet
Y4Ym0SnlH2Johi2L779dhkeHwm5xPpifwrDfpcHw1iM7dtaoqayuBhZWzmdF1tbVNKubYuZ6IEio
OLCJcVOqQEScnU/OIzzq1msu/A0HmXG3eOBhdwyTA3UkMS9JJEYRsiFh5xLVG3uG37tWdlJbKgxC
pVeZZ8+Mqv22swi7KvC3amSIAe4cLg2yzc3i/utUuESG1OXZMOL4asTNVagjp984oSfKsMkqI9NH
clv2DqJXmOEFZMQkfgq9Xj21KecvkIyS7GqPuJBaUFC+OJGVUvCT0TKOTrZnUIXEjUSInHxfsHeC
zz/58I6VYXhCKqRq02Ndgm009ohFcaLy6FwNiZgvg8U+6m2PMgaSrZorH3oROce8tx/JMdQflMeB
half9ez4a0ev17JX0yBVCT/zKJqY5NO8CxXVUAYOsaWyGp3iohhSDbpC1zni+2eGSNtofG7IpT54
ltYh4CLmvkzlWhCo+2jayaOXu/I4lEN9nkrhtykyH7WdvZPUbpEBXUqNCa8u8XE4+mjtGY4x36hk
oOcc9Q1yhL52y7U5Qsmzhqg90kmTXd9nu1BVL5IskkvIW1Cj8puqRA/AZVxGd3DXkcGkp4QmqJLc
W0Jn9bFky3Oa0bJ7bfyEUYMxv1IRWZ4eherOV5vuO7ZRaFkkncxg9O49Jmw1plSq3NBDfFFc4sb9
ag2z4njlxNZ5otAEXfCZOdcwBsDU6+NTheTRZ7Ia78xJEiZuRvXFU5wNQONxnyumwiAofJJFVt5V
BEGpANStMTdYG7MJhVdprLNBvjgCg/YCMoSg3NLzcUr26GskoEgT5cfIYLctu8NolyY3S+RcZvRq
PqImjQA2K1wvCS7rftDbAwiHjceoKwjrYcerH59+v8QeunAkF5dC48jR2MdsZZnB5FPCZM/I431u
I+uB67cLwqpCid6hmnTm7C2cxFfYZ4zuW+QIZNwgq52pwRTSkTQcHltNAn3MJ6D7imv3fsctspKj
6x3/98uDmy1On36f68gsWNOwzS4k8i+bfrBgSOQk/UUIrd2Zs11sPSfG2pNMHlkzZbKLevWtWVTk
IbvwNZiJlsUR25fC0A+iSEt0NQkjklR0x27mjscPit85DM9kGAdDl7qrOWsJksnLI4Nu1rNuFA3H
Up9NtBcWizlntkCQF49Zkr5LEAZBmzzPAimQXebPqd5XWyRyaLq0Fvxgpmu+UakvQtrpsadLPdgZ
GzyCyyExGp526Me5eW6FeXdwdDA6tSyMPqZGSIL3nXaQ4hk6b2hAuZkN49BGS7dq2LEP8696QLN+
Zp5PnB/p2bCvhLtVC9xbjRdzhQ2gM4gWHi+ehWjGjUi2A+F4FKhVmco02VnXxF0vWRDKcDpYep5f
icHCd2WHL6g7Fztabu1xma30Ro+uacx+xCxieSS+a2BZusm8bl/FxhxYY7fQkZGf6XjogAE0ySac
2PwMJt24mSDMKhOFQclsARAT7Osiq+jZ61ydEdkHgRLVSqapsXcV2dwKurMhxokNlrMkWCA/6k5u
PQwZw53OqKdtnhLEwFBfq5s7z+JFUyOX0ATns/MuTlaRvgrTlsGm/d3maujDRd4lCFW3uGSRTTWw
kUw1a84mEdeTQSHVCiKb8QpgVHjQ4iVFMlXOZCN0W81IDmWMyJ+0HLZyHimufQb7XdHDPVm2oMIJ
eU4UapnOUbttPXmxD0NpSRGozB14spwsJXM6151f28TTaPlJCgaPDnXUxiD/HQgGdZpZx9GF6k85
zzYEp64YdsjIY8J8D4KQTwaBDbq89lI2bnOf4G9RK5Zvk8PeY1C/CcolOLTXN4phqxQlnJlUBzul
SS9zw13hdYiqnRmJfe2QuBQle2NJlh1IPsUxsMTNMpwkfK1g05hEenX4TUr7/fL724o9h+9NzWsO
1+H0+wWbAoGT1Lw+vizyZxKbkb47vdpqp90cJI+buXWAuxvFhmBbxCOmQk8++P3oDMdkim6kJ7io
XqV6sIuRjPpZHuSkGmtZAcbPPCW7OKqWXfq8zi9zgj2c0mFatSo2cF02GSxAvvz+irFNdikmd1xz
xabbTmWqkxP4sa9s03vsFIRDpFjmc4ts03YF60tz8lPPXBeDp98MgwygoWDMyrUUKZmK45+n34yK
Y1u0Ymfg4sb0UwawA5BwFWmCJ96w/ChjwpTU64ie7GGOlNd+jGtKO2Gu1FrrCdEuz3OtR5xzyPYm
w/vWnfmxyEB/m/YtTLqTnGvaNsI8iawelOwBtfawstFDBHFivtpFd1Ti8TmT0V8yKxlYl3cLLi0B
HspfqyblqIN4nzgAMli+igxRrwblFOL+W6agu1brA+p+rKtcb9scLVhiEkLehNZeRYe9InqoWKEm
BnRjTKWvQEnz5uoIb16s9XHg+WKLV7IJgWAZKC6xGBoRhjXSnk01sBcMUYoCD0AyZDRMrWGhEFSA
a7smSoyUyeiJVKwtoXqv+CvNDcU17sTwr+xrdTvYU7bqo/wxqcxvnXjKoBUzzaXSrVCM4fmIzgYz
xI2HLcqTuFCcIUIoMDEYoflej3y3MVlZVr0hq/KSZI/EOAE9tYEyMiNFZaSh0l6eHGklu4bZDDKL
cGvREBJvrlOYJ+iAyWIgXo68GOa7jHFrwIuI7yBMkOKEt2xltzgQu8+0zaf9MAiE13m+sfLiq0ZC
tTXUMKA8UMj+ouIbGA7zLH10RT2uKZtbUmBvbd+gVDCQT/WsqUSK7EBnuItXfsWEQ67dsY42jrHV
U1Z/asimfYLqnFfc8fiB2paNTjKuuZYaMPhw9BQ3fzfq2rclijAc9YhGwuoKPpMMzkZdhObTR8Fs
ZQeRyI+k+ZgM07FOd3als+KqkR/mKpKiTvaA2eS8ryVe/WH8S3zwdeiiKlCHbzq9+5Ax4HQK+RxJ
++H3WMoA3a9wEnCNsbkykxoRSpZdc4dgdj6yFwB8MG5JgpW1VvkqH4OAm4B/mXqq4rReKZ1Q9jke
+lRzT1h+fuamUY6VYi3la352E3kcu6jGBlDT91bDiTr4MHZGCN6zbZATx81WqM0lEjrKEFd+ZR4r
YOoV31MabkUJ1C5jGG4MXUkR2r0hGeU4VksAzLojd8J7GZZrreBi3Ji6nCH7jPfGEs2x6JMz3JsP
YQ4E7Jo94rYJ3hJ/iG8LWWD9FLpOtlNt1Gc53AHJj5qTmI5jKPrUEYNvS8tuMezIt5JJ+q4QYRvY
CmKMCXzZMfLaG67v6ljhtl9D5GCtFRI0wPZ9iQkYd6pGgrk5DY+KCCtUfIQ9cHmFFgcF6aphEQgL
s0ZOpe/GEc4IPXq3PELAyrlD5BAStKMSd8tVPZIwqJ21iTxo6aSOnw3avrXE25QgcJ3Kel5bZF9L
1khDvCuKn7Cxy6fSxJHrtg9OX+ACsMd4ndfjnyLJnss6rrcsxosovJlRBfvcC092rzvH0osBjM2z
5dvZ2yDchcUSwFfQnsMZyGvlPmfjlBz7JhzwM4g/g4sokHuGz2dzijvaDEZ6zxgsjmpTy23l5HDw
qhl3Use4oNKqF7O8pmP/nDWd4JolYK9rGCQVNbANZULRbJIVqlph4yfAf2j8XyZVGhuPGWuVNCOj
gyVsqSJKKtfKpyKbv5n91/ByTPOG4Y0tzjqNvR+He53ZCISGOP3KyyHaYQvYREZD4NPc3sp+kpsJ
GNZqsuwYLdW0rltHbEI8cJgVkaCV5AMOCY8VygjathiTzFSCro7t7tw4GsRnVbiBZ9OSOqUNMR9R
3O8vSJbHSxDrQTHH6PBm8ooSO3kG3QMMUrc/Xc5i0oGK74pzzEpGdT/acbyeBG1RDEDfNs1hk6bR
kcsK00JePzotKr1IVKdhsi7ViL4M3UsRgFvJAtd4KZrmSp63WGdp91epefmKqtwD2mhWxaJPzg2o
rXrc3TybFiMf2yxQBj6hLHXu9VNtglePjLBakaxzyepIQfVgREHE1eGRfHGpNeXHzbI9mp9DUdif
VYHauzGTT35O79CAhmCOCY9AZzmXo7wYMAE1Snays7x9adhZOiYrM8Q4nl5c7AnPVa0U5wUSIted
pzynWin4rup3bamnUxZ8VAvLZpIZYhbpHcFdVWDJvD2Q3H3WKvOvhy7sWLKbVAD+XkVlpMxLKzij
ZEAhkWseafPCdT2ke4L+cA2MLCuLcEsJtBMlMn54yy473HqdyeJDAFK4Jsn8bXQjLWf6k2u1fUjI
Zoc4ND8UvdBWtDKFX/QwpmLXOlVh9wBVvTqTaAki1RlXnvgfos5juXFkC6JfhAgUPLYk6ElRlJc2
iO5Wq+BNwePr3wH7RcyGMRrTI4lE1TWZJ8HbmcQlGj7iKCN3n6zEvVR8THZZ0u9dkyGDY0OH4emi
Oh4pyoTvBoxu2Jo5ZEqRrhNv+6Y5GznPC48bYNn5WVdo1JV3Q9ju7S0mfl4+/UZRRhPn+OFuZnDL
2CLaxnb0CABzWzFvCJB0Mwuyk79thbA0IZrwpLVuE+Bh3Tjk366sjsI/jLwXDIn87zmz7IYA8FBE
+aHDLlS55kULc/tlSHZ1IisI93z2oYCKN+GHgVWRHDUYrnodpHzBbaUq78GtSfusfAILZUfEEm7C
3PYOul7PyPzmty5JE/yYGHvJhUdGiXvD0lA1xFhY3Hj+ZF6dXiYnPRWONhyqe2NCBLfIXsNqUbpP
abquvLhA1m/4yPPcX7rJ5n82/xRa5p9Tfi3AeCQ6LMXYwW7kwgM1FpzUepqbi4fWYIONmnjMqaA0
WU4qMfX7shyJdjIp4euQOGHHlpdydNTWKs6p0vNdXmr51ihkzVY3UCpFFVt3h8ntXlpTu+nVyS2w
Q7SDT+OeeemhZBAEgjDrh4Mfuf0ln4w0IGwCwk1nb8rYpw5Gl5LJpINwkryZhLDutab1V8xGfjvh
OEJ3S78iZ3z0LTLzfJv3ZuIhM2qPBZk175KwQELaVCoIK7KmlPEWZ8LbJT+Rj4VktEH5WuVp5trb
i0TRuxM4Osj52dQCWJqwe8aUmescr434Q/naTc7YJUR2y3qRbho2KFbOPKp3v8Di1XCNyxQ480SV
MiEn8Wh6FHqV0SAmbzRvYc/0SWKHrpoR7wECSLdBPjOQKLKpHEFxM3ZgekaBqCMkPYQjLGjC+s2C
WHPkWv3dVeZwMPXj6NfNsdXkhupfPebmM354JmhAIE2IPVjuHGObRQ/ajA5BJWG9jWPzYnLEsvC2
H1TrfOfQejYsJB7CpKeLR4CybstMBADFLfK5p4Nl1UTb5tGVGNT8wJImoqpOjKckciVqRPYTGf2F
R/futUiH3VoEVeYu4ZnqUThDv6GnxpfKAK6wyiu47r9zUhVHrOOforrl1rIXOY924q7bJv3KKoSk
DJJjEdtXz+eHKbLhySaROZgjzigX6x+hIgs2vKTijC4NSQfjMhU9u4V6wqN5GprWXVWMBh8QWtM1
RquqRuaKd6Lc1H3jgGOLEVtn1WtPybGOp0TssEqTzJYcuHT5uGrhNcEiSHx2au4MNX+D/BNPeowh
aUL/ARJzw+ANmW9bCOoJSW5ryFucelW2Ggpf7sy4BvY+wGYqEdaKpNUDwxIOShv3eY64JusDge2z
Vh4gJPG7hnwaOKNfkaVB2jSivJKtT/jpE3LMH1gEaH6HNt8Sw8JVahnvQxX96WBEAfHRKMhNBtSd
NbwRuBgdVTt+tXz8WfJ6iEll2QPO5cKBxP6cxIiybT/uN3Vd7Etf//FM75NEu7PZ8auofU5s6qPk
oEK/ezQS0KsZrBHkTCkiADn6WyNMJzhsnNxNGgNpHfWr0W5Nw8xPcmTp4y97AclRVaQlxKLeRdU2
Wuc8I66N9dVrLAVjmLcyRHff9N2711SvLo760llFGjL4QfpHHVxdE0cBu71yB4CqtaPuU1EsotPM
nofCvGALRoIf4UyuhQgDLpuuJlgMAjbkuQEfPSqKUxUSDjZbiKYMrBJby67wGrLXHxhtobhg0KIn
Iw1YkyI0rGkq/AGLIxUf817ND4+J767TvFdE1pBTq97NGIEyKp54kxQ2m1dv2tpc7gximJWO/SNp
OVsxKiR3xcbK/6Ce3Med5KEktaqK0l1tMlUzu5L5f6sjTueDMZEJ1GRy2+DexhEMSBuCwUrl+ta3
aapmZNNjCAfWh0rne8xja7K7J5cMGa04lfREbOqd4ozTBD3jfJcfD2vhRDe/qfIzVgA9KGmHogqb
tE083ThN0y6bGcAz2JNEpO6aIyN3EntTNWxmxlOpZxx9qy0ea7c8yX5eJUtcvFarjSB+Jgd9usYK
XO3ThuyWqdC9DQEhGHDzCVGr/qSTOL/GGlgek5qQ0s7xDoaHU6ua7OrYcNNgVxaYjyCJMWlsd12q
Q8PsIibTiGUnM97ThUD76rU8qPTo3ZDmxrWGU5f1h9GwX+qqepvt0OV9T52gSZnvVFedXeY688Ui
QwIlbKUPkLKMBXhebqRA4ttmWHVDrwsctGoyCbsz9NoRVdg6ylDzuzaOrahGBmsW/FDso+TGcASt
u667W2th2i+I1dJJccTL91L5f6YWOXSVzAH+QLDeYU+dO03ppgCExlXLLJ9Np5/3RLd5OzztFTu/
FgfK5L050UtlagwNoKFHuTNtdZvPcTeP6zHmF5j49Soc43bDb/LHaYx813TGuK0TpiOqaAhmd6pH
d9FTE5q5qiokwSh2GB5HbiAKFW4b78aM6EFIxhaKOROxQGw+k4sTOvC8tXIMWFiR+lO7aFZSbvYa
JAZKjXpLAWxtXID6a90anR3luo/ne/q0UQmkjj1c+kG9lDZZj8rIGBvO8kMU2mep28lxkLW5ac9D
373UXYalRH5WzY452WWaSgqTlHmjPU5HmXsvXe1GKDmE4OZisjFOrvki6duYxTjvYAgrKC3KwFeE
Z4Qoc0B602xtE5aGDFyLd/Yn4MCxWxnzdWKIccSbOaxyN70VwtBeoxwvRcKEdNCt5tBkw85te/vB
xyiz7mdjQoZoZxS1bPtKwzkII9kPrVav54ioDaaY+ypzXkxielaFIEqIJykYNfaofe7AEfYwHjtZ
6K6iyks2Qjo/ts36uiYEOgReuCtKt37MtMRhUd+8se4L92GVhVfSC9w1lt76k9i6LnF3kOXFBwK4
aVfbBzvV6r3fDCELvenv2Kr42F2EPdMJ9UAE8tK6zajnpK0+m1IZO1ATNqrX+KMiEbFmodKbnyD+
sOij9uVzqaGX5PkMae8j4J6DlTEUiyc9qDzGKl6ok72bXEtE16S2b0bkm+tFMJSE+UEbaORHvJOo
N89+yz/xUoybJNS/TQvLyrBoQ1+oqALPWjK5R0aPZcIl26XyI0rK8ZpoKe7Z0Vi7MJx3cHpuXphs
UPdNaw40zaaumtvrJOzu2EvaGcc+MC74bIzkbURUJ6I+3Xg0NKt8sj4cNHF1Wwr8xdHMCZOx+cZM
6fZAD1DOoYbjyZzJSdWdtn+h0t24BhvTWAMBnug3KsQwaNlvb4a0+AOvu8dYcl+g8svn2wokDXl5
tLyEHfuQJLxZ+k/YiezkE0u0tnt2naOp1iJD070ilMM6GbF+aDyzhkkLBlvMHZLCm4l8fOUMITYi
PkH+MO/jlioZB1P21oac+Sw2kqBW7rWA/LMml8NZ66X/ZAsi3QaNasF2W4MsWzsOYC8cYL4qBuHx
tkQzy17tFlr2Z2O1z2WmnF3X8la6w19lk1dmFcBSDKN7XEhtsNEoPif9oUxYivptgTvShkDIkQw5
jC5lZDlboc1em3mIuSyEGOFr2rKfRYFJgkcX1Ox51qKF5dBm3UtaWsOOEhGUD+3VaCJJd674dvq5
CGwX+ySudGqPTKyNK9RY95jXH81Y9Sg/ABViTDtx1kVM34kc9fwfEqOjVdQmxbGcwmdjjH7RI7wa
tmFTlovj4Gms1Xzej2jDpkXfTr3/N9Kc3VQWE6O3ilEdGVt6Vl0L9mbb1sqCbMYbSUTeFh7QDija
NxkEiwKD6Y/hjd+jxPyHKMqIcUkZIwOqih9PmcWq8WGoz6W8zgbPZhmza0HnuGuQMnizhwEbXHEB
YQIBb/iTzykYQmjKpetuZ4iN9IeSzsuYH/QW7ko3TG8M5zbCz/ZM5/2g5neaYW519IidbZklTIMd
OmHOa7/XfiP+1pAYKpJfizjaCH04OKw9WJ5sRCdoRlJiPkJIb/EJmP62ddVOExrgDEYE8AfIsfus
1IK1I3il098H6TKSeii4LeV4NNuPyqgPGG5md7iYVKao2VbK7od9IxyACWKNIvDLTc2faVCfPoGr
dTV8+PmX24pfLLEqy2WaIlSyLkP/qbcShjrOZW6wVVldngdCo2YC/RG/+zHiY83YDlDJfZOA7byg
fSk+LdRGm5xVNTonPK9LClDmGaT+Kh0DDxFmcmByi6qFMUC3rToPLDqnbaidjcE+GYR6rBhUbTkg
kX1BkXAYIWzChFKr3E3W/OVm5kSuYMj3FeKe0P4gxqwRi2peABh2q0TxiIv/YSrXyzljwzmqRYfh
RwxIa9qa25CqJwJyOMV6teeCbtekCG0aKWKsYBZrHu2mqfanyOp8U7YEfVBtPrfkNpNyZPrXUjK9
ETE88ogsEL2h+LQFPlxnyQWn5NQzmx4MHSVKwYyRps7noRIsRUIH1CPo/9aXeA3ECbXV1lfhjlXD
E9rnc53RvRRYuAFH4ya2rW+Y8QGmNmpWa7R2fRr9zb3krzFoX61iKRQRiFdMiCF0EMVsw+bfRdZz
+xlfepmXgZ7NR2R239mMvM4KrW/U9/vQEl9Nab649zAhiNU8K8n8d9aa52h+iwb7vTLJ7nBEzsr8
ByddiQ8dNejc/KV7oPUiPU2kxs5zeZ/Ik8zeSjP+2zV5/oDVRVSWuVauo2M8al901iTrue6awIsc
Fw1zwvYBwJLPR8iYxKZPLPgfrBymykK617r6mnzHR/oW7HaQweqUBsYZ8i9g8ei4DfRTdDNXZZLA
MNoAWeJsIJWHEVtW0oqMZlTtZA/kUiT1Y5jjTJItLZaM5QnPLbkNTZCo/jvSEe4WWGBXQMaeykh+
1DaOo6qxf+tF77NUcFG2dFAVyODEiNR/t8Teb8Ox+4hGDj8va/4QYP8I9pS+v+1UYIDHabv2GPEu
AQ4Va6nKv4uJPqC+Z8kBFEby45c3fXAeavpsB3pu0KBwhPIIqUEb8Cjw60PAi/tWJTwdEUZlNEtw
gYdbrug8yGi5dFXNwVQke89hDdSE1P05HSbOjAlHVXKdh/CqSr/bqoT5TDL576QW8AYbhcbT6ezT
XAEdsTyebWTEILfQI0wr1+TGoQ061qhhOSu6YRtJ9OWGn4I6gcN3tZw828QCDZHthGJne8WnSfqg
PqcH7mVCn/SvsM+mraiJQumID2PcUeWHJOnSzUCU/Sc1Ac4gIHIOJj/GRRUCGQjhLDAjd7CYCuv5
YcRMIVXunb3uRTp8cjrI+KsZTWGNg4ytUfs7lNXfIkaqVNsfHVBqPLDcWnysD3NBbhU+3ZWre3uD
50ghnDGEc+ksc2/6ZH7X7+YUcmxqy2WGncSr2fVJRCp5z+I/yYAGFAYYKZcSU1hfWJ2drQKpUXt5
RyAn2tIsUvRRithW6ZQIOGP9sQ6jE1PFfldkc/YMmn6wxd5LxAnRVEiQMYoCv6k3qUZq2Yx3xoVd
sQGnt2hF5SbptxSO5bpw+X5kpn0w86gb3Qz0FNS7RemUhuM7WZlfuBNaX2fTzL/I3r7elIC0KCPZ
YnOxrUgB+Y2F+k9Yhl/J5DRnJ0cGG1czMLbNpAZ6kDjmCfJ1MlDn8Sqm+NtIEVagfGCOJrFmGtSS
SNCalYfpZzkdk6H9tAWY69F5TMp9Wqesj0YLyJfHU1EN1Xdnr2l61uSO9QdnyN6NiTe5brjm4TOh
ir0xlYbF3w2PftOxsSldQm/AJlhzsao9yU8CpDjgJ4m2oSsfXeRnXTpdh4RRYcug1+ZbrnDHrduW
vlz2caBsrFwADx6cRh+PeWoRguJiEcKD+WRiPpIMeLm1SkFdZDmsfWwIk8IouXglRQEV3toI//gy
Ouh2GwP+0b5pLb8HDw6WJbHZy4w/rQs1XEEL8qyo/oSNr60ajuiVr/m/Rr996dFVAG0gRMui7IIh
5mx8EE6JMIlzb6D/KHYNVemRT5v9aUeXiWr7gTfww2jCd0kR/Vrn/t+MKQRmE/cqGv8jdsHEerPF
jDjtt8w1tlMFVj9UYIvbMlk7IKCTMvxmO/FV1NkFNXrAZmEmizs+OAyD9LoqmGgjYo2LjxwjWGyZ
sJkFgUngyo+0WLe4O5bkbQ+VvVeMdHTatgAqO7pUJ1xV5E+d2lTsavBLUFgmbEXuM5KpY0gYnqPY
D+f6CD7uKC0Ft1Mwg1eScyTz0VIGKSq9Y/QTFoaxmS3AsnWMerWwn4zQpkZOrsKNz/CGJHOPQwju
a+HxUit4dDaeXW4xJSH+0GQQxh5ZIqzFl+aMXVO+8Iv85odkAgnMaIG5wVuibqhIJKwZE3sI7ztM
Gnt90nH66zLdzRAxrfrM9vRXEmmX3pK/Gm7jgHk60zqn/jCVDRE3Tb78qQgqs/+pF5e8PJNXzLmU
/e3GQ65RfCiByckwmfgkeba1hMtD6sy3UQJ3HNpprcyOZCtDXeOqQOCafKUUFJRtQ7kO9ck+pBTV
q5B52aMVL0bfMmi7byrkvZ+qX8PAVZy8xQhZDlaBlsuxGgYfkoXD7A3k5NGLpXkVbeD37jI5vQoU
plxRH70vMTQzqg8QrAUxSzimjB74pOjZbsN279t1FjT2prJ1cDYhuq1CmJvRHuWqaQVz2yaiuNaO
1SR+CNWh1mvBnibOAzXHDGxdktbBNHhi5t6VpcL2Zn2WXgdVTRNrgd4LerS3VUX0rttEvZc9c0XN
BoqWpxVEAzNbz1b2wbuzjcpw2sagBWp9eE2S+TOr5ydvGH4Etul8QCAb4bdaBr0WaolAiuyTNS5U
mzCrmd5B9zHmORjqgTN5fE1yDUZozbFnMS9HT26zHeII93mAuOFCFsSdv+0s408xGXC2cm+EL0A+
b81ROdJ1BbqOL3ZEwuIXRDml+mw/L19ZPphQPoHjsSksdQML8uyhZethASHfMzN1qZriedBC5zuK
YNmg3lljoh520u+WbTYvkXYuk8G8SgYfpduJl2FQ2bXT2+c+tkexH2TUXO92LU8AF8p83JQ++ghg
c+On3aRvHRDzn9j+VjV+35yPVI908lZw0iKjgx6iIcCeWuFfEi33ehAmyK9RqGmX/14cGEBVylFu
+PkD7nG0h5ad/e79Qm4jSs7fjadR/l0xXJXMGDHy5xFhWoNdJ7/6xjvWYzS9o3O4iAZdmlM33cbV
dUyFZSVYpsTxa+33V3OOyhM6FO/KwGnc8CyXASA6PpoCJa1s0xRebllvotFkgJyGK6OKcwQ0w0Nb
pAzETUPepO6wWF4MdM3irKMCfByBZy5OEHWUvspuTp6z8puhGdpF/9sA89BUfvhaYXUPGCc6mNZp
GcxymHPYC/lFRMyPl2+AMCvxMjnkFm7gk/r+9FE164YhGWfb/BST9r22vWF8jCehE/lpOieZYPqL
W2M+/PNF2TZsgTnsizM1Jb2y8dqEvfuUxe7fULnxvnV6rr0eKFvS9vrvzHHCJy1KOqBB+G0tKjAI
Srx3WpI9Ao8g/bF0/074GRdivXkJ05YYn3Y0dnPOXY6u3L/a8UvZFFinx1TPmfaM2qvAFbHNHQPm
S860JgtDOIzMxi1IydU4NbvC9xlnt0J7mzmgVnOiirNrlhfTiD2wfsgv9aaeUAnIcaNV/cCCqTTI
qs5L3ioNNoa3YFdruFdcd+ELtnL2MnP+QsNHRa/SMSC01V9HkZbTSb3wRAH1XzCvwPKA+Q/5UUFc
DO7ewvuLqy9DDMR/W4FL7oE6rluPHJt3Gx20STwOjjz6VSxeYr3mmsCFu3WmZFs0XnOcBkuddfPJ
IOLrWYFwLEbdAkS0Bo2inklXHGgRyAjki9YL54AZ9HdqdApnvnzL0C3DM30bsmH6cAC1Np6wT17U
8xY7Rogrggv+2LjG3/vbw37PwAyHrYSUG28ZjJX5OZu+APsZeMvbN7MxN7keoZLyzZ3ZRfUT1tm6
ptqMEHoBLgjBzzg+ACUpTne0aWHzkbJVcWw0MiDSjgLJ60NyT1NU1yS+E3rZ8OvWWXlqTnI11JBc
aRHa3b/PnDk25UYM+Qnm/dmcO8ikVvfk+OVPNsVckWGOVK9GG/+epzrZtfZ0K2IX3aLme69FWcLl
x6k5OtrD/V2NBYxWKtuXntjcc9f1HrJ+hlRNnQ5nNRHr0BYHSo9f1VTMr3PLvjUtGjAGo/9R+r8p
X/vXrhhPg41KMoKuzV4NPbkCGWb5ev4yjfYc3D8okaCEnATrmajAfNZge6pQ3KjI2OA98Xchnecj
ehE36F3UIVHV/26HOv/jRva7JBFM1WOyl61l7Ii6pLoZmuuE2yuwx7aBpOzO+17PfTQbScHnXurq
PFrZuz82E/BU4AG0Ms62Z8z8lAwk22XtCxlm1XNtzBx+kQdX645Q1mvGcHhFPCJU/ZmjxxSByb44
b2MNAVbUXkxhGYGrddn+HjhhDqZ7UgQIl5llnNWInxiZJsAENcptTaxUFQInvr+wB4z2ja29C9do
Tp7ZMvZa/io0pocmRY4ewmmGmDkOzJwzH1amxzKf16D26PQHFdXnjOrJ48jZD4VX7cmUoYSd3CDz
bWqRaXyRSNzgIAKeSTRd0GxzhEhLv/UZe3EoeZf7S2tjrO5NRm44gf2rw5L/UhM5MktkKuYQVa8s
sisETGoHyXHAxiWOUwKvwiVx6HlM4/mg2JIwsHCxRkQNyhmz+DtAHOMkfGKMlZ08bMir1HTR25nq
15SC78htG3NHZD7gEmnOSaZeaq/CWeA02mfmS8Ze7vjYT+pXMpnqnDhtuU1cKRFZECFPKTHDkixj
tKnEhV1SMM1ELbjFXjN6Ois3dQE0Khs6q1Zv5hDpRa2q5JFbUL/x/b8Z3SSY1hGPVNEC3+guFsc/
GF/IgmBtDQ0OoW1N+8zHBpC1mf3sxTGAwAwUnJP26EgSdKoiaWAzUrUz1qr3nvKNtZmwyuvyUEIQ
1/sLTrXwpOqBDk6wSxn8FuNChYJXo4xf9XOdnzrkLqdJn/NTyoxxGzatVq4TiW8rX5yh95e0w+tn
dizMcpXCWViehawS63GmPLVhDtz/LeIcokvOGKMm1+I4C/QEwtSap/tLPNMZQ+LmsUeGG+nGa1Iv
A1Y2Mfu8pr3tyjdbUbxJNyoPiQMqyYnT+pjpVG6GNelbS3YCVzm8VYyK/m1CglAMUbzTnLmCVc43
18NhOjLKek4qbyLVsDjqRT3cUoXHaEFOhwXAERERWZG2Ptd5F74hZ0QsHDdotOLoIM1M/EZqBI4o
fjMddy9togGHMO32Tp+MB+l0j3XrFQ+dr36JBSjhdEAKqvBgjvNxkvFfzTPkodKr4YjqdXyMfDAm
8czPmbvex9SjjxSAASLb+vfijcXNzNrymuuxtaMl/BxcBE4OesPPZgBoILTp9zw5TIHQHCq3N9/N
fKY2LqvhnCvw2L12bjTr3OtgSG3gkA/u8iKH/DWKvWjH/ss/urXvH+9/pbe6f6xEle2nsNu3sqtP
OlOtfy/FSAqonmbRD4H0M7nHELfdPbn1X+bYzZtGQT/PEP6fDPpl+NLO+f6ipsE5M7m6/rMZ59k8
7/87VCiB3cDJMLUxo+qtFYFvDy4squO/ywRAao7KeZ+Hc0vLFKrk5Mo0ou+dtOSIrscgpKU3Ae1Z
5okVpnm6fymzJN6x0mM2UlSk8fGCkTZrUbYivYxymItsPi4gz9gbLw0fgijvbKRMaWxItucEJxi6
SzLuKmf0GsITtXE3WHWgd+42K+eRU6Yaz47rjedi8rNu5YKZrhEMYnIxpk3Pcb3RJjS/jt08UdC6
KCs39y+Y77RPUd83+1oS8lBZ46Hy3RZwOsVnrc8Yd022FzzODU92XmzupXDZ88ut2qcYy+Czz/jJ
JdT6HVF4BsAu72lpnOS9JJyQh8vPdyR4tpXZPDCqb8npbNqH+5daGEIUbvJr1fJNpiZrkfu7Rk9Z
Xv57+ff3ClT42G/Zhum7mtXuqQOJsJ/n+JpZQ8safSmbZvqDC4cb1Wu9sbreYjVh2SaZmUjy9aXy
QAmHWiFPWGcTqmBzLb+W4/B9B0WUWvcIVLjetXnlvLk5LOZswRJI12Gl0GGfzXx+ZFTZc56qLWPT
+Oh1kiq4HJizJnGx9Zow/uY/B63qsbxbRNFkdxEtkS+Oo7ShLtSymo2gCaSpVs019SZuJit6SEDU
gQ6R+rFEAsRi8Kme0YhpoaEeS2+RUdaZdRXW9v5FyElAUaR9kbPIEkInBQ2Csf5Zuul5rqtt0ob5
g1gCJ7BYcOYY3o1tYn5MIhjhvS3g0bReTq/vkoBmzv6+0rxh2xhFuNXNbHzWHfbGrpNEh0iifbAT
aHMDQCZXtlcwbNxhXoalw0xYwqRO9xI73U4rPAM5N0sd0atq9+/kET2fujHw2igi+0ZHUF+38R5H
uBXgVyi2dq3IHxiEdtHcAcZypv60DV2KTx3x0k0koFnCy86GzQqEZFPOIZ16I43k0YqHP2V4dNMp
ud0rztLMsh2THbjvBu3zyDt3v7Fd04QF1qOnK9hTgrTmR1ogNk9MgjYesYR059awzm0w64HBHHAz
16GfHfRGyr2w7VOMwpuNR1buR6DfSeaKc7EY15PMkttiwKlTLV9y76FYm83XUKnT0HX+3s8MD5Ar
iRwrhGI+KYx9fsJZbZcoH4yFLZznG6Mf4cgnoYOwZIZDx8aYhO3RR44vzfG30yzK8qlHE7tU/GY7
64fQyr6NwpRX1Pfcrssbn+jtn0K3r4bVaCc9jqixncBFzc+gPGKR0oIkTxGPWk7Jr2CcPBik9x/Y
bhEB3I9WTPX/P1qN0Pzo9dACD06Jz+bBPs2yIWnC82BYR/jDhHwglmY+3+sBF0sI+joahjtPxcN1
siFYx185WDanVazUQP5R/KhX3V6YDrjPZqHB04sgkvphASj3yNYxt5EHvJMyz3n3IlGei2Ykuq9z
dsSj/PxXC6IZ0y5t270lhEHsCyaD5xDAUJcZNWa11ui2JQK3lVqwG0T2hScDcPXGB14LfKhHnh9V
Kd+UpKWmw9o1fJyPo+URZmgVgZvC+FgBBPfslsV3wkYhsnoWlkNDaj02q10MP4Yes3sUWQUnJ+dt
iOZIXlzMc3YMozSaoq9BDeyM8xhWDR4ifyy7S8wFHHSj9+HmLoyzZnywBA/fWGTtl0lMWu9lR2ps
8dIz0bwlVbdhFNyGvrqxWMPCJtV8SOZpQ3CL86lNQm5UawMySpxDx8zlhpYRzHnNrVQrfDktKNgM
v76XsicT5CaDf1Go3PzY35UL79VmHLtCkvinYTZmx0hbViUKFkiTBk/EnfqhUXAnuc2DHlORrEyB
GZiRp3NgF3jy7mMLNqlMqsUlx07iwg1pD5Y3dCjhI+NkpVgJuxZHWF7VOK0Z9Sy3Pz1D1L7O8Adt
vI7//6+YSnyMaVE8NjX/DM8vIuN1VzvFvo5KolWXb1t4rNVlZ1vYzGFNELRzGRhdrv+1d3Ab4v39
gZ/NUS4C+0NMmh0LvtgJ/n3scWsH5tTbx9TyJY0FxJ40a2g+k/xwv1NafjGbkkgCaaGxw0lXYTJ5
VDESLyPuP5K8sbmwQv9IAtJ8641bk3noXZkM0oqPCAqWQCT8SASKL40/cBA7aNkk0Xgl4UYClTpA
6QTCYaGXiQhCd00PLluYPaDRKR8EHnRrbzV+dZyKaLw4ODKBNy4lrprT91iq13+Psxzi4UDUCIK9
ytqHoeG+9kTyrrBy/bvjO1Ha6zHR+51maPamgJiy6UPX2gpmZuRiqObI2OTs2F65bzoK3XtbjvXh
HgI69jduNHWL6UYwdrCSbarmNuXWp5b40ZncVJ4R1diXDCMUkJ+Oka3FMy5jdXCHmb2MaJlhEy9y
zzzyjP4Z6BNrgp6Pklemx4HnbZ26oflAS4h0N2qMo4xn690uGBr706EqsvxilLg2CWUNYBqAdOUe
JVCJ4dbU8h8zU2DozBilJ8bmdG8utDw8/7uXnJCSnrCbzVj33dNEqOCyY8/eGmt8n/qEgYUzeLfB
J093uZfvL+TgYYCaSJDwM/ftv/LDmCz2PzOIiQbC8FmGnB4hqsHNv9N9xpJGRHTECtnlJIoc8RFF
Xf/sZOnjv7fOGPBrUbX+V7/OFnZNJNGlOtsVY1Or08/d8offXxTBJCu3KpKNA0fmrLqOqg5cBEu6
Cg/W8vdCqzH3UZw9ppzLVyYfoFRbVa3vowiz80huYejADR7yzZE+yJoLUQ5uXnKlcpf6gzRbfWfF
8bAFUXNVRJXejFKmTxJhbEOv7BFa/aY7lJdR3ra4onqKaadxDwyITlC93wsgfUcXrJW30kyvPbgT
CxvgtaCqinM+gZawRilP/4rsBOmanPjIKlt7IXzbOeplnb1x6EMmW3znWm2wK1FwUULJjrWZrc+w
1wvSE1G/q/WQpwcn7Vi81u0lqVkwZJMyz3nlio3P6mgBoT0h7/9Njk17HQwRwtYV+VcDcA1gWMO7
nM4vJUFKie1rl8byv4qFb+Z19EL3ASNFImlNYS1OAGfP986+08AaLkUOW5VhE1uO3AkUQPuZ2c6a
jynnZZ5qDGwklbdj9w8kSBW7/zF2ZruRI2mWfpVC3rOapHEddBYwvq+Sy7XrhlAoFNxpXI3L089H
j+yuqWpgMBeVKMklhUvupP3LOd+xpVbjv+VDfQ4JUMl4R8C1QphCwkYdN+JucGwSuYrG3w5SslkT
wj62WnKvERe7qELpnwvPMK+OXj2WJh6n2qZ4Z/yD+NTW+7tGGV/QIcZT2BfXONaTa6T553oCbSt1
BRQmaPCoz5uCpjLhq2O0iKBtuYuYjKNFJyjy66llArSSVQ9pBcQIlUHSHKKSRLn5TUjlSr5Ab+vc
NqCzQCxmp8GFE6nvsNQs/GIhgZR27IGf9gcs7awACX3iOJ+cDhBaMiPhZtRcTFWNZztw1rf3pWn7
2GOc9IDCLtjVsMCWMh8oWQLn6EAJ2Wp+jUjHgyjuWtC1TRrgkzYSomtVPls/i8A2aVEWFfYU7m/X
szXWEpxeQGmVZdneTurtBJzgkPS9fsLEXUPdoQ6Sdp3uuw6bj1VGOIDnqbThIrqTRgPTgODUTWRF
H0kpshczBGONU9BkMQ+37HZIBB6BJGNIInXm6Sc/ShCFJZl/YFkxbTrBfp2SzyF+w+yWzKCHN5v6
cVmY7roHU7AWY2fdaaH8Mqux4ijgT2OgWJwKu9qiuqm3Bv348S61cGsyjOF+FF6Ebo9Xy47YotcQ
qBQratwjCWXv7SZa9FO61nq4/oyoh4vdfEWaKHbtaHRYI7Ck1kqzDxLogtZW4z2xHPgbbhmBhk6A
F4Ki9Jyo/INmPr96mv6epoO2sXO3Pkw17YMbBWentfeITvMnENU4o7tHtqrXQohqyZXqr0TvNVfS
C6CIRJo6R7Xq79gGXxVEoG17+7fyQG9XbNS9LYwDgYF6GHZ9BgAq7wMKwynJwcvPaqJpHuh083zn
9v88M6E0MZ1LSNwmbJC4wlAPHQfBhwkhecBJM3nEONCGs3RgPs25yy3OFfkObr+/ItpArZq5vWqT
4fM2JjFHZJwUhNpcEE4tv1JmnobexHs6z6WYVZDzPs9T7MzNLhnBI2Ohfbiq5prpGQ2FCQLU3wdY
XXJB9BVTDktGcxyRI3VG/nm5jLvquRU2M0sLm78sTWJgquieISopNXk8XvCOCayshKS5zJlXpQVA
XvOsVTCDE5PI1NdKVDb6LboOUxLbAD/JQjxRSIgKI6KeiIT1Uzxi762NJ2vOSbNtEWzNMFOrSjtH
lDK/Mk/+CFoKCwpObzuQY1QILM0t5ItdgH1l7+tOurB5evj2JRtHhqPr3vLrLd5HbtR6eDD0qDqW
MA/2voBh0ltcNQm3HvRlWuaCv51T6CZ8RTjM/RTMkLAfAxM+MTKu0XN/eogBqa+wBhdcxFvdjdoD
GzFE22GVwyt1WeDNBUYSjPlJFH/9YfU20L9B82FlK4yj4r5CJyMQawEd2GuqedH6fPqhJXl9raRA
bTE3REi19EPjb6Sy5zWynTyIWTaiWYW/HAni2lKyfFZjD4iiGvaK8cEmHxCXe4xnVlTikvi6zn7J
Uor52qcPdK0SVAhT/LUTIP5jw6K2XsnAwa2DGX2QVNcxDh7VkNMLDOwrvACRXKZgpUS4rfwq3xEs
Nlwy3ynvuqBQj70ttg4e2Z0xn3ror7t949qHhBDQEwM0cSn7jkWQSdWP7Wplx2TJGPGzqit/W/Tu
QtbWTGLPxkUOPmQvOO1Yz5onyzPlUhZxfO9qMIsl0XL2POCpXTwdHJDB3gs/ufUCmJp/VIPc6eDG
OLsRdSdzFNRKSvlhTqDL9JR/uODEPsSm8C5NXCpwRe4bk97suWazotkJeqmop1sgqIfSdQK8jI37
tgoZXJQskYy6nYY3VNNrcIPzkhfX8VoLNftYZaa8G538p1E4406oHM/8/CfFv1+xEXd+4bDFI8RN
iJcEuHpcd/omsovm7Lc4DtgOKUwbSXn0ZfNuaEy+vUofSDN1uJ8KeuNyivdF6TAvs829KPKBSzA7
oAwVe6NAy4utbXruRgT9cPOPgW0594bjg/QELK0lDWBmpwKROz8nWbQOmgk6ADoPcXZxQK+m+XQT
NduXQbpihWAZ5GpeHDGRTEfPD8s1QQunCl02pi4Mv1S7r61svvqwtw+ZIH5CA20JKKUeziNm2Dlu
mNTWLofPCTutxdZiwjxO83CXWEiroh5f0m1nGrYi3bYhjaLZzMJ3Ytzm6dhtJuYGdr/T+8fUUdex
i8D5K0anx/lDo7kmkxTofYcBtVbXIQ2vS2A5qsn2TsmxYvfdS8U4exaQ+EhjM85lwwClndsIw3lP
H6pG+pDz9WBfacxZ5tamB9F7VhOhqVpF5AOXtIlfu2Xnr4Cw2uRphamp7S0zgsFnssYDLsADWcjN
hMtdCP2u1AhKvm0pSop92AqyOYBYf6AeI2ye2f+ZFFsPd7BtneUEdhp/4cmRwsJNxUk3SGYUbJaO
SoTm0QaJtg7LPNulLdmGspsgvYWyu2+oLl5Mlxtba6fN0ukiQk2Q+hJ+CKBV96JHWOHcZzaQfJKf
ZYWNWtpDsqX2wT7kNdkWqy1nV+MVi0lwGzXqiQFBNHRLclNz4ge0g0q8/KJmmUqhWV8gvWgp9enV
M7UMoEsALTELIFZ4Q7obvPSK5B/5occXGbNRMmnzC+m3uz4ts7eqs7foOUMCq7RnlN9LzfPcY4SM
/8R9g0l69KOh5YWQNZwoH5DzBd1hSiSSbZBKSai3x1GL+lVo1dZibMXVlYG3LfJpiwiT0OmiJMFM
uw+YkDEwSx4Lw4t+uN6ysHSwBOmknU2WJEjKf87ylC2g+vSEIfMRqr9+AGB49XPcMbp8BiMgLwRv
NjvXVOlqKGbPVwiNEdzrAh/jwADVBOiKHgMAdFAxB6Mm1mA7pRFy0qSUrIznq6ySQ7Rz5lVGmw+H
Ivd1ygx9XEeVTZ9iY/HzI6nhdN8ZSqhjYdFzt0zg6oHrJ7g2806nkQZnqG6egIJ5q3F+mZJE//VP
rmpltjtLoWNI6+odxyCW6N41lpNhMcsyB4tX3xTbqujo1ynRPAyq+6FjwTwOxkfmoQZnXDy+2WPU
rVvPhUE2v63KstDvUEswDeVXHSv36YY0Rmp1mGwkQV5eBeyF8vIo5uWo7Sb9gaKYtZ17p2AqEO7c
M4dTB6W86KSr8t2ZovyA+swF7sFgtG0rZ510ZXO+FXcqM9tLB4jP8sLgUaZkmw5UHpt4rCw85xwp
Vgp/JHQDdBOl+cmfaF0hE+iqwXg0sPbve3pYbAyavwQUUa2bCSIFLK7kVDsD+OwgnZiUojr3dOTi
NCTZss7USKpumyAepftoNHfXSYCWre5cUmYTZ9EjL7v9AbDnuY8gcLqlFw6bgPnbG1yJOW3YdaWx
u3V6FhKjk5/VLZtT6huzf7EC6H9OHsO5HjzGvtTVmj56qxzZwLLV2uYQNM1rYhPTafrNR2izy+Qm
Q6RSJrxzmPfd1sYEbmvw1epbpTdGOGUZQ2GIZvLLXNz5vT3P4jo7cArORfd3zxOruaLx3d3+KH3f
c2ut5dgfOjN60Kdo2+umfje5gTonsTz+HlJMyQrDjbYtZxYu7OrmvffDF338quvk3RjgWdx6B27l
wSHPumnHcAq5yDTaW6H97MFR3g3JSp88ip+C2T/NMX4D0SZsXLLyoc/gvnkIDtiu4J9sZwVBMkzh
MZoGJrizMFCLm/TJKqbXSCOZGv1ETZBFT9vfm/Q3t5trR7rchCTYJm00qMSrD2xkfofqNV0j694j
vn4d7edOy4L8ExEfolDFMN2RnyB81kxm3YVfVff1HA89q0MMl9TJ2+tXY/B3hUnmNGHZW2u6wvHh
7sgBTXvILaQj+8YDCHVpMIFdmQDyYzHBbaWN1wRV2HTsmZZu06kHlEvw1Rqvmb1oshie+YR4Fho0
Bf/cfukG9TujZ4aaWVAxCx0ewxbGhD/fNDQr9UkCQU0gXMBNGOUEk4BJzI5T/+KGOashqYmFas0D
yzC5Ht2g3GdgftAE1qzg5ro69aD7JyOJB5oIioMzfYWawMN/mwZW1Qr7r/YUwQZcmgr/euWqaw7k
4D6KnYMkhiddJD/qwuvP2MHixVSjGWPgQ5WGLnoZlmO+gROKHabzYJWV1GTYGodLhZRM6Ub0ZJpU
dIiGzpENpAsBF0D6TPcXVcX9xbNyAJuoNoH7+cOpCdWPskGBYbHBPyYq0Y5C33eE7m1YZunr2510
ngJqQ5tdIuJKwhiYitWt4lkGoDracRn12TaeNR89WSdTlww/PAdb4eg9jcAckbfb93HA7knXtXpX
9orXlTnCSg1FtMFsh195vt4RZ+wQN2aEtKYzFQjdgd15W2eCIdj1+rgJvNxADfpkdhnj49QEZoW1
MGYI4DneStJ0L254eMY/eLFuTWzokcvmGNK/L1zs571gbhXy7g5zn5XFrFyPcF4e+5pRGFNbpqBG
6KqNHdYvxD5MO61XgPbZ5wMADo5x1G0TSx4U0iFrN0sYG5P3uJom/14fQPt0KWFAMcB3OwTtExoo
4n0sNjuppXPsMLiF+WqxSnXpjX44wohVGx2P46ImV9CJkmHTMIrOl69hjhnEbrPhIXSyFqkc4Pis
0g+wTX8YfZjdxzYvmcaqaH5Hd5WMyaNix1uXxZtExbFz5fxXa3p/blwRyAyEhwPD2ANi658weYSr
ulEfLneAVZEOL0U8advRxLGbtbA6tcIBXTq/lW8HWQhXdaPoIG6HRcoUEMstw6m26sAAe+/T1POC
CFRiLxmr4Llo0RVqW/YJ4reGRXrJdBLmeDTKyX8pg1cX6dimHvVuNW8ybwMypouvt2Hj5JOjmJPS
QEwqoV5sg8o1AyHuuIrYW+y7OlHp8FLTFIRvGXGjvS2FihRxkzeQWjkkfkKWBf7yJGJkjWNfbpyb
fQ58r77I8fKEcvzwZwafX29urYs2znkKFXXnbexDx+LeW657bV1IG9CPl4le37noX/b4JusTfrHV
MG8Mqh4oa6GLZ/pFhHy3LqjlTen33XC8vdyNMLNVxbv7UfuZZDaS3SJhKO0wa7DiaOPqTbAzHQ1n
ZOLJV0pf+jO/SfatSQJeFvv21rVbUvU0gAdD5qwCs/OPuvgQ4K2ZuAMsAvtXHHyQPoFljtTdDaAy
wbpj5Y5himRsnkfohJX4Ccr4kRhJBnDVtsrcYFPlMUgtthSa79Ncu7F/DgXhKCODQFYaqjiSxlAv
OhCUxVj4v9tU23PNC+MMTIkhxfcwAM7iiNYQJO5Y/Grn2keyzPx40OstivL0UsY1zwYO/J7rciTZ
LHzk+KvmIiI+tvb02QsZPU7gKB/GAVagIC1o/3vsUXS1Ayy6rwhAkcWGhKbyRcyx4liUFux845OF
M/r3gia1yOLQip4XyxsAi8MVKCePqbEtKoB7VfXY1Ma8Yi3Ra9GvGvAg7pEQwdIhA/CkgvGX7Itu
DU6iukJqfrbzSX+dSEVPFWJ0UNfcf7Pg06awU4OjziXI3HOcCtAuBgoYzTbuMnJ0e/XUoe58mxQE
wwGx1uImfuGVePIHZDp9bTNHGgSVh2E8ex0jB1ZuGL581H1JbAPnm7dyTCDusAQjPtSZtM0nMBu+
rZ8l/X3fYOtqxiF4YniAgr3HmE63kd8mf7YRHvq4838XE+wV/TNEQQRFjz3Xw6oIyrffGQG3YsM1
51JY1O0V9vWCBE9/mZDRvugazT4Zpp+s4knYS8W0fZNawPWy0W0Pssxq0r44MlEYgjQHKLCvdR0O
mGRccXDqWLzSSXUcFumeXxoJQxyW065vh/LO9vyXWOvfEDKvUQVkD1BCvWNw+6pKVhaHHAXOlFaP
kdc/h2FNnBSXMuyLbJnNne3QZQ4Qg2bYD7jXhVLsyylAEJdQPQ2o4nZFY6B/6mycEPjzY4It93Ii
DJ5Zjr73sJ4vCfHdouJO78smic4ZgTUgg9b1MIzX0ahOkEjDo92h3irbnuTbuQouMMWVSEM3/Kj+
MMlPklFIUSEiT49zcHGdpw7UMBkN7F5DMz3O7+oW9JKyNgQ9ttcmMe/I0nX2lcXky8ECzaKHU63N
HBAz4V3Mivae8ROC6fmkqMOIPUsv1vNG477Am7dCjoyxTfuVOYYGI2xq7hVXatU6wUFl6HWEbv2Q
lU1QWItiWiR6+FbmHSMK8hY023+prGg6BMBliFsA7XQTTrrUmCuayp+Zh+CzYRr8VAjtV8+SF3qB
89N3TzJ7aMxJvsqOtPeoaZ5rH750OpnitSs9dPtDi1OPKBsCfzmRbmXD7f6o+SyUJxnlazvytJe0
EUzyzYhMi3mmKWS1vUGo8ZTA0w5m7vq82akExZ8fYs/nvE13noXE79bqNEaJOSv3DOT0/H6ZGdRg
MnFpxdjNyJFaF52brsZA544/t36GmX/W/A77AoVQweVppOm4Io+kevfRyy7ODGzkFVE5oiRb9uvf
ZYPMNJ+FQQ8hx2j3dU16ZtgrwMmBv5k8WCgFldnm9mara/fBDxU6MYDeT71R5QtszfctAGtENZxD
Ji7ZzTRvx2Xs/Lz9dZya8XKGZOZq9eARW5si8KaPZbQDFW6eBDkznA3Zo7u63a+bpDLp6uZBrfRj
Fhd2K55RsQMiJ6CQkYtx14Sau0eOpxgw4pvCkzf3LKjsyDOQMTMor/c3OnGJC8fMCN4ZCnIamqi4
Rw48rnWkl8e0vNRaZF/TiC2623p3htnCJHS/6jn9EE5MtMxr7Lu9QxJV7M9xJDhhzbx9iFk77G6b
WARr+7p68LXh0swdXh1XL8ZQnKi4ynezJP0Q0wiy7SqnUwO4W9tp8IznkPX+EByYH+LE6t3u0Iww
c+JRwu7HubODZ0LCkJ2/BXjGdJKFWh8VTqVcbBJ4KXEfl+OHK0gCQ0BNhOewSPAHbvtJgXlKGF/K
mdxjg3wXgcfWU0WbKQ+1ZWfU1qWvFX69smIVRRUVPpRPvhmATqmhJikHio6qZkdM+Shgan2JOS4P
YQvDoD6nCnPz5HB7K0xdXB4dwWremIbsfmBcsBhkfKqaxvrr/d5PkXZgIgn1JwAQ7NDs/3VUo/TM
lxMvawV2B0PfrXTg/M6Rwwg0QCUrZaiGXBWWy+bBH5mO98lw0MMOWXVcAve0QUjd3iIMH+U+Akfd
RqqEE+68OVOWXkvfTq6dPzzMM3RiJ+Qpq6tg33oRf4fCeFS6UK+hvmjHPLoEyYMW5vF9N+Hoy9LJ
PcVWu5vKUgA+RE4DlVo94hBpWEDhUMuAKCxu7/LftzcWwCiYkcxwiDxNJAeTPz7s+9RKyLms18Lo
o/vbf2IUla0LvRyKngUaeog2LXrczTC15H25pdz3hJOufNxHiCbH063PkFWwK6RWndmW0XPp8Ofs
PLT2Vs3eUDUqejaAOhGlwpMg9eNWsdmm5kMwa5lcjIVcxVaQbfE7CrNu35KKIK9otBAQKE1tlYb2
nIhqWHQuRNein40neZTmr1EhL34Xpa9e0WxiA9V8GSfiOS1TsBOkiS8bA30RVtVXXAT5qrLY4OS+
9xD7LHhuEyXL99nZhiiOUGbRGECfFmGg70dOZn4iodWFwvJJkQh+FZulBJZfEGtruVOzK2IkMUvE
pPn4XKvQhHtnX/CE6DfpPiKkOy0AW2004jogudixek12s+GdEBmDbHt9WtMEtPD9Ne8aZu25BTeP
xAtTJWw/UAWjxQSnExGp8LnjvzROuO5GR981bvns+J5xtqUQM37FdQ99OjwYXRbf1V39o9XIbrS9
SF4HkzGf7wMir9kmM6H5McYDFhp3ut7ubDijIsK2yQ4frRbIfs+kKIp90POxKM9/tW2uax7Gxnvx
/T58JQ9vwB7vcaw28EvHORDLaBtaTRxV+5ybN+0EAuLaZ/0GnDapdg1ir6ORGmcpoKVXZGOHgVI7
eAW/GMHpxxg3wrrGubOq5y1CQjeVuni5bNNj4DmFgsG+euKOqc2oVVuddL+sl8homLD7Ywy8d9hz
0VFZDlHWrazcHE+/r72bjGjXZmwE/K6MYMshyCzoB5eM56dTCkWDMYSuX4ckiA5FV7yS5hDtgyr5
wW8TPSIlahcqMcxj5bjli8u8eT1oA7p2RS2gd2221s2EPGpvtB+d5pLNFV85+N1B86KN3dfx1csn
mCPOT1vpBF7Ipnlwo7xea3n808OxeuXkZzso9GwLmYRztZBEZsYQCgq9Z09jjyAwVE5e3ti4q6Sp
piPyQlgbUwQcZsq/LF/+CGMizwB7ouQedTUshiavj12VWqek1Y9GT7Ispr76h8eqN4+yXyKt3FfQ
w/RKifPtjvrLvHHYDC7gwDwuHwgXAkV3Roik6Kv4QxUozVdGzUmA0xpABviNpTHvBLHWpGf4x8gm
QAwxlG1RpuqZ8J+CKjd3sNldtGGpc0S4BT+jzrxXcGIIlq0w+tA7LT/4BnQg1Rn5OlXdrFeyQM/I
WJ6ZoyerXGeBz3WQXAe/fvJmsIqqc2NtDaY61ZhENo4VXN3ayZkfQrXoci089dm3rmJa4qhnzPD7
Tey50G/RiOANCtWzYHt+FCU+iCkq8AC31TlWgbrPmhgiWaFNf5UetYZE9Layw/fElLSLii1+Vsil
TJr2GU9z15noQTvdjN/M3mMUleXpmVDm6RVeAWNOKmfa85Wa3R992J2ctrRZm2MNSVO2ZYh2HnUX
e4hESPrk+XoBxZR5V6tCCwGLdO+KEEfK/JHK8+JUpLgRaE3tF4mKdOVYbBnBQcU7d0ITBHb6h+W5
RBTd5i1OZJ1uuX5mjJgTtKqepTQsRfyox533aIUYXSN6oqJO3zQ7Hc7RDPc38XSIiE1zKJjzi66T
uzzypnVdBBqQGS6IW/uUNEWICUYSB5OTpDzo5nBWbL4AIeUoQ25DiCD7TG9ywtaGqdH72dHqcrGT
Sd0dhbfVx46Yh3n6yP1ZsCsG0TQX9sSX9nUJFKUZKG9Vt4tFp9/blv8ysUKFAUWWkoH3AA8z2Aqt
655S1EYk0lfTa5j6IBj4WvA39I5DqKH4bBDf+GGBZLMRG7b5xnsaM47tcv00hu37NOsQewGfLLQ1
cRjcRj3hYPlskWeugQZjxrc77WXo3UPIwv2qunKJzB57Vd2aD5z0MLRlxnY9b2JAXeoQ4MLifd6R
PFBLcx3wQ5XTDah28n16K7UNP3ZXspbp1XT95N7PazwvSfbW/GTeNpwzBBm/5zAQQbG15NI+MxyA
ythKbW+wkFtBSST2Er3xxp/df5FrS3ggihMprc11GIXhlYPhB+UYRv6G9GaiJHZZmp07ZplHe57C
JWb6C76rxZ2nN1ZDNl5vi8qpjf27LJPvrF76k9a7LMunNeyDaU8NacECV86eHPNhjw99WBTTjiEB
S4mS7XmtcrW9jZAh8a9Vp7MJzACutu2gtm7mDksp02gZD4X86uMSHU2UvwRd81aysF3YykwviafF
Z8xvznJmYVk/QiJFCo43ya6R2JJKVIC8suYlqZtLpDfocuePMh2CrxiygzWa1ZqbYsYhTWCjJvXH
YJDGM3IgwjPY58G1yzfs1d19bUThksFl8exmhzQjup6kZPRx4mFOM0BbyQ4yrD+hAt6PGo6MbtL5
M2FnKdGl8DtgePRtWyKQYn5QM8hKDKhXXZVBDVH21WJ2s2Y4MoNvYTDMSbdt7rXbzMWg4qKPTyLU
McGDrfXZivVajUOjI7qkls7dlJuK9Nzu0SBtB+sHZFytdl8rHwpAXRBjNNFE49flrHLBN3oQWwAK
pMd4aFfHW+Lcf3wN/yv8lpffeXjNP/6Tj79kOdZxGLX/9uE/7j5V+1395/w9//01//od/9h+y7vP
/Lv5f37R6vF/P/3tl6z/dn7cPP37V/7LT+cZ/PUMV5/t5798sC4IJxkfuu96vH43Xdbengm/y/yV
/78P/u379lOexvL7zz++ZFe0808LY1n88ddD+59//mHOIYX/8X///L8enH/VP/94lPlnFn/+j+/4
Rjj35x+28XeLJYrpOqZlG4Zr+H/8rf+eH7H0v/twJE1YoO7tIbIyC24W0Z9/GAYPmabwXVOYum07
PIFGwmT58w/N+Lvj8Dld1zmthKcL94//emr/8jL+82X9W9HlF4mZtfnzDyHMOePyn/mHnmF4pq7T
1mCp8HRP/HtipIBa5HUWRI4MGRpzbVbbmJzLDxVig609zbvXFdJBAAiYk+cHeNYQDEnguaPNSGhd
MJTfHmDoCppXBdg6qSuu6KieCfcrP0oVb+HMIJskXPcAPMt7rgJ7Y8a59u4YRAzUaY+MLRDBO3j9
zDL6dzvUzF1ZCeDK86e5te+Fo6ZHgxonIxFszzNOt7Mk+bnRtQ/kf8GXNmr3nDTRazxIkrzrksif
LrVxhNLPyqxgXj5a70yhrLVJZmdRVdF6yrv0qnfDAGBZvtcOyT1sPj6AGBgru4jUphkDxOGti37J
JxnCKpkTsLJ27lND9IdE+NWG46J5KbTgMTXa5Cee/yfLp9nK+NUPU08K+URtT3+YuQdFI4kkB6QJ
dVr+rnoW7VgYVsTypGeBL1jPE/GVMAJbSABLjyFxsDvoRLNCJA8eDWqAhYXj7KtkIouNrHxlMZhv
vIr8D0ZlzQWAAiCpcBt0jkul91WPVf9NrQu0IRbRMzFWySb2EFpRxUZny58V4mYUvHgsGW9fGwZE
0JhB/2l7Nfn0jd5f0sRwdloo2p0SQ/xQj92dkdmAUYwxxEKYIrDqK4fnRSFMVWpvOxReLxNs+qUV
hwFVcP7iceUd/drpsEMH5gOCvQ6aSW7dD/EwbLSSITfefGsbI749ITIg4cvxR2aWajrcPrw9MGaW
tQUd4Z9bALS4cDzrHg1CSyhCKR76BB2kTDT7sdFRKg34fwFoNe4Cxnf9Zvc0KljZHN3uX+uYI1JW
bnN1SttB8lqjQCk1YzdBpDvEmpWfmooAGdPumkuLx3+FPy5/5rWFZ5tY5kfWuA99Kb1fgfbKJQ6o
kZU7/a3jfnWj+6sfnfBNJVItp2F0rqjjpjX/thRRdte7jtiykiPJbwDxiSw3YbvjOSeyDbyNVVU+
yi6yZ3tf1Y8WhISlKZPste0xsWEhrT6VX19ZZTrfvZatwEK2LBnFKTNjLMudFR5Mu1df7hD+JHo6
fe8E28i2i/NnhkEFcB05PhhIhtayyas7dEXaVpC71zi8neXQdqBuxvYB7a0GBXIyXzLw+YvKTgXc
UxJEbQGDyHfZZtlMLJ20vWQUOh/VqBlwp7z4OWUptiJbNMS172AIA+x/nBAqMznokl0tOveOyqxY
0x9Hd/qQPtvJ2C1kY1dfbR4fstQMXqPaTTemLKoD4hvecSmSaVVVfIVubXKmsu9ejVbYNrCdtR2E
c+mV3oHpAio8x6nuuhTFKLwoeY0y7gIC3OKLU1Z4ajNbfNIv37GpKMJF0b41aRZEINNx47eOTeAN
XKnA9n9kCd1RHzowcXuRPSDvQQkuA/1YJH15xNwntySliktgkTgtIGK9am37qw1F9J13ApWrC8AI
chaQZ+F/wqPQcQ1V+pMBuG6d27W6c6bU3QmPrFsSD3AfNYV/cRA9M3+r3K8G3r9G9OYnjUe1Smx2
x0bSUXXEPspRw6g+fMNY5ZPrfLERAR8pBge/cSb3pFnLrTLL6NkrjQ+9QhQNqJDo7hpGFBFZ4UND
qshZQ4LEJUCIy1RbyMX9BnpIoujmqvZ/PGAUtvv7OxI9nX5/h1nK97a3YU4mPHNV1j9iQ0MY4Ybd
OgxTbycIdniHdU5UXRwCo464A+j0Bh3z4HcN3y6mjmA8a4ZVPgkCeW6fJ7qpJN3NI+po/mlY9M9+
+InpvrjTvcZ6LMoQdg3M242hhxb2u9I/UWO93x40568o5XjyFNXr7QsqFDyMJnijaGX7a3Qj/60V
4IwIfrPvOYzlldUJ/+Pzw6w/NCxVbW8fioGdYph2jzZ0uv3AoN7XNfY5nGGvNjwFLhRBvF1Qh2/M
ocChd6a8j1EBPJcyWTWWx3y/Yfe5vH1H6XrVygkKZ3/7sBc+m3VdPSb1YF6soXy9fbrry2CbtpYB
44F/Jk86E6FAn587t7JeJWta/rU29Rtg2bxR0e8wcQ0166OrutembbUraC3/aFUh+83583lWXlKB
VMXtfJKHancdjOyeAjm1G0cv8ostQE1alqYjIMVBgSu+fB6iLsROmWxSP0zfQ/0e/nTyU8+dcBmG
kX2xUA/uI+rkTTLI8rn12o9uEM17FY7Xt2gc2heswM01A0WUWHX3ovm2dTf6zQMrxKOtx/Uh1Qbj
gn6U+VpPPmmmo7pKuiF8CSMN32iYGXRDStvG3Bv4Yq8/WQYRrEwTiuvoy44MKRm/J0n8gu6hI2Bp
mJ5a/QIUNfkuFTcsFwTJM4yffq1rY3buQ0/Qtpb5lmJIe2CxgkVMIYiZQ31ZpalfcV7uzSGOWBii
r8WDFi3r0MZ1qXEj7ErHfkpCiYgzUPZLV0KpTErbfaOjzRYKWstnJey31mnKr8irUMqOzUYW3uwi
RaLtOcOHgu3KIcIxH4oyOts4SFeTg8iJgf2qMXTtK8LexaB9KK/epB3a+Qho3No/Bnk77KFjaPvc
I4Kuapi9h9AZz73vGxAzBut+FD3Yur7Ir6RxpmytQ/dJWETfANMxXrPbycHL+9FknINW6eElmQ4M
FvA5wpJftALKDvxYmCFhibqFAxXBCguv0UqvtmPu2FZ435WdH7Sqbb6rGrG68t2fZjedze7/sHVm
y60q27b9IiKoi1fVtSzX9gthe05TF0kCCXz9bWjtOGvHjvtCCCzLsgRJ5hi9tx7LP0OurqXJ644U
IMsqb3/GQn+acGp+h6720uEt/3a1HrhAEX71afI1knbxhSP5p4gKUGLpBLdKDp8I4tGXwjP8LFPi
q2lZTSDMWfGqgSIUuuv2FPjOeA0bES+zbBq+RaDvHZo3bwxE6dYwmbG5nbFLSqu8mk5cr/tMxE8m
uuGlHrTVG3YLEgMn3gYumouFB5vEEVBiBtAvyIEUIIz5zor+5skrOgd3CLPe0e5K8MwioAVYp4/2
CMQrctv2IvBKU8wFmRUyC8o8CW0HMNMuG8rwFFOh2dD9da46Tp91mrra4zjNabyk7D5G6XTQZ8+z
lcru79DcCux9f7qsI6IZFtMjI2697DLaHXBDaX/TbnsLJ/romZVqBysf+zfdp97FqfjYaMy2G1vs
789qsg6KI0hHMg34pU7XhrXeMS2773J+4LMWg7jcd+twIfic3vqy0y5lyeqU6QLxCTUCdlcZVL7b
aFu6ffM+xM2H54wUuEtMKpaZop7mMNkgxa6uE32NkaV5DwxUxsGsbNO7/ILZPTyLRvSrdMyxm8Cd
iBjl/4xG+A7yLcNs1hOIlDjt8d+nMtnBmQCRZg+2ZKOmIf7TalKweEjIdvFcQYmeGz3VmPwJO2K1
uD/Fp+OkA1n/6BTGoD7Sp5Mn0uE8jKpd5YUXfloxTOj51aKBHOnc6ONH1fBlRR1xkn2B0k7lJKjE
wdrxyuA1TYJ0L3qrWTGvDF4Nipr03aiNuRb3xzDNy08dRaQv8o+pGMedRm7X5n44yPDrOsH4Spc8
O4RlEoHY5enBxMS54+8YofDo0ROGdT+OHPPLGgzvNhFaR4ow1bRJTOWnNyN+rRBo5lQBZ9fIqOeG
Qv5hrbmPkWtau1SMeIQZsF55NeaOpmevG1/VryCY6nVh2N3WdNP6dWDhtTTLWuLsiP5I3aOFxVxh
nbT2sCHrpHmmy8281wPbgTVZPhP7EN3cINtYoTEeQsAHi4BiAzBsn0kbCI77XliZaCV799RRfzgF
vanvm0rfoujvLo3quov07e6SDsQ7S02c7scDWsS+18uHOk/6ja3EtLI4Sx7vmyoZuElp5HGRFYsf
QNEXL82UmFhmuqA/sicfONmThesG2GD4cN8zHDIOXGHbdKfNeIMpJt0MxUTWWZ3ka0PEwVvXkwGf
CUs7htwH37AcL3Q5Ja/I5J6gSo000Qh7p7znf5iCjAOjNoZLiLn3VmnVd9EM/kc64vm1HNgDTmz0
uw6fMIDADAtcnn7Qtmx3ccvCMm6n9MMz2/c80ejBFmP+MHpEJd+flqqOcaDjiooqNMqi0x41hAiL
fubf+eJ1ytv6p+MLWyZxpj80bVcRT9pRYgTbx3K0w/Wr98f7+/FSEnyICPR20m76D6BM98NUz+UO
/Gq+scrUhxJk7gzfKF+EJAABxNu08Qwk2WpeoSG16faN6RL1F6rx1cy8aePYRr5JIfZtMfqY/Iej
c0B3hckGD80cgwZIMrX7cRW61gU1d/XZBta1SJLgiYQhOD4NZ1pmBO4yiEKN8FY/CmjD9Yw5tsCX
Tmz3WvpNv9b02r3y9stj43QXNejulfY2dsYWmojNMqRGgHEchBEc8ybn1l/21ZObMjwCuWiOocUn
Itzgm/ws5z3QnBzluWs/dcgOwBDEzZUY5mmrSAwwbQIfq7LrPkgi7SMB/T4Kg/3Iz1bSbd0FmF37
4rYGPikTAnnUPUZB6f9WTvjoMn/Zq9oCtRuCF4aAsA7sRHDCs+eTHbJvXexsQWqyvrNZq9+l45rQ
9vgWzCcj+WJIjSlV0nxBJed89CZWzCRSGk8nI69Amr51XabjXRrg3mxr/9pb7ZOf9fWqyLim74Os
iTJ9MGr1gKIadzpd5iXVoV/Kx80N/wl2n8k/RJ5Uu45TbCNxSuK6MH4GlhwLauPosYJ+H49xfkxb
9RJr9HDKyKjPU9mfvEanhDymB5uoPvaoPqJG6A9TjVIHnXC+qWxS1OSYwM0wtlnim1/2oEHk5EHL
zdwvC+tas+ik9oNKWYXjt2Zi2xQiUpj2Wah7pfddxdyCbCb1By9CaBnB/kfs5SLJKFHqztloo67n
58jPp6uuE0PSIwlApo6OpfTp/akUX1j9lZYWpMYsoH0Jf/mfutMYRbQ2+UPnodbXOrMwnLs07szI
rPfV2C3LWAOrGWqSDEE1vhk+vsQaCgKRcOzSs8drl4wv0ovCK7mIn/fDnXCI5mN9vMrc9tXOwfMa
xMI8hlEXHeh7E5VVIcPGdRvMnG9EZszG3ZWBZ7vS7f40xH2Pwj5RWHTZ/Xcj7j8thu+Jbv5W85o/
btXDbm1c/ZaNrndi0X8G76vf/PlQBHX0AKMdaqPvpBe8mZwnJuu0WtKhDT6xgJEENO9YSuIsHCFP
wrlxb/radUzrdn9M0qPY9TmTvXpE8m6WTXzLKFQTUCG4yTYuRj+vy4BbOt62dmaKjSZvtFfkU5/h
yA3ouC4V64HPWjFXryUMjXScuMB1w3lwFIG4YROuuE87D+Z8qILSidY7zLYE02EDKGa9ZtuUfK0D
Pdf7Me7ZGEoR11IWb886J/+xbvUFCSzekSqNdyot4d1ChMNcuk231iTriuVomtERO/Yb4Q3yQtiB
3Ik8dVYwjq1X5AkCA7yXX7AQ9xeW4+DQQ3NzV5BqfvIUQysipcR+pBK6uVO/4HbbZKAG2O8sSGBB
otXcfzGZ9AFAcsLh1Xuy9dBEeIrGXNcHn4EaE6Kc60+9+SiTg65IFDGw/S8TzMBX06qWxO7FL9VE
gLOmeWsw8tpK12J5CHSCxSZlWKvW1t5zxB4Lb5ZzdQo+BGg02vUJluCquvZJWF413YX0PamvGl6O
XxNbGo3mhhUJBOcIcbMkoQ2qULcLgwR6x9AZxKFrxrkfxAtEYAACMMbUaLnnKKu4+OJ0H2GoyzZD
k0KPcyLU4khD67DY3ff+3dhiKAmv5m2FdVceB8qnx6GxyqNvNgQ4GtwuTacJrhj1FILIdNFYZkCw
cPzMssc9jzYqoAbfyQrCSPyi0DkA8ZH0mh0fqZ6V6AvHqJltzRskAPVRNxExJC35MD2F/0d3IiGK
dNFwW5Rd+5gJ8ZkULblt9TiRfu3BlHeFr9aEi0gQ7ZJ8goyJwoCT5jmln7SjALC2TcFYNr/Nen53
TokK4n5X0uMAC69Rw7nyhPuht9HbQJT4o3C8+OJUkQ9YiuMRUzfkSNwC8kG7kQTVXEJZhksuIfPb
sHAieqz1YpR/jk22QUrAAblyNuneUY2FxvAhmMUXoruKK+rE9jkHVLUMckMtnUZyc1SEqru+m111
PpkCF8DZGECm2HPoUKWn6SHqQfDpZIUt64RBrYg681CCb2f4YYP2KoPyV7gHSE3TJqcAsRFNQNOZ
O95iGgZ5tnoLcRDX3Wbq5HTO6EGtfRaaWALYvW9SUvOWcEiy2XMFCr4V00F1tK79sMLWgmQlMsB0
Ox4iNtiR417qRfvSW4CkRrtod4PnyBeti6O1n2oEA5GdqcVQuGijItTWEE+s8A/i9o68kylk/On6
9rAUqVbugCd/3K3v981UeyDdG/NbMoFeFShEXoZBtzaa17My5VM7ioHAZENvXyWJQz/tQNGT5tcv
Gc3rEXX+U2xiKEHT+GENtncZYK6+dkV2pIgibvc9YA3wffvoeVKue06xDFo+YVJVRS2wsv+OgIi5
hlvyu/pCv4yeJvctJVBXQMQFXWNsfCMK3MXYEDIe66jcWdqMy9o05A+yWVyNoHbmi9PxwZSyJcIu
i6W3HceUeUar6V99BYqChlP7Zv4kgZ6RVm2FF1wvv1E4iWNlBr/YEo2DDkUHFfs4GYcmIsi6wgwW
2NWDN65o9FoIc4vXxho0Tm9JHHy3jYWv8XUbLDFKA00Wy3cX6ObFbdp0KxkLN02R/zauGr/TcvoJ
hKueiKP7CQYTblAy9a/mAJBR97P4dN/tbfM1pduxxnVGdI7VF85bmZmEaNjq7CKRX+C8tc/tVNnn
JIn+VPBotmNvJ9QicZ7984MgLPKjlPb6fshEYriUQeBscAJoLHcadNeFV4AZnbRbXbrBlgRcfaF3
OqqIxCUiTa8l+Xtt81JGuJbcHAlgCxAncE0aog5kMbcGY873nu1Qj8nrfZPOxpdmDj6//yBMCrFB
KYHepxU5UyRid7RytB4i1blLpXxjVYG/PcVTlpzcGhxVWkQ0Z2e63ZSoX6d2w5NPOTdqiuqkC6c6
OW7/n839WF0+GGO9KlMCLxbzyhvcTZ4uPgo3s7aRVMht7ziDKf+d6o7SU5DiqjOMcj8aLTZhL4ZZ
q0F+lYWnkNITP5wbzPv/4avQmdKWBuspxvuMkDWDbGhQNuamLbKXVBra9s44tB3kheTCMxQq7bdp
G+PYln/Jzxzopfj6UtasHxO/DjddngdH07OCY6O3ybacqwTzIQQXOJ9Q9QCkKtad5ZXJcuzpekU+
rhhJTABErwyGm4dTYhq7fo9O3Xq57w7+MykC5oFOXvIEu+pdmXryRXuNdHcsfmezhy2qkMKh9gbQ
NTw1QxVu75ib+8amlolVdMjeiFRBIqIorCkzDQ4FmuPH3vHFCRDL+1RjgADjQXS0wyWydhP5HAEX
/KzCL1P2+mqYXLW700jN9FPERvcIC8t+mmbkCMo7y6qDL4c6RNb5kDVDzdt6AVEAQEf9RcN9BEnr
MF3uGzcmPnxqMG4pjU5hGRJvPtL38uLOffAt1E5Tb4OZgddy7HM1PYeJ8MCvAZVXDGbH0eQGM1vd
0zo/Qh+ZueewXurghQSJ7ol89ZWw9OrVJLoaPau4phZVa3MIwZZjd7QKUrh7qBWvPvjwo2Vl3oJG
bvnqOtSjXRyUS9ts03Vhkcie39kamt5Nx5LU1n8QeLT9iOwRhEgRSPCiYyH1uBfd7nuc9o+NO8gF
0AhvBaaSkdNTsJPgaIqVkZUs+ZD07Ppe5Wt3CMoz5Z36mPrguK1+E7siwlRXN68ypDUqu/rN7d9q
pxfnnKDXc2E54ixI4DhLIDg8vh9tUmPrqiQ9kMoRnQsJ9LJPZikpzVGW5tlSkYp2tJD5L5PUHHYk
HxnIWgNi+3AHviOSw5rq2JRJWxsYuhlSJs6qZI0AHO13UC7IgZq+4nCIEX+Qx6HP2Ka7x09o5Yls
5xEtR7uhMJIcoVCv6zEr93KWG+poAjA/2d92kweIhRGOw6tpIOIcm6JJrpFrJNeQLKJrY1nbGNT0
0Y5An2sx9WnH0699G67cxocg1nudu0FHRORMjSXCky7l6sKtZrayWkidYNwxSLA/yxjwav7PduIO
JOQ0LDy/74+AeIHT5EP3lFtkh3pZpf9w4eGPD/JfTYwMzKO39hJKdZakwRnzvR+cIPCfe08zVqJS
3bb0gA0AbqQs65IOnTNJ1L1tUxTv8GWCjxJxyTKHMXGiMF091+jL+3z6xjjQ7+JiWCgoKxC9yuq1
1cONH8j+0V1489RbIx38mAumhtAAfBg8UR7tMZGV6IX98ki1+rugF7mjTuiAU3ASecA39dC6orj2
/7cxtinr1ZOtm9Opidr/3tTzrgzHk2h1c2s7yj/gb/UPE7Fkrs7Uxp9h8XdyNCUD84ChldnGDClK
uzLY6X1XLnxr/JKW0fx1HOrbiZPEC+DQG1mr5sfKJXA65smvCRC3uX6Gi8+0zllnhrc8U+SqICzc
o7ZN4LUh/shJMS0JzPkaakZ1YeBYl5TMMTC3z4wA1qdJKWBZTbY49RTOH4WffXZtaH76Dtdiii0Y
HaM33SBw/DLBo9qm5ItblX8yDzm+lxiwcWLZfkT0AxZxN9Tv1AXNRZVa+RtjG55zbUxfw7Zolm7s
E+g4hvmujoovbFbhH4JJt52s5KeW4yQyota4mJZuHmhxD5uJRcizSvj3UZon33jQlhbkaHMam7fR
CcVuCkx3E48gQagao5GtvpyY8EKSLAgaYyh37bh4mjrE1GIiozYwjfypTye6cnWy7ic57kFp54vB
8xYJdNG3oNGMo4NNCvdFouMv9ZBkzeXBLBgi6pcZrD10A/6CvPXxgeVQd3S8ZDw1XqWdM82hIF7R
zJAlE0+jAc/lOf0rGHFjhYknXOHdJLZOI86tANQ4loP92Nmhsa/Awmzq1OzezYB1XSzro0FtbSkr
2znpbuachJmy0HS88cVN1KrBWfk+TumwqylZgqGttHc5IY4dpPOgM4l7wMv3eT/MbN9au3zPO7vN
og/+jTVYaB1pS+Kccg/cDRQK7T3BALAcMJ8dm7YPX8n8g+bNq9J3KfbwnLP1/W9SAaH5KHTvGogw
JIDwV9eLncxrn7QWyitlMiQwo6VFlG2wm2aJjEQ+M9GfXdJYlgB4KKEEWf5LqYDhwtSLj2IAgzyG
XwNasaudASBiGdIeVWMRvpTY/jqsnX3tM9EjM8GFHHqiBCyWEfrSheFQhhooLe+TOhHbyCYBS9PI
DuLkjrZYisAo18khGWP/YOduvlQOjkUMVtpTDOokDu0dlXLsX5T2PjSLzD4rU+kDKzdFRo6mr2hr
F/u5xJMM4bRF9ObP1fLqjwkDC7O8homGMHPMSmRygDrHSu2Q+yzd1eBeymak7mlbOSd4tBskVCGt
xu7Zh9dhMk947kNUrvW0DJu6vUYgUZfCTj6ruuiXjS62YWKaj11X17s8rDS6Ana3CXNCNidraq5h
ktKcq0wsAu4INcdtH++bVFlA1pMg3DeeiTuzx/OHG52A5qFEwi46TKwEMWzSyfrDMpneZyl2hFTm
W4zdfzJbaG9aTHIYhfUEs+qA33PvlG10ydNObWXo2yf1nSDbPihGLzz+LakKNxZ95c5XJDb7BaGY
VoxMGb3IW+gZziO8YfsxJEiOntyU7lK+0MdpMDDCGZ0Azm+cSBX7vR/25+eb+g+NqCe4j+R7I7p0
qBitmVwlNBjLv1YLYADF1i6NjBdlOGuY04A8gvCPY3a3SEyzHj7A66vseZkPaSdOBLlCQ5VCxinG
o/QIt0FbRdi2CRs9mt8qpvBzVdgAQ0riJx3e2+AHzRrjbbCYMgCL4MOrtZWU9tmZN/dHjE5yPeQy
Z1lQ+MtB1iZuYr29xBgs1wSmp/jxAbKi+N0OnfZbIHkBtJN+kSyKUsswN4hIvZUy4ngla9ShquKz
I3puS+SUvGB6BbrShfs6L4eVzQmyog52mUwzPcSVh8/HBnHfmMa67obsKcQE3obpwbDifqkX5kNM
7fgtC5CXa8Uqaerp6vr1H8wkH4o55KEYe7Vn2QO80teeZjE60c7eliahSQ4R8b5e1VlPzkNL9nKN
LXghI2pksrb6AxP9EbpZ0m9tAosmB/qoncpN10dHhV84cMrpIRQA5mPh+U89jiamYwHLwiB+YZoq
0H8m1avscDSGiPUvMh7eMzJZs85bZsqLn8M5UsglUgbeYYFXrvYwkLDGfG1qw1l0ZEK/NwOsWcfB
3k+YTblhScEtUBBLbbYgLQtE8FqPNEowh9IeythlNVtmc0EXy1uEbJeKSfNO++erLPtdzSrpkiCp
W8ikqx6EQeSZfVahd0GbNh60FjvqssyBbHkKgFzv76Ms72/JvMmRp3llVW8xlFhwOdw4QEvdEMU1
vCXAtbdiF2j4qQfPeNa1zL8VGondKjLGTe8HBKDa4RnXTv8Q0sPYhq5JdwhCnTGB+7Spgd1qlxBp
zo9PeiQkE1pWeiM2KL2xAmMdoYjMKxTfx6TyE1wUZvidbW94hn6yO/c6UuxfuTi1mQdjLLIseZR9
Xd7IECZ1nb+7uu/qfWw9CErPLZNRR47tapYjMLi0BKuNcRVsLPNptIW+EW5YL8FIblSux7duR2+J
jGQzynam7fnn0GHdC9nwFtXYuCYLvir4l+wGu2vYEpsHtqKGVT+2uoITC6QDww69KU+sBlMzL5M9
/BHY9w60jiZt0frKXToOXC4M7kv4RvxSpJFbP9Ndh4qQGtUzwCtAFnATe1AlrO1vXkf0lBU0cosz
e1eg0d9FlV0s4sapeSOTtqJCl69ruhkloXFX3c7ErXZsVNfzp3XfvT+XUGaEWvvUG7pVXShx06zA
Rfc1kW+m0lVM1MHCg4myqFqQTQBb1GaihRSxfLxA7g4v9jgt0SkSXCQ6eoi9e6W7NABWVue0LpCy
FBXjYfMz1CmCdFu3Lh6h65pXGbcYRvHNB41xVD1ZPA3IzvtHEjNWEdIivnTJd91XrHhDI4OjE9kr
aCUkH5d8ezUMXByy6av0uxEsk6nAipJN1LSZRm+OTeDm5akdmotKmvCE6HOHh/hvX2LzD4dGo6KL
xZFxrlo6OrGR4cWHNbgZYntchFVU3eICN1889cvU18tb4Gj7Pg7/ahXhNW6VHkn8aU9dPYA/IHmU
FQgRXFnl3MjvEbxUskzDv5DW+wfXD2bQLx8+5FWSVMZ5EBqDpUR0e0s8OgdS63wCnMIYLd1335gO
04RzKJjqonYwdjYzG/QUw7sezlepV26lI8Kb1/PWq74qt3avm6gS90EB/hsr7klPMdrlIwQd1ZYY
lJ3wx81sZHniQAxlSyCA6d7A9dJxNuVMsky82/0YuRvamuPbpidh0Gvkdwd34nC/VqFbmGumbvbq
vmvOl24htlQkXabFwWzQW2V9kDz0ihVKW/XBbpxHAnJQqPCzrnx01ACJxXFhmNd0Vp9gtR9IGa8+
cyJaI09zv/wheGmDTv2YxXjpo7T460TYHZMq/LWQ8ocTRCAEgJR/AB6kC/vdD2s/XTjmral16Gce
ObxU8UfEgxmmkh6xSGE0JzMgAqAkyzYYne6bwfAL2ob7aSjIMd3oVB/czyCwO40NUKP3F304MxMI
Q1zGfu4/p1rhLZXVqqcE48kq5Rx6RNvPVZbAuKlqsC/TqMiC7okgQCugLpBa0LsUcXuO0tLf+kIX
NFnQBJigiY8atPs9SzJxCKQc6fU5ch8G/XAM9QkkSSqmk+3ZxrY1HeNsj6GP7zVzLw5i5A2Sde0a
MWuY7eHlzVXoK+EqqscWTBo30cx7ahxCQz3YDy9BWZXLMpEGCmKk1qat4yJKuYOhPzQ+Arpwi1q0
5VevUAZmaJLDqLzpZBP9GVq6eroPCt4lrKqNYvpbIOC4puk2J/4uDVw+93ha86lwKyqwQhqmXsUL
AJl4gkX/61f5wZKD/aev6ofZ0/CTZdpbORndl2sySW1a3ftwe2SztYiRpmhUhz07816ppefUsvX2
hf+LeZrOah84N/6LujcfGyqq2HR9ebMmS67bEaukg1Vk04eJdjFTPHItMpSzo1M30pq5Cm1rcqcx
mBzLxsTmK0qTplCBXKrL7X05Vvlx4O/uphBxcyKA3qpCVufJQo82agA+RVx2KH87Ut5LFhtxKewH
bOnJutOs6DHnn10p6BhPMsbV3pqG+Qyuq12ag5a8FgLHjXQJmLPsalgw3sYf3aye8lB+ftZi+tYh
P31XbfosLCRatcxhIVfjX0U/to5rysteGNIBcFO0V+PbP597veiZJ6AXRSjF+cCsHkw+6OKc+iZs
0T73279WZJ1JM0WvbnrPiSuSb8V1ldpZ/zlqtAbhbwbv9kTRqzK89s2OTG2ReWTNdTXIXKPWhmc1
UnGX+lg8mX02rESfBjcTy+O6CDv9AcMrFPPAaq9dSUGkA4NOLLhVbWVT52dd1AkusjAh3JmlkjNi
l5fcfPa06tODg7j6QMm72I9J5BwFKqRdVaCybkSqtoJ+0LmB3seMy0quAcPxRvl69YDiWawJAlE3
evrYyUc0wYGS2Qp8Wv6Mwm6iK6UPL+SYpkQKmxqOJzThwrf6d+AwNfWOPvocOa0j35i+0ih/SxgE
foDJXCvpBX9sYNxV7Oi/+kTyNqYPtGdwacmRIofM8Jf/fPyBS9kpnMVwBnd7r8WIGXBnVFaY/LKs
OHaukn+aNrgFZWl+V3b44aG9/mo0CJJQ6tVHY4IDhtUbUe1BM9E3nXotApSNrarTF0cfbDo9NZNT
tB4rBh/5mDQJQOVhSm/cdoa1rZAieHjrMDNmhz7W4mOftvGxS8z/PHLaltpu61nLf4/dH7nSL2D2
/N+z5fwr//WTf59eaSO8oH+f+T9/RlKk2Uy2cfvnFf/9vfvz7rthgU+SDlHKxD6LjwJj5xGjxX82
eM3+86gA4OEumxbBZM1NebCqS95RfqrH+GjRW77muiGha9ub+x76YlBlCdE3hHhPJzOK4ZAjyb3A
ZWijwLsSjIpZIeXc7tLRu8IzQM5cDzFZ0LGMtveDfnLqEoe1cKnn5NsRMcssds4D1fKLGOo1WZ+Q
BRq94LZKNCdgXYvbcsUivYGSZ0Ueje85tCePfgYUxmuzddCcsECLy/pF90r3pGqMIvddRITupauc
53tNFx6NPHFmA5X2m7c69v2XzPaiiyT0pum9dNkbkzy2FsC1VqhkZTaiefNrrCM6OuzWyIq9EXX6
u+i9lWETWTkp3d1JxXXlllj65Ei8mtUI68CtY23Gzvg75//QQpcWCrnaxAyQCjVB884WbguHnLbD
iC7QeB+QY4O4WLV+uvVAMB1dbkkX8VCgJF6mE1UTQo5n+m1Pt8Z7QUVVLFpmjzuDxRALx/bYy/RP
hGjB7pDnxi1GEof81rWmmnTp441bDYOZrUMnFkujLBIEV/lFs+zgYs/DPkTvclc1DDbMNaOVGYl2
2XsJzGaTsKOqN2g71xmIUhg50Lu5bTYCq4i9Hjq8fU0/pmtzaGoUmHp9EPdgkUEi0C8viRaToup8
G1p/wZf5FOUx0KcxmBNE5FKPAXzRZaVyZdwc6geP+DJL5jHrWnKQep/xGAm0RFjz3sBIlZhLmzf0
V+2ydIkhMNvqnYoTFTRVipUc3AO3BhuA2IjBqcZ+mbnpmqs3JIcPbFbU1yQnQ1sZDe/dDUmUIFS3
yExILYreSVN66tQHylsLVNEkQuYksYCigtVSlLuMKs09cu0evmb4b7AU6oODCvZogzlZQV4zFoAU
LNbiPdQeMj52qZPRLqaE3zltgv6EbnGuz1N7yWta9spWBB6mGUnYllCf9ZCty17074YKAdG/EKKg
/uaTJHdFqs9sku0G92yzjHHtLFMNxlNMvRerb7+eBvVk1U+6NIIrHpJpQ1AxIBJJv1O3o23VESTj
yr0bdZ/lpKigS+s5r3/DxP70WuJFLG9yZ/rnAe3pOpvKfY25+c0GWITPvMJ7LoANhZHx5JvEZ7kS
uVqXfbRNA9WY2UejdxD7hNYR8xQVXI+BAvPhVN9d5m0sAhVxyBaPXCDyoNmzQ+NZn0LrbSizlUIX
6tEc+bbdWF8SBhdd6hhFj6XTREYB1HybUbAOXSHfc+Uh8WjLrUrMbqcSNIwh+Rd9O/mfkTAUFi3o
ZG1hFYuQgPdH17YOtRvsg9Rpvyp9nvKgJH6wWcie/JJJQxeSQkKxBXKBrh302tZerEbXEEqHYqMk
8liSXwcmPVRWJhonHZwaFFL7BI/NS5REl/vPEgO/QdmI+lxVqDS7lgKjaJ6rVNc+qpw1lvB652Y1
mXbUAnjn5ijarxJbc2bpr7pdMuFy8h8EbNNnTsDYooP+CxUeXJ3W7QksoKeME/lldH8iVPysw5xN
yjeDv4nZh0mx5pez/xgT4v3jo/2X8DKY4AluAAXtk/mG28b1q9+74888OZEd9MCQTuiDFyRXcgrU
TzBlL0OjZ99RWXwH0nc+o4FpvpNTAPNtf9gUygBHkITF4f5IOajefT/xZnw9P/l38z/P+Z/f+69f
ub/Evz82sABvEXyeW09ELJ5JnKaYUh2SeaPsLsrn4sp/9u+PoNuQqzIfMxfJaLZreMVEphcxUahM
5ceDaUVHdyxbpjX5CPUU0FpmefpKu1ODK6c5tJ1o9GXbt+6q0SOQ0Y9NbulHPTQgBzu1WNU5Ranx
yc4n5tTuVPMmxoQt5GgBx7b9gRAENYtYqRwyIpe60zXNtLw/LDWjOtwf/e9POsf5/zz/v47+89Ac
tafaNARR9T04XQoYh8j39kLnX6o7m3HW7evD/VGXxLyf/8+xf5/CtHfN8k/s6vmzkU08HqZRSKKi
EE/o/Zz1rfxRMnZVsjlY8+affT3Qm0Okp81ByzOelY4V86BIfdPpEweFLD1fGPfP5n6gNEyWV9Zm
GKMQmFfUUg+05MFPnXilp6CDsKDsbZU261h1uFZ48fsfm8agOcSTYHAMW+d8Pz1qmZSH+6OKOdsB
tlHHuHzkG1iVfWZtJDrZwOY6IfD9n0/p/lEZ80fV3hSFPG5I1dILjGg/VOs4GwrS5KvpMGnaiPLK
y7EujOMyJKPn4EuPKQe4YjvTgkVHbX7tyQzfe4iRIWcG2Uq6bWZP381FBkWQwP9j7zyWI1e2LPsr
9QGNZ4DDoaYQoYNaT2AkkwmtNb6+FvKJfrcGZV2DHrRZT9JokUlmMAC4Hz9n77UjTkFNfq46QSYK
bHQ3SclorKy9bc10SmO18QgRLXHq8Mefr/q55NAYLQf0GcMJwuVwMhSJif/Pl39e7KMlPDTVvUU4
nUTl/QvrJqbSYfwCCgWZVmnIdW4GYBUVWB7RWGjyiXCdpbN+6qn1vqrac2O0KLBAX1wWJQPDQg7K
+0iGqoFy7nss6eMTBzw/aJtwYDYPkWqbgRZn1n2r0/hqKwCwhs5AcJg8UpFK1ggHbfE0LAhI0+VN
1/LjOhdkxy+Keqnom3uOAm6J21b3h6YIrxlnCm9R9eh7QGDQh/LTgAwMII6EecWMrkORQHSdmKEn
OUhwYCO4lXJS0/OudBXZ+TZBW++g8Ag3UkRzdbAL3GqwgD1gS0E0NfN7Xke+3aqg6+zRucU6uG+T
cnVh+gcI+rqAGICXLMWRAvPxQETOtUeI701W2ny3xo3qMPZzCmeg3hGYUhDzBGoxFr6+3bF/blvm
/Lb//3EB7fJ/iAtQrf8WF9D/xznp++4/Pstf/3HzMybdX8gB2zf/nRwAbO5vhu5IwcSGNGzL+Cc4
YPsLG6iLwGcvGbja21/9kxxggRuwTIacUnMkKULgBv5BDtCsv6mQyAA5whsQJl/8T8ABfMdfuAEI
NU2TFhE/SIMypfFj+fvvz4ekjOAMaP9rQUqPViVScWxgCoJGl08CtsUHuJqavT0auqDSaFJiAzeb
53nrgD5D/PUc+QD7Za+RCBAxsFYZA6rODhk1i6vhgsKyrXcO+PslAnBKPgf5DnWIBonDdRrvR2m6
6gIaWvBt8QjQlsWJjGPVfpLTTVRYvpo8RZQpSfG7+gQH5NmoqdSeTmdmBLX1rqlfU4bzRq3ZDIoA
0NcuVRl3bk4BQoj0RvMt9dW4mcRjRk2kt5SdtsboBkVUTgaVv0IsXF7H8MlpH9Tiq4WIP9JHzhir
aMjVHespRo0MeyUQWLJsdnvADoFA0yj5/cgL9RVSq5cm8k1U7rXBTK+DVDCTphjqV9EQpsTHVgzy
JCx+e40pLG1U+mKM8iaXOHAr8WAOt8YHOSroZC4t/3t01XTVE2PQ129DAsZ+8Ib+Y4xvkV0AdImY
h43nCN8AMD0YS8RBARzUo2TPVNzXjM8YWvgU7XqYflGvH3JQxYVdHiwMr4qN1G6LH0DX3I7traau
ezzrCOcGz+ims921xwQSlTtqgBOcNYexGT2Ec3eRmQ4trbrD4bHTujOD09t1Th7Wvr1N4bO5JedA
trsHwiCJRuTMNQ7HRuSXNgyvDLycpb3tZswyCwNtCOZWowRiMDzcQ0ewx4/bRwqjDd73Ja3l5WF7
s2uBmHUezo5CiISUByQVD52VfWxvox7X/fbRl7HYL9N7Osm9GSv7XsfNwicDci3A/XMBlnlo0o9y
am+HVT9xnEPSB75W+AO/9ZKuNxVYiqGTJ8TTyBqSE73Ti6PpV910Aj0M5KrfWknhyyH9SPHusbEG
WbplSMSnxOnPmWq4sVkiSFn2RC5xSB52mDQAKq++YeaYbuKgh0At55kjcnHBtLZXmxQgbhiUZQh7
7HcyznscYHsrtX1+xIH4HC9tvfo6MbaZeiVQ2l9Jvw0xY5wrPhcFhURyJU34UKzFU4bLHEUSR0xC
ltN3JTtPyeIJ+6NvjF2Rx4E+P6v55Cv9BzPYnpYFN14kr2m+0DADcoY8xhjfQ7Jb7c4596vzQEXr
JcDsbHHYpitS6tc5sbiJQoSv4/o2dPOlMAuyNXXetcPbgW/F8xQqaBvb55w0cRXMVmWYn4Z8pcXt
by9lFZVtWSAiWHlfmo95Dr6r28Zvg/pD3CDZhxGmJMvr+3E/k5kuh59VZMfGEN6CR7TMBw/TohsT
8NFGwi/tnoFP5rU6tIsWLTCYNBCahJfRe/tJp3vEsnrye1yfLbRYevJt6Oideq/BjZ8SDR9ZJb3p
EovCR6i+lvU1n9MrDnN30J+q+LoyiyBgLOyrfWFj/Faf9ekhFrfMgPaO/Gkgd9YFBNjs2gNfnmCX
Q0RDo6J5KdcBZhKimyzPjmPCcJh0UE6AJ6NE2spC1YB+tVZwn6B5saKY48cAL70j7AK/jdqRn0ck
lq1+mWAOBMBw8FquM2p+3ZEQ2K6E+qxni5AIwNyeM9j7eNkz4aKZMQcTso567HeQegOVPJ9SEDPK
gj0LAhNY0qCa01Uo9pYyHioij+gUQfnSD6uggcLa3aH5RpXLwaDdaTZVTkgPFdH2lEBkLN5UqqsW
l5mJg3v7tgqYKv7M85gkbm58EV/+9+rjL6yif4faaJJN89+YNn/fm9CFkFrk2KZjWKB1/n1vEljf
mZvOPE9pcTAmg46P8iyLmIlJeQfeA3h1HMyCwo6LW8Ko1fSIwcJ4tit07Ji1KP9o9PbHHgK+yeu1
o/i9rlyELMFVRTvLlt5sonxWB09RPmoB5td+AK7wgrXaT6J1n49sZqsJzgadIV09c2Dz0uJgiAYW
/AhjCKopLd0R++GFtuGt6BG1lNWJFWSikYGQLIgXgJXrcNskMPLV6GGJ8IipvAssFuk67EZkCXDA
6XNRjUfwZ4bztm/Uk3JpBnysJEL9eYNt7ykWtj5tb7PQLWtGAMm4S1kLh8nweha+TQWTqNHejuvT
WLw1lK5MX+xCZ/OyH2zOIfM29cuV+6VQAB9iH3Gu7MOXbbENCzXoRvKG2/ywLWRdx4LVsWhbLHZd
cqK4RwxCPhzGfSZYLyJCzUCf0zJP6PnuVxk/pIQcaiv9vmzedxOQ46E/hzGDBube7KoXFMjeOLOe
z7uqLz2rzg+qYH2gPZbmGCUqMg1M/aqN1V1KlJQdxnvGWsGEtyHhvcrVa9hEiTE+gZ7TlXC/6NKz
zHjjKHDoqe4gnELH5RKosFCS+SZiPf+/UhO/JllS//xKPv8rGesv2K3/5xha8r9laD233Pafy18q
4e07/lEJG/rfyMhzhE0MDYpBW9P/VQsb9t8k0FJpG+Lv1TBl6D9qYUVX/6aC0QJvZVmGJk1p/6sY
VnTjbwgeUH/yMspYU3X+J9XwpsP4y5JjSosfb+iGxpRYGpal8xb/fclBsSsGjMkyWFup7zCJ9jcy
pqFSY0r41x81/LkbS3v488oaCmJo/rwUNX9/6c/rJMd0t7BI+ps6pPv/zx/w52ULl88N2pM/L1d9
t3V///2lP//oz19isxtuQuvuf//IP185jjPc6NN/fbkXy3ijm7cdBPLEPK+bYBwubnHWl+JFWvUl
Etn0FmpddigVUp8HhxUBS9CTKlO2U2gWZ3b0IdB1Z95p+BGIm9P0w6Dajxh36107zdcwUeOnyKme
ZU9w25J2sG4750Y1zAM9K/I7rcWLOxVBmN2r4F+i9tZUULc5SUdIMtGaU5KfIiXZwQQ1j2MuQw7B
0xwojAb2XQUE09LEl8jj9cjBmFQ6g9ZpBjSv68fj1EcXM66F18w4VKZQVUmGWLWdtbV74MIF1Du2
j0j2t4xsJ8gZQFxaOyp2HYF3bpkS+ZaG0Ly7pj3W+mZvUsgGlzkh3ZWsn7vOhtI8LjppRJBBV1DA
RzN1KOQKq0Ydi1JtNawzuvHaJTj6xdYa7OplBIxXOZLjym6UU5o0IVKUrLd9pY3KIEnC2s3ghleG
QIuNlmgbq67gBHIS33AivfWxemcwA4BwsJg4NmZ8Olih0R6gbNR6FFm/IX6ZyPY187zY5nRcTcMf
NgVau0RMYgZG7o0Dh1e2pmS3PKeUipYhnlNRXMgsE7wd8FQ4/Y91+DH0AMuWKuTS05qVrVp5K85Q
Nn4lvRsM/TnPIVryg21/rGbphkx6giKnHNXqW60Dw9qqM+W+QagRKcNjrSIcq8PYi5zUOSTr8qSp
6fpEL+80CDQtcUOQLZOTPSImZecY+uyNuHQOYUEGkNqC9NFmMExhTn8qKl+mTjMhL6FqLXCwB4Up
nUfocAlm4/hqiWw/0yS6y4cCjntNvvNStqRFRs6+t6iAEBmh3a2z9oaBtPpoKbtRKBbjVNmcGIQs
TyqK9sChGc47UZ+6beLWm1O4BzvGNGkKNWLpVUxy8F7uOzCZRpHeoz2dEANV1W6Zhv6kTJxiTUAB
D/R4Fs+MyOpO5DozrxEIXRKbtu6Y3SWrod1OOf5wJ/9IlzY+hcOsuGmko/6wGito5UBCzYhsKsmI
1CLOgqYUt+UNQk+vH16Kbnjs9eJpjEloY1Bn+22hPJYiKQ4xlh3XyPBOwxf7Qu5EiqtioO7aG0n4
1CDwQS9P8i5CGD4mae2dDss4IyZuuwg/ZVNKiLyy0N9pcmzWd10EVq9ID+2HeHJ4I0aad69TH0vO
xUxHLHXBiMXZGXbquPU0TYeQReWGgVhzF09jcypVCshKifLboTUfko082jrxUegTChXdJLhphbIO
g4dQs7y5rJ3s9rrioGu2lOeGwZ+b0LZ16VP8Bgu8PVvCc8aew+c1xiflDiggPN2cT4jCJkw4Z9qK
1wXL9OOcgQ/sSeJY4f3wgP5CSdo90wKdWkhzqt7EZztUzpoF2GcV0xembzS3ibJci0K7twwjuUlW
PHIGQL41/8FZN7uI9etHZQD0JyFUnxoskUcdgx9HQEGCYjEyl+D2dXrC/GDf2Uau7rOmJfCks+76
rPg9ED65j5lm9nbdHswh4XqZ0+RaOK/PYxNdGbpy9TpQ2rYw7hhW3ZPtSG5SMlbgxuiJzJnwpDSX
g8xI6yHjpeVnMaAew+dSog8xcK665QA7RUF4fUyWzNzbBCTvVtgfraoXp7gYJ0D2m4rIzvZjs0DA
mjKxE2Fq3SXtyiyqDmAInkNzWfda7SBUlL2v1bZGyBKdVqHez0W2HiHnkmA0dU8xPixfLhglrHjn
0FPYOlhbIznc0dt9JPqKH1EkZiCpyXFW2ZrnxBwDV1WNPCeKL8zN00NRLUchUQ6VQu7j0AbiPDTE
3bMVNAlTv1lNudIrOSw0AkSvOIPLtAgTI5MRVwlTgqXSfjj/+Wpph+/ILApAXsWOjWIK8Km88Yia
py4+pllR3kxLpp3XgtxjQBjceGlN2CAqyNy6tblFTpZ6sbsmPaG3lCcS2Ddg3T60umRvwiF0c1ZQ
fGqG5sWgqP2UKZg1zOJRVXR8Lc1vPursNmLOsdcijWOetq+In7uKXn7nmczQk086ZW9ngtubkSI5
ZJF2o5JdmmU1AlDydLTC2zZJTso2zDRF+5QlM+scj202C93HDZS8S6V6zgS4ErVo4P0bIOIZaaMN
bve2rvrWQKLZBCMsQJ6QH9B9tC5SVmhVZLGDMggq2V0nGNyHpC4fEcKPfjtNv8JM/YHpPTyhKja2
1RKSZpBqanbf9rTyCnU5M5LyI5z36GNxUOhvEvD5LmrFOeu1yV9q/uAze6BPkSamziQQ9GhRLuYu
HJqg3mywetEfQWvzbolWXuuq8RMKDISHoJUmCo8Rm3gwGG3vLggCVQ0D8nRkHGGd8KxmvjmhryaY
9hV+DPOQtf7WS31gMcrUneoAiOhNbCulgSxGHpqobHalk3631Dccm+hJFuC+rdQkMtdQ6bes4y3j
o5OoNCZn8dnJIAHXk/1q3tpSPqPtQE/GZpZFEBIwRPm4c+ZD2eTJoRAjR2sVceKQ4B7TOz9Txavt
WPQfMD4GdoXXtTaYYtK96BDCLY0nHOXRYknTpkLby8KGQWn2l7KUxzB7SbOpfm1UrAOV3d6kBoYg
LeNsirFsN+hadyQe3Z1rHvPOXt94Nmg5KV4CFTIAPr4QcBAf8xpnGqYvFU8vzr4ow71k02XU1kfG
r6z09KzKAkV3xKPgpbhzMbqRTPjLauNXHLcAdww6AloFf1O0tKjsMshjS/UA+1deMQZtP19ycD+h
qP3B4P9vTWJbQqcBUqQ/EIo2eVpc7+OoG30rIUI3okTIMvvObHXDjzE2guqiKmmLz3TVLA+VauLT
RLNiTXBK148lQD66FPiyk+x9HceX1hif5aZBn+Towng/T/n41t4yaKHFoiwWAlo3GUdU0X2OCYqM
Bfb/1EO1+JQ3K0An40ts6vOxJ21pmrpLZdEis0zj20jykNUKGhQdMRdt5lcybeIW2T+vzgKKfxKn
zuQwWaf3DQjBLvkB03wBYX6/KiaaCuiAXFz5YJroWwcjPGOkjjYeguIRc8GTM59mnBYM/s89ubln
M4/A+XeLi2Kz8tek+lDIaZM1zLYRggLQVTu0vAoDu1spMkA99FOUhbhYCPLR7R4mk472rJb8ETVf
Y9+5Spz9Giw9IasoaYlBsXG12bHhzgs2iybv7iSKLjec5m8xvKNQfI9p1HklhWhX6Y82tnl1qH4G
NG1MvOQJM1TtMZ+7j4m6SdsRy83WdbbGi6YYd7Fev+DDRFJGiC9I8oOuEd7NDHYrN8O7ljtO6RM+
ZKVVj4k2XNOy/sZ9RC0YOZG/1hh3uoqum10+plk/+EKTZy3ZbOfKgAMQHfYANHhKTrAGTgsx767t
a0M7sujWRpAwZd/F4JQK8qGUbH0IFZpmKmHgeCYG5IX0DuMluthwH1V17Fx8riPJIUzYyxrOkGKT
AgVALy6XZ2tZ0Qa0T+vM/1drKOfw5iAEIQlX84ax+jRT2q+WWfaUEMi+NXTyTu+kXjrhkqm6xAuB
t2JcHRj2Ft9NRnQgcR80mcZZd2fXBoAfyiXyiXnPTm3CyByvFGCvbn1f0oxBdImpG+ZECyw4eQBz
7DzmMTPKhmmwayl675crW4tdEcgCA5jUQlAao+mceqe3t+YTshpSFnx9FPlTvZS3czg8IPezXV0R
FPaOql4aNW08zClrKZ6Lre2T2KxIzbpfjYJrJjjZrKh/F6wsS5/8yDx5B0x4P4chfn0DT7so85tW
9MNTzDRC0rudQpPY23i4j1v7Bt4Fv1WFxdvCczJrPNnTZNIku4mJfKpI1dq8v2pA+gmlGiNTa3q3
MqP3dNLCSSVyLK/NOFdPJjMACikvxeMKi3XBGswysir0yrvIMl3C3XcNyTo9YbFbb1f182jxBlUw
hZLLT1oQdtVUGTo5OngsbPgdOoOccbUZd1pCDwsz0Lg4lhtpPAw43io3YTgM8IC7qyAeKxfoiujH
YfClMOXOyfJ5wr9GSkDSZIch/K0oApudUsM4KRRvmhfcUR2WAAS5nlOsJEKsxWddsNRGdnET/04A
gfvJFkdKPD3wrOidCIbebZeVTqFxZwOYbSMulm3pljeIPGUJ106a6q5JRtzkLHIcAPFjP7JKFSas
WcJQ5zoj0LtD8TCV/W5OuCVLA4/xOvLRJ638FER0rYk84XIl6piRvjTrw7o2pyHXv8rlAsVR92K9
+G2U4Z2+YAvq8yeByJdcZUx6XcVO5vQ75snPUSvvWWNKP6SuCbCvR0gg3DJfkf3M/l0MaNFcFd/K
ifYxNO5YGwlVruLyhBLKvKy+qIBWdmmYFoEONWhqhQhIjiG9SK1fhshihDJYBEwScz0YS3nYJI1z
7YdNh6ho0aHrBbWtZAe9ww5lp2e7X4A+p+SSp46z0wqG6yGEFYegVQ/LaLHLObgKFZ4I1gQyYiOa
mS3hGzXfobIn9CkDuGqmII8YI0yT4laN+SyYtVT9cmISxKpIlejaGmtK2T061tR7uVmcUQTsnCFk
xD9pd331kan5mx63P2RxkgSpwJmcRidY2uhO07vVS7joZ9HXDOm0H2FoL3haLXdOBf4ApHuwsm7W
jGnFqmWsKivR4XTWPdlO95g2sFfynLRFZO8ifaIPnI5wOPIPcyYDLySOpMs2v3BT3274h9HN1A6T
iFl/xSGMJThlyKYi5dtwCsYjTM6SZkXdOhHsoP62yy0EyzAe+ja6VbZfyE63SslA6DFYl3aNaAFE
5rkYWQHD1rn0vR75NFxaSrOw9HdKCgRFVOZea7gFpsUhKUrwHqL5pVGwfw3xW3SlyyXtFcZWaqNa
HvO9sq6Ry69mu8AhA8ty3s2+iryOqEq6XPOb2bZXJXrHR0z461bZNzxM9nJHeK/NuhIdJf4bj2P3
r87+ckwaEPbardDMAAOM4ndTlNz7U/s5haQbRhlXM2+4rZsHVHzPerVW9ABS6TVg8Hpk0fqAGnXV
l8QjN7S15hycCHY/LfZoj5Ov1d9A9bhbmcDUefMDOOGFRO/9rEu3AwCMyyw8hgOywnJoDnM9POmt
+VE7o0CDasx+uExf6FBXXJbOrd4C/SOizItJ1XL7LUBYEiTttS9ayAtxl72AnygDQ08wSZHRMVaM
cZL1Zmw5ZhMpc80zRuViIHB4cdCTZ+MEh6fNb4gHWkDPwZgvTQqKuvrWYb15UkuoQXEK7vqsf5za
5bu2V7gVQt/FBJichswmxxhT8jQur3xmR30RqwcbNw3sIWQauhATqX3Njv1SkOflCh3Vp4FPtw4l
ajq5umNV3Fl6eQlD+7tT6IS2wbwQUM4bfoGsuO5szJshuhWTG5LaPyBEnOymiq0uUdGRZlNglwQr
xlN1mOdkX4Gw8pWxuVvyhVzQdPlkCblVSw0Kz3CXqVjoBiKLDY6qbrYILzMXWH0EmJHq9mECwvMi
nk7u5ZOVZb90jrdJs8y+1TlHjPUdcTGsmA3HZWgEiYswLt/xnNYgJYOiY73UnYessz5juMZhbR2j
vD3zq1CXLN23IdazEfNExU76axMc4t9zbnoh3rFi/oIIJ3ZLR/Kcg6osy5xfOuQvl7MwxXDK8A6C
sZE1+HAcGqXACjNVKsE8U0FIvLsFPkOeOh06WDeCPhExufXD0ZyMCT599xxjSyUxOQ2mgooYLaCP
OJNpPf2PNrRwkNoFAbkNfpgKLYPRTFTcWfebXc8z1os2T1+Iyo+SkRKwy4uiWReUy9VhixCFw30t
W1CEm4Q0xi3PAxU9lXWSoAhHjt03L4SiZptfjl9Zlbob12HpVmv5q47iHc1RzSXAwkOfFjKULA+q
9quf7TunpZNWAAtGyqE+jUpLslUz/hJ1/aKvApsLymKcHE+iANRAbhEPqfItTUjfMqZCTZ3rrC6v
Tf4xCnoc9viKkQDhffiUNACuyKkW2FfwLyXtk8318Rad8mUM9VsHbC1cyxNM6Psybb6UOlA7M3XN
vHkqJl8qM84JxZdkrzsr5wgGXq5U51d7xgiuxWYWaBEezIhMrRKaupU9VrkBsXfMHir2Ervr7ujN
vDFt+Mk8Ldeo3mPCnMaF8WtzoIhwM/p8Y70ShcmZihMCZiLlfZjEpTWxi1DwQuPApAFhFfxszqnX
CVnusW5xwlXe4yV/EfH8PgLxhheQM/WyZL53NpkGXLKZgpoNgZV4/LUgenTLRH1k3vQbpc4jtLzn
eJlUllrW0yWx7wmAPICbtzWgRrB0oHPp/AqVhvhQMbyuzUhngPcZy/mlXg5LojbwE7dPeuy+B6t/
sc1wB9r/ea6B1hX9zinq0I/UPOHY+Esp82vGzuS2Wv1lrCF4MRTUqnywRn09go6p3eoebmDvWQuw
GeY0mL/M7mwn7Lz4AO4Sgp0HzXyIJsFhmFZHEte/QLWRHpTH5fEpYybj54PiKaHxa+nQ0wknfi9j
luakrpEl2eNz9dmP86cuyjfBrlbQfK1bR6KkAHS7VNdFtHccrxeXjeM2NRlP2pNxE9bOw7DIHxVX
fICGMrUxCEacpsZU3Nmqcpw0bJ2x/m5xMqM3SR6h7JUwqCeePSYnlwRtNEr/eocZ61VEW/Mt+3KY
fLojnlzISd1PrVJaUOaxXTVR4T/kfeEjVuDxKypvyqvKdQbcZdM6AaWWN0ZmQ6KLomDJmbOmivmm
lrhItcHk4WMDdq0Z7ilH9ACTvatGFnXh2HxOfFD0FhxyISqLVHiyVghLFgHska9UEjFB9Z/xMdf4
AxjV+GvBOHslZ5oaTf0ojFy/wG7r3ayqtCCNk7tWn5yzktg3I2WYbRL6lAzfM4uqn2fLO0ILkyCW
Y3VBCDl5y9Kf1y9LaThqqcOuR6K8od0/ohisnhDOxSKDPbPFvYNAxKU7te4cq/pin1WV6Ssutdsx
br3GUR66SX3OS+kBk73BnDGDKsq+zFQ8ViYDMDzNwAimj96sHiz62JwTCC9rwSss4E+BJV8semUJ
NFsawxQAit+aIJytuh68alO7x/kaPjaV/ZYZuFLIk2Of7FF6dLrzjsd7dlPV5mLjiog592pyuuDc
6dxVA+at0AYrAcdDKlsNVyF3ioUd4b4SOge7jG/ldzJxwlkwhaOvRxOPNxTvNVl+/WbEsNXwVZTa
yVGo58XAzU2+6xeyBtxpDbo4O9sOrY8MSlxslHeRNr2GBvTSwlGvZht/42rN2vWkv5p9I/25weWv
rwjroe7abX7RLHIahWA+oTdEQORJgr2a7NK+DQ+EgyCBTQZOpsI6N1n4LnLz1Yohx+glVg28qJL2
PRFGZMrN4lh2Do8pJ59pSI6xnhFlTFcptFBQhPMdrKiPJgYgBSvrES/uQ9q1t3HM9CNp30SCDX7l
MdHDFyGnAmtq/c1B5jmZnck1ibWnK0BfccamRyelV2gLyJ209TdlpM8cZdoDB43XCNzLUSmTJ1Nt
VHdE1OfnjvKZwUC/dA/MwmB9Ov1PPoR9kFTe1qDhEXypV8CEfcTGpPZdcsgbjoCFZnOgW4szlmxq
QJOm/EpQmBUTOzvBZk7KFIPx8p1PBNSudmDW0bmsDSDvSm7tpSzOFfGIrpScra0NMTvpuq/G7IWO
E3VB3PxUM5sLo74+MJrGuq0nzjPG1hRW7ZRBEetqqJBep9b1ullMgM9LJoCdshi+2s8IIwQnBQvN
VbZUXmYRiNOS0WwktOrXCRMDMz7E0tbIFK1qCeppFSALCdOXHOp3ilqIK5ft9aU34HyFEaoy7F0T
Ghfu+S6/TZ3uFDYk8w7OukvjATHJQtU5mcSU8r1OKQh3LDWmeinxqvl46YqsOYcJoY1dSUwrvExA
0OieOlba1V4/I/Ojd8x3ZhCkEZP75hV6zLEY3YajQkxZcwSenEyvPAT1zmKgdly1BLb8Snox6PRf
WqRz2hEqv2I+7eu+vjTKmt1w8MUG1BCWGZmfWrTqlzXiECKwrdB+zdxZonLblHFsMwjgzKcYbxuz
z4G+cLMRZhrkkoWJFK2x+t+hlSq7vicdiMwmOETo7OqRVCDSaksim2ZXxEt9XET3VafOucA1FliY
Qd21rzkh8WFS+ld+HWMCFzldt3Iu33NK7YOkiYo/hJL8RWEi4i+zNe+6SVvh7NXXoZUvw+pkjwMZ
j+mMx80hkVAfJXfKSv6QPXDghaH/rNdLdSmVjRhWkmWUQxQPV8Y0MPFoahb4U8yl6jmqNio34fKG
NFCDHKjbPoFPk280d4KqHcvolDZMQpnlObP6k1hcClRSxpnCRkOIL64RMCIXHK++41zBXLRSd5hg
v4dWvTUGJtbjxHHNqNuJdRljVDa8WYmdbhargAErBMO2pR+JYUcKy/AyMY93bdmdieHtS1N/IW4+
KfSOlDsH5T5Yo9lYyAzTmWKF2fTeCNqrajIBZS/Xh4z2KlPug9CNr56ZOfEJmKWUeUKRmGqu6NWv
zKxvbJhjDGK1EN8lncRU196rdnL2UXNaEuAXg/Ecl1j+HdhJWQnhY0pRZBUlwrPUBHtqvChTOZ3s
qH6zHOeol8VHXvTTUcSp4zPX0lmedB9GtKPD2/RquCXQIITcGRt9HvlHRwUInImj80CTXH4TltMH
9J9Mezg0+OY49YdhsNFjmVjo6GiRtxpcbb7KOpZcFe4uJl87JWYtJoNyKEvyKVrQ9GpVvPNQmz5n
V4Iq1nOmMO7Qz2tZLURtqAC0o+R+Hu0vTsgSqeJGcJUmFrN4RnJYODp3lIonih51k6bDgeEivabO
HA5Zw2HZQaG49EjYdEP6ps5jMY/4T0jtJbdKY8Y+Rkt8wKSNHrNnMqwP8HqLebtIuixudTNcrwqa
ROrayg/zqA2mFoGmxpsqFwBEfareDbJXH5p1fNXjdN+sWCWQyEYI7JhRAKeiY4JyEBj6p5aGJf4X
1VWKmpRXAY7JzmYQPJH4aFXzp490eUQr4WyJLz2ZUJjQCRbXQbjkPWtbNYFZXVQM/o1UU78K6Rip
lHpACD1yM5G+5dZZcCmzIkFDkVcSiA4G4SwL2SEr0M2CDuu8JDPL97rSek2YoVqHiVj3XQtP/kYd
bNQNNd0MJa6uiqHW36oBisWUR6ATV1PGP7LMPiLzmfMyH56DK36xe1ohIW0p9mvAKACLGrx9Wqo/
p5mCM3J94XhDuKPoj5QfT3bELpcNyWenEbkyb0zBCjyD4yhegyyGWv6q0ML07KT4VFJumx7FSgkh
oBJ2ddWWp05Rv/oIR2JKI2431/PDkspnRyRfSVodGfI3HDXhLCcMSZAMZ0+GvqhuKCqEAdFDVl4x
tr5YjrxN9OSJsyv/vLbdgcOBi8VS9eqhviDn8JdCPhdANzxFTtxrUttVbdIz2552veA+BESC8VgH
0xV5+DEP/Rpj659u25r3JjnA25UcWX1oizSWxhOF0Lgern3+n+ydR3fbyrqmfxFOFzKwVq87YA6i
RElWsCdYsmUj54xf3w+K3qatvU/fcwc96wmESgApkqiq73tDZ8zi9nD3MuQkHSQ/BSgcK40+mSPu
Tppq4SYscBuIMQ5EKbj6VAwt6PQoq5dMgojWas1XpZ0X+qmBWL76A7wgD8nSUldjOWuUtyOSO8KZ
MSPge4dctKuqNO8GEEALMXrdOuLTBqrjks/AY3tssx5bdXZemEEc/TQ/6KH9NDTKd2X+7QekG9DS
d3fWgD4K2yBz2Ym9NSHYCvrzruseWgPoRVwsbbWJV04LRgiBR21dKAUT4eTDnZ2eG0d9LvvqDlWs
VYs2PF/IDLqYATAJAYkzrAYEAyNExInb7DDR2qIkO2xCHQNRK8zuMwgj39C979ctQf5VieDYwbWM
GFCzSWYkKQZWECyD+aditJfcJIW771yfL4Dl17ddO8DH4Ns4DAB7IAzXdwSfYuZC9plI3yPh1O77
CWCF3hCdTWIbFtPEnjSNMIbBLwiLhup1ystXoq3sUOZ1cp67R9ibRy/KvDvdL2ueL7a5SnOc2VUj
+1aG4f0EQKnsB/eISaKyD9PxC6F4dKJK74C2HqRzryVR7GUdqAYicOugg9+Eb7F+ExiBcRM22i5W
YCq2gARYi/MfDsMO0TZ08fTRKh5xZpzznPYXks7exktN/3MVdydlnpDjjFyak48BweZAuzWYZ4Ii
Jt3ZtuUpVr0c6f+83MCSM2zPepxTUvoMuRtKhRwIcfqBZX8+pfqpn5S3BKsGxNhJNqlJL455lJ6a
xo6eeACjFiXukBl4UfSILzN82bVd5+l952efI7y/3HgIXnpNFScYaRgX6FX4UpnozasYmtdZOH7B
T0uNAPXD703x5q1uU2wQsDMj4D8l44sSD/p+NP23RudnZzWZ+xhgPkLWPk3v0qE0t6GL+asyQINP
kTRSCvja7nwgZZkdZTEtpwpS3WSjoFIFp6QwmLzTCK4euK9+0bdlv+m6IVkVndHugKXxbB/T4OyU
2IEsKoCXM0m42snKfhgCQnxacLJMlnTIduPGN/d2FXtasdZ3Vtd+7dxZr/qVqrXjSdbLA2qGNdH7
YKNOcc8vCodseUgb0kpT/ihdskulYT41kWiyZtNsM8g0coF8MLJ1Moxhi6C0svCC+kdhsnqzq/hs
+534bqUASuoehINv4ISCQg8wGlY2TTgiqZEM+2Tys/ehq5+jxgjeJgzhQOsV4atBJmDp8914CiNS
UojqiQc2P/hbBEZ6ThOn3iia7Z5GP4DzbTDl1NU47ovQ8YgniuaoIaNEFii+VdosOmot/hXyTB76
IvR2XZms3bnxWv9Pfa04ISSqhwkM6NjlOdTax9CKnWc0vu+UXAvvnaBqnlGV9+daVe2Kc92aj7JP
j1QS1uk9rINRt5+dTsTbRCV+IVsjtYpWVZ31hHdpVYI5EB926a1sLUWzMnKSjSnWso9gPS6DerU1
ToOBblcXjM5zieDL3hgToBnz7WOSL0ypdbuVRdVAcTSYjPHykjMbJTlweXiK2sYzsJr5tqCHprNI
rHt5vS422iM4HmxM50Y2ZNUW0CdZuflu9qxDk8K3v7ziHLTjwuod59ToQ/f/SYzf/1MSowO8+d9b
HmPzXPl/Wh7PAy5obcP6l61b0C4c9Jg+Oh4LKIgqRHrbNBxHYwyPjNnW2ND/BaHQ0G1NYyWg2i6M
jp+8RUP9lzANDI9N0C7ghx3jf4LUBjb+B1DbJsVIbMnWDA3kNxl17QM3JAB3USEwUa0rojDmDlwo
5F2y/6iagoMZCOvE0FpgRN/6UcTKzg3Kcl2aqr1rdcdcs0X7XtUhjKgkQPh7qHCcQNtxXDtDM2wx
ng9WiMaJ5egRM1X7KagWXliz2+8t7DI8JEqDgk2xSFvM0GqVtLqlawuB2OPB1GfcdAfzBo90SHVq
GbJg9IpNhxDJw4QjwjtbU7yFHKdeo9vrbjwVsawaeaDtEOZkTwpIW7pjfZ+iGCXzuNF59kOPq32D
TXTGDorUCFn5csDqsfLxVZ5i/6EcxVtUB2gH96CXpqpn7cD49yjOqlVhg/MJyQywWwSKEGudWOtq
HsGo8fKHViHXEbFy2ohGsNWrZ1hwkU5HtdXDY9OSwUyzIEbCTcH9NtSJew9NvlTb3D+5CDNt8AmJ
10aGuAbLtWZD6E0njormCxkxNiIis81NhU7awo76cuPk1XBf5CAZzc4JVy5y+zfTYEd3wNfI/DrA
EjH9jYHjzRAM0YE4cnv1cfSw0dN4lYsyN+OFYfrxa5DnAKpig2C/NtmrMPZArzmkW9yi1HC2IEBY
qalTM1V42RL1ORxxSpA7GsqkCDYM9rbny0+41Up2jelgc59Z9veys+p3w1L1s+Z68akYJu9ed0BI
Ldys6o+BpwM+H9BMOiqI3T0guerqh8wleeMEoCZnhvwNsk7T18lDyToQ5ntDFvUgBtx50fUz3sY8
Ck6u6VevLUlIvoN6HCE0jqfyxkE55mzLxVVH/qT2UQlyErcPYMCEKGX2lbsCRocqfmtMZzdOx3MH
CYn8atKChmm1uDw3qL3vMggF+0gLqpuQVGtHcsSJUeDKjA3pseRmaM3yIRLVeHIbLIVJCRls2ZGn
Qidhir7n2KHfkeDzPk1MLI9N2UKtrEvtVeSk3EH6OME+QI+Hqdwvb+PK9t763NMPUZlOB4I9CNrX
Qf5UNE75Y6r07uwUrHcgionkmASuemhdJT8jWmGx+C6BWetJ8KlsQ7GdSSDP5CsRKPIFC80q8+37
Hg1ZYqi9Yj80idqdJs8Qt/FAgMJKTPMQ5r5+p6WwjULPae+63qw2ZlSTRo35Hb0Txu6AQpjjZ4PV
6UBYuKpPmhsjghh5hNnYN5GhsrTxR+gpzi6381SZM+npsgpyC1Ecz/2Ejp1KIqZHKgpV/SeI/9Dj
QOBH35pMdSKC7lVhLWKyareRGxqfzXwsH0KjQiNGtSN4sKppg2snAQsbwImn8i219PjVYZv0qTOr
Ya/mKkBNlpfqmbBceet6dYlZkxIj3GQAkzu1rJ/ClckbAmrTJ+GDg4SZC+W50JBmbEcLNAzUgBxR
8zN4qYCNnInW2qHK0nyFhFZ0V2cElEdXS74okc9mAbEx/T3TEV3AOiAwEPflc51TySJd1F7DV1Ll
odQt2eK396yrZyUkBeegBalqVM2MMgX5MRpldszBobLPC5R7z2q1fag46lcD76JDjSfHS4ZKwQ0q
vcYGFCxZorG2hnNnx9NG07JZGH0yfQNRcs9Tt3xLhkNfNWhPpUNP1BCHvBwkapApq1JHrNEWoQJr
woRO2vbBPsub9j5v7ejQjaxoTGImgC8U+AWLpqj7z1qkWSej40u0sQ2WUUsUdYGwaWkH0g+Jvjvw
0MAZefzYmyzWRzSj44EntOfXP8Z8gvM2hVp+UC0UJNedyt53wt2EfM6AzhAC9d4sq1EPUNsVtRGr
KE/RUvc8QJxTZyVbVcn9PYTP8hTULVTWICUERVZo6D5p0WSxgO95vA0pAWi0OqHluKP3XfS2ttQL
NV9jHBBpeAaC3EHd3IZOrFr+Uz+2pCw0QqHL3vKbdYq00EbNCvVmcAflwSdBskfzSBRkWJoR+ZeR
J7iYXCKuZmDeOFGmv7uFmAk2IwrvfpOBFQyHkxtYxdnxkuAV5Ei+ctJ6ehe2Er5glTN9i9P2Nerw
dkQWS/8RVQ3/q8HXEr5WGqt5204+844xDjVVTzwg9e8vp7Tsf2h2PO78RlO+gMbVvvqe3qLHgi0r
cOCYXROiksUO3sD0w3M6UuvYFjv4iiOvNIPw/Ts47mLrwkT8rNeqFi0SJM4JFyhac8Ser73x2rx8
CjqRnpXaUW5VpNC+hVEyzmrk9ZPdZPZaGwG9k/TKzwE2Wu+OVcfbHn2UXakg5omaiQ/zVtFq/SHB
xHnVqjZYbThF284WLuGGplzWSI6thx5G47IccdRaAd5282XdOdYzwoVYZWLr8H30lHhrKfl0DvIM
i6yx5HfRjQapBVgbvOUQ2E4PsVEoYMUCNnsosd36ju987/3GvLf5X94DhDF+WEWqnVTPFt9tcwJg
jIIoqBSSeQDC0I0HLTOlJwXZhXBFMFk72ZUxHPsgB69GHqDf9bXm/Jj0mvjUGGJU5Ixtw3cwmvmk
ob0N8sq9H12FLW8B/6xclJah3DkRkbDl0BskVyeDzI+H1HqSTcBoQoWn6B4L3tTZRkUBeygfvAKP
EuybD7VXZeXW6XqdaE9rZF/LtkfvpsRhDVxrmqvebqpyTFiJJfACU3yUiFSjrYguYdna6sJC8U9/
HhB3frf9uH0D4DedxqFTeTJ17CQPMIQ9Ml82uRtysiERYWJ62Zg4XzPX7gQPalI6bGUm5vDCjH1E
Z9wMby7HMvexKnC/6azOZcIGf7A3Opy33rO6VRFRTn1A1T46VejAGfoe7esYgR2Tx1QDJ/lLAWz4
cegKNLpsu3wfCkAmE96XT21Z6ATy+96wd0laoa7XqJg4Jyi2tyu9TlXvVCvZhACAns0EsNzJUKFp
K56mhkPCMXQwYIvAVqFtbW0xQQF622c1nKkQbxHNKKyT1Zj5UXPIei7SxvbuMtcov7Jeh0Tksmxd
WnGMWnvY6D/aSGQkOCcYMpnt+TvPC8dXBKHDp4oYKqrUyMnxPBSOWBqhiSyEG2v6g6LjnWWOMWIV
tWGyouu7rCfnHOowm/tAwXK9YpHVpUly1hS7bCEZk3qBvB6buyFqeVuIbujYI/uk/XrTCu6iscge
nCHyXs05tub2ufltqrvmne0vCW7Hn5Rj7JZg7KsGR/tUxypC+GzEAQ62B4RwzSWbCDIDg44NET4P
5iYYmEccrWYH3FpkoQulw5sIZtIq8cp26wY2ik4C88DNGLIMnVQLUNTsHURMNxx0eoUFMwA+aF2l
qMNm0NGo4tR4LJW0IT1Tmns/A5KMoa/1NkZes+Wr45C8arCewNWW4OTo19OtB9TnFcxxs8t5Pu60
IhzWuBOPxWFiq/KJxE7yEmN5AXhQMVuIPExGwGwhOSgFgPD9BPaL6C8CkRjOW2HjsnjHI64Nqw6B
VJBbRKJq7d6ynPIxcJT+aDUCnIaiGUYBsqIy4UdYFThGC2vVDpNXH+UPsig5SS0/QayzdIi1MA+Z
eIECTy5fcNSMHvOo0W41Lci3oxoknzNdC++4VnKjhEF/wi0TkoCjpiR+87JFoK7g2TZFrbK2jBQg
lYfwBcZxWEjHIOfmbH3RVTf2WI3MMVFw38BQA7wlRhJsuG7zb0oc55Md1sk5ZwI54wGFlJYqdB7t
Asda+FYiXGcRC3Ym0SD8UogoPbBkS1ZNSKpB0/sKTOtQLzPhR48Z7orAUAPL+GR3xbwq6HG7HoN6
/NZYyKqAslGHXa66aE6TV7hBW5jYb4BxDNxwVNitpNqhccNjAMOnrFzoU67cTKy9DdJrc3IAqIfz
yLpYfwpNUw3xiY69AQcCizXbmDbhXRaF2gNmO820bvJeY9ryfeXG4Pe89VIbLWHXaCd+CLwwEq5u
dC+6pMyWndr3mwIFjR0zRRasOzf4JsiMVKu4y0S6VQJNbTfErNjOVe0I7qhtR2JPkVYiqkCuBBzN
KHYJCTswwo6qnBsgbV/ilIgWcqn+Kg5KAnsxnl/gXTx7FUy22POYDZ4KgAMPLeFSIpg2dg0Zbh/v
Yc1/3SNXngx5+y32qzkXmQza5/8n/HhiD7dv6ff6Iz3+f/3Oj6//Szb73/PVW/P2R2GdoZI53reE
Qh6+w29t/ut/X4Ql5p7/aeN/qgQFCfzfR1EgMNR/BlE0wYCfnHcsCv7FNKG6wtDYIti/5J9Udw6V
WJb7QfrJUf9FRMV26ErQ1dBUAh/XEIrqANRA/gnSu6OjCvXXuz7nyejnGf+wfy+v4ap/hFAMSzdM
y+IPgDVeH6JptP8m/dRYtT6AVBAsqfjGwnabBv+xwUn2VJMlOMmz6wH6IniK32pNDwwb8QT6d6oX
ksDMg9U/Db9ejXkG9PblGngK+sdGacBaoSSCY2p9ozazEqtaCXev5fpaNlzqZLMsl7Ezsj9oeTA7
wOtjVPP3ygyGmi+gRXmZruQpLnhoLZl54u1dmjF/riBFzbe6DMQ6aTcby+yyhqgIO2D9yTML7eZa
LLHdvrFS52frhFvlpVXtLO1Jtl47/9NY2Xrt7MyXEvONioznjAIheGlB11z6E5r/gE9h9AL0Nm4V
LYtOIJQXzlxK0JO6lfWyqCpk9eSIDw3OMEQnXCVZ8wSfB2eyoD1Wxh0qTKCx23k54IOvqF0Ne8ak
H1+tUbtJS7yhcMcx7vrQIfs518tuKqaSWznK+Xs34Pi/X012m6+Wz1cjUlFvYgxYlmGpwsROVGtT
xcVnWZomzzwiBGIer0V5dj3ILteiHE+64/OHetkjxfP7OFigsooHGCHY4Pr5aZgPVq72G8/g0WoM
uNd1g43hWAydn2zxXFErDvxwK9hfWmSdHCjPABVEWwRNyXzOneXhMjiB/n4au7xHyh+qjH+KbSzw
qqDzTyVMidrLw4MsXeutFvfJhSxbQ72vSULtZZdrv/TXRWS3ocVNi2jjP3dD/Xb32/Pq55PhD6Ed
1Dc+PAoQp+O5gkodYhoCnDwh3d8fBUmHVMaAEBbmQ8aT4yJYM2qN+xI40WsRGcYPJ9qXoOa+2w0o
xL5us+cxQdtWKFp7a7Ep2htWA3wiy8w7ObpI/Mvoah6tVL+NrgGB3tfCRaMRMh+L9lRv3vSxSr9Z
o/EqamF+mlIAIQL48M7MverTHx0UMzPht+e3dtryb0Wj4pNC/OagOKNxKSI/kj7AzryU3D7LPg2W
CtTSrk+yP7qa1qrRa2cji1oT/m04WPHLcJUsHsiPLCP/BM4FmhZfCs6UvIcHUqDr7uv+zJPhDJgc
df/Ub667tM794PWmT22nPAEZRJ6itld1XpigAWOkyQtNQ+87tL701hjsZVVXI29J5DOc1oANByLC
9Lt2VsQscsFVZNWYQ8q/XG9AZtg0y2Avr2nlWnHTRkgJgLkCw0nAGhtGHNnXxpzVkqkteSYPMoU1
ARs7XovyTNbJVln8T4fVFvjs8tfdrhf9cI8PxQ/3YGGWOWlzG8/PRKBwMDJUIPFTr4bOFlbTa6B2
yd4aPRPbxMkrdqMFWyrR8kBflCXcMDNTQoB5ZAU0aPnw+F39pdRBGNgGQkyyGAU1El2Ev06y6I1L
Y8yKlw+DIrv6OQg2lfHSrsO2DXuXORIl6JaFV9+C3aryIqmQ23Ogs2jFvcJu6dEbZyBB4mnbvvat
x7DFVrTRgLiiBW8+yi6pYN8hgvK+V733xCzDVWK4/imaD/JMHsi/tEcVlhifJkngPxtlXe5N/ulX
N1TmY0LNv/pdhykElPAUMS6N19tkQ/fME43/chYMJwKUw0mMwF2bsIbMNdf5hPJP0TDG40KWMwGv
xhqggJUwZb/oKfKQFfCbey2blO3k+cPenLLoriAwuZrYmLC5bM9BbHrwbDG/Ttz2LXYIVJV183NQ
DtQUIJET3aWl/nXA/GoddlO7SMfCcRbKFGRndL4fCOEqhwCc/lkeavY7u8ohMnrpJysd+pV5pxy8
UUsv/TKMBC79ZA+lm0BLEAe8XO8yVl6rma9ld6F1MyDAhbKdcScPqqXaC0shoFRFHbwvWemJHKG7
2roZ8VhBsCFTTByP7QO4d/PuUtdbQbOpwzn+dq2sNdNeTOgWb3+r/HWx603JNX3Dh2JYh179ohjx
eAZfOFwOrSh2dmX6p2t96xEt9WOImbJb6nXjuUY85zAPdzDBwnxhvsg81EcR9BSYlDrb0FfAFkOy
Gv196qPFK5T2i11FwVMipnxrBUO6b3rh3ttaMy4yhDC/pXjs9iqwqrQE1x+E+XgDPdY8mbWarnCT
cdGo5Gk5d7VikhpkLfpzHoAlq3W066rBnZ7n28keYKsvt8vm20VIsVxuVyblb7drP9wuyLAmBvwD
6N70oNpDqZZv+/JGQ88EQxYpp+t/DDq9sczMOGM+0HIplGftU5Fdhl3/jS7IMxyIvJP8BzLZxTdR
i62Lvzbrc9siH0niM9uoCBstCr9Hns2ZPXTkqTxkc6U8YyGCaW+Seb93v1TKC7G5PFsZIkTWHQCM
ZBXjmQ2Zpca8La3rch8RqaGMyd4miswWVq1DOzv56Tb2YD1GVlDjS0LOJMriEhNUOXzuLlz7Qczo
ZD/4Gphd/4bl7VuMd/Eb3o1vCiHyt7nJz4LLici8/J68arQY+ihbRHEFyEKAgB8EWmvC7Fu+q0Ny
JGcJSrYGed910F2TwQpXQRf5LwYBe8SS8Ent6mqFDKMNhwmvd1Mg5C4EgEsReNVzao5gD0iYXa5Z
tVZyHD1ykPKasV79vKYgRLrF9dfeCSPsxNepyXEObCcswKaZMIzDFQrK3k2JCNRDKTA1Yz28lm2y
CijzsCMmg3rN3EM2KOzClsrIguBa999eCFB/tkmjGUrjOufKgB6Azez0hVwsyF1X8cBI/9UQGvqI
eGmMr4JOXPDa4M8NYm6QI4Sq6ae8Rqran60Dc4SF1h/OIh+NEGb28ez7fv+x9TpCtk5zP2ROYvI2
MCYeSwtQbQvDft7BJDi6PKitvZKbH1ma/ijNbdeev8YRj9e3DkH59Ti+onFQ3Zt1Ud/jSBCf2T/0
cMnuZbVHUO4fahjVzn1kx24e9cd1AF8uNGO2UABgubPgGj0lTnErkB37itwumCkVpJSvTNVJsL9e
dmYYfjVwS3XjMXrVNCUCex62eCLY+hPUoFvZQY60fSe5A/Nprgc7ZcuVadA1PT1fO0lHCKcBgAYs
NLdPLE+9o4n2TDVXXevD0P3Zo+dlLonf4iY4D5ANZOYasmAoqB1RPEEgBwZiAStux6Tin9sZU0Vy
s9wKgM4LpG2CS51sZXv+bszcatlNVrldbB+t0T52M+hKVsmDaWOWZhbqgIEL15B1ctRsF+UUzXh7
vfb1fh8uktXKO/vsdn+9hjLfb8rcI1tBOMYBojLyc5IfIx+R5tRtgOIyH2rlf5afsPwI//qYMcHo
frbb8av8Tly/Bn99xH9c8e/X+PDl+cfryEv8cWX4Zb/d+cM1/v6V5LUYvVqsMVo2CQmE3lkeELRY
6wqP92sVv59o0QO3Qzbpr25mhhzAiAvrRvbzrcaDtyq0DVaeI5Lxf/WbAqc8pF3w7VpVZKhqVxii
wOIxFJat9P111zzT3csLud5VXlx2u941miKTnI4HnmHUii/xEP3trkEc/3ZXFMBQkMMW5/JCGk2H
rzIpQOlb7/Tzlfx6n5eraxUyL/I9Xsof3p98WWGDzMB8p+sL//X+rm/5z/coS4abvk+mqx7ddoP2
t/2g+G33iHI30hY4mSG8FHSPFQt78jvOJ6UI8Y1BqA45A5wj09TqHkt4Nzv+5aBtZSsXSnzbfpAj
rxcKAq7bT9XlQrLkkRU7kBX4ImfZPozLbSH0ZzknJyrGPit5+tvEnY5pjI1qVW6NQn2Ww2QXWW/6
03QcmzuTufqphJ0iIyiNGol92o7qqp8DKmThwZXWSnf61U2GTOpZM0W3dYDOFbLYQ6qVX30zPxiD
gQ6tI0D8WPNhTmaZWpIf0XHXS7hSuX1DYA9Ih2oD/MRUCvn1BH6ckYyd2yUH5Mum26JLxW0BWCQI
ctAoc6nDOxBpmmHydyjvAVeXZcPCknBhEXpeOCE7oTRwpttLJek2cUr6R3kt4vjTDXJa31wn9RYW
iQhEXrQ42MkyVhX1vRva1T2OxABJ0EBExYiiPFgtnoujcPEA9UIPD2F94yMu1MAJxOR5fK4VlXVD
iXxfiW/5MdUG/cWMQU74evQUhb57p/f1Gz5a+osdpfFOcd2aFHFtvHwYBML1MkiwebvrmZ35dFIf
iR/28QX5TWd8TKPuID8AvwjzHeAtFT4mnxPa1zFaucPPbqxUDjLSNX86YoQrhhTnHDtr3qrM6U9G
lrIn6nO2PrKsBTKy9rO1KHt3f5l03bEr9woY5X2PePVWLS3lAbhlhza0Z73nyUsew9lRYe8sK7ah
52tXrUz9R9nVmUR/bNyKwMjPqXysQ+8YOAEY6Nl3VguE9mT6ojjanqBoNvqTbK2xRFyoEAmeSq8s
ju1cnObi/31sOYwdFG2/Ux5708MhXdhA0aqsO+eqpmyLWRYBdXb8bxAnXPt20z5NnQnooVLMd13/
IaNGY2c8Bkqrv8rRSea0H0e3BZEVNun1Y5Cq+afaFM3Wc/xw3Rmd9nQtVn2hX4pTagfrEsHY31rr
P4vXVtlZjrWqTzXYk9Vow5kQJXaDSpYN63IWwUoN6zEaOutdhDNMqMMxzSjZvBhtdoIBEt44OVZ6
DZAQ2VUJkhfV4zct7Cl8FB5oXn9eO3foRSWpb/yIIlQw67B5g4oXkAIFcwzkTWzqhJ1JDiv7CMms
3gyO8vvwPCu2edwbP8AR7UYgeW+qbj9WIMwR70xEfesEsCmtKMVWdigsds9KdqMVMYFMr+rZk/PT
7EE8qUaJltE/9OhQz1QQKKv7Mv3mePCGh2T8XJn47OYakHOCBclZhaO0/LPHYAcOEG0+ge4Qa+NL
Y3Q2aInJ8I5spr2jhmMaQDiKWdYIwit8WVdRiWMaoGroH9hecbycy24a1mzrHDYfrJ/+3Bg475mZ
ICyutGcEeJw7ueic22RJLk9rv/mtNLfhHGbfyba/j0PPqlxrmu6UCE72AUs9v0YUev7ak0hut442
BGv5K7gWr63W3Hotys5gKpy7n1FLLG8m5CNnTpBTN2s9jfytLGLgi1x6XOL1MLdei9dW2bn2up+t
/6OxauubK1f+JpWOJD9SeNXMDaluohTA1UaW5cE0gk1q29a+ZWXb4L9BH9mAh4Oz8yz/2QsQ1kgJ
He7COTcAdGrfd5PxqNt2fGe6eFLJejvyp3UqyKGGc9B/7tYBIXzMsyG+c/z6924TsLrdIGe8P7pd
rjYPj3zx86ZId87+gfmtlkBXjXp32gI3YAsbR1m2s1Qmo6Eq2bvIStwAVR8Gq6xqU2U4Q+R0Fsk8
LGfJwFSDhvoOnVvQeXOzFeJGpPqBtY0qzVoXaaQdAiU2zs408HCcg80tbrkKP7XXf+ohvnotiw2h
K/WD4RnNqRqr22KomgdZRQxsxIQEKpuWAWhc4nf+wMJR/7cDotL6hNxYg/1zNm6cOSQd4dV16G2A
pNEcw3a0yHgI+3dcjdJPsga1za9ejSO1LFWjiZkSKL+NLMrRmCrya9bb9BPEcjk6CbPh1ATxuZ73
LWwn2NXYffHaZPBAfqsz5Z4ly/1doabfgnlXI6tQpGcHI8u/hl3qEJJzNgWS64sJTjMCLCydFRTr
HkuHHTfRgj0ukIQv5yo/Fd8GBciljtL244f+RVBe+stG0KoLBdGXQ5SaKXZ3bmYdgzlvJA9uhGRb
3tUHWbp0GefskSzjyGceY7OCB3kdIs9yhGsGjD75zMf4v3ElIEn7R65kzpUi0UVUD6CeZZPT/ZA2
DSs3xBPRyGF/IhBkZX0D/iLW7DkrOcvKiQMP7uDQiExcDqC2fp5d62riZgcpxPyh7lqUrbKf55l9
ukBsYgGSoEItsAiXo6sz3RZ56h2AnAzo2cpTMdwFGQo5YdlMEMTi6ZBlYZsu5KmslAd/bo61GaIt
Ty+VVvqYk4HalHgkszqH0zIFEa4usqwruB2DgUL/gq2+DReQWNSQP0+stHbGUK6HztgiPSH2wJVR
r4mgNGv5W1KLfOshuDWkvfM4TZjBaMiPoT3m3Zi9tyatCvQzGKe12aYr/LdbGCjWc9GBRO01UBD8
sOBZeY6C5mhxCC1V7PQAUp4aj9ugw1BYE4TlsCldMhGNG5utNcKcduZ4206HgqwnUA0TgLLhM2qi
EKPd/A4o5N4VKm+iqN5nR+OV5o4vjq7Fq9TOvyVR8VpPOSh6g2RmE7XnOkjXPETuiOA9DwnO9pVj
rQYNt0ESRQ1KtVHGcrx1kY6o7sphoeaoWxh5v4yD4aE33ftpgNg9AY2tfGUADwTDCzgtQpvZGa+F
ZKWU0S2QKLRFLKyLK2RlsIQ0QXqwJEeyTgdd1b75SqMs63niNNB4wcgM6jrWsKvJ2fe1vhf1tIBi
vwzfLPIgS/qsAdSx2Wv1vebisBT3iKCreIkvvKS46YX1yYr9ZNVbFcRPl42I72L9MYRv3hRin54P
4cYs/F3YBCfS9hst7zBjDZP24K/9BGwTMAWwp1B7K71qFx4RUJB0OICjRaDEICqLKoVu1jQHo1R+
4FOvHoJZj8CPh2UTIWkhCGX19oiFHzwn04co4BbIgiv6eYqVbxYsJ9SUWDo01rOpK18Bhy1Yv70g
yIgCT6V/i/XwoLuZyVMMXq8dQcHsw+/CK179HiRck6Bna6kT6GhoSXYaBUu1QzyqHE7BiOiACJIY
p0jUwdM4OmvWBPZM+WJ4rGHi0XwoW+YjBKofmXKVG2Do5iYf7ic43A8eCgCdmAPZPAlOalnbz7mo
d7DIbtHZXuYmYfJ6kOAc7smFd52ewxye+n0dVM8aGvB2oBT3TovkTz7qKnrEdrT0VQGYWC+e86AH
m9oHGKFOAD5rULuQKrx7X5ToMTkgSHU3UQ56+96INySIm3KRKnsk3eFsN2LXNfaNivfBtsNy4ShU
MLLlzhWRtRMlpsRhHX0hebar3MnggE5AXXv1pho71u+W7qyrCb978gtYJmU4w44oTq5iozqIse0O
mW6iaOak6drOjWgb1CFYjALKWRmDDB+7NgHL1q5c0e+NKEIkepaDE1oGmveuJAu9FTlQ7ql0fVBd
xT4zawKIXbQ1qsQBlIugP/i4E1YCKnDVpaGJO8WbhptWG3jwBOT5GuCB+N9k7hqF+RsPHcn7wSAS
iqbDoUGyYtX1GXhdfXBvvcC5V9XyxgzQ4mjt7FTCmTkU+nSoPB80XduNp8ypUON3/Q5fpQnnAn9n
A1EmhkiYRyTs6fTY/iKisdyiGPyk/B++zmzJUSXLol+EGfPwKjTPMUfkC5bDTcCZwQGHr++Fsqyy
u6ysXzCBCGWGAhz3c/ZeG73WuskwFLlABVbwg9bO0COMTen1DMYpmc21Gt4CN0f+6hg13EqqQtJN
Q7tBuypnNYVUdbMDLeVPgzCgXhdUoYvLnOIpqlNHHKp2jgg+nr4PttGeS6W4y+c1QWvGvuFyC3G4
6xeP5aRjy+fGroyDZzQwMNoByQNi640fMaISGrT19WQ6BXIECzk1hs6/Kbq9XwRnHov8f1OuDw+3
eu4l5yLu0/PjlSYFevjHvja44zFwcrJzyi+w/dPv3j/7Rcav0Au1nYMk4Stygy/htNYqUs14FUU8
PBWEIkOhCb4CZ6jWHlUCkryk+ebX5c5JuuArD4aaHzfL/eM0DPJOPcmvKkKS7fi2S4zD46e7Y6Ac
59VzK+fUizwIHz/dsHAHeJBhlPDb6ibgAqweb5gQLgHVJ0AJ06YkWcx60jsfKXdpOgiNSVCtlRiR
CS8vH5tJS7o/r/7r2//tnP888T8+Au98XFnTSo4RqdUAcI01ABa1nodsYGHDprOc/manRRDqagI6
rwkfXdRyMGkU4J+6bbZ/DpqDMx/TzDnzIGOQJb77YiwEfsupX6dYTDezt8U7YSsHEdTzk77skXAP
bEk5L07fincigDlmdo79MqbwPpZjPvwoTLSsLeOguOWFAx0kSdNviT1l0J4mdUHjm20ZZL9buil3
sswu6IGxK6BS1lEKLBu01D3CqH/vSyTqv+Rct6ek97TzY4M9RSNRDSS5hPO+CljcnuLesUFu8yqH
O3SKP2IVz//rAAAPsGZ/T/BUxv7jp4AT3qnY41mraJvJ3Ec6kkh5hgjHzBrM9ZdQTrVTEoXr1rIg
fTlTt2aaQJrHABupwuJxGnL5r1cABTcIkXNGqVrSR9e6Pxtz2f2PY0EJBAuPUNvxJegOBJaoyE7M
dbOT4cdaiKwGIUg2FKfHJoKtcjLTMqxSp6b0o7zjY1NN7r9eNf9+lY7422wY4xDqeuzryyaqWaLD
ByEGGKNef9SvFDIQETCfr4hpiynyNBHQqVYe/rxRKas6RcB/obEtL5EipLiMjJhaAd9apM1p+P9r
hkiotP5vPJe3WDBdki19myQRHTXiIir6X/pB1auuK3SfMG9sJBvGFPTrgGFVTJpsbQTusfYPfVKW
TCsw+iMqIvN+Bl5RYddD4J9s5wT8h+XH2Ipocm/SYlNZ6A6L0Vy7bs78wnYgfQXeNbX0l2wqZuYG
wcpMgWKIQH6rm/I7Eu5+A17c2HjZsDV9zFKJvuRFOw25W+aLi8iXh5I5hA0Y3G1tej88l8yRCN7S
KpGsLBFfvnoe5CZ05Qh4+/I5B4jKPZSAEa6qM4nd1coeMybgUw6BIY1vRlMdQcD9U0ZuhNDDwy2R
oTCJgNoDyzX2uoI/hadJQG20bmCzk1U2gofMDTLtSq+/aL7p7Qx/fjMgxTA+2NAtaNJhm/R2pT48
jf1ob2yB8FlbhD2BC2NnqIl4dxcFNARaL9Qb/DHcEnIvtObNKtrhiN9jQPbU9K5LQdiJkLAhzBrF
D3/U8zUMk26fRd298jLCvILxZIFpXmW+K0jpkelpajILWlZtwLfp2l2PDfSOJZLh0vmVAsnZObMP
dBcEbh79DFShrQ1pvOpK/w63WVu7Q3TR5RziM4zONuRBch0WJ1gEy7vNTjyr9dCqzGhr2UP1xvJn
3oI6wUWWGsw1leU9w8J6c50JyJE42z3WzTkSuDBa9QuCkNwKvv6O1cBu9qS1lT1t3OpVwsY8TIn1
Kpj4vKWx5YRNZpSHJnf1tygmIrRvk2c+I9/OQBafJyvPoIumz/Dj7ed42UANccK4zXv0ryzCpdGa
T7X39HjvcRZzxWKb5P5ba+WEXzRpdVB9TmC6E71BFRA/gK1D1Slx/QAJIeLC8NXazvniI1IO03yu
ifB04q0xtJhR4nx60Wvn20hiyQ8yjUClMbl4AkIsT4MNNzVZPrKLD6D5IebXaPmTqmuO4PKdZ7Or
fz8+OZXYeFWdpM91HHhHvNDV5vHG46djs6w2S63nmER18jz3OAsfb0QkI1E7d58Hza2P+WDprCC8
/PvExNRU3WcKJ62lpbSGBdrcLLi3Byb60U6vp+HJmpyCgDv+dyAF11BJnX8cn7oyZJiPrOrctU+C
3cVQOStbUWpb0enpC9Zg4E+ByH81zgd8Q/sfRHS/K6eLXghYxUOogtCNSuPL7rsz9IboH0UspTG2
w7fSdXUS77rhrjfWuEcvTdJ0KrybYlpGa9bRgYv3Z2sqq2/5UgUTVImwMwnmBLZTbspMRGEVG4QB
yqCKtv5Evlwq+ur2OOexKdsg2Fu5+vXY0xdEkl6YGCB8eRwMQSwjj8urRIy3mSpU9QxAkpVVM7Oq
axfs9Vy8zDiDkUiMf/Yeh0TaiPVUaiRIRlrxgl4JCzW4qjZ2COwcEPiGlFCi/ePkgFHiHPfzx593
R2ByuNI95/h414kVRhhrxqI1o4l2W/nicrXuPZbvW/Da1Te7nIGvBMNH3YvxoDtTv3kcdwrnUA74
h3FuRZhfshGvNecHgXqJg7x4iWZ/POOpMUK3KF+yEj5Ra7Pg84DAvjRLtjaTP/enA/+s7Frtw2xs
e1OkRCEOlpioRUfayV82TEG003/sPt4QQV+jUGGu/zjl78lixBL6OPbYFEUM7iR2/Q35HaRlRjxj
G2N0iKWVSdhXWKrAouJHI5lhMhPkZG3ylOIEDUmaYmW67KLXTZ80+LFLLkW+7pIGV3Sm+WpTOFY4
JWSQJ9kcXTurdjdd42VPLGIJTjEWf3PEpTaUbfzuNJVLN0wYn3hMcLxM1QhlXb1KTYy/6BYceHKf
0rGIjb0fDc6bJ5cIjtp+q/W0YI0BykXzo+lb5aWkqnJ7+KS1g3UFxq+lqj5PI4lYpmsSIrTsLtpC
jDi8ksB25J+Dj30yQOpz6jvpsfLc9d/zqtklx60wwAw+Dj72/36W6+cXSH9qH0kywnJTu3mu6xw7
6cZhu/RJHrtzZ8ZhszRVJujVx0GUNBJjT//SOqha0xxndwvVBUZ0JWALymDz51ee686AtpehaoLS
do+Vixe7BmhMiqb4Pg3ja+ySMgFLjeyWvIB4Qq7Odzz1PNl/A1DM4k+dpzckAnTnHe1ZQjcQ3cTZ
h5Y0tDUxfIFIn8VHBSdhl80lBYLWFq8puo866lgXiuG1MaJo/9jrl6Xi4xWPGe5LEGMrARyLfPfE
fimIcFkPcCxuQH+gF7TL05yS5AHweXlgPtyQozwTYlnCKIRoPWkXj2yMbTz6C+Ca3c7InpIRk5On
mgIslFZdvFrP9tLW8fvOvn8tOwqmkUMomJ2oFnt+0W+xXs7vFOXQ+NtInx+7hBFIAGeaf37sTlV+
daYxfXrs0dFMRs99Y1iTz2XLylwJ/X0wm6+mQb3fdrbOGhqZGkm5BdPURb2jZeUH3C/3+midtD0m
XTi110dDRHeyDzMpvpmpYR74Ytr2yXbni93X2s6QT7MBw5Mp3bWefO1FGGC/xt71ty6xqa9Fm5bM
XSFb+8vu4xQELXYispfHjm8FxCoECaHBywmMscEuIJiVG5NP69O0hEpg7R4f9jjDny3CBRL98jgB
VW69CaRdbh+77YSKLihl8uefe/yUJyEQdVrwRNBTt2lmUkBVHhj3XpvWVpll10xTxv2xmfF6hoVX
LMG8xb+OlVGHfbAXLFJ8PYdJTS5NkPrqX7t6GbuXovLdLW2edtWPThKznOl/1EWR7H2tdS6WMJ0L
dSHK6wKz8ZGsudPj2ONdrR+Pre/HWxRd43RDUzTfPBAht9zr7RNX0PHvocdxN3ZvXhx/M4vPImg8
pobIZxs/0H/h5fxGPbL8atMxxner2leRGsD9qiC+L0+ZlTXGV4wy/TmHUH+ullddoyxQucu+0EEV
Km8p//z7nMcbj81/OxaYzKBxsUXr/3be4/Mfb2iJLg8UEaC22yI5RY4bn7TGA/Dbk289L8c6mDAH
hxKg4y9xXTNVGZ4xEk4BTuPHq6GmdfJ4VTegf0xXoYVdjgGpxPo7xlRuExVMYUee+Q20xq3ojeH1
samBdpBrBY3PH6Jj5cTyljcQcGfAxmvdHCEGd03b3Ux9ho1L2Rlei9nd/IUUB5k4PmRO/2azCgTI
VcqVzALtHevcSKVWDC+xhJPstFl111g5b9GSNBfaJowJh8pKfz2E0w+l9F+R9F/hNFBRwsri+Nff
Q38103+P/ZfTCnyGoSVTQkr8Qd2CPpbbScZl+NidRK5uj1dJitSU7jvxWv8+RkSQugE96ckiHtIt
i83MXVGOqo5jwZWhTAUWkEDJh8Po7+5jQBjiGepFWtKsXfxHPnCwlUuF4s8uDJqjyWOQ+njqbWwo
JcysAWPXu0nT3C+SSZCwcThkSpzthx7u7rwUhspAP0fTrHP/8iohknDnIgDdpkxSwkya+jZq/XIB
hjbxWfrtuTBlc/9zrGIGSKva7PftOFXwsFBeHRCW/HycI9wRxqAMfDh05rjvnE6t/cSTn6KK49CW
wjq3tSw/AvfuUV/+HPQmPTlwV0J8kt0nmAEifeIKyczyLvYO8uHGDyewx7MrSAV5nMUqjt9kSGDr
DQmLxKlQ9IT/tJR7mRqvWvmnL/3YsadbNlCjjSx6qySwm5siMdVnUph7Ew0IStaM5M9Mr55dwGYH
RhkC3FzPeOvT6u1xhglbmbaH/+rDA90JMjWorMfxi+7hNO2TQv1sI/Pkj4P5EcHNIR+1HY+GLca7
xgxNh0S+zvo+IYqssN6xe9M39TXnRN6a9R5F43NN/Mn9sTd6Z9UQI9R67nTx+uJuO/X45KWNfh8B
hlpINkJE+Tlu0SJgFuiSXFkDF7UKN2QwwRmrbFivBDBNuO5X+L+N3ZBkP402s0gqK7tNiT9pNYmK
TsGImTxPMoqxFoVgy7q3HlEs0uytsARiiikdbGJlH1VGX6QngxSc9YIKeXJJvdhEDVlRrXDDuQTo
z+aqxGsSwU99/Pu47sn4atZZvc00myhRjbLtnDEwKhvRduxqAFIp21Y6fmGniKiTKrpxfq7CcWSk
I+tnPdcEY8Uxf+wWUUJYD4oKbXmeJZ/yUMk6BcEs1Lw/Y1oTwEnkB7qugUWL6cGo1NfZElGf/2Ai
QgaHC9O10om8H535t5oSYl3xkoesosnT9m+JlVI6x3kMY7PbtRRfxnlA2BbUTw2WAZwFxsFP/5ln
5PBxkWIGGkB/1F7x7Dk3uMhtaLnZExZrxXznI3FPXdqSXuNMcC7tXc1TcdNo+nMxeqfet56sGAmr
QNmDuf+jnzT7WlYRj3S1lbZytmUR9HCDRlLDhl9BPzDo50yHg/Jc584n1R1vTUbaPyi2vwOJKUJV
LLEoTbmlZOuvCt9piYvqxjAt5yM6MtqIhci5bWtYypg3zc7daqqWm6bsPwaqzn7uL9FQojsq0YFT
TuFgzio5k8c5ntqRkDQ80mAjyEyVUoYdai8uUvqneet6u9oebwKOR4gQABrfPHd7O6BBbrWuvWCi
X7RiogQ8BtZW8CWEpY3TgXnirVPDR1dM5q5PMmNVxTM0LaY3uSvJpgIE0k1xvyd5w8z1mkjBfguL
pT0gUc8pr7PJe9ckqI7lgsq6HRhL+0VBSZWBCI6+ghndl/94qSc+6lh7QdjtAb550rH0hErqJ1CF
q6ZNGXHqYNrSDvtFCbbHYU8CR2Ds4Gzrm362T67TUCUz0uhAgMpSxXGLL88qdqz+j1FEYihKDa0w
1hWsk2dsmw0am+hGooZ6drIOlHHw6lu9/g8hgsBdM5wVjj13K1dVct1JH8CvgkcQz8WmhT3C0Ne8
J01GC9EdA2hQQlvLBpgMhP7klNXCf3HHlP/iu4qk+Z5PTneKm2FZev3k37S+5DINE23PDLxwAI6a
dvTam6SxBHRHRjNJNro1Wi8SY31WutRsWnIDzay8p4ZT3KXEe+CD4VRDQGiy70kwnU6+pWigrxJo
nFfg2SU+Df9sjwDSKoc+M00H8/jYJKSwunN5tGsqyjbo9+NE6JgKrNc6n9O9nhX+uYXxEU0umRVj
TnRjegQ916y6DKBCLg/TKKewDMB4iBHskh9n3zuWgdZ0NujV077JCBQgHK1My+pna5TbLjGtT5EP
z55KYV/OzaYfTWddZhD8lYn1ZMjIMZlI36n0tMbWkB4qr6Tt2MzJHTWEMip/7xYM7ekRZl1wB18E
1TAav/JkMM/UQUNEHkT8mHkdznXfrRszS7epdJ79nuRS14XYXBs8k+lMw7EqeJ5TEil7iHCGXrU7
t2penMAl6Qww00yzLyQgpDhlDZouM3MINSa/dZe5XEaxx3DVOfFOmnKAHsq/XeYgA8DTSFwVy8Ya
NkailweM0epUml5zMr7J5kdFGeZgLffJaMMwajL8PA1Ail1hllc8VQapZXR43Taiphksd66rkz2d
Ke2KgpWNCRFhUkB0KQyyMircV9t20Qqq5jl3NesmFKuJ1DNZR6fi6A79iwEN9OaW9S2pFSwcbmaa
sv1L0xJsYHKP2Jrg3gGwtumNhhw1LSNyi6BQpAIYnar4ZOpeei1lTTPXIJaBoes7QXfB0cgj9XRE
oDev+tY8gwkPC1snUJY7fSU6gnlKzfztxKTSgjwr9+R+v9mleCPkEUpFH+R75jtdWJHCtnbbSdtN
LCVenXR+y2eLv1zG3xeYa1QRtmcMgKNEnuxGYtH2eeBaF7A/WBF1yvb5PN8nJd7y3Hk3CyzapEzR
lPat6Ral2Tv8sS+v0cgCAsId+NJa2ZSgpsZHI0X4S+uhiEJ8G5YmaCvpR5TpuAop+35YeW/8pLl4
kVozfCx1GrRo9OQISHimOEicmKwskn7iAi7xD9OHJpI75t3id39ybfBy1mBMB2fZzfsw8CrMW6Kz
EW/o5JXFhr+biGvFpS7Su31MxhEAok4vzbANfokkEefcNkn3NGF/ezlqEbDHsU5p0E825iDCtKLa
+vCpPza+a1xMWElk7AYVfGDa/2aX/+7H7oRhqX+DwQ9/35bHJraGlbRt/UhiddjrTsSI34oVV+4Y
ak33mY9mvn5cT860Lnwk+HZHP8gbRopzjngdaZ4vM8BdXUTGxSEVdGV7GomdkhluniTyjf57zAKD
8dRPftnGnIcAY7+qqqXVLVpqz0BZEPc0u6xq3T0XnANyag5QmkFBH3I4rq5Zlhcnq8pD2vq3loC6
26BjSSxIb9pVWrCV+DEcNfrnucJFCVznlWdosHWHBaY6pEwWlo1fWvamaXUK5stuMM2vfOf2IW5n
58rCRO6YM674Azcrt9ftN5N4QmnHv1xie/jc+Y08cJDOCaExerrV5/5j8qFATwy+l3rMCUPwe/Fh
t7AOh9hCW1L44oOyQr6O6pgVUjvRbfX1t9L5x4rHN79xh2ej1OW5Q3fTN2C7WYy4X6AByS6cTWtv
2OlHUOf05YkUgXp1h52TvNto1a8N+gny7uJ3U5vzixEjPELPjSpAd/W7STbl2myi6USMbv9iDj3P
E2F/cwzY1B6dz6Sd7Ve3mBdg74z1uyAM3LXHJ2jcaj0FybjFdF7yN/TVDjdl/CpEVB9rfqtVI+Wb
RVb5y9C582pMlyYMmbdhXI0wjd3eu7KepeuTDJSX7eGTqvNTbBraU2eS1tUNyJeIUbhY+lic03aJ
M5uX+WLRsYYhdC21SelauIgXHhxdlF4bTwd9EbXmpwUBnd5K89aYQm1qORqYSxg0AHO9NzWTdBzf
gqhCjO6jL+136h33gucSrh6I3EoRL6nF0+HhTpCR7NZBk8ywtQgtItzvVRhee7WbnqA1DeV8zGTi
TqY0qwCm1l1n/i46tzvUhXMRs9mcHpuYIFME4a2/baVvX9GhiVDUvbbKC2JyAocpXhZYiALbezOl
yJKt4ewJrOsdpJ6bz1SEUR0TtJOgJAdVYZ5Nel7KDihvQsIxfZSTCeKwSg7yaiUk6BXLK3rBztrx
EUfVefYtd5J5V8cRUVjLUr5zjN/lRBBNQNUfDo1HxBSCbErm/ryTVfAGVC6/1fA/gV3RcLGuXF0a
Zhnc8CB9tOvIPJRIe8VkIn1TBg1uCwTfswPlqbOXUKGgUkdRF+1p1KtiPWYBQCOz+tEuhIGiGdb9
pAPqqir80jq2RDefP2D2Hy1fxL8KRK4FInyzp+CQTGl684IY5UJDIrl0URvhP3kFucgyTHrTYSZD
J6RPhB1yYNaZt7a/18exYvGGV9kfnelopCo/WoNH8Bp5ChOtArLYCWjIsScG3fjiAKaPBI+5GjZ6
aPb9Aduot7OjchMF6pQV8wgM32yQTkFCGYC4hv4SECckT2HhI+Lu0hPq6/T0eEW8+7qaQeMPHo3k
oR/2SFSeAMljX+q5uGNr7hi1KIxN7vRzrvL5GarcWvhgUCc+7yJHpIA5vdwU+sy5ztBa9DYAQp8l
HxmJY7YiRcXYu6iFLmVqbm1B4OeccB073nyPJfMs1y/p7xck1NogG08JkG5EdBPp3n53A4mI2GzO
scRn2ZavU93jTpTHypQ8yubZWjfuDGk8KI29TSE6nFhprAXS9EoNX79Gib9Tn+RaeYRFaHFAh9jz
CJ5P/avX++02sIddatn5wYyLJxmn5sZKCQKPDIDnY1fZp0Rl5ToRFM1VPLxSLr4ryfPbY353sQq6
Akx8GO/bvTcNCdnc7sZs7WjdAwgEJY8Pc8khWha/BP5mrxYu3H1SNctDv8Jk61doESfQ60n8w7Ao
Xfs2weUlBURjoLxowMJfl80SeOdP2x4wzDqZkurKcEpibpwPNFqICrYc70NzRoaRKZiPRuwhqiNc
bGOYs1wnNR0sQHb3ovYQU3gEQoKdE9vEyG/kJ/FIoRprwkJZd+0x7lrCLsn8kqYfXTUneSGkEZZ4
5H1Edn3x/MbfQZKcN3A6awIC1oGkiz069CtjnqRbj69C/FAJlQnA5bTFM724TBKypmvXoYwGf5si
fK4dTAs9ZeZ1TYbvYutFSrX8ENPXPIQvMQ8ABJNvcKdMWBNSbO12BBEog+3cShvyG6GkmBbWo4oS
+MjQi30NNGuBgLdsvrGQi45zp92IP8rgoMFZ7zKEcCX0y9l7AsqmEJtOJXLBsrxnpAYAO0guJcPr
/XHcHLp4Y3fZhslwG3bCZ2GSquI+z7bCIdweOqPbqMlmNUL15C5jz78zhpSrIhXRvoR+HpWPlBTQ
fQ0BK10w5ndS8MZ7ybe38gp9/Cp00rEipQ/HzvDNOymbL0ThhXE6jtQwkM+VSuaUHox2GyeSuA0C
KnZNzvKXNARmpHPaLZI3e5PkA1HEZRKdhrJfnNJVulZ1dOj8ztjBVhJh4ZtXdEJxqNc0USDxrrRE
Foe8Kp8yU1I7QmiqAnKdRHGumaQvZa1etN3rVA1U8PqB5B/lvqAsn9BekmoAi4E4p7lB96OP6Ch8
p8FLYP5jmFFM73/+mlkDr9o8tcN+6KOT1s35Vpj80TyaXExdWJizqMnDaqKeW1ezv6O1ot0st+SO
tOOrZfTRrlq86R0YxCdXTD9xY43nznD4dhbVqE1vLRMV1P90ykgxVERYtVR8xsA50/CsLy1c1Kcq
RoAbt9E3qrf5riQRpIshThkDT0Rwb41RvbNyOdCStQ9Vn16yKc0vWNcJo0+H5py4o77BLd8cEqck
06pP0EV7PPFwor2ZrUuDeDApksxFtqEPPh/zRshDPwdhBRzpXSzp8qQ0v7kJBbBpIS1G9lsPbPVQ
TSQiWRGKKm2okp2heKgM5ROxsBalGyRtKiie/QL7vGbSGnKV9m1s5ddAv+W78iaq/50dtsAAr1Sv
ToH6YKnJyO+I+FA1frPR8ng+Z40YzqKi0NL3hNVBNpdnyXOtCxINAWFtHXPSXPCzFvVmNKmHW6bc
iFyjyYwM5KyiVDs/Xk0tj4FRVPPO6pttEslT7g2En0pKn8x8B549E5nYiDFWEbfruipy82gM+mug
1c3eJqeapK303BK63aZucxG1Jw5FYqGuK4iSTiKa9O6wrq223ZDNu6oMEMYUbZJzmamBYk3wJQW6
KL3XmChu7EB8xHnnf9DL2Rbpu9JMfS07VLvtoL6NvU4QePzZOQRNB5r4bJUGb9xOgCBPA31C5t+n
fAK23sBpJNvLCbnL0tDs+JOalEBHbharDkFyh5rrxXuKMCZNTxoEpj54YQVSej23SMS6xl01qkiQ
XvbTCQJo2GeV8zRDaH0iMTRNwoEwsNT0zJ1JRNjQOdGJjuA1qIbkmlgivVa9vWYB2h/KuQY0nM+f
lpZlF7BK2UWqeNrGTZ8s46N2TG2KWFhl/PVoDC/tYKpL3tG2V2nzJR0CpcC1J/HS2x9N9x2F40cM
rZrsi/bOtCnYwwpeIQ7QSYRvxw8cCsvq1k8uAlLHniJ5udYdQjjpzyIAc/MtWa/dyQuqvdUDYVzV
aLH3uUskSmv5V9l3wRXegHHCD7Pznc6/To67H3XdWPctizBKqvHF6wDSxIMgZcSpZpT/uRE+htza
cbt1bLcZQeDZLW5I1LVgWQOicEj7iYZ+R1+B56DyrI3rtfN97NGlBWqZisvS34i43ABCIbU7dyBh
RNBSk7qCSJbvU+XfRmxcJPpGwQqdDrSBgE+e5vGUxiWJpV61MSURmxClt4WpVVu7KvN9BUCanvEP
xmDjUFiRPEIffTbmqd9ao28f1HTXrSI0GBfDXuPKYnZM5kat37lqKXiIjrsmRn4nlN9sdU38KijV
73MDjj2SwyU7NynOg5tNV6aR3xoqvVxcP2RCYTRhyQFiZb7MVJv3eAj3aVs5NyhXLil7GG5NkxJf
x+8rCgOCxsTSy3cqXA8OcaQIhFB5UKmO0g1qATGw2m5HQuWFH094ACuTO1/GR6PTyRZ1tVPVLgWy
l4q0tfNk7geXJJ5A1MOJWfIp9xPqso198YgVXyXw5T9QNB9iuCuGMb0AOfXqgsmZtD9xsG8Rh9UH
B4cJYuDsHHlco0M66wsnlkZvl9/LOaMHY5YFwWodIXrBzSiHJ9zY3ja3RHYhqDbduKnlE5kg1tLL
juTI2nvPpe6dN7eOAd4xnLVJ22nXFxG1ZtFsW9EAUymb81AkG8zY+akv6Z+3HaRcRz84OEHXae5v
UilybKIJUzEGzPtcZRdzpo40+8h+TM0/pvBvTxKWNklHw2s7ADrSh67YGippqLMH3bkZ87c5/iV7
czwwKSyPI14a2iuLbs/0Knhnt9y1uiMP5orZmHYhX2iJM/DWTUo3SeusXx2DGAJZaq5aXtW7Tk27
GYv0hSs+3ZktN7hVkjRsGmhJvEh9Mq8gTIFKxIqWCaK6fD6U8kkv+5+4GrK1A/GZGHjFQrn0cmC/
1qKTn+EKdNkty+3yagXdzlLab4nSe2cQ3bdWcq3VrXYARRxybVIJ1ZwnSO0kRRszaSqVZ1/8fbB0
a6lVMwmuG21lYRYZFkcILvZVbSpk8nGKvszUV73KhhNY4XwvBzLqqHxsHew54aTAsitzJu00Ssyj
Nc39SquqHGpYTsHWZCx3xSHLWiwXvfcMys464K+TqxouxqbJB+c4DT6PqikFgZtrv4BAJ2sCxF+9
IV8q1ShCmpycS9R0XBqI0+19QEcbjaVGlDzFfqhbRUpZCe0k2tNNLBvS+2p8ENWxc3ngRKL41AxK
e35MIyhdGCdpn0WEq5W/AkWYquGNt1knRFKm4tpQ7e4KSiRZF2919YtPk4dKduIQTdsooD7gGMzX
Sp3JNp1U+g6CBCGVR+sgUXk4VqhMk5n8J+WR0dCWPINkWnRrCqL9HgBxs8e99M9QR1/aVENim4qI
6Z2T3eHZwNxGTqKRFGnQwsh0rhBFR3WMJvkyLiIrOQPE7dPEWdfEWAZpNLHYoFYCIP93muWoLQwZ
XfuedXllYWnPdZvUckwpO7Aj/g729vymN8ETq4RdkzbtgYK4dgyy7Jk73d/mfa8dOc73OD13qVXv
Wx0vBdDM9gjNOAu9zmQukXFdzwmwWKt6zQUzNjFb0aod3aNWlb/5KiipTGFqdkfLIyV+onsXkgaw
joUyKRMqrm2Ifn6CfYo2wEoXe1sY5TNmp4HpCvm2cl30EdYDmyTvOEJ2o8NpLrFSUr1O8o3xYraZ
d8zaVUOox6Wir3QSllr3LnyjOSfOTBTxz5YMN8tIgpOVBgJhcY/KW2s3RVaCLLR8c1cY3mZWBDI4
KSuqGR7+zkhoBSzg3VrnBb3YM0GU0T6POrmXEZUTLnFWNqQd5NeiNphsJ21MgrXYtihyv/RgwDpl
Fk6YT8rdJ0X1xIPO3IMja4F+qduEqQmZO0rI/yHpTJbjRLYw/EREAAkJbKuoeZBKpdEbQlbbjMk8
JDz9/cp342hH291SCTLP+Ueiu1aVy/Qf4LKvuLevyZQ6B3oKEDsQJ1lR71w+4kTIBIh3DME/EbQz
eeh1saqvGbxiyDtaICVHsBl0CR2UHNKhlfyM0aoup3ca2AW0Wc112qsypAI3apz3JrDOecDjGL3E
cfNbs3gx9trraKZ9c5mkTV7yctJkzNH2Irf6EYk894e+JzbVnD6jBcMWW9W+Isqq9Nvvwk7pX2f7
NV3TWw05eEMQxRcJPIdu4ubzIhD4yDpMMWC2tu09KthdlBKDXecrRpsno8C5aUnvNrT9u6BkDjkv
jZxJ9tzxpUOpMQUBVqjEGlY3wSd2KJ3xq0os7zzPb67Qxz4hBE5hsnOB4JAituDJwXM+WFRIesO4
rY1vncNBWURSgzC0F5eVbRPBh5tt+0Fbzt7zuTnHbN55pvHOObcrDJrdnBnHmHpmwnWZQmfSX0mn
CshG9/xDU/ndwbCRtZnNa5ya2KVqP4xrl7iLPLq3+fxSWy3kjajPfDLqNGV0oEXIDdiQSS3QYAsW
e67kIE8tcS2T5dpO/bcsrT9Tm3FRbUS0c4pYh1kCdUKJIlOsZyQEqhNcXi3u/fHcTC4nRZaGZLhZ
lwWxrPk7L7JDtuQ75aFPQDyzUYN5dQvv21lsk+V2/Cja6tVu4reE3ry1fqAufbYv6HhAeKkf0ack
8+gMdfaS3HyfmaxO4nJVepk+xKI4uWVe70z+gT68r8KK1E7JBxe+2JfAA7kB+l6TaLigot+mRo6a
P3XpvsYesG4Hau47f/mIU5b0IY5+EiomWRqZpvIIImjwh19DjqFQIegIkaQdkeuMF1gfXl3QBINU
7FNDRexgcY/NOY2L9YsiFX81l5TmBuUIqJBBgjc4RaNGUGfW/0kxgYRt56J8GstsM+iMbuRBPimb
co+0vGEV/5VLpJwFPApaWweLV4T4h/rFMFjIGhf5L0/Ry+2mJqWjXrMRrvmq6PTYZwsMWlPTLS+C
Ccw7YUe2alZ1glkUVsIpgogEdrSWVm+mRm6nxWsR5bikFpu80S0oV2pTWFtn4yUPin5D213ozQVK
zJI/k6bPMB5k4asufZwwn5z8mNWxikW2CvuM9K8youR1FrhB66zaABK/RkRDbG33RgZJSwB5jc+p
928IQI+I74sw6MbppErALt/hDzYpKKnHqwJFbcB2EJhtgDJMXlgoZz/EVNemuFL4+fYl/yFss6S2
Pimm+33B0Znn4umRJLMljfpPyVrbGYNJmlsdVtVg7uZxG2QW6e2kwye1z4+AT+bYpzWuRmO+T5IM
ZtvlZJh6IgMjeHdB5a+Gsa/zlO4lhwkN48WYG9ULFpI1osmfXNr+NimJlTR5LhwOWa4dTYcHBvE5
Ku0Vah1C5VAyAAzeKLG/e4DYnKw9dE2a7Qeneu8T1AVGzzcwFN3Wl6O7hiB1WZ+NbTn0fyK3HUO/
dZ+8UuIkNfGs8QP7L6kGQpP7F0dlyyYAC2fT5zMGWTSFqUISEDQhdPkxDyB3HDvO9xbFohWKcFTK
v4cKNtYIHmUcj1/sSe1oiGVSiyI6wkb3ksdnjv5d2vnUe/POocA5GJV8n53WWEFyL3vZnswSWtKg
xEY5/TNEVXCwOtqHJhBP4uCsHVmJSIQYP0o17OTgfpTa/ZU77PCe9asxnfJSWuq8ptfkExnytyPb
HbLYV0JqzX3Q7h2vf4m0BEM45z2spH5XHvKjxi3lDt/gVRnNq6wJw1d9+R00yB+YBvvKYHZz+Kiq
oHxNxx3nx58mDuYdLOoHvBGT5bQ3g2lnx8OutwR6nKW0N4yVykWvalfebyv10jVBwdMoN6oSA/eS
vRBXn1sHewQhRWnBLlBchej+w+X+YxN7/OXX6mMgWKPM7eKE6o3nJigvNNI8x21Fhm1NiyE9HFuA
AXJJlvLQUeW9dcX0nkaMi3whvLB9TGgEblI9WdZ1MeuHK7UymLD0weK/2EH0YxiN+Y7bn2RI90HH
gDzPSfoaNGkL8CYzKrzHehVn1d/u1bW9mu/TXRjroL6UVmH7QLQaIxq2Ttf5ofBaewuSjV4qWX5S
dPRQB378OsbbvDfuGinwdq6XBwlFDLiZ/4zmp0MB1822Nshf0AjRFWpj6uLDGLcTmBJOKTP4UKm6
yeJWt4XzoTLzN06HH43Ibzfm5a7pFmJJlAsK78o1qj0C7XqRcOyUX+SofguqlRAoRe0WmxKDlclt
sYygGs170YLxj26XvxRuC88zUcOSFjW1aF1lXFojvenKSffKRf9SxjGnqqYBoZtTQleBYw95U3eb
XLMgSHsf2CNRWy0Z4j0uqa3XTWIX13RBUEixYUkjOrk5B9ItLo2TyYvGCY0DegjCuMnOi+9qsPLZ
IriOJr2JYwNClPb4LgspWLbenZYYTRr1mtXN1Fm29YSJG+J30Xd7k4CCrSvBBMriJZBNqGQ0HoC5
WF0HuH6VLJeoFtdH3TR+X/aBqLGBXzJsSExWywAAjAITV1o/Dav+q7OFS04tpSeZuvfkOa+7Afa8
KJiuerIJ+ikAHZp+I2VN0Zab1LK5INqLKv8agsLnkvfIbDeL4bw/PJSESIRIlKl6aTljbDtGruGt
CCT+W5ZUgLN4EA2cwrXFVbBm9XT3rTMcew91mOegnuHy+uJRRipl3rymp1Q3F/bG7cuTb7kMziKn
+CnoyueB8dbRethHAnHfOFrtwacRibOLAu1fXYViVI0PuDWm26twYsGF5OinFphYL3YXjnX7Scvn
73SUW74yyNruLvLIo77aGHcPP1EYqO+8kN8l3donXVrFqfTJMTQT/Yl8O4DO0fGLCBIy3Vjz/cm4
t1524/ZQG3PmnHGb7i33h+Cpcb34ITMcTwP4TOjQtHuwEHUADRUfo871EWc9Qt9Wcz5nrblnWQAn
ERZfPBmjoPa+A6RBg2u2CuZhoEc4xgw9YLfME/YeczvIbjoLa3lOG3WFwPoZGuIVEr2fcCFU/fLe
TDp+ipUL5UJ8DHJW9l9LfoGdeHtFmBLXXH3D/zaeUNH9QOg8BkD10aWuQ3ZoZYdYTEvKcErWn6i8
J2J6otwRcfOIAbnJ3KNPNOROGAY/HNOGcrU+lE0LQYwFqO4be1XD2nEVNcZTVmzHIgG6RsTA8go1
2PX9uwIXOIDJx1eprH1UcA5lE/XzM1lKL8ytA7bh3OYq3aZBo57IAitChBXGptfaXyd2D9ztRc8I
/NrP3JnljsP2wYvPXxaGmde5NItDGfe0UnV+EioC3bdJEzdPQTyEknWCOFwMx80jAcCavU2irRnx
RV5di5FBOtPNAU810zdQcUgHdZ1Z22hkYBA5nksvptzJM1CCDTVq5ccpknh2um4pyHSQaNbG9B2Y
zc0treFQT+sok5ssz4ab1VOJrERq72hE05fBJBHNoJa+Fafeii/kaOQEIox7KxqijcM44rUlXlfH
PhappIJTubsIrJx0Q5uNt+R7CkCRfFoCQiYDEVj3Yu4TxM2OeyZ+tsVyC3RJhTtdK26G+OuX4bMO
AG8noe9hsEv7QKzzR/15w7tDocp/KI3LTZtxCEjaQK0F2Y6Nn4c9k/tu+W8eFvOOG+IdcvEwevan
JbIPHeS/+JfeWt07TSEkcYf/FekdhkrzghcBZgV2PEdA0I9pFWalvC6x64ed02QbiawstHzDQPRG
2KiPPAAANVsjNyBAb1rko7Ia/XS/Q2mXn1IW8bxaCFBj21o5eYGzEPeO/zJJjNf02wGicDOha3rV
Po2/wDLXHoIWmW0FI+Vpzoum/usNLsoHUX10S7+ty6V5bvv2O5fRr8DkQSIr4w52+kUCE3NJRqNd
FxG64iSwbDij2RlNhR5t0DazYW1u/tX59D37rPCmN/Nh8Bl940B1WAY7EVxrKissm8u1Scw/grH7
Ocva3yQ0byaHdqXcSjHCPhw4JhlpgbrTqKiPidXROWJRAzWa3cESMDNKTKCA82XorRoDAKVcMVKi
0PLmepe/J6kdrKykzZ4KvISH3vM+y0T1t6mu/gO8ICfLtShX8qJrxLHF3RBgczIJHelbCzQTRVFE
rhq6H+TCKPXasKrb7zbKf2Gy/5rrYtvTMnhuEpqUxVzXa6cUSO6QTlEPgW35Qc1baeo+uYnVrKxi
NjmSAxE6S2giOQtFEwBrTzf48jhkp0u/EG4R9ApeZNRk+NcWhdVLcdeN9Vb21MuOKZrIbEQSruyR
xMil+TBjrYlfKShHLM3fhp9HTKN2caGKcSShncx64nB2lUXIOapIK/eYlSlPXHcRBisK+2iXBaF5
hM+k6P+Xx0v7AORcb8p5HEm5jxVj6ViuO2iMvRPZjDfuP2tuREMdagTk8CpIcBvHscWbC0jt6Wwb
g9Bao95TL5awtWVvfgZSAlxihWXRqUPstiQmECqt+liiOYDtzqLiuZhcFm23PfCRDEgF0Iyo4IOQ
GrKARKVPjXBmXhCvpkNwno+xRa1D5lQ7VPW8VELHp4jUm8oCYofQibeZL3ALybg6BlTkys6jsp1m
EHTvVGiJOee5OVnVMBypuaK3TmKn98dgjX0WWlxMF9LvgIML7+Dq5CnI0YXMPktE3BMlkmY/zA7X
ilKfLabJe2rPvwuj2yU9HEYOC06KmrdTankR1DWu85nFx0FFDt0Ku0Q7WzoG96FHhyrcaEM8znGG
Cfd187eys2M/QHiJtpkvipbdQ1rzYzCKr8zoQShtuCTVROj9Y/29OKUBYEij7uiVmH6xuWvPwdxV
Sb6l/MtuIX81zGpoDbdBVOrcgCdYo7Jxshc5P29c8L0EI6uKSwnVsyLv6CGGL14bnPyWf2rsea8G
KVheGo4m6X7EXuLtmEmfpb21fQ2K5gS3Mp1Dv+6WrWZbBiW03L3R3Mzc+1vKtl8bqhRrv7om3rSe
u/KYumaODTx4qmPOAqwppbB+44BeDQtFq/mCAMRtaa+jFrkWdbca0q2T6OFlrFlEVbWheEC+khru
XGJvupgEbRq1C1bhiE1sOWptl0S4JvH0UzVedZ27GhKuzlG5+OawWsiG2PQ5DWymnU9cLTwZIEsS
1W7irlUmuw0BEeHgpwNpSuovM299M6X/WtGC9xsCcGN13cYx4Acms60xZqZv7kzIKYnpdm6Df1QJ
rtrlkhejf2G2klTMEeI1KXDPyErYY6f3og/SvahHxoQxRmPYyjeSQ51D6tAHVrIlkOQShMTG7eyS
6pMeHaACPt/O2Wdn9QNRaONAckbC9Kntvd9Tr6QoGcnoyLUbkhgewXimh/orT4YEtMkSIRpIFoam
2LW+R6wN0/cKmQCYyfQ5gg6exERXRcMqvLF8cvMMw1pnoorDzC2OQZ9pRFoJRLMoqFEmZaZ2HoKx
CiNMl3OYKBtfR5wI5h8hdk6z0PWcdsfGZpAn8f9qIn69Y0k2I+qfZBaqUpbrTLNH+hUu6dRz9F4j
V51TT20iC4Onbroq5MsfEVWU/rWCTuf9RyLql5539IU6UBrWnqpCyKPX8QRI4nTBwvuMwY4PVZxp
u12Pec/OMMlqJZ0ccb/5QrV0fagQjoFreVApoG9U13Gk+SSdt9D8jQt1DNmuufDXqej0uptnk24+
qghOUrUhyHIHJn32YMyvMd3RV+upsm3axlnY3UT8Xjw26KF10i3XlT7Nc3e3ZoLDbGdAjs+ovYqC
X40ufiNhm48OzY12/9DN+c6ONBb76Du9faydAHEALaQrtBD7uX8GMCvlWPB1BNs8xnwRdP4fy238
m3Bs52bvOroquVURULbFuMYEl18FznHIXbS6VTyWJ9ptV6Npjtdgru1D0U6cieWe0rDgjOo1AD1Z
8FFNEJOZkZ5Sh6xPXWbbeqAJp+zRaJoFgNjcBftl8rowdYngNbn+71rf8Sw5RKRpZ50Z5nyCcqCv
jw5Eoy9p6osNdANz2+xFvMBpV1l+pSK1XDO52cBu0uMquqdWykhcF/OKkPlu07Z8KKnH0qFzahHG
JQiLybD2g4bUNWxGm8ourRMGIk67hzxi6eYMBsymYtCbUAhq0pwHPgCRIs6KfGWd/5nZWNg2ppM3
t1no6OoekBtuHRKhGXFJ8EHlXBwSeGZX268dRy0+oMZGADYchHKS73Rhu85zJIJorhFYYg6LIo+0
J8fbUqVYv02T/tXFy/TEOotXMuVh6pkuliyJKQ+1jkXpSdDjllL1vDtP0xCcGqfogDcqvSEjOjjZ
aomBYF0CoB8pMEPBBcq8Q4qrUPm2sooPOYEjxqqzQpkiY/j3y5zoX5nyItQdxLBFXudt3UjeEMw7
56y+DXMK8VwebfPxP4z75YyGPz/MlJgjnm6Phjk8p2Do21QgRWxhxVaoRoOtFkmHKqBZ0QsBuShk
PJ90kWwbP5ZHkA55iKdfVCy6GFscj+8pU+EYo8ydM7S7hVhnFLBe8YnBjEnEGGtgyRehAYP/DX9U
F+pnd8Ku4VQNRbmOhF7zvklHcbZBmiTPIhpqMOvhSrVb/DQkNm9wHB///U5PJVFoY/Ti4ldFr4ko
2kiLo93zKBYU925MONGn1pjhPLygDkuEFWpx4XJ7iTLVQU9iGnj4RbrhmBtD2RnLVS40vFuLcbMQ
A/vOjB6FjZpgOPfg1/YpJpztCVv1aYkKze2MDOFFQ17F6ywaU/J37grv3G3u0uJmzIa7bXJC1KqA
aJRo52ptH7MR4OPxr3unL24KWXbYyj9Zgh8Iin156nkItpayI1R1iBhjkikcw+R59LxTRCg6VO7D
tb40KC0CQRo5uWP5ofEV7juMTlif3O7oW20W1nzqB9sFQcnpE7nao8L+ukyXpZ+njeGm16CdshcY
6+nF9AuoMvdix2hpcts+lx64dc+HRq5s+SDeoT9s71T7oLpe+5MnKjq4veW8DLH4dAxMIH0gieu4
x+6wED/Q11h3S2/H6HSCKRDnYY6SQx3r67CM5s4IWvS2GVBJUguKy9Nc3vmKegoUOv569uqafvvs
d7w5ijC2Nc8eJXlS92u3rzycfdxBM2vEKvZt0jgWFpHYniEe4ianUWPE2R+/5PxZ1qVJhlEVvBhR
gk+zo0lJRgRzoG3bx0W7ME4QZqdKhvxZM6aRJbuJUyqs7Hn460Z5ukGwv3Xp+oXpp5O2pCjL7eMg
lOTxrugBChEp3qfZsA+2J6g6wsEJiv2V9HX1FvjCXqEyFvTWDw8zWj+ERJvbIZo2IHK8OnlT7oH4
nGMwRYLX1jyN6NBCSk5fJhCgIzcuLbwx43nRBSP2PGkhug6CnaeaYzVZCsa+ch/w/dWexuLU9mh3
/Ed6BnO1OqLDBQyr+TYLbmj+onXqOsoA6pm4qpKKVqQf7bUb2yuQHUUApUTQnl3TYoiPbU6mNSEb
+jxWmhfaTuW7zCRNHbgPQ118sjTgDyVGlI51cSGp7aFI3Fq9nN5danFJsrDE3hA0t6Z23F/E2ADO
++47MpHqYC/wm9XMUGolqOmwU62gr57M3NcPd1i5wj9XoruyiVj25N8Yyc4h5t81Y4YbHi+6EXeP
DyVDoDSmqyot4pd/v1j8VJEjF0/IJwMuZF2tFpuI9mz0383cqPeTtj8w2GRv3tjaACe47mnQcfL2
5d8vnaJXZEYBuy4isU0L42lx8rdaFXs+CzwDy59BtS8sdWJVlsN/ZOx7u8op7klMM5Iqp2wDawnc
LZM7JoprK9sKvSsSbFE04w7CmlLwoW8w3Abl8aHOcOWADKCbHL6bAemnQZYFlEx3dPr6T4IaTmiW
1QizaUxikoNwkjT+UZy8WartmHj/iccPnoVi2aem/3jFoyMMBQ3kgjZzoWAj+qXddAhcMVKWTUjb
sRO6cdhDxt+jwj0lMjBRLpffMawN2aF+Ak3hvRkd0XHozc+darALA6duZAOPW2Vc+E79zl97r7KF
7lYDuS2WachQtgvOPfVeoI7Y5HSm7uKKTmvX93cC+U9Izb0CugoeWhV9KcmQxAZQWBuR7hoZqIsk
SW4zabygbFHrQKn5SI1vcRYLXGk9+isM+2Poqa8c3QkkjyOzFiRY5Vga8L4ZlFklyCpdqwtCo+rd
DbjHeM94usz4sjC1ntFi8r8zp1cjVVibUid9crHWSxWcmKBA4vkcg/E++Ko4KUy4sap+/BS/dg/y
fqni+kAgAUCqfnKF1V1kmoe6c9TNhx8IjZasLG/i2Ge+eVHFB0OuuYoJMugYMV7oc293tHrwGKhg
1fWGfpmado1OncAy4kTByO1jhPMg7JPmyjFvvapF7AErsN107CVeFDx3di1PNLoO28ZItglVHEc/
BqFvwGnCpJ05FxyXrMdiWg/2VlotM+RiIqrV+hGQXf9g+cIBqoxuM6b1sAJpMnemX/11ZxzNqsd4
1czZ31FC68IdJWs9EAbqe+bD55S+cvg9Eff67aRRElrNlG+NMicfsxk3Q08ATk6C14o71zwvaU9m
nwK65TfGPPzMmtMZvHPt8F2FJS7+A1GxeGYzlpqaVCAqFm1jLSaP3gYDyibt08cG7x2qqiL5YDDa
fQcIanUDOYBdknwSX+McJwPxYz3g3tGIBqgSeckmqgoo46NW0fVek6Un7V/RxAoJ99TJnrjUhX70
BfPbk5u+kabVbKhFdbYFC8FbpynQhppwkQ4GIF2kWFYSyZfbk7m0jA8LU1wSTmqLk86mj3YxxoNy
Vk3L6c8kgqtBuxfMHBxhyxisprK+kKCzXADeX9l/5apLJQkhiV4tvVgg0YqPFjMEumuIIBq53rwF
WstktufypQLW7zEAGA23RUAz+MoqK8YD7FCL037IGerdjuMbrVljaKqoQxFeNeE8oLga65hrzBmc
62x8NtWkL5XZkk3slMy5CGzHbvZ+zI4lFzUyWmFvM83TrpOef1rG2T/VoF/M7wApyJa2NoK+jbkc
JgrXdw7peV9Gk+5cuWxlzf3hj9217hH3UkW7wyi9IS/Hfxr6Z9Py052PUS8Ff2FsMMjlgO71fBqN
6sQJgbbE0Uds2uaAXJ6RB19Tbnc8uzUZXn3pYVuRBiuZFhsT9DqV8evg9nKVZExxvZx/DYQ1jNrR
+AwRy+nMnZ+06n4WQ5K423kHLBkbmCGq2LOKiCWLRLilCOccGZTia8rY5cmvXsICKefsslIs/W84
sgTYiq1rKqx9MbVE8JXdpbPTaeeVAZdqBtY8jIitxpyFdp6AxIlwWRViKg4M0XJn4bp9mYL4vULp
XkxkG4k+3jUdrnQ/07/IXbvMHgG/2Uhu5hL/ILzy1v4vFzxss5SGcePreMQNVM5OAL6bxGK9EO32
MSyWc6qH9pzkU48pvOerFiInpaKQxwx56so363ZjmPeAcnITv+mZv0uPaRKhy0MNh8Eb8X7wkvZI
nhMilrZJhRvemuK//+oSS4ICZrPJSN7Mj4pQMsIYsU1N0t+PXvCAeIvzsLALZmC3GD+Ce2UZ98af
iS7sMaSpoWv3VmN8k92PysWsg+joWfW1Ia30TH/0lsEGuNOcEzAzC37Yh44eWurWU5K457qa9myZ
CybGQO3dqFzFEZrfQsR/JWm2PBMOzTfwU1jxzz3mn5NBvhEuUYfWX3R62Z+YxGZgc9gXkqnCwfUS
VANL6E/6T9TqbbuIj9Kr8Ws0guFoqg45NyUJEpGkWRUVCLo7/YatD2GbWj6rqGYEH+kYDR72WrAb
YKQkzbnejAiGzvmKyMi4NB5JXJLSHOj1nSZHOk6L8cqc2s6LtYPeOwN9TqeALrdTTJenFdvGPk4y
0HdZcEPxf+uF9WkRRXBeUKgDmzEpGGoMdQUINAIHkiCTin00blrxjSyGwIvBbEnKhQ0YdHW17No4
mY6LJFz1RD0jq8ARZe3xO9abbhTnyXMejs+kW5mRY10EzlC7ke7N27IiswBjAV/X0DlXBj7ETxMK
msxp5vVnbHYbtA5mKNSMorqWAZBEtDdqHiAfQ/U1s5g5HM/ZG5Ffk6TwkmSNuWodBNBBhaUpbojY
HJxnojzecDZJoAI5n2EMDlnubj1LOKhmcwzGIxKspWFGsTGCAv+dLNi+JDWKa2aw1Fc8xUR5kPFV
ywlQrcKz88iyi7v4FtTA1kT3PbLsOlAf11pXHcHsvUeWWJGuiSzMLqSSQHI52MGEUWz/5TrXCI6G
HAmZtuWNbuFpRUSp3BSCo25YuSO8RJwnzf9/UeDB9tLufctcNmXGE6b5lLu5t86ktT6PEF3w1746
2LOV7e1lUKgAyA5gBqeHy6TkqXcJZmFdmzeVj9EyIqUvhwKUZO4fBG6oahqQ7bcpzUwtdzPhCgKl
EMl2+J3zeCsH2noIWVxVChiYKiJiwRCxeFW/ydPyy4bdWEeW44OyVPtaPYhCYvZkKaL1TKgdNAsK
ZcPWD1zC/E/WA+W2HQK1Ely8QFBfERq5NScyG72KXIpx+PFwlZBhYcf0P/nH8TETSRviggwGeLl6
Mrf+UPxtTNLh039p+A9NJspEuioJEEOF2TwA+2qi8/Ehf+LqVCTbMt91AcifemWhqzFMMOAKLrKG
FEAHq0TI4vGpy0fAV/AURD7oUobTTGXMLgY69n3R9H8zF4oKg+5d/Kv6Rq24orKFFOvA++IjLEM/
1e25ckdjU0z1nY/EPdIF9+R1Pvx72eDnG+L0tUvJtRtLX4RFRrVXVJJKmtQO55F6IhridRzND4gC
xnWnWS1GMuyJjzm3ht9di9qvwr6s7sOop9BEQZdCxZGvYbwbhI6tW7e+aVmJfZyDq84UsnCRKoDS
waU/h6sgs9M+bOra2pSDvfr3u0EAjBYE4gUloa/zEH/55XxUg/NJI0wcGvScbtIS/rZq56/Rt5un
ArydVRVSqZr7dZ+rfRmlzjGKo89Edu3WphkCi3D5l5DXcdd1yBb7oSByfF7alef7JnLzh9aLpIue
HyaJaED0no+cNLkAvX8OZknGS8A2rUbriFmDuaIgiEt42aeUnwMGCQtbQ4xzg80t01iOovqFJi2Q
lan/a6RYhWyP6F7U/4Ku1uWLJfFe1FG2bZrqVDuRdRIdONzYfziOV6EnW/SmtKfXyfbvupDVfWxT
Ap+537E4qr3kICKCCJ20HIIP7WBnyAi6XYOuZvSgxDzUru1sFteB2DFfBwM3lIdwgDdyPk0tkfYV
USh9jQ59Krxu2y3JTthi2GMORhaonT2NTm/pQIO2oUf4rSD3brwIxES2dKjN5SPhaKT2rzKyc13l
L1L2BShhf9dt5iKoJvoOc2Ubx97eacle1QnbzCjuaCOo40j0TkMokRkAUdqRONICVlcRQY91UNch
HIDa8GRZiOxZeUZL+GE+jemVcnaOtK+gA7+lLC2/wKnteHDVIUc6lk/aPAIyRyx3FBUVKClJnQlO
kcVmKjtzOI/jBhcyLgUPYg9pzzny9dM0Cbak9rNGzH0Z6WLj2Wea6Ep3RZTM3lWWs61zggE1WRQJ
Y1HtuzuTWJqVpWUEy+a23IIxExsBUF3gf8VVIbdxZP7KRfXmwA+c5sSrQ6t1QNW1OEuKhxQU6Nob
GvsscEBCkAMiZ+9xeRApG19JKajArYxY74G0xw/9ju0Nm2h0sAMXMeCznyR7y6DIF0SZYj4rPUKw
kw41dggbvf/sufyqYvdPBUuIuQ1TV555X2XCCoXM9KVSLXksBAXVhk0iSc6ZaWjSUJbnIN4ASzlb
b4jILhpysCOw5RyMjTqGt8QFXjZtQDjX2NLmKvGv8XmaExSClI9DNXZudADhde08Cy8DQjiXQJzH
xoXUBXVJPcy75rQ8LpRBvs4NKcdmJP8OCGYLQdRAYCJuI3QUs6Z+At3dFpkfhbkRf+IIwvRXMWD9
w4XznnGvcrZU4OSou4plK5oyoneDgOukFBlCIngwhET9MBOzP1pU7k3dIaJljpik+od85G/Vp807
0cIZt5L5ZJbzjarbYes+VLKjnIERkwhLBCGGXc6uhEoEFKxfaI0GvKd9IrKqN7NgTEGlas9F8tEM
RYZ6duhXWe8FpG/5AVZmqJfOJVAukfyIvM5Ue1zP5pM/tbsyKX93rd2DUdgNlzLmb3epNyg9xhUQ
OH7ZIQM6ZbFYEu5St5EfdZSfxwYBhK/Tdxjb72po1N4uoyAEB/yPkA3QUXpUrBZtjKgNfGMD65sp
k3jtWuaL79ZnvFjv2s42jk13e1wMVLQbxmtpkoGtOCcY8jhRqI3bEz8zoKeealrlMSQsmIxJet8s
s4xDGdQvD3Jh3bnbUaOebFmCsHjxzDi5uYsboIEeWNFkSqbcocDQR0wt3OtWwcJtY+9Ek1K/qpqE
LdFCDzdL69i0BBpOiL1sq343OtwASwuU4jufcNNmGAlfrnnhL64uIasU+WxcCf8j6ryW40aibPtF
iIDNBF7L+yp6Si8IilLDeyATwNfPAu+NmYdmSG3UZBUq85i91xaUuJs03aZJkLH+saJtXFKaIea2
CQ6PGDlMALm09z304pPt5KPA9gNjATyJUL9bkH+wco8CJ+FZDUd/RFPR6erqLnlvQrTzDooWg5rl
DYll2+79pNhDvKUHVlDyc8YGJUfKyrJyJm4BE64ZS8XI6I9XQ0FYMXNrkzThVZEXvwm1sQfg2xHo
ASy+761xX+OQRH9DIUCI3Mydl6JzH9NqQ8zV38wteS8a2L9GqPdFYLyKlJGhr2LG/I66i4i/cLts
qp4o7ElxdXkpIkRLl+CyIolqKaTNciMOmhxNI8+eOmHzfAyeCPccOwdV1+E1nLKPhON6nlWO6ouG
oDvAZY8OttnuLd/fxn5wmmfjPpDIuxpcA9V/zlVgTX/Q7W7j1tTbuiaZpm3q6UpCLspU7tN5kp/m
Hr07bUxfow43xSOs0RJowKUHG+cf1G11cbkjyRTs/5tFcHKgIK9w2DUbwd7aKRXxsmb9pxvUcZrQ
CwyD7V8H/8b7o/dllZwyGXynynia3OZ35zJB63v5UmgW5k5Djgj+sPYxFHW6eF8ZR/n2tKkDVqMx
xTKGQZCeGJ5CywY26HVsx/wXt0t/gRZoscAqtTDIPqoh2poCXkbC8C4S/OgVcTSbaOjvwjWhRiFU
YIIXMfvJ+02Q+U+zRAE5VMADpoIcoXp4SZOJABCJ7ay1KRRKcvNoMpGC1xxRFjGJ6JKgELmB+ZjK
CQlzgNfex5xqCJDOhNNx+7MlwvshYhwjVeZGWyEMNoH6U3tNjTZ0fh9s21n3A/KuPBQNrgUGXXPs
7JnULbiCJj8sBo6c7SE0UX9RlCSLLz8Nd8jU/5npJwSXdGNiRUGZSDJdVD3g4kiceCQJeRWpiY1w
vzy3iY9jXT2X2reODGWp3cLmGnD9bxtUiNgrEZyZPq4ltovbQRV3t+FKheT11BshI0jxzUkUrApN
uNelD+Mvqewv08EvSEbBERHwWaYp3mE7+CAp5SKs8S0n8wG/hXgJC/d7sty/yl6caj4JTF3kLc5d
45/tYS3zs+zdgwixSkmwoyGR5ipxn5pJ3yKjabGpL8ruEv2NhR867dClNTe/Iwe6KYyT6s1fauyT
U201T4ntCGTXrMC6jGl/EDH+0jURWXqnyv53jkbcRF05CmQigY8JvKZY6UGQXfJDxrG0jjhO09mq
d2ZW/Y06pC6jgZrEl/ygXTylOOiVeYxZDxpVvWIwWr36BaozvOEuTcHexFi1GSLkB3PKg1U1LFh8
u+s3ViifumkJBuqr7jZY0AFFhFjbiKjt61hc51hR3YKFX6myiJ6BIx/NeJjfvHw4SpFwFQmuFBHX
e3TRXw1QU+0k/mFYSGpVwXMYla6P4r82wXQhrw0zxKhVq5NrSNx7jZCjdDuKqRE4eYX9A3vpbJNQ
FVTryquGt4arM/jLvofIPAJBN4Xxj8XRrqmrWyrlNYiX6SAToI2yy/6Z/vZUQdO4l2lSbLwstE4z
SM60cp+NMumuKmFaTwFjHnSpyzU+HwsoYSt25IIB0mgz1lZ5fDPMvFrRjj/ysEDk0LnpIfXKPY7B
FViB/hK0o3/NxnbkrQ4haVI4LdNY9qgBJD0R45gfkOwMwONksWJqzZJ0ZmvSFagkibTPmEdCwUAa
tJa+95qRFhF3fr/miv0U6fzhB7XaeKyd1inrY7fzgy3Qn4gzAKUfaBEeiV9JhNbX98yetGPNkzUn
5Fei/Jgm2Jl5nmzZTj3apErOi3GCCdjdL5AOD7P/X1QxL1dsAihtQXOmyFYuOunzVRojrHfRAWxA
/w827WaoAwpCP7h6Bt51W4RgL/I8AIYQUPdVZNCZdRZvHQa4a1sRxRMYTEidGZB2PX8YLMUZ7+Iv
kCLbsRFEBB5E5pbmYL55XkFEG4PYJeO4RLvZKaGgDoxvhkGfgEcZXy2UlYTlU5nDVDSSjOSiFK/a
4NTHsNToyy1PbA1hcNlkw3sI/xuFCMoNivUryKVcLy+/nsKjOewk79VyENZbyXdCnWF39IVcyTPA
LjT7cbGTRa/BqaT6Sgk6QngbKT/x5EXwZtYJnBGc9+V8w7YMWjwy9L53/Ommli8WuXRIriTBzMtv
mwTMSbBsUX62HD0VxrqsuL/SwfkdMZVFMIasCBEj83qjwavCsNLFQsEXg8S1RItjrXqFunyqr35S
/f8vUVNcEAWoI2O++qpUGS87j4q5m3ZPNoMPw7Rv1oiPDOe3XIs2uiCzKg6jbKqNTm0mAdghn3hT
/bLtICnlzgF+Zk418P/+51ZZrwya7RMubVy56LyLNd1kvIGbRv+DZgjfVbzrouDXEjFW5ih6NA/v
zvD1V1rw4yQtWTRBMDyJMeFwlG/W2IT33hNnZBPsHrW9MehGVrVuvo2f1MSBdfA4GyV7ArMmw0/g
k7DU7F0ENhT4aGcub959K7v4vzOVMUCHvSFH0R4cB+Qk5e8hmX+7C381KOZj3yBcgVO56Pp/BWbx
K0DMsCl0lu+8Bj+YHK5NbE075TrBquwIQWLVi2K3hLSn1HUqelj6yBFIJ+L79dEPUcp8dG0RPT05
S5B8HQ7jst92EbFYzjZ0HDKxcbHHDR1DHwQ+/ApOPt6Opu38kzHpd0GpcPh5MlA5djf1PcWGusVH
NuXDvQM6s4HWUW7xRZBUV609CJhqnA8yhwgWMnxohXuZ5plsKIswDFkuSVhUfYxYRmDQGI9AiR7r
YWFvpXOwDwVucg1fi1KZLCxWz19SzBRxsLdIr1D1NkYL0KYkQ4KRKA55DgtU1FH/lIBjhu3wUUuz
e/JU8DwOc8cPO1+lixShFMOTljn7l0zCvV1uIgcTZ2qxzBwiYNbQQk/Z/36pEH8dK3g46AGbledD
T5na4jT2bMXTFsxgQpe+yuISPG1Q3d3MTe9+Y3A25IQSzZF6mgX5BABBh7I2X4lJzI+kfKE1wrmU
z+5FWU298uZG7bAFoKAcnQNks+7UfxCCY1xZ6dmrMptrAtSt/shco27GWzWDmWS2/gtjDIBg9KVV
/c+jDRy98sS7P62JGvd30FyR1KBPBjwXvRnDeJVlt7c77KC+JKHdlZ1zEssXNTQYuCz6lT5hb1mg
HYB+sTdCh5nZmvcCSJ8TTK+LHZaiy1nFHpNPBIpwfrS6ygImXyS7x6jTT5b1Fp+B13Qq01UqI+6m
Ft0ERO4aA3Pqn8rJ8LeFCP4iOnfhmTGvYwbMWTiWx9Dv21vP86thwh1cF+OmAj1qelhuMSQxXGy9
lzxGN4Gen5iAEkkcktWMG7jTpn+IERVup9Jd7Ghq2A1Js/ahScIdNThLiFHJgFgaIIsyh42YVl86
myEaxu6dyGibnMPJ3ThO/q27suGsJUx4mpw/kd9l61orhxcS54UBYAJw2vjewrHfZcIZV1MLpKif
st9xjsmBdIeXziR/Mhwqcx83XrAtjNjakJs1vGAwWkFswWrhoeCA2NbhR3kx6kgcMMtX6xLIxguO
A2yvgbs1MqslzH6f9bW/C1SHWkSweCqw5fkxeY5QM29QuL1z3qKjGXrEmLox2YZPIctV77eM0U6k
FdlEXpdeCRbaO8xjV0VukpsSMQrH/YOWt/lLBkR8mqIZ0U31GU+tYD3dlhvS2IYlCXwawJSoZmbr
0YnuWgEl3hQRY0+PHcoxbrNnXP0zq08iLV23eU3acro0i/6hR78eK5yNZUimMfB3gaGnOCtPCaj6
aXWAOObS2LP3w20MRSbBUaeNXR+PUi/pYl+CZJaD438ZbmmDYzMtxBwiZVCIIfOsx+pdT1G9b+cW
wbVwP+zWGh4hKvCr6/AhUE52mCVZGo0javIE+KFggRgn6YC5jwz5QxFk0FIEGGH58AeTeh6dJt7n
o/2NAaEZ53Y3sjwDax3kuyZatJuEQGyh9rebYJgknqOOhO2JBVba90RAzuYjNww06WaMWH6JW7ZJ
fl33MyeR5BNbuH5wk/DPtgu4ChUPLRpNWGXN1q4dLYi8mZzXA5nG2x7JL9dyZL9rwz2AHCeGs86f
kxpBH7FhZ2G+1SEMomCkf6E+Yq0OMXblmd6erffawgN35n8OqcFogS0lqIQ6WT5zmyawGQEiq4WV
ldsqe5mj8b1S/6WOP9zxBFzqsdU7iYZnVXWOcfL6oWegWnxIx/VAFNY4HxcprMfcC/YDCI9UVcYx
FggKXbLaR8lJS+fql/3ENWG/mOSDbjobzpSh0BOWad9urQnVX47Ffe0nXbspJ/0HH4ez92SFU66f
pkMPTXGDTAgbHJiWoyetywjMIKOUu8Q2IdKRrr+sKg32M7BVPRaQSUDuB+2Vz/BdS8fhWTBqOhcX
GT5jsd7sNK14+hwFpX8KW5a30O5AjrBC4gn9m6ouvtemL8+jfJuXY38YNJIDWf37Uclqlp7EwxI6
BRPu8HOGoYL4xNbKetQGO4fGC9TvuAdZui8NwJ5JxQC60c3DVO6yPUUiUIXc33WJJ6QR9bc9J/pf
w46TjBSHa9fJrxlQPiAMp2gjezC+jFNYmZEWOujmj8aJd1KV+zRiuLAXkTrB3yARDJz5keQ8FDUn
hllDmYxkcjVUYB6BJ0AlxcVdsEI8RBYHJjAl/lM719sROcZuaMUjHvLfpmvz0woagJqWHlMyAON0
yB+IXeJbW6NWlAzs/T5gu0ucNOLgTYxD6e7hmonT5bxoISzXqX6KZ75z3aIgidHwbAr0Zgz3eng9
nreEizNSaCsGYsz7naLZBp5bvASyBY2Hye2UGf2Tl/t64xi98amCDiRNg7E/pZ/C49CeeNGwt7ap
xalMCKKwRiRkOIvMvARyxc61dyW+QnK1caxxnvCqge1lsStKPCpDvhhA66nD/cBCymJCbCNhOgek
wwGt9FExeZuuQE3cRNG8Z2uLn1pjJO3x86zsAVVkShInNT0G+pIBvW4me6ez7DezweQexfJFWXiA
06G6jVFMYC1H4jotJmZP5cIcCjQHHZlApHqI7n3oSmtfddMTNDxSzMymOupsEeIn8IdvkDezh4XL
F5ZMieAd9TBinou0muxUV3xwcsPbZg7q0bKAKkjqfHHpeAEShqo4nBZVaSPGNbo0IC6mKhl0AvEO
SWhsREbGBV4RUp7SjXJeGVYwxfXouhiMi1l4a2OgVvPmbpPRLYVJPDGadG+KAur4YzYqBm72xGGw
H0pOOQpg1zFPcf+3jpJPey4cXLQOFJLY3aVaIFgq4WM1Nju2BGZcUYfwQkY2myXZR1NvWk99z5bM
duVF1zUlgf3F6TKfgqoo1yPxWjvPKn8R/O7D8P2dZIm3QocZ+XLZEE8ruFntHtQCZJJ2WeJ3xQ+C
4IpFedjTj+VbXCfRO82F4r2R0a6TC/CjFda5RZ2KSceMUKn5LJwD4w+IgpoBLe+4ETR6m9ZivNLz
cY/xuK1dK2CTlVs7QnQ1EAgmj+2Qh5DZmXmJ3GATxzsVzVm38cg3z1Cc3/1+XBkOYIOq07QZff0b
Y8kJLb53TBl2bluEEisdTM6xIpE4aHFAlBZbCJJgmbZHPWwD2eRsVlrMbUa6U/Xo3ctcPuHxK48S
x8cB1PdeS56iimPPduC1ttbWBzO1kbQb6EUeDkk5zNtITwjw5mSVMd2dyPntCRwhw+w90UECHWOA
r+nlHjowKVaBfjOV/XRL4up6K/b2PwaaAV3XGZHofP75bSRNEp2b0N+Ui1bPBKsIo7i/FDFTh58v
uVP9pwOcQ4hLXj0a9l3bZldfivyttPGaIG0/4KBkqSbHR56kX2aCSS5Kuk9bo/eayP/BqzO2aybx
Mz7vqX2Kjb+2zKOHpONbmZnQK+KDwMcPzlayiYBAbK0zc552LuRrwAKXAegjE11Y9JUfIdceThlq
zyTNgJchrWUVH+00KOl7xKxV8tamVXx0fHIm+ikksmOwkPgaXzZGKCJK2uhKG/0PV69PX0bGB5++
ejfO1rH2uN1JaMNSGFifDeJkymjD26uBG5HYgj0bFMrwuVKrBM3jGdMfk9OE5ZvMP605IoO6HN7t
RXxgSVWf3OVXA/bVzCrik2KEjyYLp0Q1d3g0yeSxquSNTLr81pjRxebCy6t0evGyFp2Qlb0CcUHz
gJnsJtGg7WYfAAd3grH2TPHPRlgG+AQOBY09RSk5rEHNDAO4A3AxLGWVK+/WnB4NN7Noyu1oB785
2pXQZgskP8yqDaLlCIZaTZVvnypfJ/fMwMtdhZDN4aLELsOcnCjqSNgTAgYULQdvNh4se57cKC/P
DgkiSB/aZQywQ4sX3qaQxKsp4DVF47kSTQnRkOlyFzLVbAqLmorvZ6q/ZlaP+6wpvFNa4i2cJG8T
zOpu3YaY+ZA1yxUZvnIV6GDrN+6rmeXxZup60AnsDJDA1fdmbN5Hp6PBEdJ7joAq73tRs+rXw6ty
C/tz0ESsOPlHMJ4kGtszsc9yM/JsRoS0ZT52T0xLAnMNMgJWertFZHEzsJXu0NJ7C2M2ZiEGtlI0
bn+vkuUDTC3+1fTlC6rSX6AAylfaRHC1N6NmHU8KdLXx3RDKYElkzCrIu3e3DuCN1aXFuH96noZu
vtYtdZrr6N8qxQGBldDepl2AIEFD+EB+wOps6oAtqOxqmnAXvTj+spjDojzsi2fcNxvyfELg+Mrc
RobKzqMO9hWbkANCHe/EhQM5sUE3yQwURPO0cntbX0xJ2maXJ3jV0AuotHomVZcyLtPzqjP5fCoy
Yw+lxVKwyjGw511PBI6nDi4bE2RqRb9TXv/baJfufRiM0w/FrPYDLjle3V2VOeJgR2yP4N25SE96
fa4y3kLDmBxMyz02KmLWO6Ko8H9FJxnwnWkj2fWBKo/kxOIQmAjr3ruuRZRpwVVKqbJKkQWtUVyu
HK7N0/ILxAWQJS3ySGAfAnYCFx13VXzpDMbXrul+lEFfoRxVzmOMHf5NKKskNQ05q93Bdq5BP8RH
mSANr6ry7ntWfjF5hE7UxcC4PefamT3WR2xcdOoZw1763F0SWcPJpWsR2m+vfa+Q8LnIf0XGqAGu
zWmQL1VdjqccAe62p3yCOus658FtnE1EJN029gIsAaV96TxxFRExQ6b5YNwxFIAjhzBCRkWGlTFz
nrVdQ7bBDJTH7933xCqYgowf/TSTMutkdIQx11WMzm/ldrykgbdg0B3zm9nHt2X43qO1wq3ZxFBF
Rg+qmZTv6BDgZprzVzKE3UEbFeCFai5usMPgI2l7K0Us16mf75Ce6JesI8HO6hWuwA7lVnqm06W+
ruynsRlOTZ3fFnsMvmg9HH4CuT3e6kMYkz1mUrIzSLeuppbxCqwQs4MZElGmIBZii0OjwASdOQg+
vPbXiCsOoZDl35MmwoCnoCdz0A78q4FBKCWvJUq+Z8+zGvTBPKT8//egl9U+JxroTHacOE/lWwbv
6hyk0r3orBrh3hHvmvTAmZtQ8MjxL/18+flvBIlDKX4yoiIi9hFxjgDwWzMi/ZrCAI5O8QdF3naa
BUWzpVeQPP/LvMl692xzn8oOjAHzJy67aY8ToaWQInK5ZLx3Kc29Fk7JxxEzLO1/t+4cj0+U/IBT
lYDQ6mj4s1+MjcqzWZdXnArucxbdck7HF/Y+3h5MOMlZIWmeFWI93Av2qcQsvs5HlDADazErNMVe
WPrcSCDPGSJnWjFkMXkDkLW/EsWIRx/1FdVJ8Zl5o78FC8oCvvRcws8a79wP4hC2ub82E/M6O5m7
bzzvZKe2d5VLtKKNpoxNFrYkQISUv332QNMEHzdcCMqmuOatCjaKbSD7qc8uGPnZa5XufEl7medR
u67QYWyDlHFZVgKOcJ0q2UZehbLFOpcDvbqL3O7ka279AuzVc2RYZ4/B0OdIScgexiSaJHCKz9BK
feoC8gACOpmtobW4ki+BQxTlC1LHjKSjXMCFRz0+z0Fy7dVIxlDagv6f/EMTFfWpVRUqOcsQbPx9
aJCGZnNOa9xmEfj15UtWi7tDoPgxcvuDV439S9HEzAstZCwI/A/QBmCiJRHKVB9BXQTrhT2Zf0yb
psE06Q/EHMwm8uWuuobj/JdySgFRyg95ykPU9ghB1SDbg8lyoBwj9yAs60HERXZNFgS2svX76NXp
4edv/XyRY/dMYEeyDXxywocQcMZPgE5Bt46ov/+olfil+xi/DLwyNjRhesw1x+U8jMWeZJBD09on
fLLtU1mCqmxNgzUiETVplKBmt+Orlno6FkVyTMvSudGcE646+X+psnE9Qb3HJwcKs9jX85fH9Psi
32Gy7IYxt49BOIIX0gGg6dJP18JlHIZYyVrN3PJ38p8J9GxvdYWc0TfISEcKH911ajCFtxxzV/fV
c9O57sUTaMLiPL7Hro2WMCqB4rYaho3y6xv8FJI0GvMF5Fv3QlhKvO9IPZ9YZ1x6bZcMSvR7zUAl
rIdtOso/7qzCHTbX8Qlkdrl1e8q8wPCAy5F9e5BB8jFFDGxre04vCawEGIgMdswKttHP3/v5ldtJ
jtcQJFFGvnn0MZXhX2CyIJDy0H9ra5Khml+qU+mNDUT8moxus6kJOQf0KPZ2Mu8IOzG5SfCnD+bS
fzjta5RF5qlRyZZDGd7+iHTFZ8SFpYNcSeFXKwLqp5Nwqu9ogPNC5tVXHFjeeQjEnvQ0qJ+zWbHr
MkggMwZ7bQbYa8aFI5LlC5eYocsqicaE+Nd5IJkO6R9glxd62X1H0NSXVfOnw9gJYGkcUJU9ZTF4
ucSZtnZs9RuEwC/kN9a3bEL/mvT+c1sIOso++0pSV18H/rtdFhrm1iMgB+96YYMiC1NkrXZ5gION
ZeUfQqv52ESg8RfPKGi1f1UkfdaT/w393L9lbT0dghKOkjGQ99ezaauEG7w0eapoj0bwzMb8XLup
gVuq5yNfCkZD3r3yPPnIC/+zSqacpUn5YYc5fDwbcqUzIAtH77K2HUO/8sEE35m+k3Q1/7GD+J43
XIGesO86JpE7qdJ3v7F/JZamua/c7hHTzu1BFvurIPXayxTOl9CKzCc+GwiDVce+ufo1+aLcTJrM
C7vpby0g0xNMpeaOjWzep4vAlwrnOoMtPgdWNjyAoR0r5nOXZvL6R8xbwdUSAYkR9rira3YKZiCg
ddpTqDYtiUkbNolMwhO4rU2AeYYivAtv8fwwbY2XAI3wKvZNd4duGpoCmNv7z5c+A2aEzC/btYHT
YYVdwuxAFu0mL0OWqEWewF6YE/xOy+/9SpmX1JL7diifVYH02U2zD5oaAKw+tVqdTOvRZGBAr/ee
u5rZ8kVweVxsy6YZhxF67Tp8sgL2QcFQOFyhAZQbqQm0gNN2CPWC82qt98jVzGjGRUKhpxHOiMRE
T0Os0CofyjkwTz76nk0HGXv1wx/OozTZp7X5ThvXbNl6RFtG6vTabj6fEpuWxgc8tPtRZlp20CIK
anFKNnW2NtzWJSSAiAaTaMCNDydDWQ8MhR8VLlp66/4jStt9YPLm2jLetYyhEHSyYmYLLAguwpE1
eutgVM8/CILE9riy2G+DGY2j3Vxnij205z0xjonvgCk2pTTLXZEbxToro/qeILymmANw02JudVpx
GxtfrVNGuohhy0Nm9mg7sKTOZBZOwmsOGCBJkc3N+OQp+iHgTO0GGae1dcOkYUTFEMcvwPLOEm+h
C0wRolJytwrW33M3MDGBQ1lMyXfPjP08+gNeoJRJkBGTt2GkOFHS6W9d0a/GVCmiSpJ966Vfmd14
B0sjCc8z1zxIstcT+Iyrsk6759gh1aFJwuGmm/SQ2NnIs7YoI2zzV2W75TZRgNFQraUXGIsodtpX
w43i+zjDmqRDWngC7JOCGffOYHok9BRrzy8PRddFh3Hs/1Bw0Mc3jGwmDK63wMNhrfznZsjkFaOd
WsdzyujEL777HCKpgpO0dbKMSBF7OjLC0BuLJxLD1yOHiLYNKzvZYpAyclL1VMkLTBnLlDu8x/l4
o/f6TI2p20fJzfMXLKXNkoHsMwUXxOv+K9SMuZmsjlXDqqywurVjuRiqXTdkQzaOFAAYudiw1S+A
mzolGT41WLRThXeWZcPVc2Vw7kgysyhiuG3E2c1jwk5JzXwU2D8JpS8/BVKLZ2Ew4uwVgoBcuK+W
4fRbG5LLqi0WxKbQxYfPxIcaxun3P9wyB3HfKksagn2Wf7pQngNj4oyskFqT60VqamWdIl1ke5bz
OKZ6r3rMqXUukip7Qxw2v8zG37yT6dvPFwhvgNhl8/ABm/5MajD4XxX1x+Pnd0TI/ktNoyHsDU24
4qi9EM+H7Ehr68QQMH3DrAS9uMqLg0lkw1sPRpHt4ZjsUq+He26W72OG2ZgSxaaJhheXmuxWSib6
K8xqxZk/0mKOyYyInYV9lbr7U+dD/laxrnyYAU3qVBZvymer1oUDW33NgaQkU/IgNV5cfst2t3tx
nWNQCHvbdYZYE7LevJEQu0FNUj9X9nyiwbUebduispmTRwaj9a0z1FfjaOQjXV+/jaXBO4Rk2yAU
85yYEg9x+nByonrloKKjr9wJFxLJdBYkmo+OULY96Y2IShLhfSxOz1Wn8v76809BypYGpw8PM0q2
KLSuY4zeNUXz8aETNr7BKLN9aREzBrC+IIWq32WtNRH17rHcsTgM+UB8USXoJ9qNh5gBCLbBHLwo
reGY5rHzrET8XeXGtxflxotnsF3sQ/74Zhp/S64cpfp/XGrzwxh/9FFu9O5ONtD7+hSz3H6ec11u
m2beUQtFj3FOnJU5NN5+qpJ+35nl3XAa52/K6WIxAT23rYmnbGcmgf2vGTnzGvGU8qJ+aTd/8wO/
fGm78o8Ooe0wJSytKf0CWb0FagCfxa7sq2b7j7kCPY/6trKabWL6NPed98WW/amcoNAUjCtHWMNb
vu17XYb1n4B5AlL7TH52S14iCqXlwxKW5y5j7IrnP3os23MHPZbjw10KMuMAhtH+GKl0mDRM1ku4
LGPsduQYwIp8BeVabSU+qnedq2/KSG4OFiUku7Bx8RnhdRG3yQweyQws+bdukz+WlVqflWnUbJic
Gf9Y5HHs82wFWVI8ZE7HQ7j9cOWIHg7gdowTprn5NKjaQz9dTOcCJmQT1WLXhZ7P8qAmE6Lq0pc8
75FlZGdBK/2W1pc2Hyp686j+k2XZxWASTI1BXGVa05hHRXsYWfp/GxH4ZaeHolpj4GHRM2W7RvMK
pARqA/8am0eH6xK+Tv+aM5R7mUd1czLkRhUZCKzWtq2Gd5ChZL2FjSz2rp91XFDNiCw0BCMwz/T0
McwfYaOs1W4/7N1kZv9FgS0l7U/eEphFXNRwd+lwHeQKwZA9MhFMB5EPT46E0zt3EIT7SMnfweie
bWQM0QqR6jp2ihilgGFextpNNnSzZxxy4VHLAi1JyNAtLQfYQjlSl9gKqL7t8IInfW2WVf8Xactm
yNU9nq3FaQLKwCmMd4/gl1X8NEMLyhpaXQpx/8rub7jIfAo3khr/V5p727ib5fe4DGR736ieqwmd
R87QcGXisNz7zSxfjSH9gnrjfPd29pwiIHlPtTPzaRXBMe8ZkvAX/XDheSiEkvmbAQ+cBFHCpwZ/
adj9F8CJiieya16DpLpOgvReu4GYO1vphrr1kOnUZ3PIfjybuci8YSLwdn5262k6dsuKJQygyjAc
rD7yFvCUrNct1d4VkxWHOS/2OQpT7wrRCvu/8WoXAeoMS+mDBqLPlpnnZUAw4mrzm8PH3eskIeUl
L41dhvj6mLFxfbY1DSHk7+67zR7kwR2szvNfg64TG9Pw/7NY+jBFwp2QlUiV4eetXZ2h3ERkfXW9
HkJjcp+JiHiYfmmcbBa7yNx4kY0jVL51i3z/u/ZwiMnq2XNj9Qb7Lj7EbAj3utXyrW0rYhNXUZ32
hwbi6RFizAas0XI5i0siucjG0nzCaB3ugQObD6NIvPUAnu1ulOXfLlIU1A6f49RFZGN+jB3zUbix
0d74lcnCPiKeZuAHWeJMyHqNdyOpD6JM1gQ0BMfYDTaIVEYGZtUG0uwjg2gLlsnaMm78E1a94FmL
37vIcY7UEsW5iWNQVNa8d3nCtkMMGV17sbEdogTaQZ0EJ7f1WNWZH0lS9jtof9SO0Jt4cM6zFRhc
EOaz3TnEQsxbhdbtUM9QabSyFnGQDgmTK7pTowfiVnz5Hop2ly1rfiNcCPwWg1u/TCmJ3ZPQyx8N
fgUEpoN53Q0mSBNZse0K4qXADxRAZBgTI/drTsKtHlzXG0B33qGI5DNlWL/xVDxugypr6DM6ZLtB
3J1kvhSs5fzl1MRBAintMDMvJ3wtX0KO7AICDAJy79hMVX/uli8/vxqMZPFWF2swC0/ER8woFgHZ
VtoeoPWL+fTzff/86v++/Py93qIvaSwchuXwO29M2rBJ0fmRGRuUdrqzOE7rtEnPk5CvZuq6m6kv
qoNhB+9tgU6KQSCAV6bPRs6WmhCedaBdYj8FKgano7DwHfpyH5ODOUbmtQ4ixubAt+HzovSse32J
hfu7lGSmi46LxQPFeUhA6eNsyVibMeyZReZdonI2/4eoM1lu3GiX6BMhogpTAVuS4EyJGlvSBiF1
uzGPhfnp/4O+i7uwoh1hy7IIVH1D5slTb2WfCEePVj09pYMPrViN4oipuGTaBKCPbVvBbcCAarzW
a3jy/39xdf4G2cNpBpwRXtPfW6cEfepmYCgJWMkm+TjxcFQ8GJ5dZ2cSmZzd6NGnRKkzXUZhUcR5
95id+dYogUbUsTcxpJJ7MVXVDglVjojxk2Bd9DtKkyJYghhDLnLTTWdR19DKyGx8aoACV1b9CDly
DJy+SvbAAvAUNVDGnMl3N7zIryhNYYXhx0VPelDoh7eKOznzBOTC9lXXqqK2FbemGwbwETMWSzGd
Z8kvDa4QYy3HLotNFydXf4iHUxkK/4bmENNxIX95qb5FfdQ+hh1faubeW5Q0yz5hlHkQCp+H4w72
wbcJ1pjRvlDAzmlgyDVLoxvTQ9mmPOrGLjUjxD3mSJ4KBvcO/y/cpm3BCcTligO5eonCcHiKRuNn
ylMMc34/7tLO4velHscMY19OFGyCfp6KBfYBXo2ANA9rFY5sc5kbr7Et/jqFMNcWw9oykSZ3FoTs
v0Qk+PfHsrLtQ5+EryOaK+i0HkJz0qqbjpAkpDtxNF1TpnKdKIjTEw2MF0PpM3RmC495TISykUz1
dcgWcKortq8ys4pqlnltkld/Ro22Z3SI7PbziQ1iFB4iEjb+GUhCf6FCdRDCqNgxN4iFYaZUKJds
WwfWsip8Q+AYPY1l5pRwpeY523HBMzlSodoJj+UN3jd+su6NXEfzAG6brDUImFHlraHDHq5zRKck
j6N8Qn5EIimhhEATO4X0hWEV6WwhpNxpVMgUyqbfevZqxCjNX76cuFss/y6w3JKPrQWw1B6HOThh
zimlby2f7aYdgsWv7Qen9g6V5S+PmONR9Ho+kPQy+xxYgbLBwn9BgCtT5QJpTrmiqpkJHL1VheTk
1ke+UianhnVVp5nvoU+A4q724xC9h0y+kLXbJlVge3Ltxr8hlX70qjo9LC+lHQpk9HBlmfFsHQcf
u4WKbW9mw+uiSJTbaGoF7G+fhUuKVDlj9VURGmZI/24efow24ZrCiL5QiNW4F6rsJbz5jlO9SMzX
D13RngVevm2KUpBr/Yj2RARZbFYnlxWJ6Vgr46IjVzVnE1C0/llk/xEDB1jNgQdlASGbNAzWjjar
7sQldNP/QovNASOyLeZyCJwEyfYWCScomAzWYP7DvzVkygq1Tmyb7bfpPELTFwx5xbFN+RCAVFFI
8cWa4TniJCuC3h6nw7hopLJxc9RzgQlQ9/ssEzNAJ2Pjd2eqMefXItIvGjx868n6ejYoamz3BVYr
C1mRPhf8aFATTbeZf4N4vJVZ+TQ7QL0xw4/g2dVnbK01ZYv4jYFXsgUosW3AJ14yJicE8c0EKaTj
Rdn2cks92g8vyf/rwPnZrv5EMZ9Bw2w/crDt6GTJ2mzhf1SGd2C0OB4V8v+aZOVztAw3S6fjroq8
N6am9s2cEPcMjgfIAVvY3lJQw0pgTgFEajI3xKfVV8aTZbIb6vOFTW8C4lz5EPXNq19MZgAkB+6N
TudrV9p/hIRS4vTFKmKDvYfilADcPnwkyn06kUX3EnFA7d0RJTP1a7oNO7RiVhQO+95bobN+Up5T
2zjWBhB/1rzAoJushk8Tp8xlMnOLFLS+0CyiUC1r4xqT0Z7V1WkY2dl1RtrhRBNTgDYC+Ofk3N2w
xMZi0kKG1lNksN0yGuTkVZIS3ZQwCcwKm5mK3f+lGEt/otXoPTlu+uxGpXseInO1GBRBW6X1h/qU
uix+Rgt9uIUGC3yBcRfkpsQYXC9lIqq9iZMZxj1RjAvNY7xM6QHJwYLuEP2xL4tmX/S1feLqDjTm
r8Bi4nG1Q+Mjj2rJu+SDU0eVnsSDeutjowlE5yJhnOBN5EY7vfBcZRQXdfJGct6JKuM221A0he8h
D5/FnxzdOB57ItWbor9XA10L/0ImkuyYQ3vZ2DL89GwslR2LFHQLxiEC7wDo4JghuCq7hIQOJ2b1
6zDlisZPE9H6wcXMu1SViwCuD7JoXp5M7Z8NMgXBVM0JtmdbnenndNBP9Qviwnin1kq8k/qNp/Ok
GlO+dlPHAEzWN7se5Q+vcN/l8Q/hhd6uXaCBRlD5N6pbecNeMe/dHG1BCaVnCC9Ck3iT9DxU0/TL
a5lua826KiVuaA+f0gymTm6a2nV2IgaUYxNPB1YxCeFszncb1uK+p3ID5rM4zx2EHb2M6a5VPWtI
g5WzX4+BchC1Tv2TGhd2aZ7Gsj7mpDwXPdEl5HIbY6nPntFDJSB87iCTfjuii/ilkRkHGI811uj+
jd4Mw7KXsnkHxkQMlI2MwJPPLr3m0aEA6aBidw6cQoTe5I2ixu4YdHXuGmk7BFJ63W5iY7MtowQ7
YLGYt1ry3pABJrEODN7J9t3krCJjhoMz6vfFY6edEGk99x4Ogx52Sl1Fp4IMi01YugAvxukZKge6
/KG9p5nlIS1safI6bR+6WP0twuETlPkTCDsidQeIR5V4BQOF0L1DY6saboRlYi0gm72rluxa1j+2
i25ZSnjWRqOvImFTExnTU8eq+TwMEimcn99jFTHc9AeQvFH6PiXyOSV3qLFpYiqH9tuxXJQdaqJ0
wmfOE7vhuWgu5J/jv6mgf+d9Wn2XCFLpZruGgoIW8uQtXbOfUFgcXYMJEsIionNw13NT+8NRT+Ny
GFF4E/cnjkW12HuTnLQtKeW4X1Jx92fqzYYVDgN8wPY+Wnz8VqDkXpdoqb96BjdjQmbMNJ/mjgsb
dgrATlTGu0XiY3Fy++wl4scjJDZvMM0VBnklvJzIZrQXNML4tphWovr/ygsQkM469/Y4g52IQFoE
BfOW3/nW4m4/xFL2q+qYBK4FSAcpGpuyHYY9GzB4s6uyPiweNAUSQXWrErvGijVr91IWVC6+a0RB
0Te8Z+gqse2hx4u0RXpa2lgPM/TrbiQBhEnPsp8t9SUQIe1HTTpJ7I2HcC733syKH+3MucZffXAZ
nTSLYz3g0rUeBq8Vhww2br7IVwWBkaHmY10szO4y+6NO0UN3Qs0vWMY2KT+fkdX7ZsYIi+o+tEb8
P+60XPmPg2ntELM2y/hhukAeoy77rTEEcxVnrF8JvqgK4OwQUBDxJRYdyfKNvoD2EdJPfxHGGO7L
rpQbgNJEVyr1G2Cra3fhe4OEmPRqC6cNHGmny7LASHBFcZur40Tnmzjkks/deOtQih4awQA6VdMv
N+RooN2lCZus8qBk+tc33M8oHdRTF/XjNq5Ne+NaNiwGaSYXrZAadD6rBl38JlfuFfkjDhPfomus
wjshJ7i6AaB57HRWx8F7hECXsmUsjmzbYaVSyuzr9lYKGcH7EUA1FPl2sbWWkmH7CokgAZZPkEsZ
V2wWzeYjYlkaQGrjiTVwhE0SO3tbufXDgBVsY1cGEAzV/ioXK0YtO7wxZ05vtAPTk6/eGOgAFjYt
89YRCQtv2eSNzemSoNjtGEQ9drooSFpyT6kiH44Gttya01eN5PNeOPadFgeCE5QqTNtYBG2/vuXZ
apjWug5SyWeXZqQdB0AyPdD1hOtkevxC7GltWJv6G8eiku6Ru+2eyWf4SwQhe/bBCayUnQRijJAB
HmrxKI44fRyALKzBDrkLuyBChDWETBMkfrB/xaac2vps5hT3cwkPYYa5BaKDTfrA0O5motrbJXPt
/Vh/U+08xRpINiLgmeqJsC5KklGYza1fuupE/Xy21YSR33XADyEmesb7AjEz8bzdkC9/YlLsWQQA
W4BJhC/E8WbEHs0r+GYYCpYTf9VsmkM2TdtFW4zS2/4PyqdPwylDbNhnouqdxxmIEkCgeT+b8r86
FOEBQjkqPZYxWOolypurZyON2NtYgy7pMLz75kzJ6syImqAKupVLgJZQ3aPyxu4xVJ8IUZiLgkCq
x/ovQfJYcY2cDCmAP0WW7BqE8mow7gD+X3qKMD4lqLqSKmqOi+Titk9LmxosF5Bx0LiJQhEni4hb
oDnfjqZdHZOhOxdeNt+IjOKpjGK8r46DpfAPRPCZ1iZT6C87gRy8XhkSE+w54CTIxIiQdzGThpBK
3OWrQVNOsBiqBYIWs6RfjlXvo0pszac8S9+tdK1KE5Y1gn+mtlIvmNoYK72hQTJyP29Zd5ECJhdE
XSaqceYqCQNz2Ch/rNak+ehXF+GUJpfqCMynCuiW1MbiE96PERSKf/GZNHHqjDTguwJqcMBzgygF
UrqDQdyu8mcROR26CLEckanGgVLOX9TO7c61nd8Vq/RN3k2fYVjUGJmp1ScTo2/mMmwM5XMF6PaE
MYQCZkkEamrW4u4SYbJtsuXYOgUss8UIEOIhxvCXAIEEIp61BAWTvF/ErxCz/2YpYSz2M907aLjf
HspaKumcRrDEmki5T0Ior3RDpIHuzechw/3DJDg6L6gxRe/g+LPn5zpChGXUg78v4vE7kvFhifNo
73shmmnS+8oU7yvJshe8rlxS0gdU2UPmKidI7Zl27y4OvgEF9YZ4DefEUNgDB+HJfVRGLkNxYPjC
Gs1Dr5OL7JS+mBPKYbu/ajxhc7LkpzF1AUJXt9rI/xtZ6WBGkcgLeX9iNFVZWt9kyuyo6c05MErx
Tu0K0RNJYoAvBFtFXO4yC9pxDub73Bculjn5G8pLs4etiaRMA/+ewgE7SEX2nf+Go50hDmapXbPY
yUEK2lUsVxhMoFg5+T6Ryg6+TAOAB3kOJMBHRmCXYXY2OW93fQpxZp7UV+qv4/Fquo0VvQepXZ+2
Wf04fl/t064FtDhmF6zVG5vzg709Pw4GPYY+YOUYxWMCTLP6aEzjazVMQNxmFA0JlONDVk8L24ND
Cq/t5AMo2TkI2LA6lxg7SPIN8PERSlpdXauP0d0QR4mYcDXiZkE4k56oFqSPYU6mHY5CizyULV0H
lpkFpPy04PA3jWXaugKegCtJ0UTAi24qXJjqko/mOE17C1PzbVY6IMiN/GXpucfGy/5CF6sgzYK2
6Nr0VE7NxcewecrGMrr++yK1/BGE4+2N8Rc8DaAtgFW6cKGYbgnAszwhg857R1bBnTYV2U5IcU+0
Sg68c6nMMVCF5MxlxfKeAKZ9buf8lMfLi5Pw/4dqlzWDJBKYyjzZQpndVElj3Cu/ujglGbAGKpRq
FYI9Lfknka5/R+4uTv83HuoZ+6S/aRvss6HR/WRIey7arOz7otwfXZLb3hIGW2efs4z28QoJXgXI
OdfNYRiGr2Kt+tJUIzN1jWeZznCB3Qn8AnJTiDkTCgcWq5XrqR2QjC2YtfgylnzLHFtIQGQZu+1N
bKYzE+9pZ4aZt7VNpbY9AVnR+pnOgoxHtlJfjom6a0YloElag2/5TnKPuc0z8yNrFBvzwDTlWYQP
qWf7RJefEsZQda6ZEKTLc8zocytF8TdP4r9zu6Ivc+RLbSNvtg6v5rQ434NODrVxThZvpJDg9MfU
BBjRV4TnkRDuk/mkMbSgVo99tOsCZ1ANYpah4MiOurjVxQx38A2/sXp1k+hRYLdIRzSGVlXxGEvE
Gp3oAkU2zEEnuPdBvy2XnIQjoaNT01rpwURAW0+mwWIpikhbxAs/W/h+p9uUOFDyaPIPhp4OZE9X
Ny/pso1XQfgZaa4Btkv2vGN1KOeJGidKgsaWq6oZGm4oiOBxoCMqZhJZGW6gKZEzIUg+IUOAKcTA
pVDWBQnyVcsqoX6OGDWD5yirU4R9SwmZ7zPbZgY8KBTxaV6cyprM6mKa1xSgOOa8l+cpFBZWk8xi
KgQ+qo+Q5ChumUmgzpst19mzL5j2PM+PpVd/OEye7/04gmXtiI9tLEPsorZ/nfIJ3ULqoxaVUL56
02BQsDBramFunxB+uY9GQnqQg0oobS0wmznBrFmRXpIOHG9j11dLwHpecioPhl/sPdcMbyCJx5p6
+ELERLFbeRss/KeR1OjwI88deYJXIcHMEGWYv+YjdUI4VTfYzj2JKmhkwe8mh7HusRNqeWjG0npW
Xnsch+IEX3sJUkIxmPNtoNXkmwHSDX7s8jSV80Oly09pf6MOBxI6MSRedPIQxaQrEUf03JUuLxbB
WcmiWW9VPUWy7W/swgIgaUzfMY6MCkPwBSnRZ96LgJoIPvFktFdK+J25OBhqh+Td0v5fLMMmRXP2
gczL2zJ59IOqIzBRJNF56um1BzzjtSuxf850PxaxnVYyjDv49nzLIiMWJqtZsGrT2YME+h4yy7il
OkdihabIscw7BTUmcbu9eV1zFNBzdiIaEV1Pw7vLknLTZsBM+M16OEcuhKWJM+OBaEeoAGUNdIBi
tTBlvUvaNeyDoKiVAY1a+njxwaLKwVQHGYWX0OEeqGBV7oi6OuoiJfmjCvmtkJiNZwtCjEtDDErL
jCmxdY1Gj13jPhIKu8Xidzcv9bHCt9lDX/whSyOD8qUlFXJe3ZqZ1TWlkOlREWsUiz4/N+oX9yKz
kIWoFyE1cuQtNIb/smSwDghX3FsvarTeMN9hNJN+3AZ+2xKUQBzmPvKcD1+HF6N9csJ+viZmciyR
/lzds2VLtcfJSciK7jzmSXJ4gYl/Eh3vUVV68hVXSrINKwtQ13qLZF7D+0JSygjdDTaCiPeDPhtc
gle2pqvtAA+lCULd4xjFdA5ZCXLEsC8a5z/Yq/Bfu3o8TBxdm2YK5QHrxy3vsReWyoQrbzFpHrrP
VWbyMFWsfodKET0/XnXG93WiI1W7hWBSRwUMmWk3tKBcQk5WFQPviJuPmJHkVgJVHpiKbsqGEj2b
XxBwq0OME3g7xHJ44DALQOP0T3rFycVYBw7GnKH0V/OrQghGj+QGhZf+cbDmBS64FLRdbuDeDUz9
T7PB4jNGIrH401fije4WEyeGDv3h56RiaNuZeEetNYHkIUUfv9GYX0Jugm0/6HfZck3DaNgXJDae
idoL/CKlSYSDzTfFbl0wnOMlfLWhNnKadPqRaeFDY7awNW1FQiz2HDFcVKYwBZrzh2XWL3JxfxHi
mBzJuDRArdOYK6yiBDsT8uIjJpJDfupqX2+kAZGGE4uY0YXCORPoh7tB7id1SsJyAQaCghMkHrNy
e1SnmktxVsiSGTKHjyw1GavI0YTPaJI7IvILIR3DrmxdfgkcVI/U9nGAX4N1PPrB8zTU8XGIqzNa
DQvmVs6KtGaRs2c6wgi8yaanavZPLHvLnc5GYu+x+SjBq+um+AzawoZxHtUnb/07VSXyOI7pYyJZ
61bUPmaICX/wmRMtBqi9SZOJln343B7M6njrS4cNhF+oFgZOqQOb8KXRCPd1hZbPHP/Lass7exwv
Lb4mFtQRs4PJZUJWAmzFT4wPWLrX0MEfmEzSXFHWsHqtPzaWsr3tzk6Q4MuAYZ9V58RoZ3QmYKLi
yNwXdYds499aaaWPN2vB4iGmubnSPeWCmD3hIJexe2VtQjRjG7QTSEpHtIWwopmRQGYoeJIJfqj8
oE7nL4PPnsGYUpjFw+fOjz5Tk+xnIW0st3SNx27sIDYNpBOVUf5o0cxhjskpL5gKc06b38uAjy4s
f2smQiwqwuVcKDmep49/0G5Uff5e+jeOqdtS9y/DBE3Xbt1HR/MCIo8LD+imEG8arfsKpGugv+D1
rHP31WRT7BHoTtJK/ouQoC4ABQyb2SafMC2bF7JbnUcmb9j5yClml0iHyRVVM+PtkuAfABKRP+DK
DAgY65j+5GJk80mSvqAJQf9s1wHUT6unNp9Tlt+2tAioZG5xslQznNuwW7GsT+SguttBse1gunez
Oyc9I7HbewarpRJPyy6RHpPYpHtKxzWuIp9fq8JH0CFleWX/xDhlNEnpmNbBvfzFkHKBMXAi8PGj
JiTG60l37Ll/EJno16ZDz4wowoo6pDwe86LQT4jrJkqrMhb2wpAtUkD5ZkrDJIDKGGkznTzN0AjU
rbVLk+wNnrGNfCYnCJHNLzOcGENaonEgeK0LhV27dGWUp0J4rxiFKTYnpNIoF2kCUv/Sh8VyiBxe
s39fmMw+LKFCLUW7GDnkj3eFPZ5MfSGHQldoguKhifBpsu5OqTr2vMa/F19diOrxoYuJg8ZMO/SI
sJc1V8LYN1FiXKa6hiU+cL73nhFfk3DkuQIBicUCV0TKOiCMLj3+4s1IkGKl/fv6V1nE/62iMj1E
8w07+metMvuBvcUhqxi15Cq3dqRMIbqGI3eQY4p11VvThO22P7u96M9NUhhHkurJPMj6S6NVd3HW
Pwkj5sielv7AOpvXiMsf4eqDtyjj4vQ20mvqFy/7rlW5cyxRXUQc0yWR6GRZ3XsjUMJNA7k2uW9e
Z5EclnF64pT7mZlFU1/1yUvFgqas2gNpU0yiYrCuE5uzLRAFDcMfIMHixAztS3EHP1neWrIETW1y
5IAK5FeHTMqgMQohHiOncJjH4lk+tHb7ZFurozh6YgofQ4gArC2J4NhIJ8L01BKWOYDW2iE5whCl
LJzUEYN3L6tOao7Yv0CuiIvYBINFM66XaqlXjqL+v+Z8Mft7jAXgoJZeHDvFFroID3mM/XnApHVa
mu7E0iF9nKR4VXjvL0hI9TYrmFKyNkA3kf1JmhiUW8qaaDK1eCid/MVUy28ixGRgpHFz/veF9BHs
al434rNI4kDa9DD2qDFqkCGxNTNM683EKKsmQrhX/YVwAxMCp4JI4A9MY9z62LqCXYsD47SC3mW5
8MBmpnvcaPUVlPWyF6X/0y4ohAguawIZw7b3DUGdrRdvb9IIHIra3YRF7538tB4uhZzuTcHsIqyG
8sx9WUIP509pXLXHgSyef7leXsMk3zGxaI6xEV+aTu6tzo6Pi4GYxzaiO5jPYec38t3olHGFHj4H
udsT3FZk94gojF0rvRX90i3bUOthr+ieWF0w0Gkzg7r3b+NYzZF84hA12vgSlXR1pev6WyRyxaGV
miqB0c1uTNKbaFR5cvvo0ewGoieyVP5EYTKfAKyf9fptSlJSaYLLXZuGIVVs3T4uxOw8DjfYAyGR
StNXlDjVue6ZT8HPgtDRoPEFSRCLimhrx3jRhTc8Ip2hzcqHVy45hO5pMz5n7BphuC4MJOvvOJHt
rW8yqAOE+27qBsQBFz2fSa1fCvu7lXmxx0wDOSG2flrhUVLHGhOtYh5XIYmDCVP96rLoFVor2+qe
NNrMZrVlWvrLNh0OzZZGzrDK/0JNFsEIXH9jdLjSc9PFczaMCBjXqXISjw+z7R5dvx2ObckLU2BW
IG82QqxDjuLNGZCqktkwgz3d48hJb55dwVom6mQv5/jbaIk7Tle/s1vPCB/Aa/xjKzkrYAl34XDK
SDdMF4IFBqQWDKaas5P9VLlirl0OsK5HQ28ZEkDO6runubKou3vidBKGmcATXtKZ3y4jGxgG5Rw9
RYKgBLasAxaGB1Gjuhqs8kH5f9ZFyLa3tQNZG7HEvyH2v/l1ShrFNq+lDX0vqi7/CM15B+inxvBr
48ki7Kqb97oYfrF16m4gx+n4DeLjoynehzJ08Z0U8eM/y1djI0HvEmABRYHyPbTrtz7kP1wTWRSN
+bxNbbQHKEmizVhgVvGKCuJ6h5nGa9RrVGdv5BJYJ23I+JGFnr8tRS/wO9G9sYYlyZfhMSQhO79U
Ilq2YxuOnNnDEWMxo12fpTbyT7K6IkI+ekYOaiGb286JSC0Oo+eeFtm4LxquycaMIPvWs30Tfs16
vFGPbi565ukd63GL/czkjo95bU+nvp/+ZuCXU0Wt4djWeDQnNvkO/h28iVgVrVOI0i2AWIr0kalN
M9jbBUzsLen+kg5YnPkxjlgexzNrrI95WGfA8Tep3LWi5S7b8WeM6HaU16FwSBreHJqzre+ZCbiQ
GUsplrPAHW28vQSlkmTqMr9Z2gvaLJggSfyr795aE0lO4jHnSZ2xYtnKOnMBtsIMzyXP6sJG5m4V
5rwRKVtDeG4m4khg11bL2c1CFaAWBR+Xbho2Lx2hn3DvNUs/umqMI0RIr21cXvaKzd6ws1DUkQZA
v4x/CmzyiKAQG+kYiNJ+XZrYu3gKBVfmhLeI3/bGNBd8UEX/lmAs3dSJwwaTAbNtz+JTxmoPL6zv
ev1lkkANcSyuDkKWRy9hhuryDXZNebfXoLViJP/ZiXsUHfNwcrT5jalY3g1UbAV10xFyOFyQqX9E
b58WzvQweVegOuWmbVUQKpuUHWU9sC/a9ab0PkRafHo9QrJwtPyjHyFGXHxgD/Z8d4VjHWpg7RRJ
FkN1zLXH3Ii/l0i7ZPbSN2fkdIMF0fArJnOXuxBNJr8M4ghIFA/gdAn9aNc4ep3bJsc6ESuzNWwe
oEFgoLOYWlYcjzftEzfghfldUwQd46F/QcfPlakiYLMmi/Cqd+AoeFkUtNAbH0KqodMwVd9e7gE9
I6Nvn8y/p3EwjmNERgNjJ+zH2QjPUfzV0I7jfk3xW87S4wRGNkwrqhaDyNP+0A4c00ZdfiqW2gft
5E+1oSzEDuCbbaclohCZ6yZE+UMEbQo0GTUXDxVGT1cfnCR2Trwg1qYZQEVJ+3mx3OV5BJsNUDo3
eIKsnJWg2T1aC6QI9jJyjQZ2bmKyTtns/0B7L44GewbDkb9Ys9rgA9GQV5gSDSsy31pVPC0Dfj67
Qkhjs5S6pNWn2znO69RLLG9hBtt1JTYQSuKzxB5TRHOGWX4NrH+cPM13sRLq5uGthyNqMmUfCdGt
nIPrAb+JoRBLtgXp+v8hpmw7NiYqtxYNUcQ+iyEaKxUXTlPQZub3TO91tHByj1i0Dz1uum3d4N6D
l46UU9r4DsDHPRENxRox7cMdb6S794h5oq5D6rhhPzlwdCf3bHbjM6zYCmdC0Fm4UlFu8PIlRP7h
1Gd3U19MZ1Qr//QhEiTuZsAxAm/WYtNo8znH5z2rShyzomYbONQvibtmxxRwgbzlKYn4ZeGHbW+m
W5zrYgtAIboBzZA7dPnoUjD+TZncGTGfpg3Lf9O4IeE0ILRn20hRyqP48iZcImwpkzzfmp3K4Y/m
86l5B1NWfSXM8toZuN0SL2sKWg6JohHjsZ50uHXmxXtFVlpT2mF1A8RJvmSzvA9McDrGxUMyVnSP
mloWDR5Q7PlXqmbrYLHKwuCUpIHvKrTl5GMbnOXQmJrvpcKNl2kbC/mSXkLoUzhmMaYQ3Br0vuTq
wwSwCcGPrKKEh1KUVyv2qhMCsE/DJHaJAfMfnMpIeJTtbq3ZDh9GotYF0aZbTSbb0ZWG+TQWs00v
As+sqeMD+yii0O3Euq2ObuFqAEEKqwKhCDRHZvRd9bhgZiHvYWkt187F+WM24TWffxzB2+LlaJcz
A7UlQeGMEnqXY8iqReDGGbYY6RCCKSuKkMxdyFjJHsDPSmKZhboSe+M8hR1mraJwvqYBRUA2gokf
cmYCMeEuO5sSxuiT6nXuIkKv6og/IJ7oRnJAa6BPCLGeGd5yz9v9sDUx/niILGN0tGhwGhkIHGBP
vYEKrfR/zYNZHSMwtGZbgKPKvM8ELepG6sh4HOAjXyI+ScUAfVcMNvvvYUvnhhGxqq394GFr78uQ
NsVmBYNS6QmHxIMgD26nm4IMQx8ZJpw5cZWUNnmUO2xCZsBcvsXWyqh3ZhIzGe/xMSeEt6T9y9zU
565O5K6lvQ6aPMTVZHg/0FJ09EIoDgFa4Xwhsu0/7iq1yyo6yHbmx691cUyjgnwwj1D5qZ6OHkEt
VZ39l042t42zY1gYso5fQFYHPKxzoETEY5CYVoBWo92YSYG3huckqaHYiNms9mx4D0Zie1fKaX70
kJAutAE3Dmf2Z39YnF9jvVucCNRjY2pE3YrQUJrG2nkz84QFYOz96ir5YvZ2vxU1DqIxqQ6wJfcO
6Ba2CjCP/KZj2BmTG5e5d3p1SqgOP0ETvdR5+ZpPYLUdBhSsaN8y3cF/ID9tU8QT24vuudCG/9gv
sKBb9naiafZK0m1jT0+4gPH0A4r4gOvOKsxJ5IGJT0J0FeMdM/4YUTo+x3b6kbmaDhaFgZIk9EFb
PrutSbTnRAANVCyKeDibO/yiJH6t9vl5Tfpwuj48sig+2TqBADClZ2MgPhTAIjIIvqlScCjwPoJm
CnMgESOgYj9pA4cNZMu9fRRCPUxwbIa5uCeGj/q+Rns+txMh8w3JJYToHDrbeTAr/5C3cfblwVKL
YfduObE8mprwdwU7aCMrIIRGbqHCp5v0kfed7JCPBe0783MP4pw0jpUNfqWoH9oVTKViMm6wLy9B
Ro9em8K+w0h6icHV3JC+BWG2IHMEnCstNzz21vRmjxYvJvajK6cRVYVSkIEL8wUgRLZBGS2vhDIC
PV7DJeN5LytDEXSNZbao2+z670vj0JY1i6Y7qZHvqCq9zUIFaw70Uajkd2ZKg8jiGnZzCnxysWx2
b4TQDUk1bH0+2a1TVtXTLP1H+lHT7Oc3X1kXOL+4vuv/shk87zh3BCAWaDXy9MWMS+wduTri5S9e
wDK6Gzgy4ykrrPdCWjoYa3IsaocVeIbW/BJ36odZ7Atm+1eUvy3baqhm/mxnVxSLgtSO+IkdxrRD
0qgwNfKEhaYAuJIpLEvpZ6mS8uZwZrPAvEyx2rRuaeyaDhbaDL3GHq7SleVTk5lMA1A32KkOn+Kx
qQOrJOmu9qxvUiC4p5zpp5mJwfEZ1UVNb9+x58q74hPr/Kvdv3tABkFVyuc56/1HsEr1o1XujTZd
WGOZy9Vg+Qi2cEvTnQVV7Nb3/xF1JsuVItsS/SLMgh6mp++lcySllJpgqVQWfRNAQMDX34Xe4A2u
LKuulaV0RBPbt/vyOOeun+rtYPEq7qzuE7uadwgZLmQ0OKjFb16Yi5NpLJ2IFAc3AM2mhnM7wZ0J
+Z/ZVBr20Zp870i5NkyrLr7QgRzjNdF8Fp4mgBTGyYYsxzEMbcWYRe55wNmziU0ajNIGVn8I5NKY
eFw50Fd5xsL8S6kEdwbaI3saYlfuksOA1BxA03vyrAquDTmkdWsa0xbupHeoHP2V4RINo1S8Zq0A
3r3Y8quM4Es/qDXN7v6N7ekZXNQagy83GSy8Awe556ilpa8c+WXAiuAwK0oA1aXm2Oim77nNDz2S
qY7BV1MdVvsvjkzWQeNJbl8I7PSXpWnIGn04GC4qKoPo5QcHVXs4DtySBtcBzwWrCnvXQqC8cqaO
9rSZPYqUf+U6872IVXoBspdenBlnhvQIl5pN055LiTJoNxCzw1pEFzdM9bbV8a0Z4ptw03qdRviP
xyhdwJ+AMaaSVmjXPTfm6J5tDliQ2VLwsKxlW9VSHW75zz3m1QOE8D8OyRM6Ktxk60geaVFm/GOb
B487wzCumllv8OwxYlv2cxcN/xwqDEn8X61EWG82R8J9Y1o3z8gRWaYRbpww4EQ8kVSWZG/7dOfE
+bfLYfzoU+Az22PABudXQkX3KtQ9Q1cauUz0wZ04z0cIVH8VJ5zqMWm3KUXb/lTxgSr14fWW2HJ7
D6yQve+JU+ijpCmqz9FY7SoMgDi1OJdk+QALwDNe+3rl5Za4TeNfKVR+r3xqPBVrJmr5GL2tzp0/
wiCHSh0L89r5AuYTCqIexVNSy4qxJMrw+wbR2hhZJSf1jipS/2T2qP6GsNSRnC2eypGMdMxGw/PM
fYFpEkvjcGUfZWkad2k5timgt3xcsXzu2oaD1ti4flkA4U+sOCHFQ4Ytvw6u1Mo4+7npxBEJqHpK
bSZyLNur2eyane/ScxeWKuHSGx/eaDxsyc9ssh1GMsBqBAKOcFi7CKHlPivVphGmPvbymvNi3ZUO
OVAnip6HMYDAmDGUwStjNW8l8PeFYZ1SOiJ92+FYl5DucWIKh2Ym9IwKVoGegOeZzDXrtXhdzIDp
o7EIL43s3wEb3Mao77Ys8Up4Q/V/2mO5/NMrkDlbBz4z8GjGiTjBCmwzxazSNLhZQpAhmRwE6ng7
QrV46fOaO/AcccC75MrUWzPjCWhjMia0hF9DJ1JCSxuxdsTOQhJKWGZ1+4jn/oEz/sFTvrd1MQOs
YuW+BORanxyewi+5oMlizJotxD/usOJERkY0Rn/qpNr9pBGTyX0za4UhkconN7M2CCv9hWcgw77T
mTsTE+eRtU8Dh6Z3d720D6Xf/ErrKjlJEb5M1NafUyDdWKJQLsGcAr3TnGX5EgJUXCumZNRdcVWs
gLp8hPdb+8y5KStKgdpA5hsgd5L8bSWJvSR1nuwG1jlv3XLPIqTChU7mu8nsFZFQ++DlyYsvgb80
FaUjQQMtX4ct3OzwuxsUo14i8kdef5ioQrccYMEeq/0qKWlniWoYpaEe8xeHWu4CnfyrdUOigj0m
G8n5EG2/v1pxbZxsEz9cKcQ1nTMijpjSNn7m98dgdDnPIHj0vHR9IyloEPrWAAcYitrunGb1f4ZI
snMQAiq3RvukKJQpMALuvQGRfvSoMurMUxqFlEeGLY/0gBiiM7FuafGT7KQr2pcJfBJoBU5pQ8vz
jrbgjdGYPQNLx7mM+jkrY8XuYGaJvY9OgU+sgcSsq6521rSzneFvto9ZLVFpWVmnBmVtR2uC6ILi
0U05NZym2Nc5jjtZSjqsDQogiyp+JZP90LVR3hub4kz51XWo67yB6GcyHPnAwIX7I/BCWo4GYioT
FjWnld61YY+y5UPwV5IU5+lHvKyLgOFLU4mc2Th8BDhJK9DpUxDGF7xUx0F51p5Fqb916jbDGHZt
m86+JGPH827ZXhckRhr2m5kPNYoYa35P+SE3aELfMQ64TeFWb1VUhGcf5t+dT+EfY/ubnicIYPlE
J6te2FO5AD9Iu/zfEsP8nhwvjnox4JM08k8PPykUM6ohBXgOM6/BMyIw59Lqd7NPWVeBVxpQhoE3
PbcflhV0t5AVvWpxzseCIqvZZ3kVgJ0IZBieflYDP38Ku9RhjQvyDxzffKTayThXjgzoHsaHZ2r/
BAQ1PjnjX6hukJ3ZeaeCtdAYJMOWR+jKLPwFNZ2sOUfoAxGA4Swm+9FbgzwEUzDC+DLxtmE/aIOe
LOnk0yPKDVlO+A5H0v9aEJDWbrCjl6QM8UPHmhYNMx0oD9TsrwabDA273L/GxCRMfcRaRHzYMP3x
lvndfMUBvx1Dnq1sNxBB3DJ9ibpwseoDQPz5x55f7KP+CgVufRPpcZ8tWaluYmNhVDhxEAf/GbEC
AmW527EbDzZM48PMi4m/DhUKKN6qj2kyDZ3nqrEkfshKXAh94NBrwj+Ow/LEBNiXRcPbaGXUJDvJ
L5TUen92C0xFlAY+SwV7MfpTktfaW55xi7Gj4CSkHEzR+nUvjTG/OdLbiZZ2crvzj0aQgVpEbkz8
giaaaHTuBExMMQ53PnGbUNwmghi1ajCTHrkn1r5v4ImgfRBKs4dZdyT42oSApMPVgJH5hjOSJ3RB
LZvZkrIYW/6z2n9qGhkfeZKSmwMYZcFl2zr5HDC1UWTK6pRcVN95+7oi0Fcs6EzIRqjZXfxMOhwP
TLKz8wFurNk/CzZBJwSa174U1roUmOgdOvpWtAr9kjAI1l1bRVzVmCWrJjiYLPHSvP+dNGybW4NF
g9M0BjnDOrz0cwWHjj8FOzy1yUq588sUm+FOGMYpkSWPbZNMRqDKYWGxbcZwTGDUUUYMVsUwIoj/
6XdvwsIie3vjFJDcdRT7fBINNRIe4CrZxdWTyZkr9elAgzl6ibOoPPXC8I4E0IeZFOFk77LceUQl
P0lV+zWiaOM/JtaPj4Zv3gnaZi9wLKxYfdo3TIn2XpT1F1iE6SRD11kbE8y7FKHirDLK9fzE4uAh
6eoKW4tFXw4ICF4j7XIZy3tz2sT0cF3AJM3LYR9DhdN/TZrqMJEaN1XbxW8jd/c+duZVgEXsFMja
fxsyZgUZvhaN4Zy7PqdhTzu7KaCusiZDvg7G4KUI63HvZa5/ZLgnGCGjU1yY/9Lcbg5SpIttHbpL
O1fdsyUHevwSa1z/Pwfr50884veJz2XHyv2jpsCFI994D00OfykIxjlNgNJkQvJYoiLy54vuvd/V
SNeSD+bqJLv/0MaiIw6C5NwFaoOCXBCzimlis/Bd4REBDSHNY0z149UbL0MyG5sSJx4vz2QNemS4
0RxjH10v+R0vvrFwioGVeOSzM491V48UcK5NP4QpZ2IWNQVYYvXPkyzA1EweWnOlZDyAMedTDqkM
hGqyLEx6+m9Ye9khskjBdmHxC3rUKSoDvUPjXPkOlYCetOxdF2OikARXIVZ9eZjr0R1dxvaeoLFV
Vx85Q/ZDDx2NaLq/+dQlR0sAfOa9Rk8t4Xj62pvd4OAA8BuN9mg0z+SjPidRT4fU838X2uwPhujI
E44Drv0Rc5Dqwr8drrebXTigoZYvqoU7EwHXtEwfrhVuRkBwA71xtK5xwBUYaLAb2fTvbNtpkudm
04QgRF0FrgiUB5ef0ZCJNV2u6mAfTKF/bEHhXfrli9LKvaRqPBV5GRwtAfbQ7BcTpy94KjS840an
/c+Do3LwAHkxm/qaIEz1L6ji/s2z/OyJOtSXbJi7N6rY3GfbaHmL2A09zV5x84ByHFulNRVz9ltV
Lb0I2iUXUfSv2qJyFSBcifnNiHdtvTY0hcSqTz+qOI7I3HDAkIpqls4K3xUcGpmi04AYzqr+4NXZ
ZzJOZ4JfL1Zm/sqS1tpYVQEsLSE87pxt8qzE77q3QMFt4HdWtnBjh97dTGULX+/mhBTsage7uxd/
ZvmsQDUlR5gZr91AOMayOObH8XQt3PG/vCEHYvfVV+U3H9SugJGx2pvTkqcdCC9+GBkeKSt6i2dW
XRwDDYycmFdSgMMrTnw2o0B9J4jZHNPQvNsl25aMT5HXX+ys4+Xj0uBbeDUXxpMwmYo5ZVl9XG/N
yERgK8ZvSVLJxKzKqQDv/jQF56mbHkVZwB0D1tVW71y439KoXkyzpagZG0UT/TMgMeyiWN6BGtmX
kMHMN4lAf6Zek57cxXbUUXnLBv6Du4EDGpULKsYIweuf8QT+sTFfuwk1vJ8pmVBZ+cxEcHa9Osc9
0y2mjv6/ieJnJGXm4EG2lOXSN7KfuJJAKMqrC8VtX0UmRqUKVHAw2Dtu8XQzxd18UIMFpYquhc4b
3FM8bYVshmMNlceBbm+MdYQGXn2i0WHRtXCJVLzhzHJ87ZcngdkDPgvO+SjR4VvU7ZCJ3UFlXFEk
9huhydnoDvAUHTyPaOqHtyKzwz1PQtIrDeNi49VIylWERR3boi3QmShMgDOphmjL/RhiglnXDtIv
xAUmLGaqEGZHMMMVj4nyxX4hSbBMtzIv4+NYpZsg5nlMnJ1zY2i92h1+BY3GcnQJ39Y4PIjyY1oq
W0lgp7uV5KBTVxR/q7L9gEX2zNszPWTF0RoHvqc8JFHOzR6g3UJKf6KajyzUtqFbaT/wAjwmQ42T
U5xsipgPTtQDo5xLRVYr2zNs5UcGkd0sSrEvCvt3BWEM983gX7M02mZTEBwb/LnNAE3BnKndC2ys
BQMso8xkSzpWnrFWuQPhJmfWbC1gvkXG0i5q87Wsg5mMxdSsg0zem2FA2w2dXSibG7thKDXSfway
AKFNpWJv+9Y2N1VxQOmJqZbm1aMUtDxhUx3UybC90rf1u5N1czAx4nFlgLevMuA6cxduCYvHZ8z1
FfDZ9/MgGn/XVuabxq7zlGJcfkqtsXuaxuHYocr12QLpmIf8NE/xswMKKp5KOgccHlMmWXwq66h/
Vtz3gdfQRlX5B4ykTliYD5/kpWUw0pVuWZ8J3nlcxJhYBvhP7DE6EFTIl2mvmrsadrgC6dTTtvUc
sNDYIzxxDjQMPHkZtDjQQKvsmmLpeICxXackOTdOF3jrGJHj7JeZvQ/H9iH9n/MUDUxlw4lNqHov
5r5hAqSgwpuXlc5MqKgqCZ+m2Usl5oRfvyW4TM38SUVcfnPlvfAHn3QNeM24xv3C05X/yV3WPUWe
7k+TFjdynnQ0t9W/n1ezMcdXEqcO8Gx1SUo33NVR368d/v7QSKZTy1KaFOrbRKxnI5mCcmsoTtyF
K19XILPTAIuFjbs97Eh9uY3HsOSCC2oXb5vrDj5QktbZRE0089YnDilgd14zIFKr3AF8Aryb2Lmq
xmcAIbvK1sOxiQ7BUPmcTKYRC076VY0uIMOJbetdzl5zSSvKB1HMYpxjBm/hyNbjE517xVkhoFtW
8ztXVMBJHHNFQdge+0DEHls98H5XDyAAHJTo19kHIQv3XnEyI8FZj7zsRuPOX0Z6WkN188nWmsu3
TtMnxUw3v8T722dEaxIu+B164h+oVFDrFju2n/KzqJbBNdTF1p9hB7UB01RnmWfh5ojJkUmmiq0X
xc7CPv+gJ1r1GpAymSoRnTAsNdsYVyfs1PHXwGYKJVQBZaX/FqN9eGnt2tuG/O5KmEgHhwoh9F7g
kNo8JkFBalZzC3t2cRoCyO5h08Mz0yyBhUdyZcr9TxXjwQSjDBvbabg6XH869biDuzEKTlQXO+gl
x9ESFzubupshBdN8W76iKaSYg8fwlNqkSrqApYDXoE5xrQo9zDsPFyE8WgxjDTsAHFBka/1a73+2
D7M9EFVNxp0KxV2YZkP72dYcWJJZlBgHNWHSeWzaw+Rz4HGyojlhaW42QQKcpcGevskaE7RA0pC9
zeZtIxHYShmeO4opz2UHfAUfV3spRj1tQi9c9fAPfyHEfCnHqY4O3lT2eHIP1OU29sBZUmqcKb+W
/8qon68W9IK157LpzbND0aHGe6I65Tb/tu6QenwbG1VtuV+RRd1VFPHDDz2X+ABHE492f0RddM4q
RehvI/x+zuKx/HFbjuzCubSgkzkkiMIgJBz7whp725LtCoj+WCn9jUXC2gd+S7Bhv1ihT5Dp0oou
FYrHkNYrBZEekDVnB2veV7MxH7j+PSz7uYbXx2unptrYIY11BvyPsdh0DrRn2ttuhlFuK9YgE1GX
chModGNTSnxt7ZEV7vSBoWfX4Twk783ROLHD+pjSLTHq8G+PDPswaWaGlQBLVchoiSgyyCdGsGTU
a+5pP4WEnQ84Zjv15JmvMy2q1443HqT7AS4EHhljKe7G+ke5V8x6OuiCS1Pjc53SdFX0pcXen6Gd
LUPvlhuDhH1aEeKsFw7PzxcA5BkSDHKkZ1KxE6YTryKry9YxINitEeJy4tBNhwGP8a3tGjvaxe1r
LNeRX5A4aUNEYHMQoCXYVFoTtmUaQ+9eIONHnsZ0bXfjV8xjrqN48onuLp8jMcXJRoaJRuQ87Z1s
3v14RdDZrBONfsfRGSELAO2fKs+8YMSwsERW+pbW2jr2Zt6fYBPhELbJQs4Mkoc0Si/QDH6zniYz
BMwC7hel01IIsZtQ0TcBFXuM2Zy5p9LFUqzzEwwLAo7yXHUxvIYBap875HvLEZ/454y9TKp8BQYJ
vGS79JQyyWfr1uV6iKwPQGPtTjW2se7HaFlZDd0rtS9sPU78P8Y5M5moUQo1BCqeyialz6Crx2AD
o06TsWjjpyb79AIHirZWfCt+8PzzpWvJwuTu3UzL/uQQ6eNYAvdwhMyQTpyxk45Eh4dVayEksMky
rP/7EnHAmrV1kznerypjB5XakEbl+N5GmOHIMHJIotxjKZHQVR5fRs9ArLNfSLpL/Cg9rYslVl1u
CnI62M1oxG0UBI8fHHY9hH/xop5cjl8rO+BimgzePQAanWPSYJgyXODlaqi/xSSma50olKfZiDZw
6Y5llzwqnAuIcFlx6r25xVjT14coQPXFPoBNoX0PEISey2UdzHMf8gbJnFUbV8+mRyihrQjdtiPi
glzyYhkT0lW7Ah3VRQXt3YmU7gqjGYXLA8mVxPXYOA/tKZ8dTqJhZpwcjp50oBL5xwrK2EaQLO/K
FstZw9+TsA6nQi3Bd+ivEpZHD+CpkArB8X1pWlzqgXARUTXrRIkIgK2AeNxUzn8Ks/4ULRYt1ugX
Jed4b/loAmwJva3tfWVGxkavrns8hY5mD7V1a47vSRNPb4QudqHZcU5s3WzLwNbdfS1+dxUXHYS1
6qKUJV+86pZ6sMiM3L5TPxNvp25nFVNzg/NUCW3tAlP9M63Z31UloGjpTmADuuwBeZcup6GKyckz
AxVT/emCfW2Y3JfKORrIUKuahvYWWqXNLZD3+dluR7adc/Qcdtg2+nkiQwNpEUtOqd+Qy+otz61V
UvEH04nrB8WJX9Rre4dcPznz5J0awVkeePoJIzdF3kl09BL1G27yN8a//plDVVeHiiFcVTvTDqEV
L5qDRUwKA3Z8hDmzNKaID99DhAEVehAjvktG4u6zSYqNrEP5XmE0MlZJihMKyIGFK+Y6ow9Tq14y
mpXmSXHk205jcnOFz4qN1nA2nPtsiuQ+sud+5ZO0zEtGsVrtQZeMu4zd+KaJjHSfgHSgCmH5aQsL
KMjc781mfO1q6NZzK6+aQxuR93bp3x2W0tQ0+fhZcYUOx0DDp8dIucavYAwPhhf5iwdwLdo+2gcL
WydqNcarQvYAaZt8kw0aV5IIvuE6dbcp++jMXp11yb+N0vmpoN9xWZYDrAtZC7WiEid+Zwe4Frxs
hyk5qtG+eQ1XIlWM4X7EqYx7vACkaJMgSAxNvqzQ8jBT2fWzTBXGACtoQp5YNHwQ5cO1CqqBZ2IR
7Folrds8mibzUXGfEkpwazP+r7DRVxLDgiXm9s9dSgNUPoTpszNhkO/ihBX2MKXPrhkN+7gETTJb
wVFaESBpjOYZdeJc0/KGcYbtcPle5Dnob/bWmDS9Ldka1otWGu/1hNiftm229bOOSrw2ePZNaClT
nvlfTQnHiO43WHMYl+EBocugta2NOLHuXZm8ET/8TEp/xSWouSj5AAPK3I7gI3pO1vk6Cw1qLBaR
Ym7s4dnFf+gah4G0FTpa0HzFZU8LC+alDfJssJt5+mIz9y5m31G5MMiz37lXYPrjrRpRQ/vhGNF/
soBbOehQl407mxrwnKjyUGE4jhmKFQ1b82wcW1ggKcPoztYUwFFS4F05GrFlZbldO6rZO2Pxh7Id
+JwKXoHTrg1iQ1fpheXV8lPOIGl3NCdAiEC8Pgek1G3K0w6EKvbopNXWSvZQoMDfrIDp0oKicTaG
LqpWUFFxDLEYkbqxt83scOQXlX0mcSrICkt5Zopgw21V+jGkb2Bbl5pquHW0SRwbG/RCZCd6nbKR
Am/ubGWQ/iWuT6CcvEWSUFG38Dh7J/VfuhG0DMqHe3BdPMqWpBhKJ6W4ypBFmnQ/+lCGh66d86NU
6KSw/C7NB/gVALwJpUdW5f8iopHRK+1T7maQxwh4Cu7q7NSD5uQmGfpjzgamomknZ8NwVekEjqjA
h0uGa75D28SYVaGz/vxj2GPiFQmMqToXf2s3jRDMTfU8mX88Q1rPMKr/FSPmf0GpADw6yI1aAM1K
61ljVkrVruxt/HezFNdxIkFX2DfDCapzJNo9lr+nsk3VoVNcg2rBDrul9AC+dt+posvGQy6/jwR3
gCNQCQXM9qoV1CaoLst7v/lbAaHACLmdkrFHin1XpuXd+YUu/S+U1wZhvpK6dV9wbvhPgZ7PJFlt
U1pPvcvqXTdGcwhG2uR7aZ4oTeJGaCjDZU3u7fLBRv+x38OpN9+yzkxuzK23bEa/qyZ/DS2MWJZk
H8IKSjJHZu4ZCOi6Qh8hauhdtRccdZ76d8puoieDna1OffmkK3xrjr4R/ZAYe1v0qxpwfJnP3QHZ
bOn0mQM8AvWFobJ10WJne8PMwSqvg5tIt5AFSGgXm8MfJ+F0knh6L6n0WTea4Q3ho99QfxCsWtYr
p58Rjl6KeLFtgBMsqemxpkdlaQhvOiCdOWJDsFKp71BvZuRwG28y31MW19bid3CO6Yg01pAYSBJ7
vvZWqu5a1NnzTBclnjuyC9XKx4Nwk67EU5QjeuQ1v7BaJuz+MbEkyesguYh+6IFFgM15gHL63Hpy
QzykuUUequDAJ1IPRv4MSuRQKnQv0580wmT7gJ3HDqaUBhNDfzNzEnIBeICUt+W65IByiUir5LlB
WMcRjIbJUlCNrZpMuP5X1v3vqBnF0Zm2zpTKA54+DYqj38atjSA0mdxjSg50XVxNE0CUOS+bQfek
4uiv7VofpsgwF9T3po/+WY71WpYSmk6Blavm1MjRHoch8qMYjAdL21vfWruOOjydmF81d/UmbMe/
tVDFukhzZrZ9gBqE96i86arcxsL4O6dltKKX4cbW9bUnG7oNCmAMToT9WFjZWy/+ilxcop63e2ug
GMlObdj3V8S1qpPBlof1thnt+sZ6KaCqzm7wL4sjtb8azWtOg8h64qCsNcbLyBE70ZXHrMpfjMp9
7+ACcG9j+GUi/RW3c0+cyn/TDVVBuuTCrYBFZRMFqUOYe2vOoV9K1DmaOq1rLv00UQaGZJDUoWqP
xvaJ1dmgM1BnWUoQbxJbVU5vtA38kkk+7UJK2UlNsAYxvSDfaFn6+8ld1rfDr6gOSLN0RGqTjMob
TSbP18ZXkeLdnSpjHdTGtw1tD69PuZAQvuNgKLfOOACaGEMw9MpakCs1tk65R6J8birM2squfquu
OxODOwyeccHJd8rwJBIsLR4Eg/dB6mt0p4SwbMKBrQ9Zx0fDig17tqOjktCr7725x4AHPUi4GRqd
hZ11yl0mifa1xhRAp+/VB+y+qpyaaAp2L7h9F1Ry9AamEBOMQR0tLVje8lrp8eX0NQWH/VQRjGME
wui3TsbsYFtOeLRuyHkxkKOO8ZjBCvc5BK1udDB86/pQ+4LHrG53shs/pyZFp8UXZI3BM5UNmriN
e3KCIbgA7vQcdTJSpjcAzKc8SKqdZY7g7C2kN08a5t6o/PBgG4jaeTRDA7DKb49SgY1feC86cfGO
kHss/XQ3esXZrjFW2pgNqhGvbqg441Obg2VkLavZPxA0vftLKadHFzaD7RJrcul1Gp0pWDl5vo/c
9j8jEbAdAVKEGZ9rMnXOpcbFTs8BBmTmeISn1jJ3dQfvUZsFdqiEYUTA7TAYCPhL7U/uAehNUSbZ
cpVIcOK3MfNWpBJza2sbvkFsnukUoWeuqOniTYiJBHULbo4pENK+TVbVYB+iQus5n6lojucnL86G
93H6RDT/5ZhdsfUychF+MtZbmS65zvEhHeMzT8nIjSDME7aHHJTd7yRh244h5kFpAbNgI/Ntkfl/
3IloQcbCWdkoQbyvgn2KGTwrnmpH+BScTQVaKskGDPXXJm7viACTwVY86SxjRQwMwZwwAMuRJWvv
vlSSEoq2f4mN8As2fb6eB/ISnsuoh+UyhLnE3jH9N9Xm2cAYh5wzvI7+hPMccyvt9tcyTijbpBYH
118Y7DNoV4X9X9s2ydYo/D+BIz8CuNOpY5zJdT9VU4vwIX65jjyqxNtHQbQP2emrHpfJaI3E9CuU
t+4Xu919FQQXfkGv16EsKTk9NjHP5tg+J5DNQDP57/C4jnnk/oqGiBJmyP3yoFrOHlAgcXjk4d1W
DRH24VEi1bciPg5C/akSB0TD/KpTQuFDfahY9zecx+tWH8weMn7QXBxuZllOV76TNUklqnqmYbiE
3XCe/eJc0gNUVe9CFttCsX9JGFepuflr1W8p3xXYjXckmKc89f4jy0dVwxn3Y8zOt/5rVB0tAbN3
tsQ/h87utUOpJHQ6UP9uFXIkrF8av+eyH45qaDdthH2yyu4ePgJjiA7sOtcplSYNOyxMKV+sNp+K
0TyOsvxFYjcIi283DX7Ltn6SLBkxtr+B370v9gCI2yshAaOP5N9I70R/ssl8D7O+Wpk7v+/2le9c
EwvHV7ok3r1sqtfgP6Fe8hpsg+BnEImG5tuU5luTpf3OMMJdgmfh3LOPMpxTDaTYNWBk+90AhsD3
t+5ot1unC619hxUQ2oYjbXvjUD2700uDywZlXZzTFMTVgE0Tlz6Of3y2O4VFERkGQuqAsrnJpoHA
6OR85LUp1ypReBFmfO1hwpPVJQmM+YGGJ3+kNAvKAlsd5C2P9BwtLC0nEMayce00/9gTQaWebbmZ
vUPd0nvWFAQNhvYYWs5/k1d/OWbCekjG3/ZIVamBCjXNbFctpyNJOKsrWP1Nj7zQGEzEdcw0mxnd
S2RQSVWU74OY7mU3/kc4CeGlrpho3KVTZ0K5nRoiXN2D24tFdBEB6lATbO6ALRr2sZus528FjuGK
rV5trNZ6RDIlxeyN7JZS+5fH6nrqQP2yvLdRrtC0Z3lpBHGjNpSndNKP2uyc7UDMkW3+VGxyvkV2
x9gbJhhGlqsf8KZ/pwbl0SOGZy8Mjw3rFcRW+6BC419cL3kOsOYIpkQRoi5bwJ6RXrG8BfNjk51w
caMYmXh0BS16gWh4mBjqTwzhmMItFk723R30sC3qAU2qIaAf2MBOWhDs45iY62hxu9Qs1slx6Cej
BAzu8rRkSxh+ixpLWhGNZ0c0r3GMQ9lb8IsD+4McGw47JRdFuKKxvKc2QrQmbC2S96ve6IjJkLDo
F6StdpAjwyqgQD6cPiGrvNmxzjdlUQBEC90QMe5WxKiffZZTaw+81mULB9aMkwWAA5a5th1tNWvK
lkxXZOlX8vI2x0fO+fGEq7lracUYjWHnNb2BmSra5r3yN7yS3NWXmcGt59Z4V1L9MZa0UwourfXU
tS6T9ySurmWYvljD+OENjrN2FunWoexrxbX/iFzqpVL1EbnYTeHr/CnNLFhhSrq62cBKmUBq3xVf
fRT95xcDo3Xw6cDJXmViqSy2y0MCysXvpXFoTeqpsOMDUrT+WLnzPpT2s5qjYO8lBZMi1088un/y
pH+eqcpRFie/sAI6z46dt68Xrcxl4ZWX/5XsxFYocndCzzSdKuCSHMT4doloKk2gzQGPEGgGV5co
MMjcYg2ijKVFBOmULQu/j3rBxHCER74DFBHQDO0pm4Y+ztyyiLttLed1WZA0DX2xs5Av16rEijIn
OchFfmaQeIoiav7jWudyPfvzfClaeF+k3kLZpkeaTfVW2/apjNWu9szkhe3kU0ihFut0u1wI0jF4
neY/U1wMP2n29CLtU/h7C+v9woV8S11cRGb9bDuS+zGxN1ZjcA4QFBFOqLRDeaXRbThK4tpugT8K
kMhrVhrhXrs8PAiAIItl19CakbLYvq+mEPZZtdSlVGW8Niuju6DF80JFOuMiy+60AI5bNP+N4UFs
dQzUKWfo422cVC/RbL/3bOD2PRsR3gPhHtdxssMTw5aZgaUIQXTY4p5qltULO5/NS4rVIh7fZmk0
uPdrAMJDeapa4tZScyy2sEWkHuc8P3/23UfUgChhoAJ8iMyFBBl54ZYFwneRItK3gf6nDOy5eXgL
B31dVhpnlUR/4q639ozMvEu2qsXpuiBrWs9AXG3+gwbLdqK4kgr8Vl3+LhPzaFc+75Xpw3Kgd/fB
uxtyfkiwrPMdT//j6Lya2zbCKPqLMINeXkmAnRSpZskvGFmWURcd2AV+fQ7ykpkkjmKTwO5X7j03
yrmysTV8FCVTHGU5/xSGs7ByswdGh1MxZOzcHTKXZeFezVj/cBQ+sKXU/vmgfw4It5+sQuOBX7Jf
WZDiBMWcmuvF02w8OOXale3gkcwiRDFvcnw/Vi5+XHv+bnXnh2LjryH1M+5eY6oenSluhPX52CRJ
T53VW1PmcusU3ncM/3mbmQ9g7hzerDPRYeWI1mInXEbntR2NQ2Zzm6IqBYU1J2cYCS9zPjwaWF1Y
zQXHEHjwKRiKrQEuOMrSkxo9bat7nF8pUHhr0CNGkfgNS9kdsQ1H08T014POCX65az90l1m2l5Ae
yjQk8lpUD/mcf7o9zxgiX9wl8aiFrjeHU85UeOF2STIc2Av7o2hCGM7sGyzpZMQnr1sWBpEuy1Wk
EViIls2foIcm4/s1tCQV7JxJfuf1EtxdE8IVm8KrzlQa61GNKdp1z4PebXvwSDQPSKXGqqYn7u33
crwlkMDDnrShfQfd9OT3hKV32vysm8wmQILqXvVwV6TPIgQYOY5cs/rb8Ohu9cV8XXpcTzYKeMn0
F9Y8kVXYU9PE+xO7625R9s+tBwhAFmwIJjvojuLmaVpy9dOAoKruIfHpHtSCkcrGqrQdZ4/cehuJ
g5F4W+JYVpmAPAA5jXKUJZ2mnzpD/+yMiZTLlv2wBYhJN4ML9IlH75b1jkbjO63Sl0WjDTUdL+rX
zAjp9NmLNlGBt7j3Y9pNz+ugXlvWdZkCzim7+4Ic8pYbNJrLSNkdQ6gMbSXrK9TZ85C292yK33xz
MI+2OcTbRGfv3JXyR2kBUaJ+zJpUUbNaZDJ7i9gXflcdgWPhtxUYqFWzEXYOCNmUXRRz4bXa6D0H
Mw6kNnOiyi2/6rpwzoWu1DZYhpDkRth/bsmvBGGeD2b6phNB6sN22Uo1aKxjOn39dvRTNf7V1mSO
eF1Z4ygjwQI01cdYDTmHVfpVtnx1xsDjvnS7KRPmQ5KyNXem9jR/J/83psTG1mQxiTz/R3x4tbNs
3zi3hvYCo6vfF9YIsTWOQbU0uKE1heFgTtVRqyUVr8goQyDlq067gPa8SYqUcK5nvNMlcvdxLtqQ
w3E3uo449O7QhgQZLwVHXu9wdnIS1ai5clhNENqQeTSXLnM5AUVzAYKIisnVzRPRD28T1+fG1PKf
bmbhQL+J0pPox0Ud7eqm6UlxUtJ6Mseif6TBXJK31oxHWrlS4/xKTCkj455klX9Is+aFdv7Hmpz6
Wd+Wbe+zBKm0fVmAn0QrBN5mSY6C0fbFsceHzh/hhkjsjQjm99ltvhjxzTvCAo5TYt7Yk7MTrNUp
tafnhCCQvZ2ui+OAAskUDdLrkpVAavU8LxPectfUfhPE0EWZX//My9VYGA2g3WG04gAOby6y5F4G
0QaPi9V3wIoIEAC0EQONX4JgZE/ZzTLAvuIUzFRqXWUcYK5fiKtS3GybtqQb1prx5mfTErWFA4q7
P4rMMEK921jaCj8PqC6lonIIchgtQ4NpxU1X6ZS2TUqMq3JVAE8UTDtdhqSggcyyufuQD7lh4yLh
4v1uw8RE1eIIAC+ze63zgch64Cab1AYB3mAokEVXPJV+Ss0ae1GqaAbGGTJ/li5lSAMwptmuZFte
tpOxxipAsNA5QOs8GpUuaAmY8Pv2CJM6ScjYHlGxNTiP97Xe/kudIQcKLr89X7sIi5ykREconqNp
GYfh0lRWGfqt9a1TAgDO726lnkcUFqtvKP+YNYLhye5CpYXwFPvIuG96/4rk8GVUT/mMkw9kdKQx
04Q6bBlwNAm0YKY/Ty9WpkcBUXCXNdaAjeI59TgO5dxRe2Q3KM7O2bGoi/rkZMiEkhn1ZW9BJ/Aw
OmZ5PkRtY/c7f/zqB3CsVqu+0wk3wYL6cFAmCP6BoTeXTp8KDJPm2QXwsZXIDqDKjl/QKilHiDrf
pdUTQ/gWcFw1k2qC3qaY2XvIIvuQY44Zxlm+Zs7wwlmgBXnlvZNgY0DEfaQ+TG2wdwzb/Jm6GAoe
DUvGrti92B4NaYG6eoeU4iDtRtujyis6XpwsWz7zBL0zYFbJ/eoSxYIWhpVB7+zBZX0vjnFj57WB
PlOfhB9c7TWkxe2YHxlyIVNk1FfnWO7cvJLtp1uSYYlUliCRJjmNvTA3Vk9pCK1GEbPNrM+StE9p
IM+yzP8wufjrVTOkYYnKyC/0FyeBTgCwj8lcMLyOBSnkJWukUkAaBOQPVBUKFwD0lcRX2S9IBF9T
N1BwiAOU4Wn/hFNy17q58WQun3Exd/spRiWn4bcEKQntw7N3FViF//XtdZQkUCw55FkyHk07eVW+
xHIK0EZMntrzNmwgUbBTKgkpwbk4bHOJL7NzEHbi0bggvNl6/kQWDrwskEcPh/HkhcTLtwml3aZN
ywdQU+OaZtN96tkq08osKXdjUNIwsdTx8gHcR41ihg3zxtAMN1RVBUOhSHHijvALJjHwtZF5ZQ9Z
TYcdvGmCo7C2i18cv8Ro43U/NIIJWuB8K2hFRDjkJqYnbYCuQeYhHfocSFA6/aZuXjgTa3jygO42
DAo2CeYpZNGbpsdQ2Mnlw+/dr8Wdqeg16CoZON4kh9k5uO74sBGSmAXXlqwLfMwMQBrSXxhNWmVE
cxqTsYb0Zb2c/WEXLAplWsrfaZmzL4CkkWYCf1M6XUZcVSJD4WaYFtAsxLEXMNaDzO/lsXYW9vKS
9nEdJnr/yCQWSAd0E40417LjV8UB+/FOYLZJYpPmtvR/euKnNq4HzkP2ENsCYTDmagT8QkmFRPkv
zuqeoZ4K/YAhv5svn9UiQZRYPNlIQaDBNc6nm7vykF8KDlnG8cKJugw2aINr49hgywoL2oCdibXH
gxLhJME5dSZAsbqBaLHie6LLiDsImC0g4a0avObgNa92IT5MkTADMJmQeo79ruOq3RnmL10U8bUg
eT0/aq7D+9jae88G1lBbCUswUlIzTFY7PQ32XgEn3RuzW2Jx5zOHwOBQf+qq94/5SsjuVfC0zBUJ
n3BiRcuehGTb0KhY0A9lHlr5xPfZgE/hkkK7PTDP9AUrVo4a69bgm0JZgLijaZ0wDfpfOgaVDWEt
GGqQqk0WBAJXsasJLPsgH//D4KpmTbdpOgwrR/L+2GO+uISOR0s10U065RuRl/7mnePAY4oH0y6X
1LRFTRLRwyxgVLdpcxIKHl7rSZ4HCJ9t32FRJfWWUATWOnl3x8Z/o6a+KAroY2/91mG0hILeK1y5
SoBJWRiMOiHgwvk3WXSvuo5oJsuofDts+paR/pY9WBEWJ2AE+r95xqrfMVsIOSNuq/y3FMY+dZcZ
q0QyhKNBpeuvQziHoLxGLliZeskcNAgivUw/jOYxecHOAkPbVgNms7kp7n2N1NTv7kJn02ANoYZ/
WgeYECpXnwEfkGrWIW1K4BQtyUjbsAI6vZwOijEMqomQgHti+ibxHXg4jgf/7xCLYEsn+rE0Pr5/
7KOhAyGKeirYToFoqEOKsBzgdtUT8uZsBbhZ8cD/w/wqUEmztO5uHHOQNurptVgQLeCdsCmKSFO1
JroBMVankt80Q0GUpdPUAxE1ZoxT+BHL2jj5OMfZPjA/Lhz/XwoRCQUUP9gysdFMrEqTgUyLXEuf
GqeeECbw8HQTxwHC4GTD/v2ir6EdHO5Pc1Xa2PKxlzgUKPspmEh3FAu4saz6Jjb0za2Gq4fveYto
DAdCncL/HushakS/n1lUG+7KDrbSL/iO9tM0tkfdG4bDoC0M00l2KDHJhYMJElh6Rb7TpmE8xXK4
LQ33b8Ji9GPovV9y+ulLO8Czlp+rpLd3mYfwWMsoxpNFucC18rfZf5DqcMboII+jzhst0/x39tFL
NB0DVbAmey7HXEEdsiVN6ogFJH1D8Xa0zC7F8+zPl2kMJVFZs4KYMKxbIFgEVUO9wR93wgMEFb+z
AXPjlThXbncn/YWp1LyqYDKXubPXvhU1d2Y2ectFGoDEqRHM9VQzTraKm63RIHZGW8AGKFFhjvJ1
S7t914dpXlHIxhZ+CbDuzvysh1+UoOGUAAJU0NdhGtbGgsthugWmeYEDMZ69VsHY9vUgrDxkVbqd
kw7KzO40eV9GRUGZxzgbGmOl6szLRz2CK0LqlyEUc9qo0urXCSRUaCgsONIxPuwZTVchsTOm2jHP
qz40WgZ8HXjOZWyT/dAXR31dAjOBCnaBoy7KTE+jYsmmyuquT6CSsTY+isQ8zRiAnIYhpGVeOwwi
YQAwb3Vlxg97RhHQY4jr4ZkeU5jX9tRSEcfA24r42PbEIvU2hBcy3pAIor0ffOo5bKEAX1Je90ET
xEywf9uKIR23tlxIu4IyM+bAqVLgP6ALETaifUCqRJblEgsSXvOtB/H1Va+K4DVjR50F3DAOOiEi
8+zfirzUyJftF97j1YEM1IuOyIlsT93bVUTITHMIyUwnKRvdSQS4MA8r5uJ3uyN/QbjvFnfdcSyA
iVt+FgpnZRV4+b+WgghSdL1ncUPyW2xD1BJDNKiFepfKKHCq/RB0rKhW4W1TwXwhSiFxkSllDEG1
Vn0lk+OucCEugAFHwSyqj6RR3s4hxpj+68ym/LaYoMsWvUP80XfHMjmCIcFG9DvhgfPXOsCSfOeL
SdwJlzDFrM7x6NUro4KhXoHR3WBNwqPXnTuT58FKeXqVlkGpSy+cM+xZvB+yIfbmUllMOkcEGKVB
fpROEeMMDDJkV6Es81/GhNyLHAklgJchtEomh+tbV2sKEIfXvuDxe2Rx3UYWeTXbuInqkUwx4tlx
nRrDn1JnOiPlOFIRlCTcJLC5ib42HmmJhlCZ72wwCLJz0BzEZKt0tdkfvJ4bpgPiOwEm2cep9U8X
C9LAiZaUoC01DHQcLrZSi71zgKCKLCkAe6COUbAL5naVax4mb7yih0cfTc5eSEnW4NyZCLEfyGpP
Mr9cof/oF1zqLzlXwBc5A0HjPJsEDjwqLFsAROW2d6nLAPsf+tyyV5crEerJcHdSGx8a5hHLeZo0
MV05cakCqfKaxmUPX/vAh0inEGQYPxaNZb+eHQIz1kKDAasXjO1BlGzUtThqkIOELQySLfwCNl3G
qjSBumDWFNIw8ILSoWs1+QR9O7+nLOJisyVob8DljX0DqLkpD77pmzvle+fuDd9fdZCJfHcbk30t
lOuU1VDQ2dvO5WF0fGZBqbNzWDJDAl/rXJ9zwsE4g8SIgRMX0SSDaC509iv8FlM890kv2a2oZeAf
g+1XMt6YjWjDHn/+1ndcXmKFcULruuPgIzlxKEbCTNAvWkyfmdM0e0vMDphH+sxcY6TuDxTTWY75
XQ8w5erju4xR0ffLkkXWSMgXYQ8h2z1iX8Zm2ivPaCJXo2ZsXPXHLjIjXGy0L/wOyeozJeNY7HGO
LdBZsKyf5/y1gEvOhzyDnfbinRNgGuaSCAkmwWqeYLrif4UHcjtk2NwWc7WVGLmL0aIMsVSyM4yh
qDRpd6yMlEl3XjLQBUG7bbvc3/c2CVW9AU5bmeOLcrL2JEdsc70NT4JSiMgw8mbVXJfhVJW/sSz/
YjIDiHAKrrUJxRv3HwPs+rfl9Rd9gI08wtQmfI4lFPNMQG4W1iA5iHNvs+pkUAtod8C6gkyS7fd7
5zQzXzwTbQ2BDZnaiE8L0YTIREyqVZa33CrTZH7PqUs3jQp7M3nTvx6t/naxxbZEaP80Y15mBomQ
IF21KHppHp3qRzGajDg1l4jDPohEYgDoFsChSNXa+t6qcREkbdBpE7HVH91yQQDgFS2gnQQ3U4Ei
yurT7xQLOAy9gKwHyJCtg36jRCq5WSQ7mg4dWjGXD3vS5HFybLkjzXXkGBtbgn9q2kMxnTxbP+Re
PbALn0B4g86gc75bSNzPhYUWp/apZrgptyZjoJXU+dTaXPlkdz3relEelEUIdNFNd0QxHBG5ziQh
xw7eOV+lgs9DXRkB7fwODPuvGVcUKIJxqLS1EKHM71JH4oEaBMlouJh42GizSU/rLQExni09cPHh
tCSQy8F0JiFM+Bedu8Fq3f7E+AfSAqikiKhegV/natdOEY1EGW1mfPKBa1qouheccx4ytpgQrHrQ
yj3Tmkb/V46UcXOmyn06lsmm+qEDcL8UeaqLsFjIVtONu5+Z/KAYL1S8/NI+kv1RhxpLg2PN+j73
8as1NW67FvhiMBz1wF3DAPaEBQi82TqzJSN/ArFPZCj/jRqAjyQ5MlnupnctoRpk7lvzeBuyvTVd
9c+ZKUk0KDJwmpc7SgnsiUxtWaYuIUjOG/EdVJWTM281x4YOWaJBQm+yBSfC2rvzdsijFGrn9A4e
4qg1Q7ktME0dELQkm7ZgS5iv1FNNJ+q58f4GqIHCLEvYV2rdbSEBkpmrr8hKxtdJw1UCnQ594qNV
Np+gyiGZSzmS0hOwN+4NVqt7vynfWzggR7oJNEEA5HaUox8pGRj4fEfAxzOx6aXFKAPx5JOhuTVe
JLA/2DPhVY7RyJ6S6KSj0P3lD5FChVmdq/Rj7Y8fevfKcIk4nJ5dtFsaLGODEsXE2Ea0MeAvmG31
3omKZ9qOXt9vSWE2sSEWHzxpTDB7ZhalUf1YtV3tBn34Ig4GmGCAH0eN3SHrnV/zPNKoBZOz8Wec
coIcAonngFE7qJ88b1D5FOdEAyYHi6M8yx4LrG00u9rGVj71rAn6Qtv2wzwD/ut2zOE4rEAvR4xr
QppEG8PcmnpKhWq5PC4tHHYScsGHTZ0lo5Kvy0KIRvVbv4PR9TeNx1xyPdkPvU2Dv+QWOkQ0O+wV
1FDC9tXnFfFGbG43iVujnDqSP17l3R2ELPeajtZQV+fFMTMTjrjiPB8EFi42tDKvttIDPpl4Kbug
DAAi2fDhYJgYLn3ujdhl5ZJnZMw6GJMCa+rOnuxelG3pB6kw41GrM0gYmVNl8bsZGN9G4eQ3VuaM
vaXHyJQ0GLaldn3pgTbOltHfZ3ff1EgrbJtLqDT3suyem4zs0qzlIfRr44/dymw/ZilijurPBD5s
R3VybNb2TfVkCrdkkXGXTtmn8DhhbPhjuGhisq3QH3YJ86VKf8xeCoGQLXEBv+w2z+X7DARhXarI
yK+WT8Ct4mkIgMdO1VOimuHeIT8/tQbZMw2xxF3do5mUS3VdhDrqVQc8vU+KOykOHwvSlFcylGFI
8aTvM6/BGYwRfmPq8UYkvX926pJEnYJsizHTqXWHuEQ1ph2WQkKyRJi0xWpS7U29d84uphHe7WL0
jnWwCkkLdrqja/xackFqQ/9Ud1wD5gKor3TrfWcWxXZWfI+BkJchc+dzYdr7TLj3vk2Me71iCfDO
OhxnG7zgFdpWiKiG6b0siVdtytQLnsbKYaM6/819pAO5SaywT6JhmsAKhgiYkz/9x3LYp1ZxYhwn
G607QSFLbVRHXWIiwQOCGpXIIVe+QB5aPzG+LhKVPm1d25nDmFyspAFagT85mDwAxaukyoXYXbjD
g0vVhhrXYbhrtD+sTg9Sb8m+ZCyIvMPmLBRPqEqongE82Wo4do6dPFQ/ia3kxunAyDDmA8tfQoo2
RU4ntVjPU2oP+4nprkeLi5APdb7y96y9X4AVWWRRSfclrQgOnDSCKoeoN/V5l7j6wC76ZHMZPfX+
qhtFqmt4051RHwbIwr0FK3qv0iBvU8XxcZ4Ty7nPFUnGLqk41GTJgeEqjkaboQK90wpUNjb+aJuo
SONiMycrMFCnfh+U/oVKrkFFxX7TlaV983PrJ811zGeBjXBKQMeibtCL5U7Aeb/DafSFVAyYiGN+
AejeciOPl4U/AVjneSNqyTCP8SP1f4POMdesA5hCsrYFrZavCW2zLKYRLcGFQhUID+6E0+xZaHpi
norWu6JY8LcEZSC4cY1TrIMjrPOnWBradZ0n+eQ8skDApL7JYtU/ZntBVeu6eF6HF88brHPFsHzr
2LfYBrzmEFWLcRhuTjaTRrAwLsYp/MeZ0UGp4GQDCDnJHIMDuam3vsBezChF6cZ8YGIcJoXza+rb
YQ+46dSwZrchZdFHtjtrGlhW9SJcyuwva6Qez2RVXL1ae68y48kmP+WYgNGjyCQVIol3gSvU1dMX
stbAVIb8jsn2EMlHVweMMoCCkpX8t4CIGFZyYmFj59SR6keLAYv3CxHiXDY7mCTsKGssO2AsBrNY
XS/Nk4mrzrU8GEF5VW5zFjtiAeqnyFzGN0E2SYCFq+8sfzcO9kuri4icUX5SO7JJJFC2TfvrrJpX
H2o4ZOiFfgZYuIwtyJoGIIoehcAW9c9QdsRi6y5X9TxCb0urN1PX/NNYkIdcB5/jOmebJSKlmWmS
Hs9M0gvLZi2vXzFex2TQjr/VvO7xwDAKo70pN3+Y1dBv6er2QUVPBH/uqbX88hCTNKJ76XQSRYO9
xkCSypw9MtLmAtmsObGCpX4jIjqwKeuS7mTHFi9u4SEBgo6KmSA03NQm3gqJLLnlePabvVH3e+QJ
5kt10Y2pu2gIg4SfPLpJf/drAhPjxiOfjqbWBzIfAnyOw3KSf8ka9CJuwCfUMl+5SYq4z1T0FDTW
l2MD4+q8/gcevXWqVhUUhBrr0FAhz411Ymf3FbPLRtijgg0M4rdEldYV/ggyTZnuStWhmxLjp5Xw
TafOcoeewJzD4JFlDOA99OeEWLsLkRuXApwGgcmIqiz/uNT9gU5rVaGwnp/IHMZkHGGMY+afi2Tf
MARmYhHfhGs5B2dsfGjqqz9E/sWrSHHWwFkzfwliOhjvjfySXrtprBbZmTEfmsr2Nmvj/TIm6YFi
YfndcMVvul6+0ELQpxPSQABFzQjS4KUSVXokuyYJA+E6m65OxZ6GNN+ME6PyElW9jUvWpN1gDZs4
xiNgqIilpdln2CU27TTKHbGrKLznvmZrz1PnBZY8etgY6K4NJ2wW7ZN4AFZCBX2N39nWoZyzI/DM
9tBbaUWOKcOgqvgm3CY+l9hoh2RWYcAFa2n9eF/llqP7TcunbS17+XAN98vgkBF5+mZj7O4Bi5yC
dLpZmvVh+Dww7YjOHn0PYYJwvRlQ4Q/qdevSoSMC9aHt04EuoO6+sbehPdGLKQoaKgRFoAP6x59k
RldTd+AIYqtEk71uykAMuagam+tEHE5UuPQuqmNsPLAkFMP0h8SvZyri16HPvCjR8ODLGOt501N0
+gUx4hzyY2TYxl85LMlpNsXvZMxfmjEBqaw7F9OmmYTK8auxiIKQJLsNNX9yyPZ44nHhnOwSBx3P
9Q5e1GdSwXjNGqw5AljHgoFqn08aaw+DTRcWCBiBE942TtWMPALrKSAPQ3eCT30mvx2fSsSyl7nc
AFnIgTWBZWg41UN3aJ1OXjMFJA6bkQohIeQG/57c9G8A9UTxeK/GOH+hOdBpBnA+NX4JOWjaqDx3
b7OvP3iP/B1aubNvJONmGHnwbRdAiF/Is5ib784CvY/YPxBJG6Yus94lWwf8QfscT31+8WyHLCId
LhENSez9sDbCPKEsfS3EwhQQGZCD6YOrHzSVxrdj5R4NW/qdIeekWmj+ppPIeQSAKqysriaBM0s0
Db55nDyYZsQ1HbGJBu9aQOiIhvhpleCHWDO+y23AFOxSD1w4agR1AMUOLLbq071IYVPlukYgXumB
o8vBSovkxsePfVaOkTOPnHqBflE+iLl+4F0wMS42IjsmHsPLlglVZc0/RsIPg+yyo/1MDroFxFdv
nBZZ+4LjLi1YzPvtF+mg7FO7XtzNWGKLmawr+ZjnzmDQGzj1a5Ci+agMHsvJzun81J4l0Rt4YXUK
SpJP9Mz4WIYnnFTdTij2D4XG3ZOmM8semwZ/ytCj8OUa6brFYPGrlLdssJlYW5jTRzkA4pwk1hXb
13e4SMRO8/oRIaDOAAZQ/95dUlIVzfqa+5bc22bxAN6HNtrL2LgQ+8Imh3tuNJeb07B2FC2jIbvK
0PBIRq8W9kzPyI6lx+qv06nJywFQOLNsptUt7oRyWp9qXADbyU/x1WgTh3DZsNkZarZMajzy6X2W
haM/dYvBzcWQCsHHSJrH75QG+6y5SYYV2py2TvpeVHASusyXEHbpD1UN+A6WRdzRmAqP6MUaV1FK
jZ1mWfM00dC0cwmsPkb2qC2oY7iW7CI9AK+qEbHYJaRsiEga48G+0zjKTaCCra+/wdPEzaDEoUVM
f8qcf2RPju8BuznmXw7pvQ2qByKk9p31antsJwRn5obs1sgqME8OdrCQqeOchvpF1rBdFCW/BDKE
GhmJ+lzT26FIsnYeGQynTvRg9tbxQ4dGLmZJHttUyrRCUd5Y7KKrAMsIo9bEz/5ZQ5NfcvPIeViG
ta6iiexc6ufyYIviqJFcHI0z1pQVnjqB3WaKE3/O9plEXXA02LRDIstekdI9RswBoDnGX34+Vzfs
Nd0mRe8aabLBejab1zH9VOMqQE0w86PXfPYXCRgCS+4vNjakfgQ7WAMBtJBe8Rf7Pk7ayj8pAYtQ
BGVkvkWqIRGVD2hgwMJw0lzEbV5gpDqM4LA/kAbGkboVHJebAMYkBV75IYZl3y7q9yoiYs7cPOdZ
fbU6vd2VROsywco3yv8wSx31Ex2l27nZyzRrPwV7xqnJi71Das0uzj3iLuRwnAOY8LPMxKHzO2LX
C+xqXl3yyVTxM8lp8sCd+F7EHZJTwhkSph6H1sZ/ZJQvZM86f3AbL9vmvWwzCYBLy7ZOrmc4sDaC
whUwTx8Rt0Kchp092zZRvDVHPfggFra0Wm4i3mOhGLb+JiGq2GmuhXOyhb9WJJa+b4z+GR/6x5R0
wyFo4Gqi1q+IvNigETn6Q149pw2LyBFoSkvq68Et0V+Upn9H97RvxfSns2GvqZwEKrPSmLAFw3ic
CgYfznXu/fSpjgHrIr3bTfJapvZ4VV2ZcUNuZPJ/JG2zvFiNF8Dqnq0DDOM3pF8g/ITKI7oGIW+y
V798nQi6ciStUjPR9wSsqNgvG8O1LPp7YcRLhJB5OnhEXMNtv2dwWQ9Mfd4baBwDuTlyVmjXZhTT
7Cz5bkreOPILrBCcto7HX/zV2cPvCn4cvlQSqwp2ANdETx6+w73ksHPPyi7bO4ZkCm9PdVgKL+Gi
Q+w6u4KZcjodVca7XlWgvoK8v6hcc/YCxGWYW8AclzJhbFytBrZKPAst/5uIFmtcNbwziiTIoPme
lmUF22N8rx0itErLaa+Zrd6U3eSHvrQyUuAZKo8s/s5kQb3bOd63aijedcK4RnhH/DS89xaZxq2j
YeYeUMml7AVU17eRrlnGqfT/GS02CozVdNN+N93m4U9Sx9c60wSgCL0kBBGRJ9lMDKziCJlSA7t3
Mjd20r7lCC/DLM2sl3mwnUOvgd0oMiIyVPJA7jkDkWZIxb0VgQ/Tjy4ZLOeEY29lOZf98Ns32JL6
MSTxeBzVvW4ixxfDrV9Sht+Ft2fwFwpTascZU8jWaKcSC0ZVhUBdwrGY4fj55adT+bjDUxKmxjbd
WQX2JgO6HWs8FqwJrOO4YeQ4gBnceqmLtUNkexgJ7ZE9ghMJfGhDY3zHa9xbF6C4yBNv2iP5Mre9
wUtZLPkLd25xyMm/BkZp7NoBKRiRhlEnCV5AexLvQRpuMK7zrUHjZrrm67f4N9PTZ2JrnaOHbZ4H
1z4tDVPaKkF8iFiXZK4R3kM7+SBt3cPE+HwSVbtrRu2fCJgywtX9FeOfOtQVrOSZDnNvpMNTZ5Tt
eSDMjoxilBgJ5u0trp1VuqODgjSDk5ZAz8m13/6keQ9a6dzemlacvxR5Tj61RYUvYjIFtOVEz+Ye
PAlZlc7uAPZkIC7Jex8Q3P2wUj1UsxV/wkquUXK16kbxaSG5T0mMcQGdpZnuvS7IQnInVVFaKmen
aw0KEKaxHhgxBw0yxgPjKcF+F3kqz7iINHOL/B4EoEs24zw63yNowF1egxhgL3kdSvJHAv9P1vRI
4n3oRnpf94S6eSwvkDpyWdBPMjLY+4bDsGqEBdBaSXZBEn5VKnsYZpCisUGaYLLUhq5i0ojYBKK1
9IM17cBi2dcYNW2oYmfYpX0K+lZVz1mZQ4dVjdp5DA+8oPbOxMcBGRYBixdSqbdFlick9sxI3BeG
A6bU3xeJZxIQY7yRFkqAoTBfcOt1vBwzeM68R4cUA39j5Ql1BT0cXLX2pDlBmLXBp1fhcjehjpEP
Qh1XQdaZWA8b0q32Si81SqRhV5ocvXNgmbvVC5E2pDQDIPqC43fsjCrAYkZRYwgKDrsqtqZGUFUV
4ONaFjFFC8Ukj0X11xPDa1O0qOkXbH6Jmez0su2OTiz+NFqjb/u0/g5Kih/ALl+oX8p5lCFcjnpn
Kpu5sK603VA4wMnG8g5HmAdgwPHWj+JSW3KVvNML+cEOafRz3tmgVhzM0BPh0gG5xGSitUQu0x5F
cZ9FecwdrQxSQlLIqbRnwS2dWQObqxM2XVxMQhatkZl8Uv0RJm3gDfGWVDwcIMFbeNU9KWMiCQff
Sw60WMGWwLl+AORo94lFgjT5f3CtWDU32tZxiw/DjFc9R7VfTHF17JJfSDrmWLYxAu3h07P4CL2M
OXHHnJNFWcPhFJtby+oOyWLdvJptEU2NjOwx+G7ju0hMOgTD0reJ2FsriURfw8HLID4CmXIP+dS0
W9GmTCqdlMRmsw1hbrQsIP4Z5MLzchDCatL8CKRt5ZxTBt0DTzHnECAFMsgWbj9hw/FYK5noVYAc
N/gy/2PsvJbbVrZ2+0SoAtCIt8xRlEjKknWDUjJyznj6MwB6Wbb32v8+F2IRHUCKBBs95/wCqR2E
uzDmjGMou9BtMcfo8VzQvUUVI5gELB8+RI5YgFqeVMfTF4A5+kWqorTSdhiBc9f3lr2z7IPovgm9
5KDIEVmxGiPwFkxGNCpEqVWwCzscpIe+bnZRDLi8AHOElNoRhjgoYCq2S+77Bz7Ui5pKfG1VvQr0
btM59U6BXrUJ2fBreNLwEaXxFiW7XWGnOze38EXQB5SsYpj+Ws+X5LGs1m34hJgPaoA1i4utFnAL
O2edSx004yr6DvRFxwFCEJ6gCtl6bbTJkmSjxOx9O0WV501UBCvfQhJVF6MFqRtKxFQZdrJN+dKQ
qQCWizhEHpBSQgYvBKTnEfgWVQtCnpgBbWHkf3z54PdSe2dTHa8lF64OMuIkV5tVWYxfGf71M8XR
2bRQEZdtaKaWpS7kxmRxCD4tx5TWQ9Bf2UmG5YisrQTLPqwsO8+7FQ5r1H/9fC9IkBeFua8kzEeR
pJwR+CE3a2MPRQ4kkLAWj438LpRiJNSF8l6naQZ6OjgB6ws2g9thW5vLn93SSEipRjVYTm4iOJrF
4Vvui5cBpweuCoIdQ1dPo8sQugOJMQ9K47EAWDaDwvLaN2wTArgdveE/AaY4y7p1Z/blJkvddunU
nbPCfAbiMFuseK+j60gNv0QYBJniIUey0rDbdquUj4gNk12QzI1pmPbWBk7WIwcGw2xpiDjd6aW4
AAbbgEn1yIt0GrAP564mPzBHSlWsOy/5qCULgy2tXadjFj9w2+Mgodsfh5W0bsP4I7R7BxV8kyjR
NmZRrOPFLBLAUYY4WCa5WmiR+6pAtq7JrF0gm+Ej4gdw7nAYXfaVbkK9WjRtA8gE5bx50PvoKrkK
Yb+T3DsOyl81diUvYegezVxBCb/NAcSNb6gFFE9mRVkHth9wl+8UcgoqrHMw+oNs+HzHhbxPLX5z
fQ9VS/WLlKQ1AOtsaMfdVQyru1P5V1nJYx+3iSAEvNmVJOaUyKCyBCBnhTseUC7X30Fme4UEFwEB
AnUfFepcl8jugTdcIUmQIERQ+tIGv1iid0XpUd2TnTOxPGEs8MqsqtQjewVyfjpmdy7B3xGNHSSi
hh9SBT/TskW6dh1jb6vgXQeuCwlT1K3iOx/owWVnyrwFut5QqfPEyo9NC1FVscNXIVogulphIV8G
9UoyzOuIvV9gD9vOBx+qa9GWH3qgYG0/PHu1IMtqhHsMMIBr1Vq1MEtcAazc32Pk8gipkstBSfHw
QTZ6SN1+xKXbi8If0zhCvoK+Ux9AkTgZRfwgAaDkerAvYAcIbEUi8CtNoj70rvMN+OtOBMGlR0dr
bkXVeFdr3kWp6Vt0SpFO8UpWXhMIH1szC2W9q1tz0VZcZiJv2LbhJYZbsVjYRG9Kaver3AbOWrPd
mzVhwwecxgBcLHfbjfBUW85PWZlBrkZ4fIFcHYAl2KMw+fv94Ago4oP6mlids/NadjmKVCyUqA5h
SLCcZhlmvXGebF0NHwPPrvV5D36DVFzmb+LWYheQR5fQwfcAYaBHs5KUVVEJhKYSXCsUS2Sjrv5r
WKLOq8U7e0BK2cTIdW/hE7ID1IZFYEXiLRHmE9BZdky4SOq+d7YqdlWt16xCVHAlO7o3wrCDujug
LwlV01flYRXnllg2xmBDOpGHR5IuH50t7gJIXzuFPY3utcW8T3QLLWkUpzOHvNWASfzcrOFasSEB
sy31hMLpgOnnYxqhJQySRr9rYkVbE1MiKyAZrExJsQ3U8EedoQ3ZIVQGcW7rj8tUWTwXLTI47WCh
UROegpIPDqT1JQxtDy0mDQhxCrU+AuI1q3JEWFxJ/t4EHXdvCTFPeKP4HHO7SOwe//TaucNbYdHZ
WrhR7RIVzUg6snKy8x77I8V+UyycIWwTRU22e7XqP1QmmzPXDJ4dWbvqAf5bMangUvTbrEKqLnG7
Yu6bGFmCSMcPu36TkXtEarKFiQZoQLH6c1il6bwZfuCy9ZF4PdpYwkEgrn6IwlERQMYKz6u9Fz9t
oel7Sy62YEscwy5zAL0Kk+KiP2gd1QJVGNs+xe+2NsGWOF6xqwYb6XUdgj6CEQsk60g2mng314nf
LNwSUVK/bZDfy2RrQYZAztcATPC6E+CPwZZDp85OCtQv8IakkfWiypD+ch/rXgZaKvpNUDlHKSff
zWXbIYoYfCD9Ii17zfvU00tVlNkcAN4WWPUqRTmb+5B2kCUqiEoO21RDIQbjXdZV3Qc+bOnXwMG9
RYpz4AcaBhGatA5LHTp9ihBgpQAlT8ifW2bAbXDE7Cn4KJKaFosse6Ksbezx3MaKyCCicEyEOkFK
+Z750Wn2hwE4AKxntFSa7DD+iRCd1wo3igXc+nrG4lPMssI++VUy17LmW1CTfDOQN9Xy4jMAh1Gh
WOHp6WNbkfawXb9jna0pgZpAaVKyiwX4kyV05QhMuTYDEo68psQeEYjiXFXQyx5ah+3NAMXK97Rn
mAkgECuTvQwo9djqn0GzH/scwpKcYR6s+QT5AwhRoSZvuJ6N9zDPXZrcsKjxICbpEL+EPRYVnSJ9
IpcqtkWBSWItK59RYqCiC6G/Nr+pBdG8a2OOVyEAI6qGhd8E6etQyA1b7xF1bipG48cdBypqDETz
aeuLJSE9iUUJO1opRUFpqKqVZiOE4WgkfJSYoqLiqY816kYI33/TSo9UNBAaVKLvPVUyyIhaZBv7
B0PysDPzifn4hhYeYYVmm29mrIfI1kAzpKz60jorilHwplJATR3M6dL1kTsoO0zNZBDuvUbMmqnh
W40yUFUiUYVChBZYYB8kmGhaAMoUnCyBbBlsCerJDIbxewyJZZ4pAdh5FUkpFAsOjuny68hTwW3c
32U++BlPkZFTCTa2qZKCMOsjXMFPT6CghrACiB9Fu4c/tokCKoi9R9ENvUmECpx0Qwrusx1Jv/b4
z7gBOe4c6RnL+6h7EJpc9CfVb68k2+aQ3c+9Z5WYIhfmSMC1uWQSdGojfYaiujLeKAYr8JalDDQi
8tF5sIyGYohSHfIseVSIy2dKIauLBrK5XXA1OLBz8Vb55DYZI9DBLp5aNunls2GSvw0N9WRZlBv6
wiXtmYR7A3nSGKd50ocEiw30Fs16KPtBJ4/VXNRMvWhI/KlUFZCyisv801fzt67W8asrdAwNUjzS
hGIuomz0ehjCK0Z7aCxj77oYKoW17bVHN1+mvEB1i6wY6oTRAAxS89eRamBNqqH8HePHWCAbqErP
uMp/bygKzxTsBEh9xIa8o4CizRNfeo5t+QPcQhUB+ZQSRQLwWELK6oLXH6kNyRvHEiCRhXKH1ziB
fLi0Gq4c0QF0Cs6Syh3KbAN0Z8DmSqBRZXP4Dnrhh5l0IJEyZe/0zinJXsnhHh00EtGdQCletupV
p5YPulV+b+LIgN5MGsDV2yfyVwq3Q8i7ftm6OB/gVk3yZDbYyUai2EmsTkEBKrHd8x0CnV/F7iNB
PzV0NVLAwfqXIQC519QIdioq1eNaOZUdGpBCayDN9ZvEGO4UMsCDx2I6vq228d4wkF5XrfkNEN2j
DfALkWGI6vV7HYEEzpsLIfsWTLdAVbS+EiQ9uFArqbarH63/HCao5o/YyfpHAkuSn6B1l5Ol2CZ2
9kYmiPQP+BXDNw4Q3rrlWm6J70EJgi+zE/MuNodgB43ufjqaHghN6rFMpnxLdJM9kh9QwpAky7yj
SNOu1BCFrN8apzmm+R2Mnnq0RoK4HWjMSEdaRWMFFJadlhSLXlnZPhvK7TTm6+WccUqnIErX9Eq+
+eqYxpmdUXM/BYZ9e53p1NNTH9t4S2vLA9UrflAqiA3daS+KBj3IALA6G33H5/K4B2n7uIV+R/WC
fWAPnia9SooCKCUcIGsBxXTR29ir4Z7cLjjCToBvw7lm0ToUIzMHFY9M07KFbrHPZ+OdbcUoUueq
IfwqiEI9ihhukcOCqi3soiDsEui5M8V0qGKqnBZ/Er7IcksWqj8GEbDRxkvhdw1ruL6ownTVy6BC
FreHR9Kk3dZXu+ww+jNjtIPmXl3v08I6Y7cy+hqyV3BNaL+qfc2QKXioKfXuJag6895iSU2UkSuF
5ujMd/OtDxsE9JFnYbq9Y5+qrMOq+2FIMflW94Xr/QeKmossccpFDxdyDvGRCpgDglnS0u8ZKdqZ
ioQLHDATWpPLtS3c3D5JHWgQXR+hiYEO75etFUSQBwGYaWbK0HBh5aCbXV2bjvLZuHvxpRXZFBMi
ULUAvbuTEPh+qNJv0aDppHObb9BKyWpgZrHILfbqfjmAtJWB80L/J3MrKfiWc4sAIviSjdtbWTg+
6VobikvWYq/sS/2sTTxqJAY1NtkAOIzwr7FugP0mQoTIoTvfrB7deyGxVVMLjC1wW0TpqANc1Obn
snGJbRzngkPSqvASdYaJ3A9qsixqcaZsS7R3Lf09AoS1bRQsk4ZO+tTU4lxX5Ixbo6dS0GIlaeXd
NS0KnBSHoJlr/Fp7tafKg6h5kBiINkNZbVQIFuzVCMEQenC+w5qgloZqO2Dy8kegrRBr3HGz+Ega
YKmG5b2BKbkrGomEzLsT86lUnJDPwHuFO8dK5cIoh470aIPvm5OVdFZCvfax0c3KMK9mgYZ+YQkx
tPNHUDJ4Rk37EQZGg+jEpo/q9hhHnXpfiW7radmBLTowGbKtc7PJrqOsaO4juAJehRScvPPGdysh
Nwoz6pn6ZnsUyZ3jmfW9SlYiDCCRDlpkbxKI1QRBxsoNrAK9PTK41G8Xma/bOzUW5tEgMNUGTWw9
dHFWVP753cmNtOmNahMUUvoaXqyRXgEmNJ/3agRRs0cormdFDiVAsDK+rn63F5qOwHugI1FSPgds
gXZc8M59PT70Nfdz5BPT9XQ4dbSGg2dbVzWLqQ3ECC6YeqhslBYpwelQciqsNJzhObZEfqyyfh01
JklcuQzFvdO3ewVm6mEYGnE/NUUiHA2aCRK/2nrPt9d8VmA1x1kyaLP7wChw7sFrN0vj7MiPYwWc
XT9WePC0QcaKU1AwsBqyC+jOxmgRgQWysSqcWc5bLXR7Y6XyGZsKiAUWdWenUKgTkfwjvNFXLE/c
5UtnJDGDfbGbMdZuAN9VSgRhNHDv1aZ4D0UH0NeOR09Ldamp8WMfwf4MdXVAw6M++41MAhvDdFG7
Khs5B3q9bZabuqdYWHvuWdRvAcWutdwol8Bw8ytwSDxIbbYxvDO8KhpYnXW1kEN0E3zdeCptV6yG
SpJwdZMS1gxsCUMqG7VMkCAFq9zKoMH69QUhiCuCxwiBRe2zInKuI94xG2IX/Sgv+lQ06opJAMsX
12sDwAS/A8oIc4Vva55Y6TfX9VjDayR+7FdRE9dxI+sLKoq5g+pVAblGofymhz7Ex1aCKAq2bGZk
oMTbXFq60XiZav7WiYVx8jIfjD8cjkUL/klp0YoXgeEtrNY8D3mQPUT2mTISIgoezA7F8d+aIHvS
RBveO80OM4t8luE1ss1y4zFpk2jT1s271oiHOk+OFtJ9h4iFltUrpcZeUsYFlJtg0kLardKgB/qI
E0TA9WuwOeAhL2THhw2Q3GOTGrC0Na6BprCtRV5cLVDWwqzNVaap5SGMynky5uSBWu9UhXSkTKwM
pL9c4occbDKbl9ULZe/5gdh0aXcG2/wZD9YyIbNH5lteS069hyGB3J/ymMT9Xs8Id2y3RY4qi1/s
kFpU7qyVwCx2IhTXGiIOZLk2JgvTXyVNELPVds8CC5g2ze1HrYqqBVYGwiQUjHHRnSVNW4GqWbQt
iTdT/qYovo+XmR+vMgjwwoxfet2DXs76C0oRFTg1wEnPEyPRPY0XJO8zcPlmiKZusGFdnalFgIqn
DSEfh3YiW48dg6tA1sbGGUA7TpsjXwxp0+faphCe1j370fLYmAQlCN0RreBbVzsIjcgYrqRFSDhq
AiBrxoxrJ59Z8g1gmYg7VhIcl1bvtnpDGiCsvVOh9d8aHQGJOuBKTiQj3KTSixygLdAJ4zMUpbLW
WuTI9M6MN7FrH0PF09et89qEnXzEGgr1GQrO+3KsQ8iUCaDuCfL7o+VJ7KgYiufY/yq1vOFbZSdn
8V0mfiAt/SE9OR3p56Fw3uAHXtQQD9amMrpVGYTGzOtyYA8aLp8Aj1auha5KgLSW3KrryqjFrtIp
M2Y2YDHDQ8ukj0owOYNprtAiZG3OiccTShggBmqMQOH19OhIL4WL5lzaVipa1fb3EAwjaXeSoZQM
6lkLDtCuEn3pC9RJ7GJSlonJdpH9AMhWQoYLtQP+zQDqMBkJQCe7EXIRpgO0MpTHe2WFKBSCbu3J
ltK7NM1h2YFlJVeL5E2G5BYCGpuhataI12uY0fovyL4A/ydfJsse0hhWtlIdvIy6Im35OHW4DWzf
endAFTLYZejAL70wNOeufVXsb0NfVY8GotZcrf0oHjRTakIRvb2GGf5DXAEfcts9DyFC6hafJXjY
4ZulwaMayhEMCbkJ1RQMIZ0c2T5Si67Gtk0eSgPqcsKeKkXdsMmiLYAV6MFsj5AcKCEUgT7aIp2H
GlAmobVeDCY6KkAtRbDU9bsMK9aT3bIzE3rRrdMuvncbikWy2SE3lLwPGqVgqQZwkgf2j9E7F14A
eLK4+eF3MOGUvHxPIY+TZhIyFCJloee2vFD8YCejELOU6242cKuZO6VnzFqFn4hATHKeKNHVdrHy
zCycucK6WA4EQ3MAIzu5LmDlJP19bu5cWXtLh0jbViHCz+R4IsBxhssLaeWzplSPsZLqP1pxRUou
+XQlquiU57XHyin8ZRcY/l3+a3apJ/Ffs7u86r+3Zvas4Xtwkgukl9QiCrjqvf4FMTP8RvL4PUpr
EgTjCBIY+l7y0c4H9mftfYxs0LdxloCp1UcNC5WV3YfhajqUgIMhayOClapX4pEcQAK+w6FGFBT+
ylBCkm++WTx00AYLV7sPu7h8mFrKdA0pWruPf7U0P8dM3b1HFGNILASB7qoHKUujVeDo1nlqk+2k
frGbGiA+vidgPN/VTm8/q1B8KlYeP4E6ARhe9fF9w+57PbRuh8cs58kt1AWhB9lnO0ByAVxr9ed5
wKZkDxX6P3PZrx7MRFFQ1ake0iD+6wnFhFvLf46ZukyvePhfY1zHPzkB5AMkiRwq49JQvUeslobu
Op9ZbH3HycP6JvcRbtK4sSA7ZOLZoBnuOk8N/dxmpCKmSS4Zv2lSr+rftT62v0VJIS3YoX4fYB8a
64E6RAfV04+h7XV2BXfPZM1h08Ya8Kut9zLtiKjkKrCxq7l1+CiT1NbgHKdh04OsEKREcmFulDq0
7qc2byBn5Vri50tMHbIbqxt7QF1jGuKOr1M4jphe4na62uJ1IBqPrkcAxJCr1H1UuRb4E4Vodfh4
Gno594EWN8jzrbHXQjyu0589hhqFBy0EeljmW7XNQSw7zqb2feVQ8TUepmdG6VPAtKZHJfV/G3Pr
aQIn396+CFO9yEIqz1rYwRtHXWqbdUV1NuskfnDzp6lvejCryFlXOdjGr7ZpEiicfnsb8nOSkgTh
Q+K+JmjCnFQP4GifxQiZuEgREVN1a8xP/MuoGHOqDAn009irIYoEeT3mpwd/ihgCpINcJOKxCWTr
Mh4Rd4lHUJ0WePDydjT1qe7Pvulo7FMg0v01b+pjSftt3njOaaRaGMMF81w8XGaNHFXn6WGAYL+W
ZKdGOKdiD6M6SBF1Zqlt4xokAuUN5/6/zZhOwL/V3FPuRfYEvbqSDBa+aFVyRT6iW4LD8FctBklX
z6irPZBAUIe2HF/TFrZAagJD4mAarzlk9pqKkvo0fppesTdZAUlKrlhU/pzuI067Fgk/Hswd4tNg
yFc9kQXupertaPpnfx1NH+6vo9uHO87rPXGdjn71TfNqCyfi8ZxfI38dRf+8wv+ep/nkNWsuhBzv
7pWQ+viMM307p3gmPwt+vz6SjD8c49ntK8rfZpPsU9NUXwEiy2zYDP1KTCwhCFQ5uMzqxWbQ22Cn
SkI7xLGdrbAYis8yqlf/eUaTrDLgaivaU1/JnyLCUeDW371giN9xD3sBodhcy5xaeAS7aM33oF7/
GNChrXgbUPtCWkPrUK+FlN/OoHXGy18DRJfdztBUhXPSglLMy9aHpInq9Wx8phTmz2dfbWR//6Pt
/x73f/d+nRliSvqAAg62NoryI2IzcZyuj19H07c3HpEWV47T9fHr6Fffn/OmkdP1MY7EIAzasfCy
paf1KgAiEuZU57HIYf8J/KMt431TOjBvukg9oWtBjVNu3UfHapUZ7KLoVUT9nYLGnjcbVnjdYBUl
YuVYKWX56log09lgxo9JYcgLMj0moOe8XasdFSxyBVgqQv1dO2WrnpK8E4voz3Nrrvzz3M3CU4V7
6nO5XwSwz2SzbK8W5t/r1If/niJq84D3mk4CyQrg4pTIb6f2a62ilqDmXXZnJDVsfR9HCYCZxbPH
VRoqVfAxnsyGrnFlc4UPtVNhB2b57e1kZun4H7ZeUjLRrVdiymAOlW5e+lkapmRn/CdkXDUQFmmy
q2xWMMo6W6Drw0sBbAFuDu16REWFNOqtvRrbxdjee/WtPcXq4zZewznhNt7sc9QM0/6lVC1/aekS
BuLj+cfzfI2fzg9Cmj0P7WjE/T5eeFW4L2P5lfs2NKXBcHYK5Iar0LqjDSjqBe75z/beLeQrQsS3
9qFHtSJrSmnXNei7t7S7muhv42tgq7f2Ildu7dP5y7F9Os+f46fX/fP8X+MRUGhgU1fhdnxxJJgQ
+B/f7L+8yPRm/2zP6uznm/p6kV9v6l/+uen8/9I+fRj/8rpqgQw5uV9/ppUgd7ADyO9MrdYOtZSR
6jUr761EHW5ci/5tgB9J7lsj/e8BBkWo90YFlQk5mEgtB/mJiRH50bZWAISR1uvVGs5Li1aoGljf
SSUq330FWZhUl72dBYv4qdI+tHG46avBprb8bDXNBiuwU4JwuKL4Uh2ms06zUxU/r385K8jxn2f1
gtJ95qy6ibQn/IbwUmQOgQEc4jtXM8WdhlLPXGmr8rVMi+cy1HLsAGyDXB9CBlN71/YAhJruWYmH
ft2kLWbNUdw+xw7+GNTNXiVIfrDIPPxBjSG72G3/rEGWeC1znyT8n680/OcraeMrTRN+vVIMYxn1
K/mSZPzT0PGBeZjeG0gMdGYD4g6ph4lqC7gGlqn5byGIEAvbx+/YdOCK1pfRtucyvNYWVMdxQNCi
pKTjY3GbCQIVM3puDrNBjrVTUsl7x8J3c2ZXABaAx344CMhQH0i7b56Jlj6laOUExjba+LHwdxYO
D0dY3Qjh5h4suQ5lfB31idd/OZPXEaThPNf+diYpIVEOiBjvItsSW1Bg0Nbd2F/mwtQeEVCNELb1
kk8leIyjVPsBdeIRriyICn80Oy2I2wJA8Ju/ZktDqgP1iMgUgX39dMXVMmrvUGluwkck0iOsZrS6
Cn0XsECOR61RQ1UNrQ+P3AFYLwKoUiYfqMVdArCQEGqKo6a2TkJs9RZjgeK7jZvabkPSdZ9X0qmz
1HgfFkB4Yr+/zyZL7jJEBbd3qsPUphQVwWib8+Ojdzm1TQ+GDTg9DaQznqn9/TRsau9EcptOSsgH
zNunB1cSySYnoAHcaamPSi/9PMzbjK3q2KsD81sUsS4dGlG+pm5YnUrX6SBeeACBFQ9xKz3VyxNl
x37eBaa+FOOhPfV8NcqhYCQ31XhLIuSD32t8D+Alue/K0FpHFhYzOeJBo08EPWpfnWQ9qffTkL/G
TSNErm6cQIM2BPZ/ereSJDkXbB5+O5LV5HaU5qV0GUdO/+Y08te8qe/XyKlvPMKIbCfJymtPBQMV
qppNdeUTVzxZlh+fp4Yw66wNhQ7EeMau6SFCpYfitdNvvtryFyUS0W1O59UbzazM/E1Ts6dWDOI+
TbkNy8jq//1s6hUZwvtIPf+vcSFihrApJX9oyRCfoLDmFyQtjJlU6+kbJkUrSaXwIevGNtb14LVC
iZMqlVniEWCh3ZwWpD1lKzpgFZ+CP/9jOiJNqymnEeU6Mjdp+GooMrwcHRnpyCg2WZ5W57jt6oNV
uo/T0fRgqa6E0V8A8iWUq/PUVufyoag87fjfJsXhKKsZ/UDlzj2mDp7ZiO+GxJTVCJtWRT+feibO
yfQM0i/6bJqOOUExXGQz0S9SR7XbRUJ70ZaucTHaVD9Fkrq5dQayfmGh+uhJ/h7+Gi+NnVI56Cej
V/h2sb6x08gGPWnrxzqqRvtISTwJ2Cu4ZjjKSh8PS2SxZwZ6QkfqMNpTrHbiKW4H/Vh0bYVUK4cm
V9IqGAQz9Ko5kDjvV1YCc3GwU3hhmNohUMShAdcWo4zxqdb0KCVplv97P5hQ5VCE4OGNOEONS++l
faUH3ayKVfVxOswzl0OnEY8pq+OtlwxgcYL56qHTItcryujOnTWATo4K7eezrzZQ6r+3ZX/O+BqH
HatzyCW/lS5Z5ShgZbVPz7fEEaU3At/e/JQ8jsrxaOyLETC99akcTX3T2xz7yLiNkkUOyuzgzIHV
yJdpz256o0fIP0f+5Bjyz1H4z9G0g/81rxuRb56cGuERl4rmjp+fFD0Mw2DtkPaMt0Nk3aHBFmBP
qAfnNDPDE6CHpQKajzw2X8+m7IQ0m3rNIQrP1LDMOXgbaTW1TQ//nycBfXt2sSzeeNpQHOLM5sHo
62rWGXF5mBoDBCyQaMLtE8YOcKGp8ethGtiQNcXUuI0QmcY0EfPkF68EACjrtbnXrDjHmkfOb5nB
P0eASDDBmsnVvKz53ysiHDEmBqtQGc7T0ZgInI7yUUmFgtVXn/zH0TQPz0/5PI4Uf8yLghjzScdT
HmsdUEFjqu8ZLABqPJp7Adpjr2rh6Dsz7bsjN09/GQEv+YbC96sX6s4n6md4JZc/J+lsIm6T5Cht
N+h/oBeOMdL0kkjJZmtjPJzeay7UjNw0h9Ob/TqceoNx8NdcfuwPagvcOMrD3+cjFsLZx4/lr/nT
4b+9mOthgRRLGBXnqJUY/kbxo3bvOf4qj9T0Dh5uCtIS5ZXZ1NHFERRM2hSzSO9KVImgQ9lms4/9
8NaR+UCkKIgX2Pr5IN3c1HI3KV7Nh+mZDALp9swdIUqJFxo5ujpBMAcg0p+jDi103Az6s2vqUC4s
ubs9s8e2YOzFct7gNl1Vizxq+pcQniXyBsGzanZio0ZatIoa/G3GduRcilUqa/ZCH6pvBFaZO/vu
TKlbNqKPeDwaz6ZkDZTbre6hyCO0ZMMWn8pYbvdOEZATC8rmIYMIzs7VE8//cZrU0R5lfCz+Ps1A
Lbcq7fbQ5bk919U2fuUqWgS84kftdB5waUu5hjglrITv1buhQEptGiv+GWv57s+xkosgR1Tp76kU
jbsPB9FBgOL+llvJe0et7O+2aYRHmH8KxodpLGCMt6EgTQLc1DTsNUx/7x5+BNY0Y8SsPJtVabx3
IXpytRkqJwAvys5TMSEsALh8iyrtPEXhmpc9loEbUa2Bjhs4Tb7LxgJdYiZUM8c4PX5l1dff+97A
Wztu5NMAE20HqCsGWZo+uFZpHZqOkqnO5uvSqlW+AJHiXbqxLfVU7yKX8OOnZ9O46dnUWyAudirI
2c1hxp8HVOKwzMEv+mg0ctBT7aP4h9b3WZl6kFNvjzl+WloMQuhN8lJID22Hjo+G/7SN9N7zIAd3
bl2bH5izPOiSWT2NPu/LQDWKwzS0qh2QnONQzCjvqjqV73B7hzYIcHav4YC+iDEqeEFQ/85FbvOK
BqJPXgt8mxEPKFAKQgtLMX1I0ly7YWykT2aXEaI3g4O3cpk+odX9kZVqdJo6kYWI/egJbb7iVJTa
G1Jm2VPK5fGvJ5h6Ey/4wEssOlkx7LEWFxlsUCTA0UWKfpo9lCd3fBBRVp6+OhrZgUBkkg5uW3lT
dZ26TOIo+F5TU6l8MJl1DElPlqX2PtJic6cp4rcRKdLSO9kW2I3A2gfSndVyihR5zpKhOXwWUKZV
xxkOf7WrPiz+NIflR1QCPjsX2adD+hR/tMSnHN/7D0qFhpCkE1ziHYvBSlgU1L2qHjukccz0YAl2
LN0gy7gi0NYllvfQq0q4VX0Q9dNpbieUde8gaRKiWla8DCztIWgTQABClvbTQ2vmYM6iSpo7g+bs
04EKNXIONpJbjbPPxofp2dfD1GaACCioH/wz5q95Xx3Ts0gyYZxiDrXUURqnANrqe79RUiQ/+VEQ
SAwoXtA2PSQJWgmAFhho/hr9NQ9WGckopMgxSQaL6Emjl8BBY3HekywFc6735sEF6oAZI8vE9Puf
nv1L+7RCjNOrVAb0gQm1m0naxfJK/G9b5VPThX4p+BYupgIMpsC2bzpCCA4ZbBOz7T/HT52ULW7j
M/Rabd002Tbo3TpCswkcIwYBlap8wsPjAnOca1Mb1ePXAH4e1p3TNrgPtcEBR47o4ASIfat5aV5D
Df1mO3WlTwTp5M76LHQMluAca9cqziRMDpgjJez9pzkwEM0rWDhiJ7RKmQN9FnxeY91PdQOlC/p1
H3qIWk5lBS8AbtDpeCRMRYNCruR7S2pvhYi/ZkwjpjYje6eC/CoKr993SqdfRBhVazhWaOXD4r94
qWfcu3WIyVOkX6YRts01Nk2Y2qYJfRGli6nXbUvjvsFVJrasCCPrcXAfad1vZ58GT3OnwePZp6lf
Zx+kuhudxptD0CIcwdYqdfLhyUtFiKIykqbI1/X4VquodgaOsUOBqH9OehBR2vAkJYwySx0eHnSH
kycUoHwRZRlk9+DXB035gHZU8TC19Q2kwOlw6vgaN7XJMNUewNmRbBnnTodfc//r+dQgbr3517kU
H8k+T+6eoJdLtu58eEUB6o9NyxVaTrEq1Kbbj1r45MLwO8uCWn4MbVB30xfPJDCIzoerIZ+bK4F7
LVunWLXgfzdqi0zbWGly4VovG9UrlrevFfn/c2P2923f+MdphAmF7Cik/H46mh6IIiF562Z+m3Tr
YFKdkcAzzGanZ1n/nMKPJG6zL4jVuf+PtPNqrltXovQvYhVzeFXcClvZlo9fWI7MOfPXz4fesijp
+ty6M/PCIhqNpgID0Fi91m1TsCgXu6Uj9pJM/bAL7Awqb9ycsAseB+W2QsIIwRX2TkdYPC+NYdcA
df/gJtHEnurgJMC+DDsJnpOybmcuGTnf/RhNntR3f7ye1LF1sDCnOZzov9tpevKMsv5UO6qCw8/G
XVv3weOYmj+ZexU/4jH4hJpB9WlJ9BcHU4uCR9u1PzgEraefJ3kw7N47QH3zSS5xWNPIYkcD/HWN
nBKqQ2pb0YXE5dobqQGSLRGEbf+jF5QalVjK2VfO/32s1vZseqhtSIn8/zN2CyXXzRe+AElDFTof
6AWG3vOeMp5TGH2q59ByWGflXX4pvZA3PyaeZt9NdjF+IjEMyQuDNOTG9qCtau5Tmh5AkUMM6ZUY
3bsY0+pCCaehOtOk6wh/mQFmfiot1DiK8WnMQXCNkWYCJqFXM6j0Hmx2t6W3G832lhq2vXQGizY+
mSggZ3VWP4jDFk08tmjSu0WzqUI5hUIsOE1sPX5MwDhFjstjrvaS/UIJckwGUgzS+ceDouf+fkbJ
+LHkHkcgazKpKWLA+xjSEo8txjzp3eWyZN+AwV3LVLUw+x+xrrlPXlPk6Emt40WUDsV95qb+kXhU
1S8LUp7vBuVEx8xLl5uZnOWVRgXg6eCRWI+75RBLi9q/xipNKt8llkMOHn0nqkqN9PCmA/wECUqe
ANErR2p00ISroCVmJrS9HMVnGFBJl5ceY7t7sYmfvAM3GwBLHzBulbY92pr1XWRSu5jFWnAFEUH0
eVmggkyX5p/Iz9xzoIGdoixp/mnN9Abyp/4RSES41w32ycQOsPJl+KiGx6v3cXjbps7DOPePWrTc
UJ6V38o/efKpAnTdvL6Q+wOKQQ/MHru80quXto96Ga8v6bUXe3xYkMuUTjGhwkSVR5TfHu4gGGf/
Gk16q34eLi3kWkhFPaLoAltd1r0cWtUUhjLD4sX+apezLIJvNogXobh/GSDj82r2WCX1j+LG9qZj
UWJMTAo9d8j2vkQS3yVhT25ADHgpo7M6nszHPivIio76pQUQ5xmkTn+lZWS45VlMJ9YufjWEZ4cH
d2r5U69+fy1NFaMns/lYz0NH7ZB5eOph136JISHBguWn2vJI+VX+uXZ/SjLNafX12vDAd0r6DaEU
/5R/5KzIhKznJafCRPEh3I6dnsHl/msbVJHzhAtHJemAGJIToQiZjPQDJEhw8tseRFKxizoBBK45
QhzOesbzVj2IT+AO117NtrO0EqMz9ynglsP4qaseTFOHtyui4E4GrWqklteQi8GYdiF+0vEFmZvi
QU63625h/nZtO+uv/ZZt7ffXlktE8LJflT7FwW1TodkGGdjkOv1RBxfgnpVXtZcOJzQhEpLTYIYu
NYnNC2mJn5xtBwjem7OggAE/zFKGic/hVPPH/KqDFZsnN3UgLYgHSs6ouc6uW8CpsNLUbXadQNiD
TmgA4+eb/s3JXikhNJzagfm6AggYKpnAQMkEfmyTJNrbSHech9UyXm1+tp7UFJ2qIZ7IC6rD1v0f
tnaPDmnPBDx+0pWGoDetL4cPTZuCI8Wl/qdbzsSHLOo/mevCN/La+WHs1uTrVV+0NfdkDOWEpQ6U
TsakesF/i61r2pcOCkNfOsT2rx2HKO9DiXPlRGzMqHgSClg5sPcOyb4GZQdSVFPVQb2upqtAmoN4
Wp4jNalVjEXc/5hHiv6PKaJmy1I10xp+o+DFq6kN0JCsuFbmkl41WheWWiMtkkHRq/GNLVF5E/QM
u1vP7/7VXperf8YanDijczblSEHpq45owtae4DvTz92sfumP3QBsxNaeMorqvPyTF2nzrR1GTQHL
HLQ7U6nPt0mzlLdxATgVbr6dFcSfkn4dzw+3qLoF3dnM5r20VW8mvXLviq1WPhRYkV8JratC0nhz
cmO15rA/tGKVy6tVpq+x947X3lmIxqkvWZla56YWa1eaWhcjOUhVxVI3p9LcOqI4YBokRjk0akm8
dcu4YoR3RDp6ewS3rZmIXGYQbH1wlgDA9sI315Sx0vHxSh/bVYdo7pJYGRtHEzrMcF46j5U6jHX1
3JRFtRfTamXFWWeh9yLNOlm9G9hErjf/KMyfazRzDv4jSlFH/hql6Kf9+dES+a2lfTjdfnRY0OH3
CnTr8Jf6+FPKn0Z+744LUBoZMYngW0IKabEgr1naajmPerf8inmsEzAkTg1dUBpv5g/e6DKJdzr7
3dkcF+mRGyfdNa+l9s2hpzaMhFtOrYnq8F9djH4kV795y2BeSOOJW6EeUDeQXThBGlzKlLuo8puJ
FeSdzKnrpLyZ4walTIVvUy24VpBWWtqH7fmvGojTIm0NTzbb4VVSNG87dHMiudmlrITFW3wqqAUv
42ya6vi+y5f6qUzCrz1EDTeGSunbk/c1RPx3a0UVLYEIk3H4Kq1Xz22c6ttaU/rEQxxz49g5pUry
VMubQQ7yKggdRFK2ju31ELl0LG3nnx1eI/LO2IziKGG2ji2MdHSK9iqgFhdm/EBAud5cUNBrAiA2
yI4eZxW6fZ36JBbtyI7YPETs1qs2O+nhlSoHExMkF3zgDj7S7Zh9D2MUzGkH49LB/HwCM2sgg5yk
9a9dRJLV6zaj1PK2VWeoI0L8Nq/5ud1MlIt8MIqjHGz1/u5GQBjiLTaJJSO2jg/xI9+mLs+LL5qW
1Xc9+MujZWi/OwUGRz/oCQ6D9RM31ACCoDV2/+Lgxj2EIfn6PzhkKvXUpv7gDSTzTApWlr75VI/e
iSyV43lsL3wE6Q/NxgTeBn+otzca9+BWqYW3uK0rs20IkjvFRA7puQRgtjoekYvKb/wq9KFegH1e
Lfxdc00uLINPpazQxS2ByfgGaD/7G2uwc4xrs0mnvWsWpEyLgM0U/sHVDXajccY9hUgdKqfKxCab
rlwP348/A4Fpn77cuipncmIPYK6TIVm+RHm/jzvNfzBzx79FL/W3mLvOjtDAeeuVtG3w4C0QaML0
i6y2yu1EHsv8plmutpSNMunKJOsW8crT9lNLsf6VtGTxo7zEtA1M/3htpvexNHgsL17e3FS2URlW
xOF5oZWohao7uknZ1D+RKd3kUKRchx7VYdz+2+EwJTSprjsfp/wf6Xgz09smhioAbxMgn+YYXYda
Vt2M9VjdyBm41OcBmd3dZp9VJ5yOj5W/foWtsHhC0R4hI8Mkma+a+pRq+2Gcn6TVWwPIYeZF7O7M
9+IfAck+yhrdvZDOYqjq85Dt9JNgKssnq3HCbbiVw5pJprqHd7/tDfsIbjDHAWDR2rA39fX6G6Ht
6jmaCnvXFYl9Ip1GDGyA2Ux9Ab90/dyn9le2AXXopGz3M/WrYn2NIEMkQm751ol0QgGJ3h1Y/tUv
KZUM4hgIZ2yfoWhWP/YOJQKJNiY/MxYgTK9+uW7/o57D9nMJ/fapjLEhjz2Mie22Yc8TQp5MjbHs
XyPfJbcyBniGjB8ULGqfV8OZTzxg6bfMByA8ynyfZFOX32pThpo3Kt3PsE1/F7ATzBatbf5+P7bQ
u5exlEgFu8pJjHNr4eM2+np+1Hij9Uy9WslM28vPpAlPCr9eEEaQoATW8xDtS3AVn6N6XW7+Nki8
2hjdVsOCgc4Ouju5fydXm/dJA3eFrP2XP83tqXg1HdKYjsN7XQ3Ybv/XGJup9+pFvORRksMAMhCN
Jb0/hdv7Lh/b7GGxtfShsCIbJZeQOh3VlA4vYwnZalRWiE0Oc8AOrNlNKDThhlKNkIT/z4FKG/So
YzrngoPqWNrejil1EYtResebzXOb4dLM+38Wa3z0VgqI0aR0PmuPM/xIn2foGe9y1/4UmUn07CW1
fun1oMyl04DO52zK3PVMmnEcUvHkGsGlNF/jNZNuEy9REXzTTiSeEY4v8YoQjRHoD8srdHlB7YJW
vzGt/EryuJKSpTQvOKVwwz3ZbLEZfC6g7LwWDxnkNCU1R6rCwNXG4LS3qBpP0hWdFGNuzvpgXKH0
6hFJVLA4AblRIv5imxUETjo2m7gIaE5sfqy/HfshXoVcLjtvznEPV713EkL6czlP9j4YdHBldeCS
H53cHBzpu25zGeybMdT3XarpD35gUHAIYvQuSUfEuEOqnQW3jFwIeDLVofXO247AWhA88vmvbSPC
whk+d2HNG4yiZqYB0QiYTyWwDrfrtMC0hGl76bd/TOJweBKUKbfIk60XIwJJvnccJwhEq583KesI
NXeU2m5Wq7nvIi28OPxe1VSu52jkktZMMnqVy8G7sbt7dLvDiwlM2slLaViEDBmIMxTAWoUE6DXm
UYOZP0+aU12Yyp4pJMB7e5tp1sE/DP2P/hLn1V56c3XxPj6ssN61Pqa/ekXbO6wxupcJpV1uRUnr
aYsiVpoPxl5IfV2w6kCVVDrNj39La7PPafEy1LEnppAS73V8E/jGmU75NExxlFWwr5ecmG5jP/On
bqAhgsvg8IKq/P1aBsmDkS/WQ897W8zboEMTXsoTXhvGhVVQpFazU14j+XiZr051E6hvIPJ61c2k
Dr5rXMSVQ8n6q730nYeWWuDLrLHWC7Dr4+mkUOxOU58Nfqp/HqPxo321zPWzh0zYB3+xJyoOIP7x
lJnsIc7mP5uUqEp8SMAjuz92bCCvZZ/vfej+vy4Fils2m3P3Y1ywXhpH73K1WucaSTf3lIlk+rSO
MUqfHlsWxdScoO9j/R6MdJ+yw/K1XWFwkuEmogTUvzM8N7L6RO19n8cQYgPSSNuTRU0PDk1gKfD8
w0C6I6HX3U45XDnULC5fUzZpjsTmWkl3O6iORnXImdikV/xkhIwVm5YPP4uRIle/tY62z0AK+vRW
sRt9MKEPCzOaSjaLh2oevi6mZaFF8GeAPHq2Mv0lhrqS75JEOxScaSNsy5Ij0frJPO59p75q62D+
4n9xqfv60tqGfhXFyF9KXiV4dbJLZ70LsulxnZ2rbp3afYYQ6T2F58a9AV2ynqfHFuTUKMRTz9qw
KoGDymkvdJdNuxIapXs5JHMAR1qE+GoSRND6ZIW3Z6qz7lw+baetZZrPejUjHpfV+RUs89YzuEQI
GI94pgyo66pgfTKpp780DBQkE8TavwJgP4eKovucFwg1FbxrTj2vYIUIVze4FiAcEHXuBgiVz4w+
zm5bFkQUm7F6TKnMkhR2viBD0NlmcyFZaqgTnTM7AS0izaSO2EqlTuSQ9F7qenhoLfdIOuXge0Cj
3kdzAor8tmi+1YE9Ufsv+RBD9T/pX+JgvDUMnnml0lXe1aQ6UVWDWlKabr6Ud+5s9VfKb0j94m6z
J0kHKTVoXIhJD9nogjXcaQ9f3LmknZcO/R5Xp75SdqYaqvKSKeo+kRKmFjMYHySF7RXUrlDjAeWv
Sn9b7DudwtsKa4HazrJ0/k7zrFl76Q2p80Mc2T2fgGWeDPBrPlKuA13UGmZXM0i1x5ZqnIto9EEh
qt5V2TL0fvuRtYW02Fn3TwDm97w5o+mR1Id+g34rj9wACUVeIpITq3DiLOHKBqCvNOUSOayYJozr
9/6MLHyF1iecR+gCJ8mniPwy69I0Bb8fJF8cKluhni69Mz9q0y+2DRuXEbJ0hYPZeoLx4BQu8OSL
B4fzZd5CXiOjIq2DstuC6Up6VfAEYbFP+mqmtzXiMejUMcoNmrfBqQyHJajsutsCTdzdGJcUzSef
Bs+PHqWQsOvJEUImEEDIoeoKu2I440eDFEg1Fye1r8O2+jnUntcdM5JCgZeRVc9SqApcVJdUuaGM
ZKJUnKKU/RVSA21nVHyxyWO8HLy1gnrOjOrTqGqZgqrD1is2e4CdzpmL+nTrlY5iCvlIZA4KghIh
npWkzTQN8bllN/4xCE7y3U2T3NiL1rLfkVfnxtr1Dy07bginwWTQpxRswuzPaqF5bpqsZZOUQUsa
vQzykGY4X9UgXoTBUYT0wHlq8LXr4+7X2i7zU5RazXnWFmphE433nqG2XRRYjX36I0Cg4TcE5+BF
rtGn1JrFuZpDOA48z6q/8DgdKsEAlh6CQYTUnFvjUF8g4je8CZaPDcROqfaNFQgcz9mxPqIElrEr
cC6AlnSJ1ysnKvMjaQooxoR73jAG+04AMAaFpVD6MkA6Pwzw6sjlT2kbR6aNhAaC5z+BNvKwG7CF
3hmp8zvq2uFislzKBqiQNi6qqP4pnXyu8VCHgO0+w32O83S4EENYGliVt1MXB28xvQ+65Fpxt7mq
wMwAmXg0nosGLbB6PV3LZzmbnL567uIBIoH3Z9ILx3L17EDlhZJKXz1UMD4fVeFdjnjFje7ljtLO
tG8tyG8ue6t93kxiT9Axh7q6hadKc1LIlZVzZlnAgL0RJaLWhxjuX8KhqfcsUvNbzC2c2Colm+bM
8dWWGJfMtwsBQXfUnlTWksCBqfZ13h8+2N40TyK3+gXT4q7OYVzLvNC60d3VvpGzLK7s63KBSPjV
3luhxmptxNhQT3H6xln5ZIN3GFFWAUIrKfrK1hA/rnoOqjsxrizVElMSGN1xk1T1TpphNI3Mg40r
ackhUh6d8mhs900M6ZRAH2JAS3zrKpwt78cZuI4bwqiuGcNNkujpQ0h5zF5Xax/VmtVaEaGB/hzJ
xflYbHLIdZLBvkFiBtTQkB2rIMAShxsZ8V+DVLXxbDtj99DGAQOL0r7V+LVg+Snr04F511cQ9scs
tYofHzy6cbhsDxt0IxSfsKEM372S/ykf+fHejqhnQFm4Ow00M6PK/V4cKL9pEeqwluvV6YfbioIy
gMDV+L1q/ItUs4tnI7ELNjeWeVcA1Hjq/eVJHMzFgI68innVwJx9acfFv4aGMX+4tafpAiliGMa1
8dQbZ2QD9RjG6XH1FG3+LzLmwc1LK8+hMRm6FxfxkwNoJkrif1fMXI8EAGoyNYETM/YuBB1qVvqn
YIrbO3hxwk/W+EmsUaUXNy3qYocx4wJZeqyF6an0WitvxU6FkIispN+HMIH5QG4SRQ9TvDz2zEp/
qJNsMhFR+3MyFvrBMv85kS531R/AWDN17iF3nHOq+xJvSU6ial0vpWmnTzVEAs9DVrELUWZQQAbB
8qX2+xevguU5hO5axpQW4jEY3+Z9nsLLGTcwUA5jw6fnYFTdSLLMe7aLsiODGoRz6Tj4xOqLJiG2
7lw+XDJGerZuu5mT8w8d21UkAnIXLxfgFwyvxgZsqwKCaYlXnkA9u8LYClZMbJ0FKVfLRENaUNoV
aKeav6T1t0FNDDbAQOsBBZFon+jGsTw4zN+W62gqHw5PlYkg9FkboH21PXlzBLAjd1Nv9zKCxxRN
v+NMEYeKW2wa/xEEIrr0RAY4kcJtxOYj/J8IEx5DegjNKK/QH038jY+Y+3O0QMYhKZQ+otO6nnua
1V5U3TLeIRZBAjKp0x/a8nVzbXUmOCQcrGwPjuI0GpL2UQ4QnaLpETWKQaN9DAAZAnEmh7l5JCPs
W2bjgInEAzbG9XQ1muXUmof2cRzAPlKVx/TChsVmcNP2mMnJsmsbs3m026K9rgBbylAZoK4HoVh9
LaaKXe2dzQL5WDplEMRGh+uJyXX95bSwpuW0SuBSsi0f8aouv5mdsP+pTuA7G37GfX4zKos6Ect/
+hj9d9uGTQIufm/nN2ERHrleiYoeqfxjaqDK8KiK2vLWKH4NIBfvDqZGs+vDEDHKQYbp61IcR4is
hayQ+uyor8HWT/Z6+P/KvxEZY2Q8MwBN261RR0mIUFcy7zbbivgGwIX6MDQxUu36/yZQqE1XE+zl
j+xXfdeDuv+mTjxY3r/lyfC9ispBLK9dJdImYz59L/XiFlbj5bPvOpRR2Hl1AT+1+TAX8DumUVr8
+H/yMMCfPgwNwPZ/i7F5mAqmiIbcrT2Ob3+OhNTwroNN6MgGV0MhX6DflGvm7yisgGS1ydKb2IMs
ocmopK8M9nXcqpi+GzAOpkNNHTA07adO7Nc/+pyPj+vGzactUmX43AK5Vl+480DhruahS/QaiRvE
eGJtcVNMxa8uaY0H4D7OpT6H+SmoNuebFe3HpjO+Gqy3zvw5GS/8grlvkeaP0h+HsG7nTPlvx9Ix
9m5GHlI6Zpsq8AnaTT0NKuQsm+y8Wdh2Kmd4slRk6Drak9bUsmuUtgJuQXR24nJ1vlX8KI36UZjT
vfwoYn/3o8yNy6S0bJenxIsQK2ZcoikNHI3busrHtz9KV7eXEW/0k7gnFxYDpnkq9BlJvdh/qKbO
eWoKPhNDHOylRakIxNpQ0l9oCa7WCKwxyNvuMLKbRn0HkNBlupG7T13izCCGWHDJWGOt6ns/Gc9k
6CFctfz3S/Xhal1IsO1Sg9GNt9QEX3cUeOzNtrp983ad2gCInecfHjXpAOfMszl64+7wptbHEtkb
A0o3NW36r0HS1BwzNBsIAAxBSWXJBo+PdNAeZlpy1pkxfW9EioRcVVqY6LuV3tcS0WQ0Hbz8oXWR
8F2pXL0ao7C5XjxeXpMezo9NUdhHupbO74d76JochucubPgesNPLdTLyu18hlct3sZqlFEZX3gGG
gIC7helUk0lLNUfF3S90NlmKQFqYnR22oqfWXO+RfDibUjtFCvb1LDPTF5s6m7Mqg+ft1ab8UJoq
P1cjXGmdquvU+2Q6GZei2NWqmJIy9PHQhNn4bdOxYVw+fGKYZfXQpALwt9LIP5ccVRmhfWUPGjsi
FINBFhehFwjcZ3OTpJVyc+2wvHGt8R8ou/LTUTear+s4HMvbBGA5zKJjCjtSEupX7z0Wbc1/uDUY
wNm05zcemZ+2Xxc25iXG3zxQRVvQS0ZzGMjCNyP32dJde/PTbA7ffJLKN6ZCJKu+rVVl3RvPhtb7
vq2lxpU9/Ll1ghQF71f/3OFRu2zI8CGxy+sHAGj9iXoOJSdn6D/zDqHdlKrpxPAfdMoivkDO6B2v
Y7Tcsb8QHIb3kDW+GV6UUCIHWe19yigmMWN0cSPT6ndeEdkPpo3ORKQVJ/zU9gMoS/thIL93mhvp
RP2hbT+IW7Esx1NfDnfSgjCg2k0FmOlDpxoVxdnXlfKqaxkEfaB3hebQN4koXiNfnH+9sHigQ4f6
sbqwNCWQunDAjPNOAlH1Xx7YTZeoOY99o7tymlbbAxNBdWpMB//YayOdhAZGradW+0hOc6fpYfyz
7qSVWbb34gMIBX0EXb/sO1THzs2a6dhfI5hL0l+srXOHgjqvYj840TWH78k4hFeha70cDNRhr/67
rQPFfBZnKnX13lmaEsoEj3flLU9S7DUigXnukoM5krIvOfytY6sMq/zJOkfoeUCB4E+1mBSP9a+h
tDGm1FAKx1hUvY3Pfi/E72wZnCZLCFdr0U2XTZ7dWuEaHw5il6avNBTYStxvJrFPVghhWxIN59LB
jpp6t+nrejrU0XL8xmjrAeH76PZDBGkCSjk26j7Zf7i2kcJtZnZf9CDvdh0cArdyaBdIh3O2CqgV
vAl0pvokOLwacHDxafNaYbu/7XyrRfpiTdhWfTfcCtGqlriHAO9ibr7v406DS2WOWzWnwTCBwlYH
8qRHTlLEbPvRmnx3uZGzdm2yXWz5EdV9xdsO6QUrj1CR40Rn2wjxO/SW05uYW2CJ2XncjWJzUusm
AUZ5hQDccme5C9rRTtKcJqoZ6/585zLDuKr79VFa24E38GUXTdP1ZtqGSzSJ4RRxdlUy3C1a+3jk
Amc8Ct29ZcXtPjHjS2nFLiayaM2+Ltj3Ug4ueaOD12Jml9LaTCVeM1ePEXJ7idNU3dtBfwmt4iTs
dqG6oa4kTXTzrlC6uLXJUVypIuAK+jt1LJOC/Qdl3Q6H/q1Njgg6Ug2uTbFFWci26pQn3BZieHMq
bVeFO4Q/dB3Ox1hHVSnV/6ki+5SCBe/JVrzEkkX9zXTPh9MKIeq0je2nAZKTUzNzkutWi4prpJLZ
434dMhtV+Aswaux6vyo+y0dJW0c7JNLKM7bfgQjVencE9e0EnXdVv7TlJbHVi24dB0fTnFnKRwWb
MQ2UQWqjazbJ03dVvNx55VrdzAUM45EifAo6ypeyJbGPvNTqKXpfLaoyI+uy9gbjaW3s8tT0wJjb
nWc8LVCZ7cbJpsZa9RoJXOZd6X7tw9Jk6ow6TTh8ky45xJ571RqLdyste0ZlK65H803opGGH5zCg
6ly0lwPjWK70GhrQtnE0h4C8IFTKz3ojsHY+ok5fqEQ/FioutJpzcAm9vctRuxa7bKWLnXz3G7v4
8w7IqQ74D7vElzhsa5WfDQ/dlfl5+21GKMfCnhtPTIaj884zZ9Rp1Z9Ci8mQ9UG+Hn6bEOaHXbqu
+uEP1dTVCjFH9VV8Ub3sHgktv6hYXIQbtdmz34Rm/vsSOmZf/U3odb0rWOUcWy2kKPUMpeZAUfSs
szM39LHzZC+TcVZGsGKHqG7dzmXHKt0l66Z8Ry10/903SUFkv8YV32WCvyNwdfsQt7KK6TJuqHMA
yvriO+dfLe+HgJUWPTOuXQ1UoqCf2mhMz4MpSc6kF8mbBpQqNEPS25HsiBBCfxjcLHpign4q5i3G
AQ2lYmgqhjQrcAjolkD8XFHmd2wXQ3dOccDXBJLkazkUVQSTp5zmJJEPRvHLo+rrZhIPD0XakzDN
U2rAK3c/jtW1kMQIeYwxDs5ppoXBidjMySfBlE2ftGXoDm5/GeQbugNLIZqilaVbZ4MxIMjqL4Zx
UbYNGIkkrI8ky9Yvfnvaua2+O8D9TBS6s7F4EjerjqEmVuhAc0y6U7voziDzTqg6QqCoPVt89rLc
TCk9ql2/xoSiN4lm60p2/fpM25lr7j5o3VI/1k59fih+MZz0uu9QyZFBIXunZ+gd9WcyCKWflxji
rM/Rha1iMM/YM1vtrwTnYUTI6TI3ve6LEGSI2JqkAR4wo6N3MApy5IAK+eMtLbGXbWDu1lqvj0xF
5hFrqGWidgpPrAIJSzPVRm+3vm9uveK8jRVnARH/D2Mz3TV2fsY+MGuTdEDDIRsfDSYL90XEZqtq
NWAdHpsoqY/nwbV3YstGeKHGFsWyfJ7Gx1Qdkmalcr6vb2SAgcL12dw5JrQRdHbudAgpnRIjr4sa
GfPlJaSxTsPVrEKapJMOfDaIG8J5zub+0YHKSpBbFJLFu84wawoRwXUdSK0+GA8UWap760gK89Zy
gCgg/uw89sE3SCX6B6k7LlIbyYExH3bSnLkjL20TGRFpir87sGwJXvyteYW739QvYoSedqZjZI9F
tP44ELvBYX1kVvl8z7qxRc2QDX5f8bbN/aU398m3PkXOzobv5jK3678OJAPUXrUmonHt7LPtA93r
lOraZZmhzz6pDVS+welj3txLn+y+mmv6y41S40DvOlGgfxpGqlJYuUMzrF2CyAHpq4L9GS19vCaH
UwQaQOTl4csmUzTExnmRt4+y5bTZpaboX22rhRalV1PDpkqPxM2qC490WvGz4NW0H+cC5fg4vOfp
TKcjsYUolnUnrz1ik8PQjSemafls/FgA/s++xBkvatZ1INad2b23m7DfVbmPhDo8affhglB93UbO
zzeOQRe49xDK9LtsBkmQTXYK/ihyrnKmxGQ+a+eKeomXs/TVJr0f/KTXUGM/+G1RutiGPGlKr2Ax
hdF59ll9agiKaXHR/nKneyYY9u98zj/nINq+hHmWnFTumtw1zDd2PtQyF6Y75ZDnxfGb0cNoNr/s
6Z6iDvv3UqafTUr/SGm5V0VpoPNmFt5Px76YAt39YaYJMAMKce4zmAZQMfDDczvz5odaqZjUleW+
d03aKNxZwi+CBn0En3A36d8Ln98jA+d55FfmVT/oTOlfYYOGjqSo3sT7jVHv1eS6LXPZKVqv9Cp8
GSRucF28iePHbXGkkDHHQGmn+zlcfguxaGhTcQocqNvrOY+Pnk2/ZXZi9EaLsl3U71/9NzvYum5v
oXH/wV9TcV79ZfazJGgkGs29TU2VYvBYIInT669bnQTJYt4n7HNcDFn5dTRYMlLQSPPVbSuGeLXb
ZhCwNQMIQF7BuoauIVIM9V5e0BkIoqO5plxGetswRoRB9coLWnp1vleHXhnr5uPP3Bk/5a2TQjYC
gaq+RBd649mfKPrIL9mtfLG3uYbQMDSJm13+ju/9SxVHfv/KDnZRZjifANm8xHn1L1WcLgiPkftN
KXxV/0iNEk40Ukb7wEZfNySSXQ1F8CDk2cy1zkAG2PQuGsM3zrXBYwuzK4Fk5HH6Hfbd0wGw+y+3
LuBpj7Iv26AO9m1qHo23g+JGAa/kTszCy2GpCgO1uSlGlhRkz7HbR92xidD0t87wzha1QDCmkKyn
63yBqUcpSPn57bqGw8XalPHOgYv9vk+QU5FBuU+FixqkD9GdDAp7ti0T73oKwocJhfJHq/OsKyMY
qdhTTLSO4z+sqGs+JtliUc9IHeqBrBW78d4uawYVB00t76w3UYwDB0RVRkE1wMax2FhjeUe50o+h
T+yLzT5S239htQOVA4qKUQ7aZKZ38d3ESud3l7XnryerZr+xOMitIqKEymGK9G1+5PXVtZArDgvb
FujNBded4pCEYBwuxcHyr4WkUXqlOXam9Wlz3sY6YRN8dIYaZ7zzs4iUr5fFZ+Apmyc/aMNLL6fk
D03e5snJmvph7kCMqE4xAb18dLyhuCnttH1y5zY9CdIwOD/4F56+44bW0Yuhd0mLggoefS+dEFDl
9wFo0GNXB1s8stICKSw7rciVKJUV52g2e0gHy8g9ObSFLKYKUO6OLdc5ORBILcmwrw+sPQgyT3yS
kfeI21DbkxJK9iFE5yfwRU3fl/hUyIOaOQ9QRdaBCiN5v/eCDnmg0nBZr1CRN3s80l6M3MMBTWPE
5XkQ8nMInCaY7enO1LVT6RQTjE8vA2R8TlLiDDF2JBd4R05+BARxUUpc2nXaNfmFmLbD5iY23Q+u
Y+XWGOV8VDvjCA6xeLDRJLgY57bQz1+bRp/FP0cfuKrnN9SBhP4/E0QZx4FR9vc52jnny1Cy9ARi
f91FjXXa11n3NDcW0m1dP/+wC/v4IKKRQFad9ME/eldOx2zz9vd6mXTnjg41lgw3Bzin2XStj6rF
7i5mAAGfExvSI/X+GvOCMlE7Ih05VtRPIKAu76MIbjpokf74K7v4hxV2jfTwucI+FmqMiiXvqg9j
/nINubaKJeTTH/xfr739TK/+Eh+87MvP9HrdD7/D6+9W937IskYPL0KtjEGnduNeiBQt1MTZkaYp
DIxbr98Z6228oqfK5m2AQix5dGTZ+zMvSlEKUawgQeWgf6p6tyYPFRd6dZZeqWfUlPPfxpZz9YXy
j+bcUTSwMmvW2WY4s2E2PD5MmA9z51fjNmHeOtZlBcAsvLJduKCrWlrX+rDuoSXSfwbA9fTI1H96
nCDkjY4mXVVprXIiXVUw/sXHzsHJki6Nzmbq1k9Sy+GFb9f6k9sSQN0wYnf1RLscERx/Mii4l3/O
B39l3/zfx5F//gd/FX+ojK8zS2yWjSzqUEYzQGFKMcACZjGBvvT2pfIFhgxpbpUCcDcfTIfqGQR/
jpEoq27F4zXGuP4f2r5r2W1c2/aLUMVM4lWisrSi7fbyC6vdgTkTTF9/ByZlQVa79z51T50XFjET
tYJIYoYxzG+8Exud8fybBeo7OR5baGABRElz2pV2n38DxU8VV82rmPTfvSl3T0Ohg1JL1phacF6e
wlRgKYtKpDX1EU3vsuSU8B41BrkE5N5VS77Ancx218cAWJYsII9i35GCU+G1kWfd7Oqv4MgIQNc7
XM/A96O//q/tHqLgtZz/8rql3u3AHi/29I9tuGhcRP1uPNMySud6NVjxBMpkfCkAD/4PrTJ2c7S/
pvZhNOb6RHsYu4rS7YTq3NKJyuuuOqNDCukfufshE60BM54+vdMC/GoNGgW9e/e5Q0s/baVSF00Z
5G45SXXG3f+3KsrEvBLAzT+wMnm6LtPYu8Ru5wJZCWSCujPVqyhF9VVIxWJDavILk+yJVouij0Cv
h+YUEJDrYPCiAztGecafdMMWYHDXkj/t3rD3XWlf9Ysl6yc/zHMMFUqFFUSy0lBwtrfD9PvohU64
vwZadGR2i7bIypzx8/XfxfBAOJNn2AuBXnfcIv/rvI2cM8yOTdrvepdj/BTlt0oEuwjULb8Da56t
Eo4XoRpdCdtKN50TB0DQnfss3b060skdEP/DhybMM1oq3vEY4dh04+Uczd/pGvNWwDFJBdoPM218
6k19fq2a8fd6nt2P0tWEn8bMOprYOX/RRAzGG8hbZ3K2AfgCd7SMcswHYXP+W6Uz+8AG8DtR2MoB
cpG8XK1h70CXS4bM/QgA8bNcDvMYy+UoDl5GrpezgmC5XKaP4xFjOQCKIXzjfpoSvBIzdFdLYOQE
ECbt0Zk6vNRYo722xXWyQevd6BSG08dyqzDxH3Eyh/5+qUXdh4LcuTks9xF5V7J/OKk7EFnJOCSi
e9cttLqTkciGFYqX8XqWJNuzHJuvG1Sv7ubrlzH6yNY2CWslb92PmXtdTdWrUXsarR+C6R/WpDCV
y9Vbxg1HoF2pgX4KJoBJsAEmTQ8eKRTxh1Y/9JnZnVEYlnX7qEZu00B1Y1lTm2HHZ3QYh+KsOg+z
aLzaLS2KpJGxHuwo3qQ3iCevpgLImKjSfGYm8zZ5OKRntPKDPcky0CSTTfl1TcJO2Om5iNEize34
C4nooNyUrAm46YMQLVlTFgOkftY+bFDmlwmQVB7GuEDyI9Fj7KHlWjI1oP3dW0wmw3BPKWDcB1uM
b1leteuBz9FHYHpfALY6/+32l1bXwUHT6cY5s0FSiu5mC23rbvcJOe1sg7KKBlSMbN5PhXAPMzOj
y4T+uG0XxPcR3RjvVfk4/e3Zl1lk/4goAPoHQO9CO1kM4I5yesdDQoqgBpb0HOrW9hv4tLV3zcHr
n9xqdHOpvUdy8F5i2d90tNGgVZdZCxx8lqTBE+BU14VA8QStXs7C6OQYwGAqx2mvQLgG9ASvu6hB
qUdiclnSov5hgRfL+J1i9NKCcLq6BqhQVTbuixl5jTX50xWK1HhndVi/eA12dE2v80Mt523TAbRK
nS7e0IzbvA2hdmZy0LbK0Iaqe6CJpCUQa3/pNLHOA00hJnipCVtLLQudcMB4phwYZcNUDo1kd83a
sqmbTAru3rsp3yCPo/3MQHrRYGO+YxXeui2GJLToOVBNTa/9pBnAfxB2O/6BDNia7tezUz+ZHd75
Q8ljZBd45/eCqF3cixzv/Njpm4t7Ugz4j+Tu4t6W83evYs0ewybImjXpjONyzvQJY/V9hal5kuYA
5fVFNgIIpBFlvSL9YkpWj+ukt/RDCgChElzvmpOmf2madyrtLPn5hFS/tvlZ9V9srNjMVzlnHQjg
8J+TWUA2H522ONB/jc6D8oJ2+LeFPCyR2jrQigMZD6G+aMn2wZ+W5D80zhutJlF7m64fvG12ANJU
981J8n7XmmW9o7fU4sCl1LtJaRPk7IQALR+Gu8UuwkvRjt5ci8NUonG2xbDYHizp2OkWTTpthjQA
+xPSNwvKEIGMPCgUppFSKBlBFyE7+49QBF3kSY7oLLPerhi3ZVJ8rSUMsS1RipvY+svNrXFHortD
OYwXWkqLnA0j+MNgTyKNsIxpnbvOX7MpoZhu2om0gKn+RtASDuZ4jz1uXXiaAjzSkoymUZqPZ9xT
o9/c8Pc6ApYFWYm6znxayqlJoAQAy3yBtsC0QroHcpr2ZmJY9gJE0gut6DCgIddnZd1saQnMZv3N
nhpQpgagYJarpMMraleMGXCYEIMODA+KVVgOwZGWWqRf4zpMy9faAJr1wRmarQU+mRzkuWjxZwkY
TTPM8JFHjLoUulw7dI7La6ig8S0osMjNC8+8uw87usn1wyovEKQCOA2kcSpu0OrZerk06CeTlZ5h
Q/XzB9ViB7gNaQ0q9soBfes03B/QeSROHgDSysrD85q0fR32QLaW1mkDGMbSqwG3cPOr5ZmWJqIG
tkslTq4ByDYpW0LoQ8NO4/AbcSbifTHztXp0N8RvSLLQAc5UPID5XJEcThr4Vwc9WjgTyYwcTBMs
zr3RPS/kh5IP0W28v2wNaLdK1AVp5oPtxt0oGcOTc7kKBSIFXYVxBmg0BGpAz/Js6iBSk18q1AxR
IUkrfUdLhfPFwX18p1jAfpRQ4X49hKEI6vuq4pNisnt33TpBCp5ooFsDZrVbNRMzd5HsYSJZIs/E
TYEvWsWi3+nGUaFrd9VYafME4Oz+JZ76ckX3GZCW4tfqAeiSpt0M/oEcbvGnAKHVymiD7h1dSfq2
s1lyikY9vzA9AHON7eRfJl79Sc0XvPnW/sJnsI3kFFZmuLsCnpTAnvYZeq9WFR5wG/rGq+8+LenL
bmUdeLDd5mpCiuVwu3eQCUVRAe5uHqQG0IznXzHvdDZ1J3qn47IrNLQCBznIqN/RKx4p9MHiJ4zE
nslCvf/hhRiMLOXQ75TiZqveENH9VbwU3MFIGYYnl7ikDdwoUHEtMRoYTcRIA+YzLrQtUIeIgSsW
wFt1ZXbh7id5P/AvwzyVryzO2i1D0v5c8Hw+JWOlbx281b55Ux2vUS5rfvdEciA8kTbJd3UQht/L
HFM6blinIGxClU+5A0n33n3CV+ApHJI/U1GLXcLbwo9SkKvwqPBe6jnwiWoFjAzIa8YiX81gNTyR
jByQusS7TyLZWKQD6NN9ss3AD2xHTX0w7Lw/6EY+7Cqvrd5rk7erIcidP6cwxpzG4H1PvRF5knas
X5TtgFGC96R1MLBkWMPJAPXXOkAu8xlt3m+Uo57jdHhuLeeN3iNJJ1ekC4EuRDpa3XQ9nus+BmrB
UCXrOJT7NezsGNf1fLojH6jq4tgkGIskC7KltLGUky2JlnzyzX8hKiCPm7+6zM2f4g6di7pzjE75
lbQFSuF8hTeX4WhJDi4PPzPdaetwUxp5sMEYhb4DFVN2obMSUDyXUcpmKSu97h9apJe13f/ATkWh
M/IoPzsi5Hsd2XF0FI7TC6+MGbejFlBBTnyg4s0w8zPeaoaPKYkZWFcj69nJwwiwErXY6643vUwo
haMREE4hnDQrFW9dDaTzMEmtp0DiYDSzbT4VnbHWTV0/KxHJAYs5bywX07akSAhcgzTBpIMZiYFl
R/rrAC9Z2VbPpgF4ZaVxsfqNJ1AO6sU0b4ZMq4GjALT2Tqv/aocx/o5uTgxdeKP1GupJdsLrO0p5
sRZ9t/WNydCfTI7R2NTH2ig8cpzn3Ly0uIes3VEYvulN0VaRTkXou0PWqngiTqlMeLLrdfxKKzrE
oQZc4H9xcgyh7/pp1tf089BhHNHACzwLvqXfllL0aWAdMVJ7UiL69ZBZhnb2FeDV+Ja0pgQlmb3g
aYjd8kierTBP6IWPPdwqAAxKV0BPle36t8AAcDElsG5qHYDVjc4hETadxESYXkt8V1FLSr9FWQrE
7iEuwTMfBT4t9SBHYjLNGOiEhuxznJebwRunrxVqeocS1RVfyGVegEbTyKNjBLBQsMEPfD0BxeuU
5LbcxbRBgf54OidxVOs/dORQljrHiB8cSEOH1G7gZPTN7F/zVkH7N5cETTZxNWXdGB9ByLINplk7
B16O/zV5dmdCp2Fgx8eQx1vAzDYn2xnWXmu9W3XTvAm3855yTYhVNAz1h9k1sT+AoeiUNQAecTET
QnJANgz7Bi2rG9bDrJqcd3Nk9eIOKH2x0sa4/gDbV+xje56cGgfJqwLD3fiVIVGHJsO5fAt6DTB5
mGTtQ2MvandViNxE0cnST0mRpSEqUpFxorV+OyNZWLsG9mPSsgE72RqVs6sjyehwZ0in4BCIfTQQ
h5vCTYVfOWa6o96WyBXeaTZFvLS6EDC/MzVb0xXdC5EAzI3T+Z2bZXcOKNTHqwlfxpdS5JiCZeOL
XrnalmPMbs0COQkG2g3tqdOj9dzU0wu+Z+jWl3ZxEqXASczrAy1JEYRoeSRfj4bP2nxcfMkk8OYz
IB34MZ0t+wlUKc1THyKjVXreTs+RO2g8QHuaTYGXgwpwKGeTY+hZ2i6yLgrMVVBn5haoCs4Tj4X9
pNt9nCeY/QdURG113jNew7y3zHUBYh6m4xro+R6a8CDrnOk57ph2IVHGZ+2A8UBA3UmLHoz2byzo
/wLB0nQiez0wh9PUJn+TjqyMptYAfhBgfF5GRKJgujRF/MKDDMytYxICAko3wz35i8mwn21T39CK
gkReM/qB3Qxbktl9UryJced4HO6zxq0NA1LYRn0iB0yaoY6J1WS2mJyjRDq5s3ZmmIsnC5mc56hy
kTmWZyGq5SuLl+h8yrG5W5EQXRmYqbG03Kflohkjt0EyCTy10jlEBvpqjchaO4inO1GV19eoFIAO
VcnW3cicUyQz5ok8TLqYd0MN1AlQL7uXArDns0+nk918Qlu+Cy4yaWck7qWkFHwT6FeXZY0aEGoG
rFyNrmm+4C1DO9dTcMy7mAWLrNEiIN5p/YUsrDixXticROtpnMXOkEtSJG0CvPDMade0JAV61pdw
SkRnMiT6lvpLAOZShjmTYj1F8KzLHPBOSTc9LQfLrIxVpVenznONI8nmwbxqK9GlRzCXL7ah8pJn
VVQVPoVLKcisx9MT+f4cjmIy1roHbLxQiMJePUjcTSYGDJfLlSX32kQypJZ26GxqtGNiAE9SEJEJ
aemATgp0HxX8OI2eJCgibqJGvqffIi/URXc0RVJDEVWYxZvWN787mTKU1yNf1PswJRzYrxhYLS/Y
iZYXOqODPY/GOo8K4T8olHGRheO5LM7KiUzxN7oGWpZBa6yrqhW+smsbDAllCZi0AG1zzFHfOA4G
Jq9WtDZGw7MX1Z2007Eh5lEGvF5l2jk5vMDgw44WedWuy/BHvkmXUwrLmpHba7rYnRUgY00/mKIB
OIBwTTOH7a/wB73juX6bmPUp2BolMA80ntbLgaSWaZYVJjkgTJng3vrutAtFjfE7HEhYoG8oKk4k
BdaV563vT1eF3rrPRsq8fa/XCVg4M2B8IWvNnzGlVa+bnIstLedU8Gc6C3SkqOwhBeIZzEhe5OY1
QEEBSEgBwEAqMGE2Vme3TXYVlSV6JppzWNgmGj08vsbAC8CkSQjKc+CJkWrCvXy9CDNurOfCMJyd
DcJ0n2EUCnOmTyCmwkGeOaGeayvcyb7aIR/3JOMCLIqLIQfhgq+LuPMf/ESrIcIYpnuLNX+oeCRv
pXI2OuuCC/IpxBVItDjJy6oL3j7JYueAHPTugpnGjM21K0UbjgN+b2DXlPUAOvCqPjbuMB2UiM5S
WTagsxYAXxdpVk/ldFBy5aBkNzNSZrerhEaQ7BLL/pMoEUvJi9hjMvwAWtmFKvGOCxHEi/gz3NSL
Bh1LmBLh+QSwOlFiQia7HhoHSKNgC/2xpjOUhn8SVq3brVjmhBs89MJq9V9i5PISj4HJJ2dl4yci
K7CVmrUYrLl1/4zGzOKT6QQFcHNLgWch6vBV16H9t4zfI+epMyP7fQ2qKDAVTSWmkLpAaw4WIGbe
jc6rD9EYoRNOLrOist7fw5CnV0uASzWHoY4xf7mQvYIOC1hLlbb0D3k2Osorz2peygac5WDT1jYo
YVQfcz7fWRQB0p1R12prN2z/sOPB3ufdGDw1RmBhLGRM7E1SY/MMfAzMKehZZp+Z7mGLhh0RvpQ5
+COkOYezKZ1JBGqKq1wFIAUdhsZESjrpOIq7abcytUk8TVU+fUKf+jbU2PQ1SUd3n4oZwFL0/t9G
HSDr+dVs6Nh2KAKwCtpCA8ozqukrm2n6s+1EKN7ZMdqcefI6CTf73OeRvRd66WwNqzC/WgOaCaUB
eJ/xXu2m/EyenpEBOkxuzaSnJj3DpLLx5I+crRbUvwug2Q1AMTdNDjR9zcRTAYdumEc/dkxnTUtg
ZaNFJaajsAV4jtIS6AgwXGTkqBuDOMatva/EzCZkdGMdpXTXugYK0OG4BF/0tEYZ7i5YCSqGqAZA
Ob2S0MuJaefFfurNb4+vKrQGvOU3sqDV3auPfKVBVrjYSwslR8N8dDZ0E9hjvHl1WY/RuaxDZ/Mw
Na+DlNm/kFmjme7HFr9Iu63aVzJ+8H2IF/UdihVGXex6vcdjPnXXPM2zSzt1rX2MXSDXYcW7364P
n9nLMNtAY9Y0e926G24F+jNNY9Nctg74sg038KpKMqVIy20czPpzV78D16bBDlvybiYh6FPQ9Flj
NjK6UnUq0s4HrVLoLpg7wxCQNfHkVGulqLgVrsD0ybY6T5I9yNPDfW0a+ieuiw8xO/kf6Fj6hoa3
4ZMy4Fmtf4qz8cNrMfGVxq1flBkmkAOgaK1dLQ38qWPFRgGkKtnSIotxVky1cAZcBcPEeJHccZpE
GEybTcfR0ObepYDykztVkj1uSLsGsDoA/zgqY9q9el02i9WyuXVpi0sGANhAP+4tGl3RAmHTtam5
EuO47Twd37Cy5SezSpt33Ss+UZPqhMEjX0i5LeVeXN/Jex7z09ANzftgZJ+oCTYrRLhuPXCpccd+
bbvc8+kM9LGerwHwFXyGOHvQglwS8CJzcqQ/LP3BZvlXA+RLuq6CxsSf7sdffPlf4CWAywY7u2rU
H5WcSWvLx6VSUARaUlQhfclYKehMRV6upK4MQB+0Ksuo9OEenB+iZguHrPwp1KdpXREf8sp7aztL
O4ddW50DY80sFxkAt40xcYWmOmCruV5MmkUGzttwn5UB4BwdzV3Vcmdpo4JSW9x7psNszuXJqpFg
lRCsWpzBjBma7nsCYPgkJDtXqv+TP3post0QiMkv6j7G7193l6n/Mty5QJ76riGr7scRSsH/1SCI
s/ip4/hHI9wARBCBaL+PY3iNAB6e/mx1LrC8wanh9ZP2lsgCWofnO5oBkvRAsl6r2bPN8DiWShKl
SWdvbAPsj8rLm4tDGAJWkURai773wubXuCSb7ArQlZObHCgSxTUAGk1KOmBvZG/mnP3lFFY+Oc+h
PfUb8CR+M5qZbXPZ4lHJlg8QXV3PSMaoA4Q0tLZG8a0SLduS3Z1J6+TpBt3xwBeX+SsU5ewTOtDt
U0qZLbnRw3BuAJRAyMhEHWqO+Q21/JWJ1RkSJ5TvyMzLJnSVOPPBk5w39piCG+fx9G49jm9FYTrH
rjGT0CcFHXRJuUNnZTwhi2TO1esV0cPt/0y9yMUfIWB+KCztbTlw41Da1giiWYhYkJXHrg/Q6JZ5
qHVOLTJXomDRgdSBPcUvMUoGVZ3qi3+XlO4mkDGVzMWoS9SK+5i1BVTEu6u6tR+MwNs0JLIkizGw
KtL0JRlLYNg71rBuBs3ekxJs5vme5Ym3tqRtPgA9aCiBn2ZU2JLfXMl2qgHfnQMtdt/3eoXGdfC/
ZRLizqkr68kEZzF4v7VpSzJsjDDPlwdecTLK8kAyOuQGOBXAKA1rIDEBK0M6423Teip0q1n1UVrt
e5nrMpsJCVG3cn2FmDS5rnvy5vppopSYhFciJdJ/zyA0Nk+YLAb+EkrX3Her1PWXdTGCXaoR7dMw
osQZOjNgLHHvWTVFm+90uQ1LgYPvrvpiX+gZ8JPkNowOHmvivYFa9KqO7auMFA/+ygMxUuaU6LFE
2EKkJmYwkhKZw4Jd6gjQ2JgOS8Ganq9JRAcglANfoo3CP2ZgXILtEWZKS0s7Q3dBHgEIdTEm9c+h
lBugJ5AcT4x4iWe2APC7/qMOTYh/h2AOTqlhlL6RoMMHVb7gRDI6OBWnCl1wMtvcbVYkVDbKTykW
wzrYu2bayureP30Z0El8043LNbkVQYg73eK3nNNlSUeHfhpLsM/hm3rlGo4iJz6qtMNDJoPPXbVO
mgY1OZkAiVFVHlfKxkE75Uln1oq0Sv4QL+VjBaTZ8BqlyI1vreOyZx5wdzVjEPm5TFzvzMIq9qkg
Es7IqSSj9TXINXtrMGwkYktknznPXskAiFEeeg5q4zmS44jk2csXeemZN850wKY4e2Lm31YSWzG+
QdeTtLyeQIX3EpTxwzJEnlue/U+N0o6/opvW+P0+2O06D7Fu1/nlZ9E8QPpGKLqvrNKb3rXOfmsl
8nrPjAxfUMc4RX05K3kQer+U5wGwEvOpNU/AFRt2+G3iN4lgRNw+ymBmlZinX1yEnMZ4uLv4Ly7S
NCjU5wFq13MVzM9lFQMzqe0/JY2Nw2itE1CivyZt2H+aMQG0GsBRdFosOkyMJ6iEbBctkqMH3Fez
NWnRy6ypaOhev4tGBmFfoblERhs8+5C1nbnkEClXlzg5qCrATn5NCMrkImUFSUvc5VUcoJUecsoo
ak5uDz653RRtUY2A45dE51K2LClKwg2Pwi8BgNSxQm+utwk02zvbXu+dNdSx8KeLp2I/lu27kebe
Wc+dsPHv1G7ubYwsbY514DFwtEtHOpjyLGncZi2qUfMXR4phUFzjR1yy7u1+7Fd0bbJRccqabxh4
t49ibn0dbxbLA1k9Vx+etctjVj17QXmGe0bgdRtluDykVYjFh9bLqcFQ+spDs9vcPc8fvVQ88rSk
Typ9SGHKB7+6RN6b6QqtUdFYvRmlOeyM3nWOZpO6R6fo3OWMlqQg2dQH2CXp0gZl8g8drz/bvhG6
BXwEyO5OaW0XAE9CwQ5xAUalcVRoYHUnXU5JSofHK0V2+4FUdbJ9+ET0CZYPk3fh97yc0DETsf4p
w7/uE9jH7JPd2xtakXzStKsyF0Cj8EDFsBqkjBR0oGU2xMk6cspg8SUFJmRBHp2HDDc55h6Rsuls
/3YNLUmE7dOVKHSSorO8mFCkWC1hMW0mWqBbB6LLz7UzJ9sUnB0rxo0c7fcGGiDuTsmI1ot5wapV
06XuRskwhQ9yTFLfuS/mf6RZwE5xFxZnEtDhzmE51bsOncAjwFc5XZ/Lj0Kmd59EXbCWHwJEXc6G
DO98yIab7odnIWfm7vIy3at8cKxVe9yYxJleIkie6DWq9LH3md40lFxUeuKn9txuHhS3GEoeyRhO
E3wO9bE6iNjWgPBhGO/BkC73X29IQZGVDNqJZfUip5t8N6OgQvKbvZI3Xn61L+b8+lCQ9pWU3+zp
/k7xQ2dtcwfNLxKRgeFNbw0OPuNgYtL8c2AmgAboxP3Stgzjzpi0/9lXaX/la0qciNxw/uW6Ny35
tt64TwCMcYnsdHqpnO41COfuFMz2+EKHsijSjdF6GjihDFRuq7bKz0AQPZOWWfCiM9SBX020CZ4W
s8F0k02AGXS/GFIgoFeOu3FcbwS2NMfLZlbO45nWcWjHm8EaZH5wyMUqkRpS00Ete7zTHQ2M8bdk
dxdnEZB5PlbfekdUO/JbIt6pJ60az4kZxJtE17zlUyyBHj8bXc2M+Kq0hHYKis9UJdOzaCh3jsne
K8/WQZksH3PysNS8yGZq3TttVo0Tnmk/ZL+sqcl4dl7rgF90G/uYTXwJMNEzkuJTZPSC3EUmOXdT
Z/Clh4gmfX9XQlsexDI0aaLeYbhVgl6JGtGAAxfedaO5KQh8uy7DHIQcXFEH1bVGHmRXt1G0tLMJ
D9+ZlbIhvwcbdaU8+5uFATtMAcZ6WVIgn3Q7K1LtKlNnMbYgW61qfI7y5rOpOUu3LPWuZoM1ImsG
PEDV/BrM0y4XBhiFZRethoaww9C1w6qLgCi9HkbAIjEW9UC9Q26hSrqRYgJ1CtoYb+MbNB9Ud9eQ
8WK9iZ/JgVt/5Bzf3b7OVshT5n/Ybf6CJoHmSy6caFeZVnIwxpC//cKi9VDib73hWeVf867f1YPD
L8xKkE28LVUmt0/FztXT4EJ5XZL/QiQdWw00nqxDbnU0R/TcWkbjnCOhO2c6a0NDtuHOx2i2Cr5V
Wi0E0GfawplkwMes8QolnQMABl1Pb96kQE2e7+usuQQyx8hkQnM5kx01+M7YR9kfoUQu+H9K35PG
JPRsD/ljmJAroz6cnyM5lMxUdtKEU7KTXMbMnfdGxs8Zi5OTFzTJKQ/mrlzRqRJO2PAeE3yZbmZk
4EiHf/fSAw39PDcXOiMZudhBhAspG/xow3EujkqiPgQP2Hi4ppZM7iDzJ3dt6kA7tNRzQ79J8+Su
2vywdUtAqnjBNPitTP0QgpatmUW+m2GnoexEkKRbYfXtipJSKo1FuSsjzrN96PGnB/mDreYlmHci
D/QIoeYJyMOgnZ1DNswbKiC6oJy5ViZVQRH1511VoIGBCopK/lBfRH/dztDT9NgQ4Atp1YHcxrDa
YTblGukh3IQn/wAwnXoXWHoKgly5VOVLFQpNVXw4OJzlh16z+7OAIdjRcIau0OsZHzAHspoEGpUz
pJYABQm1YwwAjVTmd+uscA+x2ecH0rYy4hJCrekMMBxAryt0RJTXWmz+JThwLxzz/jNWejMUvorY
yWD/vx+PwoSoeZRdlqEc0XHvwwZgztHgzDkG+oizpsBbOQlNqVnUJFRrEtIhK7JhhwG+sxJRmMVN
RqWzf5X1M6bulsv9q40KjaH2Hx+OhA+fCODq/S4zk/Ni57bMAILBPKOBzgMTyPkuxV87WeAnkWmu
KbtfUP5+qQ1ITWi65vpeKDmk49kBcpzSqGoDRSubybyrN6mCQVfPaHrjeg5e1ZCjE7oAM9B5Sl2k
4uQZGwDvQ2fDz7IYr913WrILf5ZNg/VRmr3+XKfglcoxzAqgyqFBp/jcbEytFL+ha/CVwO3bMXkC
Lk/5FcyZV1N0jzQYaxTNpomNcnvNQgmZESA6T6dt93XaFS/E9Vm7Vb925t7bk9LNh3SfgdFwzQdw
fVYozKKknl6qBNuWtXSdMwuIJpI01K1Ev9b14upq5uO4aoyoPE5mGb3rgExGr2kU7WjZsRrzd+DQ
pBUdtK7LwRTbXy1SzsDK7CJ7gNp0uf6Vv9QiVRu9j2UZbkUnRr8CpBaGpSTSnh67LxENiiQl5kn6
+gCYXAEkcqnQ2LwOdFd7msBA8zLIA9i2MjQlAqGiaPuOrUwRDL4zgL2SbMhNhafIJCssN7ogIXag
KGRLBzO7XoJMgV5cbMysBplpMuDTIZX7R4oNGI1aaG76fXDE+MV28RpuggflYiamh0do6gKzcEjf
KwDUrUD+tDgRnmZTxt/1wB2/zIU3rzLAlR9oxovGSgKMqh9Er30drB4QmbQExNx12XnZfJBLGktB
d+vXNkLvIVUUqZgYo2AfZAM/PPTQksVDGbOP7DvbtkADNsAVfEOzUNmSA6Ad+O1PtOyt3vicluJ+
qbRkHJXZVdvIUdIHY7VkNqb3m4VZ5dqtzDUXue8E7GJaYLZrzCoM6PbEkg6zB87pVE7A3kTKNpG2
k6QuE/GYv4z5rrF6jG2E2aYKdfE1BlLMdspSbR+B3PmzMXqoyaFboYo1YKo7BRpNjCm5WJGF1iSZ
FgWi+QZtleKry8dgqzPAGQZTt3h2YYw/8mja2FuG5an2NDTE0GlnxTi1msgfW6M53MkeT8G703jr
R6mhDbKDJqjKE+9DjGoFzeFOFqQs2lxr+ShIiwNlqN0uNw8utme0oqT3Qw6bZBYG8WPA8iMnPsVo
Yy2dZPFQbgI3l1ODP4vs1h9bLdlhkBl95dSGDqrhy9zb45G0S5O/1XbJLjf4D5siAUeiOYzHRU39
7o60qYDri8brOsGI7Q+bpZudQjRSDaCbr308VisdVYMtbZ4dHpibNk21LW3LkwSEmrRUWjKmvbQy
tmphfMITmp4V7VghKx7a+yEMMa8ml2NtWUARr7JlmQuMdy9LMCx8xrxmh6fAMFgMpKCYKFN843Pp
vNlWUqGLObyXl633hk7X8k5OntJeyVWwm1yJGroSxjYf4luS4jyFXMUZ0uodww39qY7cYG/34P4u
7LZ5pQMDad0iqyWNdisPRtxcZeCCaO/sQgyrrsiEjJWvivdwDTIOWOPshVfHQ3+eRqteqvb0kKZf
OT1WQxtdhnFUyAYR+WCW7QLqeUvaOpxlC8hPCoqS9EW9Ji0wJhiSfcgkq7QU4NnndYhqzWP/ol2N
fjsb4kK5JnIQAb4mmgd+sluX4xIIpL9LDJXDIi8Zgw8l2q7D3PEdyYrF2lRDEyeQS2lJBxSG/wIl
CJr7bxY959WdBThD/2osrp9UDLJoJGXWzzECLuKzhSbp+rvtdGz3iPEA9tr2OKYAc43QtaQgHlAh
5fp2WfeoeoV4qKN5rpsmTB+13fQ5dnK/kuO2/dwMB4O5oHKf3PFrGINVujZz7ZIXzmJG8inWHCBg
pZiTHDBnOkiMTQ/Ece8NnqQuYJAzwAm8NwbqeMBbCw+0dJLaOJA9mZLTD3vsqIszWAp19KSbflMZ
7Cuf6npbWOBrTdukfC+G4E8izWKa+3fW5+H7jF7cQ9nF+XYOy+qjBNgYGehVi77SKvUuee2gj6HL
tTUpbqGtBDTJlih+FTpFZuXN8oJr6LJutdMsW2mM6kMHuuK3BhTtWwMI03ueTuGHaX4QYaqmR9pW
k+IpDKOfxXZSX8UIEknUaQryk5iCdDI2iVsN37iuisCe62AMXHOEQI+8cz3D9/kfsv8TO0CmAVSk
aRiAOUPH09BigXFSuqt6ZmeACM++X2IESV9uwXhVuWrpjkzL/+xL9+vrQyuyhumYiBQI1E3jfqEz
YIe5XyIpQ5bmekYypQ2HEGRGP9uVLbKcD1HITrYw6qGGVA8bzd8w83bWOtSaASHt6lsXQ2+HnEfv
AX77eMWJ9VPX/T/Srmu5cRzYfhGrmMDwSipaku2xJ+4La2YDI5gjvv4eNDSmRuvZW7fuC4roRFmW
RKDRfc6Yf8AKGW2M9OCP9T9ivZ1f2xi4G3osInAZyQPG6TMtDP7T0WXW/Aoclg64ObEVgtwFKIYt
B4ohy1HGwKv2e55hIfIL9GFjINtdeUDNA7XUcMyw5r5xesNL9J2u/ov3T2WEn5muMAo08Wr265Iw
c1+nWHIQVt0MqIIPLbiuCaWOBk/+chl5V5xoujqQvwBDaOgAO+Lg+7JTxPtgWFr3girK9Og7ix3Q
lIY0nbMwa0R3sEoGkvL/cjBnSwuElqKTPtO9B3CpvBIv5EoHGRd6HwADpTkowkjJMUm2zk9bkveN
rQFYaV+CRouanWhAPg1LLpeXJ5rabDL2YDpNN9T7BBib8oN06NscdcGtDjrv1ThreiTNFHyomy6v
c4uKYG+u3Q+pUWZ7GzWIJ1aUOjiLgA3XGIn/OvX4BUOFR/SjQ6mcD+6Ffxydnw3THP7w4rgNI+lu
6MPVnaMp8KyDLHyrRb3/mqUc1JsSXQ9o1M6O+kTjOGVP65XQumhLsvntatWuV/9tFyfVuDWEB2hu
x9ugvS099KJ4XZzCONMgCg9/F1J5Q0CXJCQ73SpfV5GF0pqzU3jZeQZUiGwsnuJxa3FhAusndl5N
wepNFNvNnvqKGSrYkOCTsI6yL5lkbw7k3tpRvWG51uy9xa3CtAPLhcoXrllIs9ScA4silYNUiUiZ
dfRUrvEtO0l2lRlf/pfsZI3kD8UjOz/p8FfT5SiPFuKhdMJy9hws0/GNqksQ3IUcee2t1vnuBmhW
0Qca7LnEt2Cs2MFPcWZPMl2kxxqrcdBqwqzV3P5piWsAmMogHVD9j7buIKgj3CyMEluooGsAt26v
QXvWRB9cWR48G3Z1QLfsh3FeUD/sdQPoIWJbTdeMM+pwlWhNU0snPa+T868iioMEMzLXb04Jk4ls
GZYc1qz1Wwzl8PY6qOaYzN5igKkG2Bv4zQyERJHpQI5yau0i10J1OaKdqo/jhzKzZjRNw6QiYBm6
1Ism08D889ORXGggWfvTmUS5CRRGfD7t7TSCsKJARfhJA3Ogf1jndlv0/ZnmNQPFpWg8MCbAkAY2
aY0brtb3GpqTuvKqaa+L7mUtEjMk4SpgYEZ5cF9gpyNrxkgNIp3hQRPW5aaYjC513QMtrbSmirKB
WFnRvoS6YgeEZbLAjOw8eUXTNf6d4r17eOaX6255Bo/rjknEhJhpbD/L1jlqeEPf8bQrhCFUExw1
y0VxX5ztZlH9c2RLgwFuZgDtaTdyComvDlCYZEga1pB0Bwo5L5kKCXKKDqWfdeMOJ6fKtAMxjes2
6pBM7j9XmRjBqMHQRDeC+oGUhUDjLYvSaEvapp+Hh6kcWUDaucyNZ5C975VS+teaA8J013sm2nKK
lkuOirtohqPHAbJf6KzMx9OM4t4TXXVy6mpFtgc30yvJe7O/tbiT3bn+f8Ot/r+9bRNrKb2639rS
H7Fq717xqjCEpYcxd1louSi+EAvaA2RfFg1mJvuwdIkSp+Zdo0xuGrhI0QOVtMKT82R6yKVRvTDw
3bfd5A3fhI9juLi0UixBqvJ5tTCnAiQ0/XJkMZpPrZRV+cY0kNvEseCe5SOg2cAJvuzo0kGND9q7
7fxMUyDbKztX2rkgjtmaU9WjQBbgusjfiGC20KHoSsDdynFwnEEamtOVJYDu2KGOfWsnAJ4IOAqI
psJE3TTQSMF2vY310v5cIFN0LH1UMU5xtfyBo86ti3T+52XM52OENpJV7kv5JOVk7+VTv8nsvNrT
SXrXeHtg2GcXdZLeoxR9Y9SlufXB9QWePYcvDxYvv7rpnHTbPnb3hu7+2zqKCrbjXW0FN21a1MSF
pwZyxAP2um6J/ShNaVBNXNTtRfPMSz42rW8fWTbZT7okttZaYF6m3YAGMDtxA5JhgWXv2nJJQ7Lr
yxw02GhyT0Pb0+1dY7lRvu2i6lD0dXN+J5YSjQMe3Xexlqgsd9cuKuY3duCMFZ6pUVaPJ6tFv/zO
BSpW2OG/E5LQkxq/ML2rkWfFIAZSXje+q5ed4u287iKmHjsUME72z0us989DGydgsLKMDSDf+mdS
OCJ2LjZaLUnUGBzPKq2IcQSWW6hpebObktg5oK6pCijUqgCw3Z77XXEBKbTsA0t4skVhq7EBCjli
uVbjXGrf2ajQWa71z1ghjIGHdc4hyXwAJhLd9Yy0Io61BuNkyV7/wmaAb+rEtCGZVksUAKUeaxR5
30tpHgOcHlgcw7ShGCSbnAqeydg6P396Ww3LhWWJUWgwIBUtoUvzYLCXfK+xfL7I9PSFrkhro20t
SNz4CbjR4NyuEn4wBmBwod5rysPct81w0Ey+J3UxtvkLi7Qzji76C4nyBOAxUWPtSEeixq34wW6w
4Fmd7gLVBRfAwBFs17l83Na+jp760Y2Ml9pz51NnfvFw3BM/3JR5iDb+Jx0GZ+dnJYsf1pIT7IdG
bM1mFA9RpQkVjTDwJpSo5UJxCkX0s69KRFqSG2nUPvzc+vrNhJUZjnwLlNimfsL2wARPZlWeq4p3
M1DeYeVXfl2PdFE1n+d7o3L/aGfHRneGNywP+lDwTWPGemjXDWqK22qMTkni49JYLHYVRHiBJ8cr
UOiM77QZI8eobEj2Lx8yJ2neJcr8xuY/fN6ikw2FiSv+uYiMdj/g+PhMA+83k3Cck6cDMgbrT5ef
RznEKe/Ebiyjcpf1Zha0UduDelr6KZVmA8KsWtCwQ05KSPqlqPx8g8Cinp3TTTTSkjVdoSW+3InO
A7GCvOONb81YF5T2wrYusKfLTQQ8bjysAEw4t3q880noSaG69LEmOWbGCLZ0B8ewiauPZ5wsoYaG
nIR0UnMXyEQn1wY0ErACA1Yv3SkGNicarHAFFAA0+wwJGMxXNXBRkJDWgQWEclp5SU43BjeXFCBD
afmW4q3hFysCuVT1uZXYarZToWYDyXTnTHPUoGXBgDainSAkNtKUhOFmRLkF2F738UZGlyrG6m7p
ibEjDQ2k0PUF2DlNyXc5minwybQdNIhnjg2oOzz8M61AOgQnk+25pdbtSupHqZ9NsJ/YI8oO2lBv
QN/o6X+htsb5DFZ0sRGViB6jKk6PXoUG48X0qqe67QFHgpPML8bifE/NmP2TPbnFMv1jFsuNr40U
/b1vlaGtFwAt0+Z6spl3QGCmBzrLRdWh7wXP/x7ldkHfoFiVpjRo/YBCArqszBcUsqaBb8XJZt1Q
0mbvvWnWjSzUpPFa86LsZKmMLJy51oSMZfpHbFn1xdWWF332gQ5qCBTKsdnmx9ZGJrfCowwPCVQy
kXYBLQEwjqry2ALo9VWwXvkai4FDUF1quRGXR0oAz1K7+r4XWd6XbGkgC/LPhvLJWdC7ti4LRnSC
8o3RTw9+Z2qq9VstFVYbIxHunk3NCzMPaK1aHgs/BbyFkH1ODTfFzsahXUAakhFkBU3dCnwNLp4i
e1IoRAv0tkSXeDwUomtM5aaMPe+XUG/AFwY24T//0fjtrTaLppm7ZgCTnxa9FkLn3/xmzA5lycwd
pU679iOJwfOHhlBpTeJEe/UMzr81npkdkmFCyxqP/2y6Xt+6DuteaBjG+RJr9XKhWQuetrOdma/J
0CN7NY9Ful0dBr3oX1xzvHEAA0AeuDjrCBbz01zq5ncHtH4bEAHN56Qflkd7nvWwmxr+55x9dkRh
fk9slFJqBQy8BvgyLNejnS1/XWjQ57xXVzTFhqY7CTms0xEwrYciFUeSkwUp76Z34YzWxA/aXSiy
yaz8tcqzHxUA5zZU+LdW+t1VBIJZXMNSM0uUHRmjGk4W67xVG0aJpQEHjsWbesqxxl41azCKQzZA
uu7PNk7LRyN+IWB8j8c6evevM2f+G+9juavNVDzptg3OEe47u3aqprOals5oPjbl041FxhLAe7D4
6kAa0QJ4GBzWQ3BjGLej7AIe001Rpj2OcycbTbCsqndqDvj4v90sy47X6a93bmrHfLQ8UKBay1Pf
DT0aFV0boDS48zWe3Vxvio2BeErH8h9j1jTXDQGiqx3WDRld0e5Ni3useGkP6JTLcApWI6fRoKJN
nboklXK42/mtTgEHvjRqNli6QW4umh6beP4+OhFaASofO6Rc/uNMEL13G7YIpWFkWP00RHcKEmla
9rkE+y3AzVr0Ylhx651TkFqEOUDDQsfWvTPJlBpZENmGYdRgxylPpCURmUwzQ9cFXZLQM5yTcAQ/
rnY3Jr+9U59whDHkCyGbhvf1sXCqE07h+RnAU9zQ4lNq9/FJmGZ8muVAVzSQovLKrArW+Z0L2bwn
K3JuBr5WjZv/u+978Ui2hgJsYBZo7SIOtCYf5uVlLiMcqMoVulrA0zodfFsvWII5hxa7w7Nr9CG2
hcuD6TT2l6hrDt6odUB704cPnld9IARs4Xv8qA25rqCuQf3BlBOg8wCEbbd3TiUf41Oe5BZOV1E7
YSDnuJ2rptrQlIZZKtLsCzDfsqdGoP8qsIFBpszUfJxeF9Z0D4AAFg4AxrMUmKQYsqIq0J/SdFuS
0WBwtwJ/rFQL1NBczW88m6mDe2MBkoSslIqkazylJ6FBUSxr1EDHM3/PRt969vCz/miZWkizxqzs
Z7oCjdczR5b1xGcHkE9oZHNC10+qnZHmmPdY1R94jlYRsl5DDUu8McbJ7LcyQu1E9omUrVP3F0Nv
TjW4YBckGz7arl2fJmTUNoTiKuVg7ig+mlLuywQCcaCkk//EFyv/CCoxeJvo4CY4WFNnKk7Jxnv7
WsZZ48/Tgrpn/NYCduwnnPcNvLeWpQC5iIYKzc3ItN6gfSuMb4X8verWICQbRkA13rmzxP/kGcJ5
4AMoF8dxaQApgD549MJgKoe2/ohUff2BJjHHkfPIxwU1mtCRU1MMTVj03dWJZLH/amrmtwgUq0+o
2AbSUjIK9fbpvgnYsEl8tCcQJ05GfZUz0764RS4+mlL+q33J2/yjzgJCncOTeAqbZV52BGBHstSz
QNUF1uZA4dSRxo3r0PSr+VHJAOw2hWVlLzuCtlMmxnj1ozCJV/zIZjBCsAzsEr0El6ZtLw393JXb
irnNNs/MMcdSs02CAUurB1JbWCW+jLt1m/zfMda4Vm5iV9alON8rxbOBzXTEyuGyMlC8iYhIYpHV
HlLUsnlABwRKQUiOA9t70Zvjr7HIkcKQ91ss04jGTZ+Wxcak3txZlhXlsp03G9IOv9slwITklBTK
5vfzOx88t3ngdwmAbC1A93cefvUMeYXOrOXByxv3WMir97T/JzuKTFEo3jjGbdAjv6WWNfcrnAg5
Kpzi+UBmk4/V366jyE7j6PBe10TkQdPVrW1yAeiIyd3e32n1o1hks0Z4b81lAa4sSPELhS1G/0Kf
V/rkgl8PnPL4cKvPNclsXoPJTH6a6YNMA4+iBblBfOpXGX0fpC95qQA43gtiPJJMMwdHnEgjQDlK
NB0JtZlUNSrkM5GcsGSuvoAWNyAMzSZ25oNm6PZWTd36Yx/ZlXIHTebVbHUXqVF/6TqUeXtZaJpZ
Du471zrPumABKzTrCzDJtG3nuj1OZHDGX8RuGnjFiMWabzWfzfjrAkqXL3m8WOd0sG6dXEPv98My
8a2HE4n8wjPXegTMthtaUcO/ojn3mzXbxj81Si69qosDL85eE7/qviXY44ao8YhfkszTd/FsaugK
rIBKm9UVKGzs+MMahzf9t2qszDWO64HGxjO7b1ZWh07DowQ1WzmAiyqbHbHCWb72ZRcOvRajKkKv
L6CacuQqavnK82bZGHrsHPHESD5da3yEZYdTI9nTtbw5OsBBP4GCHhQDnlHPYcanvwX2msfY6fN9
Mwv/lS1zqUCduywNPaAR/4h01ED1jmk/2Xnto4SQ39oKoPV9B/cLMJvSPtSopR2bEwZ42rIPfTlX
zUuLZ0Xga0bJnK4DwNJKFnD1oGxUE/m28oz5hQpB32bcHvxXtEOFC3AJavy4G5IyDZPc8cRHJnrz
k6ieSaNLGilMWhOcPgkIv4PW0JywYVP/nQObH4CZ7l9arqVBbvDpI95UZ9d3Dmh/QWD9RLai0ZSt
25mOsk30PManZ7LzC4g8G1AAo5WmRwdDN7TaMV7eemrW3hwycRbd2I4D0OJoqgxVC466fotBehpu
mnXWGLYJmhZsRnf0mhrLfkrKyP3iRUax1RzXOGteApwhIHDjyEKzvyCv+kxw3G+m6Ni8muquH+CQ
lD+VjQsubQunBWvHXyms8hEtNsBTqXEkQV2AdS3igAFw+Uh2PBrRGWjpHTiGM135koJ8J/gmsuOw
8Kc6GEecTxPoNXo40v1oojpE4LAo2dI8GkyAiWKvATorDInE7zayON2TQkFpd06Gvqyizyc/aOxm
I2ujFYCLQnHpBZKNvcWpaPpG8fuGl0TmJ+1o4juKQAGj0jpcb7KUzit4b9hpHRatfPCWeDmsIrpi
Ebs1W2XGmKINm9TawB80AKnc+JK8dIqvKd7jCfVqDDisvb+4FwCi73Q9T040a6XI8hyUMuo9muIH
F82UQLUFWmqa+u7FQYHuZc6EclEzptsCCU1rW9V2qTBXCxubTQW1KpoIjJmAHbqREaTZNAOQ243q
NKSpAmM1s5+ArfIK1BBA34XvaHflhVvTEUvoepONKb7hfl1gly/n1Zyi/z8R6YZrY+w2u9i/dDi4
1Y+2kSXnrk3AmuV4S71ZYrMK/6Uiq5x/013s1pT1mPbJGaeLuX7kevXTkQKhNiHEc2KXsnrajED0
vYzCHk9Ya4BYsXCKzy63FDG0ZZXHWp/mb2Q6+JZ36Ybxalrzkn+Omb6a9ka3fJvH/Bp1NU1LnX+O
7BtTR4/mG1O36r53fqkfhF0gn1PXy9dqsNkmterhSNPcnza5x8dPzQzyjzhHpRDJuTTLpmQ4Eg+K
NDNSZ1BmIwDjApJb/nIfjb9FizJE81MHyL/gAQ3ztgbinafl7NynH+eBWZdRDnRFgzln9mWIURob
Y8EW3Cva8WrcTPiiWV3b7MlDyw0A75G1YQ4UfXizJQvSKVkL3liKrm4GNIlr2qNMCpzhgMz7oZiw
cgarIl4ZBtwGPXV5hnMVmuuDjh+KxjS3dzbrtJFRSkQhX96OQFFZY9GVtqRPKGMZDiMe/ViCyNNS
le7MOEAvTNAZqZo/OijFdxtJ8Ck2lcavBPeO5KPc33yUhnw4Eqx9QD44IAsBvl6wCx3NkvrNJS7i
tH+hYG8y9Upc4Se7ymP9dgQv0QMN/di7Jdocfs6dYkRWCRgHSk0KmiIzdnRigb3Smy3JyWGV3cdb
Q8W669zeaQ2drpr+LTipO686ZnMbH9YwM9Oco97h0Jf2fXIzJwAq7wlDO9HWrqnK6tFbsgea0aBr
TrJrk8nc9AlKFcMZDoAPvHUYGvA6Z8Dckz+7FkrvWnVJcxqAtOKc1ild9VXmnBbLGLe2Y149bpxj
s6yuUg0NSDiFRQU0a5Nxm6MmcNvMbf9iyPrGJbE/CH0CmbIUccCqXLq5eAJNOlLDVYuq9VQ6kO07
DrOFzL10WA3ecwJUuboLmdFdrL58UuWTrnxZdJe5QymPxeIKC0Cg0BEUnYbqr70w079INKO9Hd/5
1Di/NyXbJo6VbV9Ey6bQK6xpGdC/fT+Lt/REzuQTmR7LEdZ6G2BkaBuSrc9rUqweZEwmd6F+q5iQ
zn7KhiSYas5PZYX3GknNPAtTLJw2C5qozoVIqjO2CdU5TWLOju442Q+pCbQNqSVFUqMm9oX8DKe9
+nVVEhsXkUsAClFu7pE6UzBUHmurAl4bnm8KWHzF6yyWtAlMAwCpK+jnCtjp81H5koPJXHZobe3j
egu6ip0CR+5M83c0VbegcL/em5636plMWvK7uzcpyPDXezs5yHfV33Z3O/JQ93y73Y21XyHppEWg
s1VNSF7OD73j9Qc1pU6jm1YiD9xbYLuRnUZKet+KRKq3IKSl4V/dTq0xA+I1nb+3smuIhg5VMKKJ
U0X7QSJiuAADu4Zeka644c8gBZlUANglr5V2BH8UoB0s7u6sBbAu5ZI7O4JNJABFwk4shu84QjUU
ziLp4lmMB4HtV9BbJudbwNmhJKFrsTegueMpDzIGHsgPpFD5gzX1n6giKHJwDLLYTXoWws9esdf4
RBVEd/Kpat+VS3uK01s4KlnjSPv34udsfFcu4xSgy33Mm75Fj46rHay66EPCx7NY1j+7IJWJQRiC
Pk6mXbA9ip9GyZQ710m8AeRwfCDbtsziY+XHfUhactVBqUVKGmYBoO1y/p4YbhHq8teRBl71IWCd
+XMtfyLnWTQPi++XQU+/kZ7r2WFVJvX+V4+BGYXysGw0r4uyA7S+Nj9mHlpVqqXGkaO8cqUs1pHP
0i1QxtIV2dHVe9rf2nWadtGntI5QpzMXf5dgxjvTMFWRfiji7kSzZXBmkIK+aUnI3SQ/N5K9kabF
YOoHR/SnO3leZo/YS32qfZa91FXn7qdUq0M1lTInrqcwnXT0WYsifyFFz40HNDi6F5pFXtQ8usiE
rE4USLOBgLs63QUCZJ+sTxrjsEUjHjhv2pdO9urONo5pG7BnPWQ48v+oAU16B0hpD50ymMY+nk5e
Lb7RjBzyZg6AU9K8eLIPmDXprXtqOGwHYCNv4/SLgbKgiDnNbkGLzMO68Wr1Xgei2VCioxKbNlIo
mE26VPu3X1E4WySNAuRHri5kYqCPKYis0d4PltNtmgHLX6x3+2QLeMkOT6uObYxuxKaS9DSflnFM
gAUD7NCxMQE9NPihCx6xRxBDAsDfngtr4ybCD5veKx+HeK4esRgfwmsNlqOBB1AWXKiyioXH4cJQ
TUyyEfTaYOGRpRkp09xNWsVXa1KTwouKvtnQpY/y5MzhhXImEdmtgw0yVlC6dNgqoeprdjVQedYA
u8R26meBF2nWWi6a3pSC0bxvawcvU0yqeuzeBszj2HyrBp46QbXN7+qp1/LqtkN1TD822bvF1yi7
AkHoar0GXKu4SQuol3KD5B7CINgWrCPI93rxEoAAFPknotET+JzsSUgNyiSjq1WxtjqTwgOQk/IA
XAzCkHq1/m0YUujmtLBgtVY9078POWn9kzckX6vaEn/3adAANeNv5qF9PCrq7FM7cGeLw6/23APF
82SzJNv5KDL7mDjA0SKn5R+/ijXlU0xe+skuwccRxVP5859iecNNuV7RIu3RTgNIi36WAtLV/b91
FdLHQ1X5vTnffWTWab2Epo1VD33+03KK9kDliwM1pe+Ia+B01wZNTaC+M+rrIy1JaAhdcjnK+djx
OFDz1en6xcIvLI79220U2dhyuZE2ArmrFSjDA+mA2vLQNkjtnJwetQOd1JOQhpcxxQ8yFUhR6RVV
SeXC8LceWvfBbIlaibVy6m5KHlSMRVdqSqUPdJnksqyrKlBWXqJZ777Ai8JaesNPYLVT74Khoxar
zlx3R+8Hk78phiZiIyCNGSXeLnZ89AkzG6ySOH/20Asu9WRKTjcxRNGCNlr+Bq3ueuPiPFGxGpRI
EG0ULL0mUe1B5VFdonarRD561GUSP4ICrPY7oMUuwY2QXGhYtBano7zWdgoXn4QEjp+0OkVcbcs5
NiV2dNbuJm0AUQyq8zzUgrg9iltNHD1e6EoUMb+ZRmwIyqa1Trq0ILM7W7yGYZ837E+Sk/t7IScT
AF5+5Ayosv55w9H18DBb5/Jm9qJbp1VEV+trwiFABBYQHD4we/GB+F1I1GLwQ5xHgf/nMie980cv
L2m+GiF33nr/4LvOQ21AqmpN6q3Jv8rN+w3SA2lIMjz8rmnAu4SgoDTg6kdX5MyBQ66cF665D8L+
SmmLNZ2BY2MkP4rce/DSyjiuijs70JY2O27iu7UqVPJjnU+m/wA2KP24iuo2DVOu+0hI4etDXxr1
Xbj5hnj4xh7zsdoomaw6oqt1elPgePf9JJubsIZmAWRjKYGYijBpWQfXU4lF1IkqfGEJ9mi7+3KW
1terKKT6FdGiwpiVxvGm2kWkC+gx0LicbVB2A1KIFmSyvdA3tD+oif3Odsc65Bz9IyRcSfdSH7WM
no7N0w3/oOQudN48nBJQ8QGhEryFVlEpVlLoNR65HdsqIdnIiFrLhuM1ydWZy6zSrzc7PM1kofCR
rVCydWNp5327dVAAH95vGWku/YAn6ZyUdhkAfW5l8wZdwahr540eNjjP2fUtlvs08EHnp7YrXqLZ
1f2AZCwbvlQRQBdWsxqBd16Ed6peWP+sjDUXRCeG9kQisqU74K+s0TSNG9Jd0Zmn7kAWq1zeJR+1
Sd0F1DoPxWgbl9bDeqJOh+xgiyn6kGl59MHGNt2K0YNOoqFKu2fsSwJTGpAIsOHiAZVXSRChojBD
RapeAFNz6jakpqH+NbBSIDAI2vGDJEONbd89GyMPSMc7N370bfBsymJDVZ5oY8ElOjSHpdlbqeNS
ZgABseofJFN2VNHoWGgVRVk8NqEygnKhusYMpGcU5q4kkkJNWfnD8vxiN/UFspruWJxYO4AiAWVV
NFAN1pQ3KMSimqzRs+9NeqqyI2syfMdkDbVGJjNn6dEFP87BKLlTotzQ9Qehjdl2ngCY5w6Z0B9Q
tVHiVYH2vovaOUDavb3MqZaOG7cZvjpFnh6UIbeMbJs2E8fHlZs6/kd1vnGM+LVFFXygNSnIImzT
/hA5BdjHQPyGOqOfMmf2lnCwwVYwLjESPiP2iYDyGPoHcqGBl+Ue7077SLOGW+I5cj/RhAKhNaA5
p6Wm7kIitzSsQy1vn7Q/b4Uq0uvt19CAJhKhsLqft28aCx8vnAKp21OsViv29mS7l+t32UrFgYD5
aSD8ftMC1luXgrCHZB2xXK42qyFdKZIAciwNVBMDfObquJIB+B26S5qiqw9OpuF8r6u+FMIDMOfU
MoCy4qQ8FszfjYmBUm05jfKuDAu/AEannOKQ9cG30u6FVZ75WqJfqZ3L+kueiP7sIpOoYqB2IUKl
t8uRddWNT5MdfYiKFOytcgB+lw32VQxjqx+HcShOq4gs+Njpu7EAMDlrR/Q4rm5vHm6ajugqLxMB
trSGAaUCBy6PzGHj45TsHNC8XmhCA+lmc9AOIFj6ulrOVoPyKldHLtAvQKVFGqzgAMAbxfyfYXT5
AVDHgOf9GTgpLQDWv93qvwOPtnfsyu4JzNC58D+3bds8O2X2cekN7bNfp87DxOo+TMw0/qLpgAwy
0TS2I+3cOUPYpYn1QFpjcj9ODFBCpHQCAdjlzyYqrJ/dvlDxuoGxh5oP/4pX6ON8Tk3nB9rq0VMg
RrT7DHlZhxZ6wNHvIRsUlKpAd6s/WfXJk+0M1Oig+QIAdzRXl+Q+YjsY2lqxiJel7JqgHnJQNnBe
AjYwAVXU21CgUv9x9F7dSvMvJC6lhMTRHHkASk3nHQBNQE5FwgrFnegI+RmJZErtVB877LkvJKJQ
qYYeARGj0Y2t3BV3kNV303oah93YsB+WxK5WcNcKD/s+RDkANGQe5yQ07F5y8bSilC345bmVgyBh
ZOEVGE4ClAzmRMA8fNOTOcoz4l550rz6ukygYkJpR3Umwb2VcmA+GLkoKunpfhRZoPEJOTCHb3Vk
mfQgRyty0ABQckerfHupQIJEu4AY/SpKc7+TGGeTga3OqHbuuj8gYVuktQqkNGuMNBbTsROAYUXp
RTPlMk8/WidJKQbCa1yhCPZ6ha1r1AQkLFsLdQU5wLZXQ1LQkEi/dUomxYBuPeWcFDhpmlNxIROK
fxP63ftVWotb2yN6bt0IrRlqTv4Nqegee2TFODaCFeoBTxUHdW1QjfbL2FszUCma6pG7Wvk4DfgB
DFr2zSktlOVIUTPo1aPZ9ckxmhgL42Tpt63E+k9KJmvnhs8SPPA4YjG6ymtjucr7N7mOViCy56Aw
O06V020/oB0meW3myj6ncABgW/JKwzwK4LQtwNynaSUtcliQPcqKjgtOjAMQ1WcKG60FTP6ls+3b
KWkJKo20Gaixb4yLX6ek7WS9TINVxIV8S4ZuK0B6oiOynb9m1Vw/iyTSP2J3t+nRdPelTKPxFFms
Ad0dpmDr4Nuk97pD1NvWF2fqvvLGuzotnZBMMNYXJP4m0EfOMapoZm3fimrHJYkgjqHiSyYpCWm6
DqXDO6B9Xc1mwCNNAdmRB9mRiYkS/tW/IZTQNUpaoN9OhwlaG6JjiW6RSDbcrQMQC69Tg/dTaLed
sSHtqlinwgbjT7P8eM99laGzdMJbw42NL4PnvW6d0SLVSAzoRrKg0tWEh/uOje4coBx0Rg5ZEqmS
huarmmRM2pBChZGxyMSLtWsERjSrpdWwMHVmd1cU85Gg/hJ042pJbn4bDVBHJ57tPvWg6Dm0Lp8P
ERCrnnmSGyFKtoY/fBRXEKigBsYpJ1vMbyhv88OcZd6TNSeorY8kLejgarsSLFWfQTb3hMIv/id6
CYF/CPyNF8evOJgPdW23RPiaJJ7+hBXg8KTVE5JC9CaYhX6y5jH0CJl6/aPr0ROnGFWz6t2gv1f9
WbMPhG3psr4HyvnNhaK0xA7RyPhrGGFk/dmK5gA/BfWTn+ZFkA7p8rWpRgO8x2l1SH1/+QoSxAf8
IohX4bjV05AkgFdEKcFXK69B+I6qlgNN3zEj9ybJrmYUvAAxo5tJkhB5UxUtmv/SCR7FdpYPqKMw
60+N5RSBybEDQZXxaXIX9oR/g/boCmGhHxCdSXaJBAUo5NhTPWTaoymAZRAFAJNjr+Cf4h8YUKQ6
4dqvJMp7XgeWOZcnkmVGZuxtVMdtVgdHTzZCgqrQ4IsaFAEGekl4/qWd3DysIrx9e0frrS3NfS2v
HtE1Wz1ORQpCVTyutyttR+E0QJfprARIYPITrMDLCXcc5I9GUIIDc6eEymBVgf8Yx/TyC0EyGlgT
j6crEiqw/3XQyCfZAKx5mbFqRGVfMpmiokHjOOut/PMqToi80fHjaj9lwINZbe/8E+DaBw7qwXaJ
DNcQmSNZ0zwpnxa++OfVn8Q0FS4r9/hD0U6OOk7WLqe6n4wn2+I8TDLB/2wWM5y8vPyjT1l5b4HN
SXLI8lxsFj6lBxxmobxSFhoOlZYeqrZe/oezL1tuHAeW/SJGECS4vUrUasmWZbfd3S+M6Y07QRLc
v/4kihrT4+OZuOe+MIhCFSTbMgVUZWX6oKY13w1Bt2t+QTnvNmsV+m3YGJBl+xBLs31nezvIUhZV
lWygvaThKCjfX4IsMvd9ZL98sC++OTqTwZza3OnChIjS4sdco1tnauHFRncUG+ZY2DLMdwsva+IU
kq+N1h03t3yuKpRQutLMjL2hh9+WtCbZl8ksSb7RiLY3dEd1FuTp2V5NzrugPjG2N6SYhmahWR0t
s2qAOww5QKMISuXzyWo+NNHMh0PVMpyPV0vgIrgWDImzBjetxKcnsy7ZlH2xket5jUHLuQ9lHvjZ
ZAAoDCWktWyc+I5mR6Bxpkgmz/8WBElKfk0ZlL9En+0GW7L1TOHTVhlHb3wa7VJF+EM8PtNUvXrQ
MbsjBp/ZvhHScsD2BUqfsanBtNkEX+YV9KL8x4oldiXrohnBSU+kQUndvdrhwO9oIWAd9F2BbrGV
mcYh8I1lsmdQZLg3/3kRslzjUDCcFrteQsY9cXDizyZv98FOQ6ioxbsczFQrGlKAU+ecrapKhD56
bU2fjDTtDk5zT8O80v5E/ZDsP9hpmOhi7Wbe7Z0s79V23XfvZLFTUA1llq0If3GLg/7ojW6m8nT7
3LnmBp3dN2V3mrQyfgr5UJ46h0MZHpR+wzozOrSaKr/ZGTvrHS03+2RWZZ+lxje0wGxzsExgYhmj
HqvDINu/5uLvP0vDYGfW/aSCiMJSH27GAjXkZdxTTZmikQq/uUOVsb+7yfK0onzCuZM996Zoj9hN
gvVKDc0+Hh6KQkL7GSPhtOzZhjY8G/XZPa2br6U7AG6mphKnGtZ27UQHcOywZ3zDtNvBi5sNzTZR
+L+WzrB0EHMdiSgPJ38smyTddNUabuw013xctkrL1mqxZQ3g6ZnZJzuy0R7qg5+Dk/J+dNi8Eu3U
ItI6W/y8kUcrNE8nuxTpjlYRexGSwJzcwE89KKDOSAIrnk5dlvIzAQmEFrYnhwfPBnHMfeYcaXto
O58qt0DTsrpMWYz2Y1BdQHIc1BH+MoOE+M3HEdUe/esg1m294X6xS2mAaLl2r/MiKEwLY+WqCvOH
pWhRKH11G8GqDKp5f6t8093MjZ97nr4bouI7seK/I92vmQXmgSE3qh+s5NNqLEpzjadEtqsUfIAu
vEzBc+PIM06D6ZVbwoa8ILgnZYUOIh3Hjn2RMSRLaZyNUPSjBZgVgbHjX4J7s5DbhE8piNIBiwji
sL2T7DR/jslEH+aPY4I/kLNVv4NHkNmqTUg1Wv3j8jvkTVruRiQmVh9+ufQ7E1MHdU1AmbcUQS7L
Xwg/RhOV+fyHJPPsVXnYQaglyTb/cehWrwVwCDK2tkMDlIDIShcIC2RUzJ7/SQXzOSj7fnY2tDyQ
8kSbeDB5m7502cnERxA0qm26q7OAP3quWYMIza6/Fwh3VbiVGx/DE6PxNnbNzNXogXy6Bx/9bkSG
+Ex3RavF0AYBBSPdjWqW7j6dZfJJCzps0hUUvCKIOOHBkc+rfUBjYp+MNA0OAQdNbh04jZoeVVY+
nt+ZyIXCzKoBN5ACkDc9tHwy6XTrnJjyAa5Es37h5AB+KKpjz4NUybsx2unaXZDwfDU60MTV1SVS
ZLx0odl33ku0mzT9KczTdajwhLG6TOB3OicQGTcV8h8AV/lAd2928iL/xZ6D/5FGyzpywtNa2ck0
9ugURg/YbW0oqo/rmo+avxwu6W45k04BEt/gd0E17sMpdDmfpqiFbgYAp9b/evAl58VvebnCGO6s
pjC3bfWQlXF/D0A60++yseU+UMj4WxFun/D+rd5/geQL3y/ofrLPHn1r7oZ8+LP4v+sPiLxxDp1t
hQbymIxnBwmUJORJoTKt8hVEP8Et8P3HBpTDyUYeOPceZ76JUoDSP0v7FHBG5DveZombggLIY4mH
fjMq3HMX+4DUhr/Q5UnUFyC0CnSdAA/EG6lelRgyBgvQ33x7dBePF6uz6mMw4FtrTaaWwpM3P9Qj
LW8fQcbtYBnxmqk6s/l2cVWxGCoRqGUAV0EjmtRVmZqGTlKiiAzSRQ4sPrJkiw85LuvRxMSqZ72W
9X5Z4IMbCE6m5cU+uC2+GQD28wvGOY/XyYT/MaJVNXCK8esiBcXWUFtPXRK1J32KfuErD4zJ6gKx
yX0ZodsqVLytUZjyj/7xGdTykQ/1Hv0I9qbxKw+fjNorXzNh1CetGnC+UeZugO4nxNxvXo58ArRK
tcxNpx6kGJC3PuTVgIxWmUVPXNfSDQ7v7oZsXpRWV4/vOxM9Uut0ctHt2A1o4VqVlpF8QWG9dlM8
4iruHBmIzO46qPJu+dTmj5CC89ZaM3SvbdX/EW1v/Qo1uRZRi34m0y3xhIm1H9GALsoiSYMvIqzA
czXq7oMxeFD5+GRJnNEhTaGWBP5yWXKMqvJc2JHYhENWb9oqbu6GqXUeAhctIqTrhDfkF3offCt1
rfrokVYM3dYMrJC2/puXWbDH4UM+0MUUFlDQ8Tjba7Mqt6VkuY9/5T+xoyP5AFmJfW2XUH6qivHL
NOXPjeL4+KdDqMfdzkv18UvfpB8c4j5h+39x0Eqz2LmAoaxLbgTPQXB10kmlDqrgOesKtMS5zUOQ
YORMcbuK2prd0SQUqELfRsYE7O6e9+zWQwqRMGZvaFbY3ipqwmk9Cq/RnnjLgYZDgXZXQXQoOI/s
B9fq4rtX9cWmmyzwdWYhe7BtgQOhksnyen3d5Xbx3eirYhM3/QimBQmxrzKt1hG+N82eoT5aiOy7
MEf3hDY/6ymVabsFYUS4KYRtPTW5EA9jH97RJPQE8ZnnxezfW2h5TzQdyV3NMMZLjjY6m8nmR6h7
/ZoNNerSnW4etATKbVGdGpBwlcAVpIH9S/lqjiff+UI3FKeDAZWQKZuSNfGQT55jPGUrELThjYZx
AJW0jMsDkZIPsVEe0rhL1kRPHhud8WSvKMwSEujPIPuayza8i6C4Q2AAurR5APXoIYUcCQSx8a+t
IM4LYnnsXO34FkH2GWLQDC4i+BUP3HizcHgtXFy1Igejy2e2omJ/dODstqVysxc6MRpTGMAsXw2Z
cmhxsrkgOOpaB7AEYIFUNhxZgPRf4qR4HqFcWNrgbDe8qZqLiiKK7tyyL69ZGVhPag0KMuyxP0Ej
BvrEqk5ZAoGzozXCSU+uBkhd0nMzoedddWmOsUAe0qvTA/VpagLq3Q7aPA+GyqbQ7KhmlyE5L7GL
s6diaXZx/r/HUiMpvQ2KjaYEYrc2+BobCxoFkSEdP+CK/XYZN4FXP3bqEoKXfqMx+NCQJj7YRD/W
ONtjLZC3gHBIDRcbrb+sR34oz4IOuNJ+RrZXnLvYMh4hafsrmfrxO55KzVp6083OS+2HBdIBLay/
jKCKRRInggqcKIavUH32J6VW0ofox0T2NDrrrRgeNPyTr1pFWl7n6JhVkYMVG3vXtt2tp+nD11xz
fXIIC1tbu333CqYd/gjqFrBNDuNXA/Lvx6rMKz9U3ysFZHjWfZvap0Hk7MUowE2o7E3n5kdbc0of
FUyQc+WVgQyJwVpjXaQjDidt1x/cqTSe0GvSaU9o9mtXYaWJc+105qsXbPQ0i18HtEfeV1omUKGL
UcSAQOFOdl61DRQ7SQVW0X8G4cgevaKP5RYU50WNZsjcOFZTkvu5Fxt3JrenpywerwTR/8SO/rPx
+yd2guLLwrt3Ow+p3hTnbwuKAFYb1Csa1nkSPgJKv6MRXcpIWw+RG11FNuBQnkImm+dRf6LJFC2g
fhq44X4e1k29Q5Ml82lIi2cJSPNoKF1Tu3RYfLIYcMpqYbvuo2sEIRNUpYKV27XOI4AA7H7ydBwX
W0v/lkDjct3KCNxSQds8Z0ZwHAfGvo1jkG1NNyn25Mazr1FoZF81y/JQfag8n8xeN31dVjXQE77S
uoL996oitbVdZ7nxI9g2w00o7P5RBCPap0Xyv+4S3t5s2dvd/4Of2/YHL6vBqyKN6Fp3D7zyoqdM
7V/C2A3BxjeFWxpGvImvRvpAg9ji36a0DrB7QOncZM7XqvTkjkZBCAIpSPP0J7r7YIuLZti5eCaS
3S5tfFg/8yObWrjVWrmL9AGycFSmVwvT3QcbLQwZ2teqr0C7Ek9AkULxz6PWw6wERFaSCEE3BSDo
VexzCf5BwcYbGXjMmvEvKzAAE2xUu6StoHoQgHfWKefjCNQVjBM2ADEYkaAmgYZKVmTpLvBS4RdQ
kFpXCUi2/dhL+KEvprNIe/MkM4mvfpCAEO0HmZKmOhvgB4jWb0OaJH4PMpng+KQRXRrbMk8qiNZB
B2TvN16do3+bFZZ31EiCMlQqlpBP2JWyCY+maqjvSaaSbulCLl4KqQkorOgokMDnneNn63xcomsE
el3Sptskmic24DRKfWysQUdrgNTnIQwqgMz0rtt7FqY2evmKvm12T5N0GSTPjm6RvWSRxKZ4WaVH
rjbdfLIAKIeAqnTGp0SlfenSxC/4pVsXV5HB50Zsn0RnowyC+UhdkDqyd05XiPUSYwdoxBtH0WwX
22S4vzoXv0KK+ntplvXWRar8sZEa9okNfF6a5rO3pUMLpcuemY1PSTMDnDDIhKIZljJsUTDJq2mt
9RRvkRycRAsPjWisW/dOVuH8GwR9u5/TbCFbQ7siAh5GfcVnLljskFe4SNZX4SpBri2ATM/KbNI9
4HPlTxxu0MRRV90rj1G3NJu2uhoZjhjYuNlnDX23e81tw2MdyhoUz5qzFZ07XrQokH4+FP2XCXRl
KzNn8V9FF14Sjj3kqh1P4u1l7DSp5peBznz72hni9jKTV9xepo0cFwTonTb2K1BYHlqWhWvaP/C4
to80pM0GBE//17BmUbimDQM5l2pIsYXQU2A5jS+NV+XPwEcU6xGw/0MMuZznONPNXVCl0LlTs8g9
6fe8Ky44ORXPswmyNRztM5clfNKK6kDDD+HY2+q+kzo3yHmXjg0UjbDhnNH3HG1XW6OdcuD4ccIy
0AcEgc0KHGhNbhhfijCygdFWw6Az52GODPNdFSe3YWVqYPQri/Gkd8/SLPrHskoZWA4B+IsaKJIA
F6BfwUPDrmbQ/R7BNndHJrsRIAWwnEsEqtscqEgGKgAODRiapUWAqsqKqX+kaAFJlT3n+PekOfJS
KzLHBMxYvUgSgw4RJ6+X0A7lowep3WlTNka9d6Eb7rgSKcXA6HwS8gqr7DYkQZplVldS3cuQZhfn
f43toLIFaBd2YuohWvNt7mbmaQFhz+hsGgeFW2HHNFjrZZruKLRV8TT8e5EFg734k63yhsrXeuB7
l/DFZbH9vdAy92FJekcg87Lmd7/4NepLYBn+vRCFj054p49VfIAURXtifdtCNQoXuquF6d41+s4Q
UwvahMWDCXPTS96icUK3oM2iIiRUMoBGX5yUMU3DBHB8C9C5wqtA8HJb8WOEV4zC3E5q3VGtG2KL
cCozzlcCFAwPRQpEQBLZ9TlTND4hng1oqX6NRVXcc1cTqMqn5qsRJNrWrC25JS/JovGTIIAi2r10
KhAgmcPWwtHyLqnx/7YzMAxNKdHSB0wRczW50yAKszH0/GorTpjWMc9RbFdfkVjTfNvKwTYv3PJk
VmGzSfShflWuhaKaUa6JcoXcrObzMjdXoKD1drIBlFa2ZfZV97RrkFjBby3ON17Ioh+RO2XrtkrN
R6klxk4flKqQGxn3FNSqoBFBYXoLKmw5fRWyN6sfOvL9Pi9AL+S6pnH+7M6F3M+/z6YGYH047P/s
hHuDXtcotIkeKHAydUia42nP7ghCTeDtCP05+5Z5wQyrpomqR50bGJZg02UC/N4WCFxWdcnK44zf
brCo2YbhhbzBmv9uUTIJCerBybCClTnYzabwYpDvGAHExmJWbc2cW/PzEnSWYm0Xmpifl2Bc5ju0
UWZ+qJ6+ATBQ95oeXWg0P5ARHgTyFt5F0y2cPIQT38K1vngSge3ti7lHLQNNrCJyX89jFiT5IU9a
E4zHDes5CivNCEXmt+bQuXc0SsvORxkle1cRJJ+lkEJ3iw0ZlWxnePlf5vDdthk+CaLI3V0ec2xk
aDy6XY9mIrSfEwFt0TvxYxr+9dGZCGyTwOiPnLNfpmmVu8zD/2i09DpQ+qFpTYBBvXLOYSyN1BTh
gh9s1nZcJiijYZfWPUhtHrTQ4KCfqv2CudDGdIFrCQd8+8eOYzygHOqAQKqJfoxp/egBEf4FNIbW
vhgra4vvef5VE6ATVw6pw6CfZ1nOKX2LBDviiEYn2/FJ6XAsQJ03TcBmvSkpktJhI5xosZM84uI/
QoJyUUw0chBVZqYIfFpMTbrUO0hL/vMFaA0KfXuBd75pgvNkPTbjhnRuSPFGFPKLqKfhblZ+fxvO
+jn537PzMNLK2XnWzknjalOlnkTdfmh8ao9dBLwzwEdTn3phddLtjnSuvmLh+c5ItxTZ6Oi5Rg8L
X9dCysfYrKZt5CT2mr5JnZpB+DHmnW97CTtrAEHcawAL4hhf4RGFwsR9Q0msFA1WZyf6QiYArvl9
TJ+dvMuD9aicyUgLgGEm3NVtJ9eDBnBUkdVoXlAgmDgOspVeR+GZUC80XGbJmWbJGSm4m/NnsSwF
v98MwwkGdkWececgn/VVmo6DVl/ktl0p7Ivj2XxFCd82TnZhPt48hsqF6pYT/xws0WzCiaNjM9G7
JwsFogcL+woaDcqETNawiryhPrZB0T21FeMHmXfWKupaD7SPOdvwLKovtgj7p9ZBWf2T5ViiBejT
VkulooSAgFq5bblcmSz/rVVN89BqtfQBd26QytC+ayQSNq4AZav+BK3+Gxsp48UMHTzSu86+z/Et
dCi61tzLKb4FJ67zz+AwlLdgbJktjq8JVw8ewirek+wZiZ159fBbtwAwDAPPejIN3dmWRspmsbR/
8Tcj8zGNePco9KRYIV2j/XZW2hS7v5H4EatSd8xnMzG0TQHB3ZPF3OwUpaa3aXrLeW64AouLIfjt
rYJqdH/nCWh2Lb3l4OUt8DEFxPQU6MdGcZm0xFmiLvLtjmw0hCILuZKF/AezZiegzkK/HQq2Z4H7
ndX4rcQWfrlpjt/UkOF35qHR41CCDuI+wqPS1xP8biHt8bvH9uePMaKnExJtea/NwcOYgwDZk7dg
wfCrt2P8ETQgNEErr9VnS2WrI92KIe2RO3e9ifQ2hybfznISdAeqWR0QikvRZ1savQtIdPtOqAR4
V4futg+4Xf1ImQkUJ+Qzkz75njcaMuZq1CIrvk0kMig0GchaPGD2SH+7N39PZ+6JRlL565HSAjeH
bFUZ+AVUGnK8GZi1rv1gFntIXbM9coLdY5bnUMd2u+ZXZ6zSobN/La5ZpiE/NJpsz62m3TaBEAdT
nZpT0GCDjkMrtzSskw6qMEbI7oAMZ3eQTrSAOoWf2QG/ISxjM3uQrcdhbCdNsK2+My4LvjN+sqCb
DtDbLNpDJSKUMJ1E/wE5xxVx+mUcwPK8nfqnAm9vpwsJsjBDSy6LrwEyAOLPI1/uxmBBBOnNiopr
CWcbiI7rl7k05+kVjrOiBDDIxF+p6o07HeJDsy+5vAXMtbnEvgUUUb23WlnOhyrAMfwa2fErHbGS
ivk2H/iVjmNqtMwpT5ojz85IVxCtzc6lgrTzSHGEhWlfnA35EvMAKHeFg6dJuqO5uHilwTJXq2ia
s6wXMluSxat61is2LHNEjc2RRzxu91nvgMgtYeM8HBhOl2iN3tlu6oCHLBSvbm9f+7HBrtZGZily
26+NlQQ+CCfisxOy4pQHY7uBqPvsGqlKDLnakBHjJFbruTUyUE4mTzlmV8UYxRuGB/OJ91HAtnTr
oD7SrD7Ml00nT2ETuIdqSO8j3eZ+1JfJvVN71bHIY+xueCmvyIEhFWr37o8RpJb4MwS/Ayd5rVtb
vn4WZCORPwehllmdRVHFq0iPiguP7/I+bx9okDOJE7sY8w0Y8hufbMFo5BeagGsphpsrvkkhStm2
W0CAk7WtgQBy/sI3QPrrowmXzTsGEucjW+K2bGPJUj4utqrIQR1au1+IuLIMK38mrizwtHF1rX8O
cN7aenpdHftuKB7wP4+iuYibvwr40odc5qjTAl9VPtVVZNg7vQqzh8kt45MTZccOTDUPjbrYTHgP
QpfZJmYxsvp6bjios8Goh8WTYcfsmA/Bze8tnhwWO5qwwC5pFaBnhDTiqYu0iwPk2D7hfXox0eiy
xsM4+g5JpDv66gD07RjnU/I9zBzIhzhjftF4YOwpCB2x6SXvkY0KsA/5ztWfQn13qCAZnes65b/t
SUPD8xj+il2wvkZC589ZEA7gi/XKc6TnzbEU0bTzBjt6DMyIrXE66r7lVXYBXMX68xaOgtYtPAjy
YZPpU3luRsE3VZLflZVorprd1gCICFxSvbmSjdXdRXZZcp5HuhOfrXK60Og/g6wqkgfBq73+pq/J
C3T7zcKb9ZTNgpqzbdHgHDQGBbLOjX2gDCrsmFF9og+L3Y2olHxi66qsAg+nKl3VOXRCDeUzbzUp
RgtRmpnHjZon/5t+pFqTxmYNrKmbuhYalgp+guYePwl1oTsI9dh+1+U4obzZFj8ncfiJaQzdB3Fb
vEQ90Opko9jFb4kVLuAUY9v6i+mDmy5LUCpAPO32urTe4vPh/dGEZ5Yvhuvau7YX0LrUp4E3PyII
FewW3ozGC3fgQgkPptLbWuzL8B0Ry8yvQVMd4hoV985G0WOERlJkUo09G6TYZAXzIH6B0h/94Uxl
g+Kg5y//9GRb/Og48cFGsct6AtrxD+hVVbSogzsFyGg69ojmQN3+CZ1cPCeE9UtaIypOuJktb1Ne
+Qtf2rNPRjdO+YlP4XbWi43i7kpDjnbQCuMxEkn7rEEgAxAPEDYzGaKVSYyrVA3bHBUspB/tDc3G
JVo/YjNyQfOPWbWG3bjsMTW7FnhqKO8qc+bGtzWatixfbTHWvgwh4dHU9bYuveGrpokfupu3F0v3
ymsruguZZT20O81J662hSI97mf8QqddehDuU16lsLmRevApURcirDsf2UimvAV5kXry6sG+OJmjj
fFFbB9RqnRcN0jI7UH6YOwbixZci7g502mVZ2a4LQ8vvORIt9+hdbdY08RZpT621axpp7vCDv4us
Dlk7Pr+DLiqAKQ1xSAHBclMK1DyAQ9WrBlo7UKUY70fL3YAB074jvyXWiOrkkBr1K5k+oCmX5WY4
JE2jV8FCG62briQDPis2IutFHxtxyCw3B0iotV4k6II3eW5Eu0EN84ohHYrSNEj34Dwa1bfeMeQD
TfYTtlVJ4D5XXWxcRWrtyMkQMXpEQLg2vwA6iMWhUC9As1kWOJBG8KLZuWFWvS4htX6kJdULuG4/
biRUq1H/VCQp6LcpUDZGJ8LSTzB3U9IM6+NpA+aYRN9lLS/WNJ6z4iWqlvP4HZHNshxA7OAdCr9n
Gb5x7DpvTzVQJ1c+CSTtUAomu2kBkFy4BvvMbmjVp3b+t51KzUaDr8Fl/SiqvzqGhSyPC91NptZ/
8//wurT+P/2NAr3cb+8HFXXdH2IzRaN12rvQGLSyep+i8r3zjCh4BWpmS0V9Br06oHdYd07cIYIA
DdDBhBMwhH7mYeJhw/EfkRbkNc/sgU5cTtxN7aoK0+KQ8vFIhzNXxhBMZpkJ8T2aMUv9KLFJOhlp
kv1qsDHHgzb7bkymABU4q+4nniZ3fajlW7Sb6V+CIv5BO520q2bXznSF32R1dQ8y70doDY33tfOY
FChT2QrSWARVvC3GRvNn/CJOqLHb3CaHYspW8/an0Yy+7wAn19E5irwSenPFM/h99Yt08xdKG0eB
0Pd6NQGbpJLLLHTadSgFehHU8L+CnPwpLlwIlyvIGLpp5QOeTbgAqrHJ+hgNEjRcZt8muIKWUQRd
DBPdR3FTQDxEJsW2Nct67wC/ANXzFqimaIPqb/KrRI/Buu5HgS8U19qjdp7sKxvQnH+4skKms2sz
eA+WSJKHMtHkEVJMBTL1rrzSpWkie20h7btbbFBlWWPrllzI9CEKHR/NFcdN7OlUVNGGWzmXd1G6
H1b9qFS/LCe9d4H7fGU9EIPoq0EhsTm7ApxyNAR1R7vNys7b0vBDEKpCFtJS74I01z1MceIdpz5E
Gztv+CYe8wwMxOhVO8+3BnPtVQLs1IaMTmLkx66qv8S1xo/CBtuBNBvt2pYxqgk8Yz/jplkRKdcQ
xX81U2O+TGUYb2ooG0DdUVhHywPNQmla2hU7j3dBSeQIQDVrMQOaIWXq7h2R/CFscoGee+yYSs0h
2wxJJnQy+YGZ789sy2wv3WpIwaytUEPNMAbolkqvVJFNnJPIUS2jyqwd1vUBfPz6iubIS4cO3tpE
/967oABgKwNFuzEHMf8NWVN4DP9A43FEc9A1ygzjqbXCLUgrytdctM1paFDjpWERed5W5Fkxz5Z2
VqzzrkKFr2jL19DE9kytgWSx8cSYtqGgxDabk5sDdt33+HsDxBWuUALqV7wsi4OrWd1zLPhz3Q/x
j0Rr2arzLHEBKlGeklGrZphSLCM0XTX9tyaq8LnIo1tk2dnP0gJcaYm0kLU9AhfqrbzwZ1Ea4EpX
FILIxKWnlBKldJuhz3I20jR8K6FFwF3DvASQqxs7037oNZwemia96oEDUTYTTeMghVrrE7LZmhGl
VzYEf1FzZ+OCN+QTuwEo/npU/uAkYuuUTzpqA7Z5jzo5hKmGuPrWginNB+NKDtETL3wN8Zsne1Zq
EgSk+E6Uk15+K4zg6mZNd6XwXjjdiuxLeGhWEYXjCc7vGMuqdSUNiXS2hy2gQtOZjZTnBDzTKypS
MzWkWSph06ytnGn2v2MrqL4eUwi0+BrA3896oAPRJcfud85XIxPBbxz+kRppRP4lsQe+SUx8rKyC
O3eNrNNtYDvNuyDNmYPsiKcrO6sb0PDh00p8x15vI3+WS3u9sCQXJfoN2t5pjkS8PFlFDHIgQ+nT
4xFG3KNjVGDfWbyPMiF/sMry/k6KsEaNPPEe6MKGcABoINhNaXszkZ2Lrt14PRRWP0wATPQSxF5x
XOy0RqSjimc4zAHOE4snHnbadhVe5KgHOyosM6Qv/UoNqexsAzvl0ywVpWk2i9zb7KSc/zuWnM1I
N74sS9HKFLssRbNonw52Hkgyz3kjnj8yZ/DsmmnCOS7UG3T33i2elApEPyGtN6RmterbR+kMtxBQ
mzAkMENxCEp3N2f7VMqv1O0QZ8dE+ouNEoKei19PpWv2niZcVkF2WmUKA21X1n16yxhSerEarUMP
lNqyBN0ta4+E4PlsXXJkapX/n3WXF/zXtWkCTKT/5/eMY02/dTMbVbxhci56VVdnXT27s6HVUBkV
zsU0ax+ywPKePMjEa4iaxXEI5VA7cHDugRvwkcyfenWIVCtxdWlavd5HMRB65LK8RDdle6bb0GOn
BVpkKVkibi9Bbkj93V5ifiugWrktTxHkY3P0QdDyI71d4+93v7wDulM/gamWn93KPEX7RwZmgeVd
zcvnXGzmt0XvHGSuQL4ZBZhS6RejeTHg9PiBU5EPW6ASUGrgQ3SCGrNM/IwF6G1EBWKdoun15KmZ
rswy/UBjuqBjG9wxo48eVSAoyaWOB70502ycJ+Majf7BvILoSqM5ewN4Z2KNhStSfkbTdOjzIOVr
9AcOp2JEG+2K5KAliUfTbZ71+KYyXOjxpEU7B5I7zdI6dEe2vjZOI3pY9mSiy7ulyJn8pDZAQwVN
f2uyvVv63W0EeQ965VmsmlabNBkrWT5oIDTIVXsdr4EBsnqZrDUxdmDvK8Cl14+B2HZ5+VMD08Md
T4IyWP/HLYmvU4wc8p80skmqXRiDdahTG3AV66YRQdISYFKYzuY9WWf5icVBn8Jx20xeuyLXZWJ2
5CWrV0M58C3NvBOauC26CEvM+hM0LgJr2MYRMk3B6EAfSTV1AskKXH8S9ztsUsX9cmR0HAaBg7yT
aHNAoTKsyn5HsxydHFtrlOOqkMlTJ7TxbgiLI23LXSBIrFXcieku7jOoTDTdfRKMv0anB/MviSVD
1AZJ7EQCnBn2yeQXBjjL57EOMc4jGgbPgxk2ftqMyKL3DmpT6q5TtghV//mObP/qB9qFY+94/aaJ
6/46MLtdaWGe/Iq63s9DU/8u7Kj3Yydrzjg462hZRuZJG83hm9ZmO1Gy5FcLGeIV0uLN0wgq4J1g
zQhAn9Zd0ySAmLVyQR3o09Xq2vF8PUi7FS+64X5q+ZHgMH2fvQxtP72YQjM3PIVcdmpn2ELreJIw
sJB8A1fN7JrZxexaSHf0S6vVqx8A9sTHqTCKlWWXw6UWdbzzRC1XugU5Bjoit9K6zeJAIu5Ny9Ig
soGzOU3ERtBfJjWxRKA/CbTjw9SrI8wtgk7hywu5+XiLqMQDVIKTmYmegA4VSs3bciyjNVE/gl5G
r+wSlOc62CDL0twO4OK4q2THHZ98MwYWKkJGWBY+AkGpxTiLW9zp99YfV4hurY5jZ2yRip3ZecNO
L6fiux6vWOoM3/FpZetOh6TyizuiljjZfb32ZLwBNi69QKfzKvhYnm0ry3ZaYCb+aApgnYsRCoI6
yBffXCOuR08GN/+HsitbbhQJtl9EBFBQBa8SoNW23La72/NC9PTMUOz7+vX3kKiF2uOJe+8LQWVl
ZmFZgiKXc+Jd3FlfuKq9ijZDoKXKY9Be41neVAw9QXePdTr9OCajEnu3DW7X+sytDdPlmU/j1lTS
Q6mEvfICOBY73cXGkJ/7IZvR5rssOgNLbHLbGWjIAnznpkJ24yxnRCGkCDYtj8Rbmdn5k5bX/5CW
LGN9J+vRWIw0PfY33B7vjJom6L9YU5gfgw5k271Z2acENO0a4lAnC9vZE7udkUwAKQHQvhKNjahF
2y9DUlQV5WpCQ6nooedb8m+TLBbF5bxHpWixiSb9qOVdvKcV0lpBqWoUnQHkIDdKUkw4Q0d+IcPY
qVka7WmIGpVip0uhA08Is+B+BNHNAIZNGipp8gBotfIcgx2bJIsY7RGgek2+mLXQXmkBY1DGZYFs
XkDL8a5PuqqNDupi0q4L+LIbTuW8QMwz+aoBuXOuPCfkOECr9OdG0w0H/wwU8f4+QSokWxDmaFyi
8EotgUy7wszdgdCtHsC6c/W6Kt65IcW4NyJXNOO731U6EitBhQdXGn6rxwgwz3jRIrlis3KV04tW
pg4f9Vd509vPKCWMjh9LYBLDAtlWFJ51qpWh6ZU0jIPvY/RIB6x256WehnSWmVW9RjvMXjOihVPs
Q0kOqZHMt1QTsTdUMoexS5k3UwceQOSXiMdMMt7H4fAlBrOBa2PX86xEeNVdomH+kqgj9V7XC+SI
ebSPal5vAiDC0xNl8s0/1KgBIMLHp4zfWcsM9nMgcdf9NN1cbzv5WPanDAlI8Is2BsDw0FFj6F+r
OJ8eAyn+7ONWPJYTD1GMgTYaS7J6B/jGwCNNMlRnw+JqKPK+QoiM8dM14VBWyU8NAcAFPX+JwtJD
FF91bOzmmUW4HKtZOs3Su+ewHLmn5Em/QI6jTP1qWHaKdLNWzw/guFS2YAsrv4kRvIpBmE9/mQNw
erjNAUqloyqX6fHPJtOLjcIM+RX0Fq3j+7ryZAvUcY6g3T0C1B+XXUfIG7Wgt1byNHxuDO5vdaO/
d9wz5AhvjjuWJD+r2bGFSBU42MbeU/rEf5BdPm67OSLRGsUenaDlt5qVww73Z2XXt3L4qrTRSZ1b
rwA1V2w1GwFLXe/8Bx9nn1kmDOk3m6FasuMV+pRqVNeg9+cLFfeBCRgwdm2e70hGByPttnqeJBca
gSmzOgrWfW5Vh83wpEYDAHRiLXtgpgZYB8AmOrh5WCcxHwrFlC2oHBRx6mIUZTs2L3R0GODRJLS+
2tAMHZrC0rMHOl0doV8k1J6DqPnRpeZ7D5QFZT92WbnLE6SV8f4Crs9JndLTh6llaPjgOGOVoR9S
IJGegFX1V62H6DKuhQViVTvvjtSCfJulkYXEmYOmwhZ/BlpPdSB3nlVh6GdLoCcDt3L/WwmwFPox
iqS8oD4fOD/IArhDJVDZPqs26C9zwRKZv/BCXiITDdCE4WQyROPlPKQSNDYPdVXLD4TSFAfIEYyK
3W2jEHX9Sa+CaAUkvW8IgLVn32Rou5+B+QqTt2ea7WqdvZl2Xx4jGZoPSoe9RIuSYScRPgov9RzQ
qXSKnRoKMIpHqywMMFFPKOpHVuiqvIxJL9daG1wovN9w7uOFD4TC1kNb1IC0CEbbyyI8r5V+btai
mUWJK/6+s7Lh2LS69UATdDA7dJ1acc28wsa+eFKDcA+C5uxpPQijrPFjEfiS/j6Rd9J2gk5m+C/8
ssh5mT0pWWF6bdADuOb3CeT55cEy+Z8k1wRiJpuIIedaAqeGZOVsT076ItEfm/tFSUxaRR27Vp+o
51VEcmEqryU+jsMHedMh/mYovNsta9IqSl2xbRr1AGeZF0Vji4U+2E5Wroo2kS05XA96hIQE4GwB
r3/7m+gsD0zt0NvG1w/ySc+bc2HbCJLOf+Z6RShYsmVySayo2gHHmx2H+UBndEDWlB1TIPH8t+yD
Cg3JlszW4WfuP5P95xWIDu2weMTvVp/rlRmdrbmDhYx8PvX6RTGFfukk7qyagX0ZySSHTFFTlJBN
KCQeLa1+0MRgu4YeuY3SFLshjCOHIZXkAmIqfS0TOzzjywx+znkYobbwFaDlotf5Cw2mpis2QNzs
TzS0NaG4YaJN4IuHqjmm0bkqQVbsdzPLEUzjvLya6ir2cqupDrLXxZSWwu3qs5XJnC7tw8rgqgrw
JS8mhLvAoETmdyubyAB8ctGkSytr89+8rkymNPvrb/5w4Q0QPo58eLRLPMF2OSvAo1JJZQOsr/jB
AFzPA50NpkRJdT0NaMnoeeIVnRx6MB1rOJJCYxfADAJCvRlx67ioL0pRKPVD00XHBLfK7kja6zqL
JgkXb+safQZ6X7Q3wTEb4hxoxeFLnqGuxk4i7djNFbSMAw5flKO9CaiC1rc7B1wV7NKaon3JAabg
lroqPRqCPhHktBOoiEm3nF2pNVcXVzF+hQe0N9kgf1O7l0DWzVPWBwcZwCU6FGPtQkv2KW5Aqgoa
B3RY/0iZWT4wVQVGG52WKtgZpVRPhdmVIDPF7KA0UeeEtR1s4wgY/HfaRjSy3c0NaaOvpx42q/XN
4YiEX4cYVVQ9cGk9LH0ZRa5358kPX+itFZRlwENmCNxbTTK83OS8EPFn8g/6Qz5jVtpIf22q+WJn
avEV4h2svv15jL3sBie/zq2qv7Q+4sivGni/GM6JD8hAwNKvYho2ZV95U5wkQKouxhOR/KCVNC83
YCD5qYJmw1tpgQDbG+HFY0y3q4zO/ps/iKZ10f2UlkCV6cozlKBIF70PBUDNTtz20XzEgeyV1c0z
xcXNTB6kGWBkNuytaPxljoLktzmKvv/bjryQ5mw3IavlsLJqsG9p2k3fRP5fzDi0c0Ghppdy0+S5
+oa44eCG/QRwOGw4TsEgKg817MoLKmEQLARD7ZdskDriAHeWgZYnL2C37DaNjoKuWquO3cpHupwO
QRsDwBlxzmVcc+loEqi4C2NObsp3w+LWOe7eoxkVdRxlfxyYAaN5WACxasv7uD8DsDT8ltnv/QyK
mneJI1s2YyrmP3x9wuvkaIBBQRPSpeLQwOIohM4NzaPC0W5BWJ5rSIFBAqKZQJn7+doCyMGV2FPh
f5IpT9hox8e1S4DkopbtDqBS9WZpJiAh6dwsfNA6sg2fEdakCtSFh3AuqOIsO6kRmOQ3BUuyE425
0WYnOnwmo4mWA5C7BFzzdlUeyc3ibPUzBTGcszT3r0uQwTJe5gDQKLQYmEnzsouT1SmdGbcLWidI
tiz20TkglK2troGtk9Tpj6Cz+1XXK6wRrz4OoyZcFHQAi6B3eZva7wL92bsaFY07xfLHP/AunaA3
692cxVkvw90vbYD32e8BzxmiQDnEDCgAAIidvJAhk1DWBXfBnTX+MdSDk2V4hYkA6nKYkugqN0Af
rwpRLPJP9NGzBjRbafgbjfPB65Qhf5dWu6X3nha1/biLqcPZHvzwAjQ0tkGjd/hnlmovvWj1VwF+
+ANZIq+6WJKCCTQYJ42r4dybfnXO2+HVz4PLSsGqI+XnslYULuX9aCIwkf4YTfSXzKnAGg0OD2BF
uhKmkkGH5kO3R3ExKeRAxeN6i2BxZqtntOG+tFMVovk41c4ksnSJDsQQv3Fb1ihnUcYJkdRfykU8
hXvkUVXAvwHiaJkl41UvEMnilJPK4vWDyayT5kh4dCk+H8L0yiau7lvWf11wwfpcyY/czI8rBtgH
XDA7bcZNq4jGW1XojEDAxtl+AvUpObdjEKAaHOzZC9kdSH3K5C4uvkhnZFfUAM9TJFiYqxbsVo/E
dL6+xmtGUKDsym+3lbvO30UErt7uJfMirTcBovgxJqYxCtFXbpfiTSbDazhgNba5haIiYy5SGFW0
HPC+fDaDUbxWabYlMUrLyodWx79AztUJSmaPO3CBqC7Nko/05kOFDzECBkAbGt1pm2RxRJZtI/ND
NxbTxuhTYNFO8XdKhyxZDkp40JhSKLzXkMovLeneTbMKdD3AgoY1KtG/k4l6yPE0ONF5aEUWQhRz
CoY8jbz0UUmXA9RTiU92Iu2LZNxGIkWRBz6mJ9/SrIs2ty7PCjTS5yfaTV2fs8AGNAMbmre51W6e
S9Tybo6WITvAqXy2Aq03261efl/vZheg4opFE+IoleIKC8wcKiFKWkwAh09M6mEZc+1H2ArzQvyV
rFG1k7TT95W58r/tyaKy7eoxSjkYHJl88YtKojELRD0msx9IhC+Svk+UJgFLESbpoAz9Yw7+ioep
UIKXnnX63geo2aKBf/xLYaDr7+aHbMZZy5q1yK0Q8dt1fzWkau/UJu7etZH5Rz6TuRsWGilL45sP
xjggrOUoXJRs/E5aUvj2sRnFgEfwHgMAI3SG6fUm4lVzXIAxNMHHiBsT1j+NWCE31RxCEEEX0tyq
OdvRHApK3jRU+R2s3goe6CDKVCKcMBVbdbTAhTKZbbCL2Bg80ExusmLbKapbqzZHkyoqWqNjPiL5
Q0jxAdBgS/63LVvQwkWd/tqgityLbEsiXJhmZ+AfWK4VJvarogEOkmwAKXSzsVShvyZ/W4WRb2Qg
NaRmA9wr6TSumHpezrQSyKGp2bspQGmus7NsVbGDIPGGkgvgb7WBAQb2LCldUx1PC9RWa4cbReHm
iVC4qqBIgXIOFlCa7ccBhfgAJJ8GPXkeongRmzcj0tJlfzUqEd/aTHXSHzOzrp4RB2rAfYyGWzSh
Vc/1fLDQ1LkF9OHnMh19FpfCRH0HINd0H09BigXqQn3yWdC9aZU17Tk3fM+czOa7FaQuKfRli1xz
k+INabY0Zkt65ElA8QNson2zBnXaC6b4XoS3Dye2OtWl+PISxQZnYrMNUBqJvZuSxc4St17mlKJL
UN8mZyiEFtxq54J3zRaIQ4lDPaS5NgNgKl0gSm/izwAhVB4I4ZvOCAh8rj7FRjU4ZjfQ8VXNACa5
0+ZZ4pAuTax6Rt8XxzYzjneo46vjSR+fVD0fDyRCXWi7s5DEPwJD195Ugje7fFKNheOI2XIA+DCK
gAlZTKISwvbH8dms/OEVOb8tiVGfHeF7D9QbQikDUdXVxwJH1gAbjnzQLBgxFh++H1Vb0MpWBxBR
bmkOr2jRQ9XP7ZlEmjQ70prWWLDR1oshXDO9bh/bNhufY6sc6WJITBcTB2gJJB/rHyRZJV61Ei+u
cgI0hekz06ktkIH3dnmZiKw2iUBpNg8jRdqPfYDNXlA/UccxTYmS74oh2yiFQEjPD9VTGLXZnjoM
FtlyXLoPSMzmBoa67fH9GKpsoYH9XInU0Ru4Qf+MuUcTfApwAtzcKhugF1GHpFY/BP5XO/+L7mbN
aNdHS21SJy8a44Bai9EpOXJJSHWvquQB+ZCrKlmSFjnszMYHKcqdw3xAEzXdPFetX8vSrda6+aLh
v7US3oHXoMFtbuUzKsFt5loGmwBjCh6jhZlI5HoBgqXmTq/KC5NtKpm/x4B/P6wOyCyrcLeeMfnI
04fJLkfzrGCtO7TAEzaloe/LsgXILPAiqozrW66mM+bsL0qaBUhi7tirR+06i47VK5HNqke2XSBR
zDwrrxORwQGzJph95mna70L0JC28zRnSQo+xVn7RrBYBL2FHbqZl6TMxOE8VWtC6shjx2ACFswRW
/WemNImnSfFYGO3LlP+grH7Q9u0MsB69sGqaEHFCBWoFFuZLCrxH1JD30U+oEsjFqhqicnhRVcOo
vyR1XW5x94l+Dv/y+kGVvJJqzP9YygrG1lMQbrfLut9oY1/tu1QZLs18APRlu+Oahl6/Ek1iwF2w
rSfUKLXA17qsh5wDKoFMSUb2VQ/aYDJd9WwtfEKtknZgY4eW5YyzTYC9e+/0c3VxkgGdAoUi1xka
JmHbnRq9dgkrEkD9zTYdGranBw5re+VQi8jc0JAOtX5OmV2iHKWwtyT5zEjJUNEcohRCqRHgLzRu
AP4DGM1mEk1blEyA8CjWC5DJrtJJAIQ5I/jmMtHxpm6CkI/N+ndCQDHlj4PNdGdCi6elaVsiK5xQ
cXAlPgzi+usEZOdDMtVARqfpcKjYSUa1t4wiMCJOM9EhmZUGHm55z6+uVn+kErXt4m6V01kn9H8Q
q+h2Bur+5mcNPYjoTFErf9oADi/fTFaXLNPo5xMqgnLAJM8CDeXPNxudSC5QvVo/BMNudXPniyGJ
FTH/T3K3eALY7U+lYmKP+GIO7HG8zPWNqPFEBgo1HWjCUjjwjmacaivv2MGy6m/rpN2H0X5Cela6
YRT+bbInAywMhwVlvQ+/cmS9L4TIjmqH4ZTk9R8rZLtlTJabpYaOyM+M0o6CnXpjqvn/wT4Bl1Se
R+ZJFkI+5aFabHrRmztQu7a+o/hp6WpRam4NrZdPQypQnSvQmnss6vQLyciOzugQ47Gi9nx4WHSB
fdKgTTLn7ur6g8W6xmJCbvIx1PYR6qFPVTu+qZN4LgM1OKOqunr28dsl8TL6t8hUOwBkjhlIQpEI
1NLWBUijgt0T0EKBd3cdUo2yD46dZZaGNCsDy/do+J+2VO6MDV3jjlk1emGjpW9KDwjKIBLpVzrL
wvZfZ+E8Gwi8c4FTSaRt/VOv8PoB9B9hI5YOGh7rS5/7bFemZnooaqZfUPmUbWNACv7UlAUoiFRr
Pllf2JQY2LgizPJv1QUoqG2BSWYqV6+kGk4hW7z+uoAKXRvNkERf67oA8ifIpR/1JMrPejtw0MqE
+Y8WNUF1D+zhVSPSzez8DwM9ait2aa2xM73qmYnM0YzRmWd6K6RhZYFNdx3S7Kqsotjjf7G10QkM
cnSifFQk7uRUMYX9bVYH7GEpmIqjHqhJNgOtVV9G1o7Lt2KeXXS7AaUnrY4+PHvDHaIJl8YETDgi
EKdTOvCUJV42Velm1clnxMQlYroq1jwo3bECZ5cZtuPJ5NV33AGZBygEBKzRBjee+ttB+gU47dcx
mSyaJJytA82CNZmQi0Xn5qJVQF1j1y07Jn3x3pYqSnbxyT2Dl+kLRWc7s053mhFOHnIFYLSS2buc
lKuWUZtfopnZirTU0BoBAIiQbqhU7/3sy/zNFyDI0x1pUYR3XlGJstQdeVU417i3AtI2oAxSTNzM
riOaC7pgR3MUE7+N/sMOLZvKEme/aX5i5+M1lHySl6rmHthDyyNVswgZovHfqGILHHyolxzR/B0C
wem4VLeMPfiYkZkwPMTgqg21zIb4wnotwv5baoqlLliSsXqCTOPocF7HS8czjevZ5m6ccQsb/8kA
nmGdI6hSZ+Mxa/FWMUYF+1ahu8URITpWiAVIFcrFz4bumaMSEZnHfo8iMPZtNSKtXB0mp1SC7CBE
mJ+7bvpHA54JLDXABQj7zebxeFxFgBCf9nFkFxuSjYmSLrrqKN4kOE0XXaAo7KQWDC+Vsq3iqnxH
51tzGKshQojNLt7jhv1pxbZyGVU9vgzTFG6KWW3qDQ3b6So8yiIwv5eADLpZJ2p1tUZoabHGm+4R
3UAVIjha9o5fR1+U76ra6odsmosRRlG8W2L8W+3s6dJaTX8R/fCPmLWCsBFOLyfzcLXFQ7J8H2db
X0FjM9l2qvZ3reS1g98CwH8zaYKEB/kqc37PEFVROFIv82M5B0/UPt1oIRqwSG3kZrC1jXj6bmRx
4SQx+97labsPgDqwL/oGQBDzmeVH1zMU5P5L9v/XW70AFr0+TKgIBS/15LC5vTjMcxMFqgy7Ddu2
5ifINp0bihVRswN4vK9qsouvapEyAqikm9Lz2CSITOLro9ZSHDseaVsaBqpiOGOH0gwaNkr0gob9
+Fk0IXuptPS/jcpGe0NNf+RQSDsbJ/tZGZ0WxGQIdNVls8/QVglqYwTESWOMfewFEiYPNNRTxX5W
m6vB0AU66JB0J5mNSOGDEcXZi3mV1SgaGzQewmBZVVQAXeIp4pekbEpt9Cqzw+69+4v6NOkQBSkH
MNuYe0QnMTSp+gwFPJ0R2pu7OcsuuCrQEAkwUvjgoeJV7hmz/i8PHxRoCZL9UvhsicRStUuPTiLW
JMmzNQXgTe2yFzoo9Si2SspQRaZl+YsCVLZHtL0/rhpagyo/v4n4gWQguAdXKQd/kcaAz7IdNfYj
R/fomWY5gt0HA91zd0ugFunQNEOAwLTIXoxSC3ehGeYOSF6uF6F3r5qvh1/IRQFsEldrdNMlhU+u
2ZoAAqKYibYjAx3lXOs10yJ0zYUU5sdrplmy+uS6hzEKtlY+1GfVGFUnz5MF2yZGP+blNgrnUaVF
y1xStcscId3Q3E0zV+o/YwWUQIQiLGymHvoEoFIr7HCQye+A8bIfOGr2LlMF5L854G3NI9QAL6Ni
wi1pHtEGhTQrBEfX0c2ONH+f+7cdBdGHEi+4/7Zb52a7qWvZixL8bClrG8ybk2zeeMimQ8nW5B/v
Jha4ZkJyvk0nqFh0GMHmFiaYahZAYn/epZuGdrziEwtfPga1jtTzDDScN6nct3HbXMcyYGJbgu7Z
XeZv1vqA5qfl8MvD4jBleP4pcmLIzc2JKzW1kAVs4uMy1EWEpm17zlJFpe2aUxwf/TnzlaGmY3sN
ImtqjAuaSddKtUovuvRosB7sBNT2E/JOSRMixFlkaHlrbRu1r0UXAGlKJrgnTmG8ONGIq20KVk8k
WdyN8eKJRkGWctRG9i89N41T0HSONQbgeKhqVT4286FNSvmYsOGUYcN/nKTg/Q7EwMm2SsTgkooZ
aDChUytONE+22MjTEG9VrYbOJbxbgZIHnPe/vC4TN7e0SDvhP0NnZAvqomSbxtrg+uU0nWIw4LRB
W54m1CYuh3oe/qcstwuQeZL2gD2qZQz+gUZkRmdke6e3+vqgsw41AI9usxSJtMZUVFQjD7lrNzZi
uGCjAT92BqjSDZ3Gk8zPtpQmEO4sV8ogNQ8kS7GxSRwyT02Wu+GsCK41CO9Ob5Zko9WAnpcNXnFR
hpSO2OVb2sMQ1W8J7hx7GhVBpj/QWUZnPkjROuVg5gwVBotoNiK1VtdVQKUG/yyz4Ec0RvQFYBpt
DAKFPX3vLMJF4b+WW3SYAcLikB2WS5NK7O/GUHyNhig8lX0doqQMZ3QAC5H8KCOVMi9yZExmRXnT
jniwNywJtrhPXH3UnVW0VPzysprQmjRcZeuQzrQWTxbAw37pM9TeJHPhTz6X59AZyqXjfhHibsQ8
JQmvOjRNh3jM5J2JHidXvTvjVXGxq3198UXGrdWD0/kznfWaPqxCysUEhCiQBqEoj4U/FVCx73VN
i57MIoif6AzUbPiX6mnhrhNinrXN1PfsUWebdYLOuqRPTlVXnkht9USTYR6hFQLcsyQnDZKLEHdu
E1XKNFoP+OFel191aZaWr0vEBFdlUqnDyt71aBCMG7wz4tcVfi8GkXp1NVU7K6ii7yypf4ATMLmg
3kC8oCEaZAPQ8v2MH9pY1k4guvC7oUzDVlO74kSzpoXfgdkHXy27rR7/07fP2h8h75OLlkTiJQ/t
ZclsVMwDwFVQ4p1Xf6pjqj8nav+XwlrzudRHFEf4SNbnOP0DtD+LvJ7lVsfbbaTGE4JVzV9+yc3n
ief3+rOfVU765Od3eSYzUFCGlVOUYPFgft69SsVojmYpzE3aat2rbgB1wwYEE02SyB+ZZ9SKDfBO
2b+GegvEC70B8tisPya56aoB812aTbGzv/M2+J16CYEuRbqtkOOXhdDIQpKR7+xU/97PxCWTmh0B
kOQAZSp4rquePaP+8IXIsXIETXaGzfGiOWuiEvr7qmWbYn9tdUqG5onFElBzqgCxEZ+ASB6hXedB
H32ApBkDamvQTEsvqmMBVHwgj53yCnlvXfTvVKGmpNabkVnBE42A/XAdzdl9UB0tI3pzvs3RO/Y8
KpvY30YpNqZrtBKAKNmxqOqXJR4ZaDylIWnkhESBzyY9Avn2JZrjmTRBkU2Sz6art9/lWvNP34Dw
TzGCBLi0CJBSqLQC2gat0WtIwwE17t79QAR8N9eLys3i7qp+l60xWD1FCz03em++4lUcYys8KIoQ
2xEdpEFj84uqqa6aacFrN0r5iqbP71M7Zg8kKtHL6yZBFXo0zEMlPycBkClWAyAcbXoFSDEkAu1z
uuXtgC6A2WUV9N2eCw0MV7Pz39cDA698VX9br+q11gUSggQUSiNfq1G7X0+Pmuwymb4zBcCpiXug
X1L/EB3UtUvp4xhhb8VhBUIWd0prI9IA1gigYUQA5Iwvfc+7R7oyRZrMMcbJWv52O9Kj09RONTgk
cWnLB4AKPlNrX2igliFYy5uwPNKwLud2Fo4XEfrTUQzQPYWqf6xkH9VIwcYXacf9I+l+WIpHynWp
ZZX5c+quS9GllaY8pdheb6oxKRZQBm2GYSBohSFrtuAHEA8LqgLoTiNEiYxgwVe4Qi3g3rTtw/pq
vAj1tt5aFegsCYiBDlmTxYsxmHUBQl2GJsAe/o/GcaVEh1SAoW51SGc8BirjunooeXxOsNtMjWh4
HBK+RRiDX1iOkhc6BLZ/UkWEclzZZ+hYHUOQwEa4f/Q0DubmdmZnKvLRaa5sBiPogDnff1nUyVml
vdV6oT+RP232jLwUKtO0RD+sC+WNpTp1NebuKjMTw9z7mo4+2ttVtX7bPw74EVkBOENWeYgL1ZAs
O6+i9WKXi0OEEr/JHhtKWoIcAAv5/oJpouq++prNkSw/rFHUJXQ6R19X2YeoKQgEtMOUKgD++U2N
DD4EaUn2QY+GAAdCnshmP4nwjA5Epcat5MqdJqXNq806Li1l3A1s+EJ62sjMavNRh/ed7ogeQIcm
qgWSHYuy7RRYw8lqown4VoaCWnIT2Rf0pKvqMdaQkwll/qNEn6X1eNMua78aNqnulw81na6GuHmh
6ARYlM7Sb0utttR0ezdeTtmMvCHMEZn7wfeRqpn7c+9acz+26najUTmqzQzUALVam0qnjeIHDZ1f
JjgGguCEfISC52yrHGl4N4MaJT/b0Hw2K92NUVevANF5tqJ5VnfDYSr4neijyjIm7bupxMSTbRtY
bbZLteyNHlEDN495aHWniR4m9NC4ydaH2E0+ZUl/ohEdALFmHQT4TfQsfsiT2DqaCsdGcz744El+
QkbcxB2hFF6gYqh0aFAFZzDPXAW9LlvAUHTGhjQrLTf2eKj8/cEDciUlENSUzep01ejGZD/OabrF
MU3YEyrj1NoYdgxfXsWpMsTbdNDOom4Ll7AsmQKFbm+UKiiJ6BLIErn96sxj4dK1rquQXVMMwEqs
GPI/0RZvN/pRoGbrjOb55ExnvO3UekNjW6+Y205ttUG5q1ZvYhl2MUAOf1fFx1I6fs2LLdnTYdFf
XGVGpB0sLd41tWYaDuI2iGCyLWCM1c1o1jGwmy5gHkb82q52GvZtFgohQErmJJMCAg3NTVF83M+4
BcUfQ7QBPv1ZM/NvNQiLg8FEyYR90crO0yrpqunfQAnYoJYuQsGhzEBLqFRHo97j3o4gGT/EY7o3
FPMYt5VXh5Nj5X/preUUygExJUewcT8mqJgLBJhT5aMaAF+5ttzBVDwENtx6zzMQU5kmqvmmXaHH
u0wBh0zKfvYdauL9YB91xqnHx1mb5Snr8kMdlZ4otX3JgLUkgXIUeyrPj9I2HDM19mqNvPtU76Mi
PwStsWMj3n/Das9ltJdp7fISbSGt7SbbCYUCLNBPk3AU8B+Y02sGkoOoB8dYYx+wa3sYktGJFc0d
1e4wZQAhyJ3nTChA551cUaVeG48vbd0/xCIEkp30DPB6MbXHlwTzTeGKQHhxN20mQL3xCCWQ7eQC
HGOP9kVnTDN3vh4kYx6V+MWIzLOPVqjSnA64kU3A0i90Y1/nFj4QfjZ57GGfty/xf5Oa8KpauICj
RbUQuCKx0WjNyEuE6vbgGLCKaZcFT52RbZDpRcm1OARZvEVFLcqX+JZFo6cKtFXU3a7jxT63kMrW
w0PKe68wg8NkmTvUvLpd50RWt+2L6dDoPUrhUDAh0XiQ9MDn9cFmiHjhpB2GxkJiKDxMHClv/wHM
Ke6UG04XMTfP5D4X0y5QwXVa4yFrjqc8sD0l6vaJD/I4tKANonVEiRhV8ApUWM+27X3sB54dDU5Q
4QsxMC9ty4Mvp2c8VrwYdFw+nqhRjhsdkII5aB+NwALE1C6oM1fzgWAoTDSW40tRYkVf9dDTvG1r
fZeneB4giFaGutdNHSj4/EttDy5Y07y4VvDgrtCd/zoMo5cOaPZHqxSIwlzelIcJhE1J/SegAnYW
5x4rtJ0FMpg2cTvBXG6CtGCqvDgLd82AKtxEd32QwPn4xGo9dWa+dzvZAVLIU6vE9Vmxs8D+Wldg
bhCdy/TRsQDVBGi2bTt4uBXjQSFRCBV5TYVe9i5wUFTtxr3iJoruICTooUMyxG9cBG7u4xrQMNCE
tdcMcge6TzcNENj3R3y0HrAWt12UeCWaRVTkF1jcuAYcgRfL5RFwV9p3qYJGQHd8iW1463EJDodE
HlFgDURKDVRsiiO4+gOYljsNdM1e4aNcfcKbiJqCdQzfxFzWb+hn/nv0zXjLMuPgN/qjXie+w9Gx
ONmR2BV24NTDoOHbDEJ3Fu4iFXkbOwsfLcD8gWFm02ZApAvM4ARihjcZ2sOmlgiboAbrojTxP2Wo
frUG5UEdJ8e2kh+NgaA/SjMNIKGBgBG1sQfT5tn2S2DH33Wz+KNuhhCotdMOd8i4+5PlYJJXbQPE
8nmDurrsqcj6E16lXJODDy6PH8GTd+wt/WAANxwvWSnq+7DxNORgbXh2ngzte6jXXwqmuSi/6dDQ
37//D1HntRyntkXRL6KKHF5JndRBsvILJTmQYQOb+PV3tO7DqTpHZcuyLXcDe4U5x7TIvmmlCIYN
Pp9RLWugyfxdv/efgiSaZnCenLln0ZZYf9qNNYQZJo5+IF/KT83siqBh15dOFVGfBBxiF6sePlVd
GaIkzQNz4PwhhFBGpb3sSRx9HK3+o8tKX8iSjfzUX0yp+tVkfffGFdSWF6dm/7g5z/OAQFTp3zPo
Br6T1hdkBzuWTq3vesNz3pujbzSvJSmNfpbjUdSd9yKvznJB0yjkodW9oyiy2zJZbSjUIYJ9V8Xq
NH8h8jiZpcwD4CmjT1CMv0ntwbbUWDYTQdVXtI6E0Rox4auRnfTnrZgwkNf3HPie8DibyxnvwxS7
3XKxNFTSC4My3fDiOk3/Ostw4hZ8WwlOrAfzQsI6WbChnhaXdMveltn9jRIyNGEWLdPyTAr8fXbu
j04ab12z73XjoVSz4zKXZysh37uat4tpRYO2HEd7I2ooPQHG3TXsTkAiFvEKSr4YnEu6NruuXUlp
kO8tgc4+rpVQNEso6RcUeSg59/XFVQNbrkGmP7bjeJlVHrZfadecQO0c83Y51lr3gQXPx4vH7NhP
2vob5szz5Hq137TTwRheM+ki4O44I3Xeq1Y7V5kdO5ZAMtzElV1RKzXfimKkPKSNd5b8gvgWbWdP
00fqgj1aJdFda58Qq0TQ+7Y+l0V6Thrl0NjkS+DV/UgceTKIBNAW5mDqUjw1SsTGcURFlv8T+fad
fY2bRYyjJygEevmqNYW79+ZP0fzBDayfcuUTzKTta0xXA4HgyljPQi8edE3ZT515WI3pIRmHw6T6
B7dpb1Ne3+ZF+EPqva+je3VtL2SdHWVq+ljNDHk9v7a0czNyxZZD9nsYq6vIwFJX9RbagoBEyUGh
3jOLyb/mtbrUrR6pbvqNhjAHrOoP61j5lsOvqvmnsp07MlP8xO6fbR7io66cN46PNp8e5+6cUNL5
bbnsJy63tjVPa24dpGvFYpG7tSSjrFgfyPhg81F/uIYbSUs/q1YV66sdVItxKMfpVfXqb4c+JPuX
8ruH92p0j5lVvpnWynPBWQ+TvnJikE/hzJHJ2ZZIz6+QC5YC/+A2XFBlQt7V/SVlBbyfci5ZmoRE
xamC3IKshC8Mb1A500iKUo+2qsuDbLE4973j2gPUKNDiwJobvhgtYyv5k5mEhqTkXvpJnXLP6sBK
y0aNpnR9ZeB57RS0/4pl3iCRX/AmlmFaTX6nqOdyND6HBHsdCP7DUC7HZPJY+fA3QifTfgkIKEWN
yUY/actrgQpJKzz8COPVcbzIa9yjcwe2VubfndInkdkvMVjIl2bBwFCtD0JC/J/lbk77Y70qt66M
Cy4Z2x0Nv7O6WzZMv9rV/fIW8Uh5AJv22uKN8Hkq8ChSnANihavN1TIog+/qVIsUnaBuyOJsgKH6
nffkDAP3ACVyfyMe49oPdVQwc1gJCUq4LbPKC2CsEF1dvIpkOs6WfmvS4sMUII2WJB7vr1du8Exx
t5eGiHJVEI1o/y4a+BCmNsStiUjdVIOM/9fE3OXrurA9r/eEUQhX/6iT+kv5NIl0ybT5s9v6oybl
bcvUi01wb0k9oSOO8ZtZ1BDM1l9CUnHp9lfjCkrNDF0gOGdOd7SuD0W92T4Lc91vkumWwKTRH6Rs
wrI59yvTFfhjxIfNYa913CyeBGiRLrGdUH8KhmFbmG58T8uBMJ+j2nnUzjeRaMfeXuOm2reDrXFs
bSFiWoAdpfRBHH4jiwIKbf5LtvaayKOaFo/V0F3JY4G9NuZMa0rI6TSyhvpoJ/Wtm8yXxFgfDQ+Y
frreODTibjN3I2e8LzKzYi0Wmct4SaUbWCb5qvMdFzYkn2T7vZnrcmzaFECLIPtu3FdWe0mqbieN
7FqbBPGdVb3JffYW9Tnn208mpXkzTJ6euQ6idbE71rE17NVsWvc12hNe3Tvood4CUafzi5Po8lol
9t4kJKsupfXRibzeNV4SgB7gU950nWAzMTFCMD8znRnsL70eSWyIs1rsNAHRp3am7FgLGS/SJLel
dvDUwA/OOv1zwUJXi6nfiem1KsS0y2aeWyqr1Lwf9q3SgwxDaHAr+knEllbPQa8Y+Q0KiXT9etMe
PDdnKarkxe3n64YWSb+RlTXZaxYdVJLwK3onEeZNLpkcIIhc8hBbi2D39eHnz/r5zT8f2kwB+VAP
QbHwF/1HCskSnZZmnJQ9/qvzZoZdPX1bTrRaCvn2uu4eq7GFNevO2X7SQdV7uaDx7gMjH3bw9spI
2GYwFBph19Wy25ZeHCmcSybL969sMttC9jsewRg5QN/mp3bfo0zZp2nSjz7ZcduDcv/QZ2vDN5jo
QbXm05M3ib+119OrzRY5dNiXx2q7uey+TsuYG2dPkM7dLAYeRV186b361PWz6reKbe80LkmlQ2AE
M2B5rQym5MoUWkk5v5cIaHbThMho87bh1DgLcSM8aF3RmF9FM6kko5vU4rn+h1wTcW1Sm/RDoxiO
qYX7YETxyc6xe+yVOfLy5KxlXRenokjofbXv0VAIv3X2Rd/mHzYbV3+Ytp3hDPJDbYZ/dKfbrbxq
Y27uERkLv8J0Pi5/a3KuFedt6VBrZdO/VA7dUVNz65rXBic09eIkPrBYq35DRGyQ2LPFaWsXH5Y2
cwe5iFVVCzBztqTlqRfG73bMn3HqKe+WiXGd4C51tyRb8m71bOm1uYZplnRBkzffAmPlWV1S9ZzN
+nae13vlk7jvumPxHPr5BW/u251sfsutKbC3GeZ50cv3ucnlfrn/LAfzB5Pm/kMFfwldULX//5fd
P7VupAEVcHciZUIS0aqJfW6adgmMdEHbfP/cf7/w8yPXVvF/ZvHPl/73BT8/8ly92k2jDomaoU9e
rskfARCoy3NsdIXjbxq5nc5skvWS0RripsjjVaod6xfjX9e22jGb98iKu7hPK1A/cv5OXV0E5qK7
N9Xs9L1OKudexzn6WM4TCSiOnXwbxuxPjSH+qj2SvE1bvGcNHW9sDbk4cdOpZ0tS1o+1Eqt5mz39
fOCAxgKlq3gvtuwpqe4iHzLcgvIu9rYR/0yozZ+gmdwTSyj6U6n16DHsZCNyeO12rhfmHTKqjVik
pzUZTgg3zPPAjP6pzpfLuBXKoTPNvbTHs5HOpKeqGnCPUaa3us6+XcxXttL3z3qzlLck3T4Xa3Pf
ksXjjBlnI1LXdnnxnPGglISa5cP8zA1N/lDh8hn1Lykn08GDZterJXkaK/r9F2iS7oeOoSMmSgiU
gpOy/6fiLUaHwwto+H5cLDvu66Sn72+Ko9XCvR4Xf8HzkC1Pk5ZiLqrDez2yTllo3+/q3OeJ7StO
EjhE8y49PGKM54UZkCe0K2nGgX9FjlofSZ4L6Yn8qfrXi7/I94O1c1nj9DBPo7nSY4Hfmm82qOV7
P37LCds60ye1ACzB32Aag58TipaglqkYaBbARD31uUPw6JBg3dd/Z6MOcSz7ZFOErvV7Vkvo6Xgt
5fdIlYPhLRSu6mMG8SXDADs5WOKL2FwfJ/uQQMNvBdU0JLL1ms//ELqCv05pkfa2etEN2+/KF80L
yj4y09+O+TnkPLU6PM63wq4D6lfK1T9ARRjAzP7Mn6OPFpGof0WhMelhEUKu+wY/NtH+GUZsq09T
N0LZBnUAWzCrj0VDaeIe7ic/HoRVRgoJHUpLnj0Qudb8RNziG8oWKE4XrMiPFK45VSDGHVrf1lVf
ZSvX4/uCqGTbz4ry5KYC2k6zTxxO5IPJaE+abwbFuSafzJFxM2eZvuTQPDP/rhfMBXJJCjG+11F+
pILKpXs0LeLnNjpkdkMUE838rPL6D0kban0ajeBqJP9yRO6B0UHobozY4d8o651k9lcOcH3Ik61g
wvOdMGepg4TRTGesAdw9X+HiUfFf2imhmcwipH2FdubrYHHF/JCxdpoAjY7t1+S+tabOwOWflEA7
Rh7p1MJT/4uILb9lUFAulEgdKeAphAzlNSPuwOguinbOXklqoPMeA84EEt9g0XS5cqhJql6Gb7M5
DwrdUMprMyvMSa+CL0qrKu6Z2zacfNjFqEPo8/7a8/0dXoJkYxSBEmBz8MIbwWjDqWrTQOgfmzWH
DRkC3jXNKeHrEiAZT6Baj0bB1LAzI/yvgUIJO3V/UpNKPyQ/LvYqEHaDG9bzzfPGcOuMCGNlmCYa
g4QpUL0HVdpwWh60No1cMUdrUgUrF5nmct90ajDqr+qc+9KoAwFdzHTOtfowN0PQIn7NFRP2Ts1b
5IW1HjZqG8ke5y7/Awtmbfjirq/J+raie1HVX3fFA7FnvHpUS2l2h6P6fTSY3FlaGcvKJvNGx8dA
eboWoYv0o7PY52VI+LFsiKDzyoin1mVSQf44VCu6ro2f3qZmJFEKJLQuhKi7N69Mp8et0B5HnfQY
LDGUxRaEvRW2441kZ/dhtAZ+RqaEgbHuoyGWPlis2XggNHh8xjFx/P/nmcjHWVbau5+fzgShO67p
vjpme+6sp3TWzHhNQKFhhp8/agi8vpwUj25AmGx+rb8/nxeoo0LQMOK4JVtxSIfE8/OEi2HxMTAH
psrU2kqHb5a1TFCSrCIWLn2pxfrLVb1Yx9ztrwciP/IYuTlY70w7l83QPCbJM0iB4WmoFyVoUumA
1SrY9/ZSHjQYckGTiPuMuk/isiRfk/kvwqmJ9wmQur+uD6CMuXwG7VsUvNKAPApuJ5H+a9b8oHTJ
O2qORslM302bC5LFf92dWWEUicEs13se19dS83X7Ss8deZ4VkhaQdDuzeCKt0Xi1rJtSRJztUUXd
lNIWOnQ7nQ4UrayYt9b7wSzvjuY7XjtTPo2CZ+3Kn2hV+ngYbdd7UTz3ACUt++rRrIRUzyvqq6wm
dHB56qbxw83S8gvXdRlg2y4WD0wjTgm9uvdw5mGbOmbQ6QPD1MDF6d+0X/g//Dy7CBQEI++/+Wqr
iT/UMLKMMpDKq51aWDBvptFHje3RBjVBqywIzsZjq+RRpyzLLhUVtvsnvVxOmpJnvNxrMOJZLLPx
cVbs0GOo7uXoQUp23bPxuTKiTNOPnjH+YnFqq/cEb+5RDoD89+qOIVOAqgPC19+UfMDVCgUbCV0l
vjePI617UtqbAXmQIQbjTgVupuCQS5n9m76+mgyvto/Smf6y4hDlbVIKYHj3CI6G1WQs+qUInBnF
fqWang+3Mn2rWtvxizHRDhMKoEDY2xBmoMQuy+bZDMuUB0R27a7IpHXUmrzw89nNEEVPR7dyq5dK
Ua+Oltg3qoIizK9Wkp0M+FrZsml7WX8rwyeXWXb3b3KMPg5qkV4IIqxPW6W8Di2LVq9P8r+meZh1
Kzvigo41WAhkqRCaC1kXMsFG7sBGzHuF6F6EdvnMtEHX2rAkjGUptShZGNd07+aQhbL/7a2qr6jv
KhzrRlejsqHQ2LSIXduuZo7Oi4piNjVfxUoFxpqjWxJ/nu44JLYmFZ68R70y/s255ZMF8cEKIrmW
bevsTb0N2i3bwnVrYp0WFLzzpEXu0LyPRWv7ljXlB7iDWI8Ex0xv6JeW/d5z5TlMqqr6Mt3R306M
avKoF7UIrLbWXlW62lx6OQKPnuGL16F7Y3wXrLDJWWQM8NuF8tpyWs8x7l1i3JziAaA1hEmLf6fg
5dHzxgqasn10ytI3JSPfNi2C+xEIWBVaAGM4o8ACKewDw+vhoAgr2lQZM6vjVJyX3/YCb0wATm/h
RAGxpQmpe39tauhhbf/YDj2aN6AKvaa+rEmBTuN37wlKGXJWY6f3zsJyjsm4XIz7pL02jTnEpJn4
7cp7kJcgVctk6wOrSTQesvdDw9IghJC2K6tLmTCIXit2YHkbaBUHAwyqkPnKfi7Sv4OeHSG5DsGU
TGs82teO9fSuoa7XFI9BavKrZzi3MO3Pq/Qv6Bkqq2W5IFNgBldSqCR6pGdZXOoJ5Fdf6xXWzA5J
i9pACDo4mQr3VWrtWeS/aFP3JhKLzd54JzoYELNVt4owV5ax5bF7JJ/z7kVmpKqTbV08dw7Tcgtf
p56l7zlhkWx3ivoeKJ2Vr84n0eYP5hKrmnDCoci4tTpGZD8fRgnzO5vTo60pRPXkv2mf96CernPl
cSOkSwsJgA+4oNpLj+k5WFqsiz+f+/kDGNL0lBmAcxK6iGVflWmcz8xaERsAz7hTKpO8+mgV60Zj
ecxFSauq6ZyUzvpLz8l/KAdu0lko0OsMpMvljKBslsMG6xhihJGqCOOaJw1L1isGx4IhQq6fx9aQ
F51dWNu7wVqCfZEc6Lxz9gFEbevXFdOshIWXGc9ICJ10fTFH9di2V9eZIPtKDHfNPCO0VeNFTbdD
0lZh2nDMqINN9HFf+BuDnR2+gXtkhFc/a+JJZSOcU1ODgwsstyhPLIrEa9H8g13svVVdoZxG06oC
w9Orx3wgkR5B+WlwsleP5EqWWZp3MqAJy05pn3hE97E9p3OAfe8vosyJeKfm1Omu2LUDQnp1SbgP
K6N7ULaRyGVWGKg1mM1Y05T4WHTkw+o57qk1d1Tk9tnWGg7lxHjOOHfs8n2lPXu0q+ygdul8iCyz
RKgGBvBTy20fxmr6LrUtO6SupyNKL8bH1UCETi5IrExG2LFxGxBpz20fsjsllCH0VNvfstepuLXe
vi4/iaAKZGr75tJQjD1InU0s52xZtjGj52UIkJ25L9DAvD0p9IcN0ElQz2UVrjZFlOwLeRMq5sqO
5N3QqFRx1O9TmJ8fzQUU93Z0n3R9m/YmyChEMl8/E6H7kLlpB3n5GS4RicXqm/1Ayg4WEv+AzLxZ
9Uio6+vmGP2zUPfEv9qvS2Es+2ah0tcc8s+4eWxt3q7q7AYmwWj7UZF7RVP/MVRX3pTV5Jo0RyOA
ZKz5pG6wTlXxr0hn+baJ7rqXTRxgeNEeqcn0BJNzAWtBn0BG9jhf91nidFfLzY8lWv5Ytshd0iKp
j/99cLS6+f9Pt4l/3ozXNmCDdjI71BV5o/1jko73WeQx2an7XjYjXq2Gp/S60Matpe/kJPhCfmCl
Tg7kcZXyj0XOxnEF9RpnOvs7hiFfiuqcltk6W2vfhd6kv7o9Wc6tp5Xs0r3NX8nNOKdFCjtXbOVl
kvLvMn1g7FghFRu5W765eAgDxSs47tEYHI28WP3B6RCWjswVheb6y9ge+oxd6EzUU9C5tC9qTcOw
duq4XwVTVk8tH1vttVR5VmRtv5wnx37RbK/By1xs14qs8TnvjbM0xTP7P4w2F6Fv79A0IeUKO8jJ
ZWtu9trKPS8lXPPSDVwJ2huQtjS7q806zFoo+OFPAyeRnn5MhXBDw37QjH7YmRZNARf4HYwyGbvU
Aac4LcVXMXr5dQMZ7afbzBFX2jm+CTQintHWT1LZJ6YcDwN3xtuGB5MuRj4Wi13So2vZfgFEHpk2
WuGGdCeAQ82DUVZ8KIyceusOdduynbiL/fr7h7pg3CXK9ovnKGe3BQuPuhQp2NmaqD9rB+hXW3jL
ydicWKqFAKJ6XRaqjNIqrZt0IhwGvhAGui0WbAAhef7TNbXMbkh3uElVuQ3bpu2mu/u31Z3l9POj
2q3+OYlrg+cyoLx77n0GTjarMLImxsdOnpzqkpWsnzy2IrtRT7SzZw7tbpQT47FU/8gy+6Ck+7lF
Luyq6ru+0XHqzhhxH+TxACUlYt47BPOkrafefC4nm3Fv1lUvBMeEdSdkVExefXOMUZDJfKnrlTFA
qTJp07qT1VKJAzHLCY7uM7/si1uHOQYM42i/6IRZVa3yKrdMXrkCPp2ptPeCtoW/nCGL627uoRJ/
1tIklQxbZkeX84RW7J8p9fJtauddaWOFSlzZ34TBb2vd7qYlVqeyl6iTE543pAlFfllrzTzSABz0
H1pLsy7RD5p5IACaqiCj80e0e/35nDNpQJo7tojEIn8vzvw4ZoSSTrihQ2OqN99xiuEgTPHeeNVR
WBvyvGVg9KCLMaJYomxKkteEhISrTPckX+t+BkmFxXBNC4qhn1jy96yizwwwKiUUImaUsRt1aiyM
j7MKkrxFMrEkR4WuIulQKcyPgqDGJC0PKrmnA94+5/fISwqrHhkVUjiGACgkhPFrydqolMsDVI9L
DYlQ1924Vj1yAES0tiQHZFDM8yLest8JU4fSI5/C0Xa6Ue8mL4s95Y+dyhMbkUtSyhPsyWv3hivR
oajFXvWMGVZ7luv4PnfmetGG/mTNSvbYd8OLqTviiviMITIn3bFZPPy4/djwyCyfFWd6mDeZ0Nw5
RznkDxzbu7rPjiMALw9KX1OCms/7qO12m7LsMvQKEiPD0jRT1LT4TMVSL76XjJwqhVaRmOOsQZet
N2tlsz47LAqsxdoRQpXGVZk7Ibap/qx0kGQsvMK5JpqwgIgVbtMHvQjPxxwn6iyDxWSMwZShuDsh
UM9M7nApKeY1ZoS1vGgCPEg7DqefnwmHinAoKgRmS2lydGJXTGbHPUtN/12BimFp0iEv4zNL3Z+X
bCvZusPh3hTrwcwVlyfTGlloI+Kl0J1DhoZ3vvb1N8oiv9WrYIEMl3MFNEMd6PK5gFnf6n3A4oLm
4inNPqS8Cq4X1zaiYlXpDCp/oK80yK1q0HqYeMJQNjOqo63B8q52JW/3M82gTO5SHJQLiA+wWYP4
cUMSh4Jx9gL2eLupz8I1uYe3x5X3hzjbiOibkLis0B3mfd46B5MuBxVGYPUCbDHjKWTt2qgGROrd
JyNRToZNwRzJVYxgs8rTNCfHcuIXZbIGZBJoESfNdiY/et8Dfn51eWvT5beqfbVuGrFUDTkIefX6
ucBF1hA1A+Vw4BHaOG9V3vSsWPkwc6OyALq2BaGLMwtNyk5zfnUaNSycYbdp6q5Hxm4VG8uxT33f
atxDtggJzYy0LH/A3h0nmrbzxvGUGHKPy5y6AV0XSiN1mgPJv8i9r7OzUzNcEjIFvPTXxKbjvqAE
YheApfK75FenfjLi4b+s13xlYsBXdJEQxAr3JBLoMoS3f2CkBdODDiqaG1afm8+YjkfAGA7tFioO
twQQnkIPaoVQskLS7fScdUWAUTXSejAldrMbEohRBgI0hDm059FCR6Xerwn9iUiLvnkhUtjPCuQg
O7tl8rQkUV6np4w5mrMBqqWdlXobu1bxsLmLbyLFbEo9nLBeLqO6kxQyaZGFRYMflGvkridsCC2c
9F+Zg9BgsgBLN0c9a0MduJ2kDlK1dJ+4LIuV5oBuJCq6LrIXeayN7dR52NlBhN9nsR6viMVTjpCG
uOA1qE10mHPlavQKBVvysVL3JjP+2E6LqFOZetha96Bi+hpxUxK5Dh2DicnLYHGhMdQhlYOWo9uj
+INBk/r2fdXuDjttO7qa393y9kB8WgkMqVn29nijIaIq63p1TxvO/LQfisceNBp73urUFPDvCNYY
in6PisLXUHzIdkS72MRezYBoOtvGwe3RtgngxQVIaRltbL9187U1DX9SfiUaw6WWfjO3QpVEN9dD
UWii3jrBQ6dye18d3lqe5ffXuR6TaGAAbCmkE1bpCWp/rI/aISFtqcyUjruEFsJEt++x3YvlzNFP
TpwaFBRYB1cdvR2iMefcIQ0MpnH81dCJr8uwhvqSmdd5+pGXGsYRvX3+IK3eBIwtzyx7EQLp3zQb
vtsoAYDp9I4NwJeJTcD1bl4zB6qpAmPO7xcO+kd73TmWnK9CH8xQbMThkuB+qFv6e1F6lGCQ7P6q
VaxY6HfQg/RhX3vuztTnP6Znaq+bagAbKFF49NxnWzE8SjLOt6TBaUVEvSOZBIz1btmYG9g9Us/U
BgxBb6ul8znJbOc9tWQwGgJpz2qtsW5vBQfPGM/mHtCAvIu86I/h86qQCDPTu9r64tPsmoxorCdp
QzA5piaCRDKwAWkEnRF6FR3dixUAukOeKMlKsP2Z1/6tXRkSHZwy4tmfjLE2+7X1tTr/7PG97q+Q
/IwuhdzyZ0MFUOgLoLtvR9WDTaMonSq/HagUVx61Ae3u2kfCjJG95N5LmoW9+wvejJZEhX40x13S
71seb4W1hu12m7w30VwWYgn4uxUZ83Y5xD+TJ2ACVNr1q3+fwbvaX1P7NRoej6hfCfqRGoHSrRuO
unfOkdvk8Tj9tVk8lNRkTXGypkOxHicOSuRpEPDX2PSOM+IaU39bKte4upn2rGVC/+f0vwcnsf+s
HiU8cT39y+JkglGgQP7ouMfEVgLV2dCz6WWY2ZMv9DRQbqLKg5xXO3criZYkCx1tMU4d/Svaf41v
GhUcemo91PQjwrrNQFXN+cJuYg0tSQRsXzvxSiwY13RareSiDMop3bY9V34BkJPH4yr1cU8G1mlo
e9AfAxTciitWU54VdYVfPCQf7Lo5hctTSsph3t9K2ehv3sbTUHWX8aAW2nmVWXlUy7Sn6ScBrZgY
iRnarzpVl0uf1TvHzM6Tm09v62LIY+62VmBoygvU1vFmlUseFTVenrx+n3SCrV+t5rlxX4Zs9pd1
Qkj1qKmH+0mfMc13uZ/uUgyj5yhk/pgjzxwuJmWZ5nQoxX23TctAo4jwDXa9rtEOO6cvv+dl+dMa
KrlD2fTcGMMQmM3sxqXDCmJbTEFUiRLnPWZKPS2XsEAUySD8TWsuKi1Lbwu/K0Zlx66KcoSFlO47
mfZYDArn4oC4U2VQhOygmCg6EGBM6hkBGeVBNxZLrCOib9HhGYr5ZZbmEOCWiLL78qxmTdX7E/BA
xDZm8bqWY+QmfXHKpd34pTu2Ue+0XVx3LNIsdBgT2XAnFF0+E4j4/m05Y00eXnFMNKqr1Z/ZmdTK
t6hf1cxF5tEHvzZ20/1ZpUUtmd6Z7F6kpfkbD1kEf0Gbf2fbxHv5OLK1/D2q+ZtBPdeqULAIQjA1
mlrbkrEqlTYk3A48Z5P82XqIm6WrLq8uNciKfmbqkocev9Ej1oEgafh2l4pu0BpmD83gZnzePw9f
pjxZuaoFmTIN+95ilDIQ6Iv4uXp00vQlJ/q3MwewthduXYwbcgzkhjymtjZUnUZ67SwKei+d4rRu
ij2CSvTo2cZ4tc+6AAkZC59CEC/IitZIYPyycxiGY1F4gStWNm5KcN84FvAORC9pcI1QElK/TRgQ
WZ2SVMh1w2xbj3N8ZyPPreaZKpXxAxIT03hwLBe9lVBDaZ/GcNWU9OSs4kHc/+VpD4V2WTwttqbi
e3PLxwb13FXxuDq7rWNcOs+oi1jKeYPQ/GrUbH8xTAfafzYeeB4Hll46vvB+Way0l+nFS6QT1xOD
xkGtlxexrnulkf3jsnEWWABhWRQ20cT5fnSSgltFjN7BLEEzKWdX/0e2pR3m/S/NpegizoV+D81f
wmm5JYqHXNR4RvhmyyJa3fTvNlnrrqfr9HrRH+XCOAR9nJ/TAuBBpe4NykbLSbP6gspO59UTdNlJ
9SXnltfT1CSzXsl3bOFiby6/chyOCKx4j+uVAYv5R6HyTmQWJdlDXnLyLfVUPUn9eUjLT8t5H/pn
qfcxAfDoxybEZAh7t9RX8Ae43u+u68imdH3T/tcjY+7SMoYcsU/YDzBxsjqG1jxCgtLmTNqMa1EU
f0hrREh/nyVNzqvDqVGndX3MtJZZW7c8wm41ppLKHdWxyqCf32sf7Q0dbnIf6ygs/g7a6h1EUTU7
r3NZ31iCJgFg7lSq4aym8mALrX7uXSYMWf3QFOO1GbIiBtvvRbk6D/QSr2K+l8IQUP7H1Xnttq5s
6fqJCmAx81aksmRZkvMN4TDNnDOf/nz0xsHu7otleDlqyiJrjD+2ro+cD1B2E/Ye0liPW8065xU4
dwnENIws6gPxnEH8K221smJzsRu7fT4f85IZsVvqavO1b+kvLJotVYHlLdHVqyPqbtPJoT40lUlP
oTWeshquy0gb2tRj3eKWTIuOYLyAoSqf5jxpH0myAcrPlQe/QQ+nZHr/rktduh0tP0cjNYfnoh83
xkKEBsNby5OXwt9ngViTl+qh3lrDBTGzK66KAGEua0+vEcE+1P5JPKk99wQmr77Er5D+GBAsrhz7
4yh5Esei/kgVZySKimkntfR1VJmvvo+cpLeKs1PMrl+E1l5Fedv1Gbc5m9l1aPT3hHTPqQR+wPl1
EyG3lllhzMCxRLJnWR5Bj1HswIhCgxfaCT/MPF0nPYZe+SHDdaeZVFS3BfAtg76jntNWQEyP/vtk
OfjHtYOVf80IWQM4XfPSFJdE0VjdNDhBlCJzNK/zIHgNrHC41sCT1zAPG3YfAKhqIi/X8jOBMHEw
r+RsIsUNzRahhPEWqHSvqut8zldNOu7QthbHpDWVs9+3+0YBhE60J01Rqxe9VrjCu5vQeoS2w5eq
ml9iRliNxEy6df4z5uoMBeKgxSEvDkF/pyB9WYCE8YI2i1QEFLUrdJ7mSCdLh3DNSTlXYODbZFxn
beNxDl0QjV/Kodw4hn3Uxs9yMK7l3D1p5W8/28c+ylFg5LuxCh9TY4OuPd05qGKNhhCBqgvsQ4R8
wosSUbgRlzD9V0n+SjzSsxbYT7Q233MIAdNnWkYSaVq04Xb4/1DVarYXhwpusDnKLu1ySwLZzCh7
d+Yna8p4hobTjATaitMH1Qqrg1arRIIM/cbUnd8iG35QSPabqe8pmu0ZBozxSj/6Y97wrLTG9Fyp
9VWN62WJIIoCllxOv6NS7s3F/jrpv9E8nh2Tyk4Zz2sNKDDIrY1RdK3r1LUrFFb3lkRUA18dPMil
71tEc/ox5bLb+GNWEsjY4xyWxgxnW407/hxii+vNjQ3qcbhew6DDwC5fZJc8jzyql6DVh62fjYzO
yQCVQED1SAQ7PZ7bKQRgWp6hkH0xCE6khb6Q2bPSZ5gR34AWVrekTWjbsp3H1xBWvgzbx6Du5ost
vdhoWowHRGUPeVe4LVjAGb0mWRWjbaLqHrd5DbNthvTF6hP9t0P45hhmt8mnrNz3BTOg8aAsoula
HCbintZdYwu3GDSCLCK13Iua3Fte0vFWDN2wjhDDsMVOj5E92DiUejo3sjXgvWSNDSjICXtTe6gq
1pJYML/MO6UcP20reJ8z/3N0HGQsy+ukDpRTVNoFGuCq8PLKMJ4SGzFOyLmuKc533IZYD+OPqBg4
mhG984rNlXPbcRfrkf7HBN60WBzezItu/8PUydUaUg79QAaaZ3Pg214+bedoG3wBdVj9Eyoznrif
wJSUwfHS1wkNBlacqYHz72Nw1kwX+T5VzW5mkgvH8I73gDBvG39siDyVPsyNA3amToyeQVTADYA8
2o6zaidwmRy+r07m4jAysUTFdFJVRAB1xDpkyZLhyYFmE7bB82Gx69RBrh3qSmvWQ0dKXjsbb7h8
W8QE9N61bWtxxqn62RfctYdpUlfZWE1bRR0wa8zd8JrGNZLzv/8NiJI8jm2Mzg5dOdoQ2gxxwSC4
McY54w9LPe5/PjVnhnL4exNU/g2EqDoI0kCufRPMu3TEn6L3Irmqyxs0meOhneVXr/tTAKxkaKdC
B1JZvuHvyzSFU1KtuumfY07tsaiQrtPtAngYXIYoCy/d8ubvvUkrv1rD93d/n5RLdu3fe2bUKF7a
kx/430/8fYOWTtWevvO3//OD/r6sah9TYvYf/vtz/vM9QGGrrjHo6Fx+8d+X/r0nGpR28AA6vv7/
/4j+PitavTlQ9PE/vva/j8OkrkD2mX3674f+3gu7UVmRzoQdb/mX/j2Iv5/LDSreqO2QufFsgZv/
fbCvu+HojBFMzP96RuieLo4OFu+dBjdnXoiWkxw9o2YfGyNQD3VhpJr799H/vJvZnPhh3iOKafoH
p7Bgv41xxLXVDJhNR6p0tMB6yioBStNO7wnSdrQlvbr9+zKVyPy8T62XoIg+I9/6jhEBH0UqzU0z
dh8RKZn1Ct2gf0wHC88c6l//OC1v/j74nzfLt5hGnuxG1T//fejvK/6+9n9879+PLqeRBBERns1i
xuxRa/kdf/ebIfz6c8o69HX0xT1Yti3h880QdIZPaKb9KtFF3AejMA5OAVoK/SIvfiP6c56q1iqd
tOA9mlF70klSHFueq1fDfvr7MKqOcd8YieP9/W/TQeQQwD5d8ijJb74V3v8+jvi/3rSzhnoxie96
hopwdFKEsWarH9ukQLajSf+zaNdlUMkvX+XgaqlWZZiKkosyOrn794nIaTZ6rfdvfcqgG1OwiYwD
PCsyClcJkujLptXOq/SiP8m+SR87TeMEpvHn1pnDV58V5XuKucIIkw8t5e9Eopa1gTO+6WY5rqFl
xTUGO1ypw4iBoVKaTcfJTnZVeyGAkmQvsoZck182VOGzKmAKJ8pKJFsTg4izuHFSk5ztHlP3CmkI
2EsMxgakoD3meLLXqJjfMCPSXoGAicalpakHuUqY7wWdL65KTQw4BhCHPdT9KkuulRVTBlW3g1sp
1T89pO2gmF/iCXqgAcx0paq5poh2PeUeDDfQEYnYytjwkbKlm6ysnytp7FK6wuOAcb7Q/+GgR/z5
owva/ep7iTIIVtXtTdUbhH6iY29TDhRkqfQ1mJCsaDu1xjzXYXrjMDe6yIt78ECkdzQX5htcAdWq
XVc0dXpjO2xoMKi3SjI23tBX3kiLtl2HM7KI+isPy8cuz/EmXfTEOfVKq6F4GL+ZLvFkwq6zZb2E
XRYfMhuFSw7m7QZJsQoGnYb2DNIqY/xkvioqcYlwrLLQwZp11aazuJWm4aNR254hjdDVM4z2Pig0
axRmlIArdnqIowoOdghZbCxlI0zZeH3jv1kds1DSoq3DQ1NjEY8Ht8jnqzMB05dzvSI7vnORQLpW
4SZKxxaC+4KEzVOHxGLTtpvqT0PQHgT1JHMSBisAD1qwqmFrOQ8RJpoqmwtUs/atxuziK/UaDnsT
mM5TJOCyRtanxB49Rc6XxklXTsVwsnQRtlY/bODjdwHLK5KSdkVd6G5iAdDIWVhM0r3dgzWDNCl1
5Tb28PdfkY//HElpk4bsGxZ5WcCd39hnqyvzDcHeFS+d9J5P8lA43yIOXnOOvFVQaG+pqUUrl2kJ
FWKv3TMbfaJscYlphx7236zC1KWTbHEANS673BWthxVh7CeuSKvcflEdO5Xb9ePOqih5NiSzajSr
bHfZTW3u9EvvtWx6KSY0vyTcT9XwVZvWez+547Ab3BCp8hDGWHCtTK5KSFGtsl87Nd6IfG3mCGQZ
FemDWhLEG7mguohxOXBfUGHJg2YzdP19NgsbayejMYeB4rNpzRLZ4xxax4ORvhDtRNinQk82bXgC
pn3pKA5BnXiU7e7vSzp0qW6FXRd4cfnxw1GRjJklEqJTMPXa2q4C1Z3sMeUJSEwe6pw8danWwoUX
lF1O/9BS4jYotOWCptIQKSP1hVM+zkz+DpPb8r9Vm+YPuKuv//lijpCDkbKo/31STe3SM8ys2xZV
HTzRZcMLyWbv+/ssHUnVLrG6CGc865xTyvBgG1xdOoFnu9p2qlM09RZGzM6nDCX1D87ynmjoaK+x
f5OQ60Sh9hDpOToZ4AWk/QgR5Rd1oSkreUSntpNQk6TIfINfBj93dzU1nw0zNhAJOtr8HgatW/WK
clvyKGJFzESmtdzBQ5tUxmkGe+LlMRfRsUTeWbb2VzcYX8GiJU6pxanqjFgSfxsqMR6a5nEi3QAX
3rYQ3Vmewg44xUBN55trgetB0ozlPJYNaRRxvuEce6Rb5lFmyc4i3Q43xlF0F5kkV8fmMM5w6Fe2
uaRZvKtMy7Snftay5wxhnCTxgPK+TvtNzBe0OuSTAG4nroV3UFoJkmrJDFC5SDGPcf0TaM9orNx2
OM9ZeOsUazc1yakuubYc/MEDfuYVGvEfbV4QSxk8Uh53p5Ud/CBWH6Z29AxxUzMqg55GLXwsFqxO
ieq9NUV3QwWIpbRnIDqf9r1XDUe6yHJPU0I2uyj7ka49SoZuNMtgsc5LSvij2zaYxouQgnb9MdOs
mDN78Eb9aHTM0dwZqO32KqS3nLY7IzFPs6Z+O0p6Id/tCEibIkv3VTSB03sqdhqMEhVcoFnkGtvF
NhANcRMXS+Pf5ldxiPKxZVxC9lhLBvM3PaRdt58PtYFpi7tGpUBNiXm6j6TMdD6xqZxnfjlv9Hjw
huCmytZfjQ123yUljNBLsjCqJ93w12ZVrrrSfHXMxg1UfmpFkP/4G5JCEcdQNyJZQ2DL5DUep20Q
fiqk0yXJRcuodahZSPznMMbcUOZH0M49jpXvMWJZzgB1J7SWGQk7i6gXoTZax/ZHgxpx0IXjWF0X
4dHxf+co8Pp+73PaRuSASONVS6abKfZRn+vIKgtr1dVLBG2DVnbyokwh7iCF+bH3CbGfG1siWCs5
j4zkXpQBASkhxfS1oa2ncevUyaGJkhV3k5UuYEvAa4dSPdUzQzn3MAl2QCmIsMtHKWc3QR/QnUzJ
ayhrtJ0zn5sZ5oM8JKjmJDfXnMHbUXbuzD+/RZTjj4tpfT22chdJVpgA4U9ebBzr3Y9qJmIUx0yr
orK91DhGJLUWwa8j+PuqSBM4OQI8QIGRHhbo3SyJa4W8MwkmABm9TaLb9QXn8jVNSnyV1s4hFMNZ
5hr/6Jj2CqVSQG1Iw2Vu3Jrgi52H/K0awAVehunAiQ9qW14UDAhZAG/Xht7ifu8kYu6YXrPhIJxj
aQIfDVz+jjshuIinCEsrSYZleUfE7/ltvu4coDseHI0FEfwQY+LJjmNXTOm1BkCu2Fa1ctjkLer9
djwE2oOsx7XiX1T7S0y3fH5obNdX7wYekuSkpIQcZKMnEdGr6yWmjh4hT8GHkwWIsdQNQV1eWWOu
HfHZPUfPFW7ZVBFom3ZZ+HnIAo8c1Kv9XKa6l3HYhh1qctrdCeV50sN/ZfRqqNE6R4Zi3xoAsCCi
H8E5jaVzDKb6ZhOFR1YcGfN19OEn11ndgSkQkg+D1i/ZC8E+BamedGdjILMOfN8bZiI40S2iQ5sI
TPdzwvBM+3EqwlcCFq/Slxe9xrldbQpbbokJQSDjPOjKI6bvtd3j4zMLIOv8IiMacpDpoV/EsDuj
50c7mY3pezWXFz+oGZTF2cDnsyh24L+iMjgmQ3ge1ORdQR6pGcUtC1kg/FeEDq6PySq1QXBm+Cfr
qqcjkRHBabko1OpGu62HMpnAgXCnJzgCJA1oqxItSOYPhzDNjVWjW29Dl+3mYvIaXUPbjj+IPx71
D9TDNtGWvfyB5OGVIlRe4DDqyEDSpgRiD2glGhGZFEp7zFu5BSlGzqmaO+Ae+DLxOgv1JYknBNyP
CVabtoWdDpubGaTvc5Qe/Qqhh2O8WGpLrdF4Aa/CueSfW5O/r+wJgdFchzUYOfhwnwKVyBSFyzoR
oC/9aqxibt2jqxrfIXeS2NY/zQrFrSq/GtitGqW2UxrHevTdsG+OmNjAluyzP5IFqKbZWmmVEkvH
9GApwT7D7kKJqjenZrg2kJc6Cqhl0W0mk3Q5TT40jnUiMpnoKJsfHtCUBGtab7M+fyZ55YYaW+37
rxLHbM/dVfIji8UiIwcJKJ9B3ptuHpJOXZ/sodzpVvM7kVmRLc4ss9h31I6VMzQgEoJ6E9OOJwRZ
TpN8KOo8hq95k/4Jcwm2PqKN3EhOLr+xjPuzVf1UMgTx8JT6DFa1qnalDZIPfrFu/Is9q6BFvnzw
v6sj5XpnduotaTXrkH7PoW3hebLXBNFRnUEuR9ndUIhuRLS1Gp+BUz1rL/v0tUmR9nfaW4ttUSGw
GDok/TCVmgwS2pTEN1lOhylmOu4W4x/0nBcF9lbR4p2lyIvM4MMmRPEjxw5IHZUvcLxJfR0FaiFe
REmr8KyFe51w6DDWhZc3HOsakG6nbtOCDQ0YWnee8uS3Yxh0RhhXFR+Gq40QT8w5lt79qlj6wyD/
iQkwXJ5HA6QWY0CTnMdoulAXvAnjlDiCmjSrW4MTBzXpthteKtbqSqQ7JWQwwx7MmHvwyS/TKJr2
IZydfrsYq0qqyCNk3mqoroMCfg08JRMMnsrrmGBoJYYgYdXVytF1jOA6QFwKkVHgdxitAFUl/HqF
kiDfJ+RQKHgX4d1bOCHReYLGWjDBlVohq0uoDnBT33/F5PPs52UJJojNXVrjJkYxVATZlZScNda7
b7Ji3pzkCICLOSb4LVSgFwXMFgnGYjH5clIEWjheDqjzw+ZJVdQLMJCxqVCDO+xGvRogdM9+qPvd
SL/bKT62ZxjAgFxt34y2odZ70pkSoPpzJVlHQKivhiFPSjVjKwlFePx7U+DsM8WwqFlnb8hmXjtE
TiQF+Rfh44DYb3GW1TVzmFbc+8R6rS1tR4GI56fc8BOxpDyuhmo8ODNhtlq7nSmaxCNUrCvkknHf
wgEheTVYCsPmEE57qwo2PvqXrKS1QyCx9UvXjjL0i6bzqjrsKroaozYrh63aatpqLNECiyHCFtXr
66RPXuvRoe800eFFCLfsw4gauOmTWzOhWvUGCcxjqcOOpFb0MkT5W4hnTInb4iHiF7QiKPdqY1un
vG8wJYj8XKWsSERYBpJJKpgbGAEA3YjgoU5qmMRRSib2IkxADe9osYlfSsB1q7PY1LnertQSLNEf
8FEFFtEHKksrgufLWKpnSZpWk0YvCu0BVYPtLWOSMW03k4jCO5+rfJrVmvCTaG+Xyg/tpvc26PaJ
wa6QzpsYxqqO/6lZ73a2vJblQut8CG6fBHuY48cYkQ1gCV5X5rrDq0WcKUpGD5OHNxfbUAzPdc1J
59yUkG1dRgzM/smc/U2vGqvRHzmt93omuV1X/wgyj2jYdpPZ2Nr2Vzorq8i86s6H5Vter1kPZW9v
woq2W11zxwV+7pPAQ5V2V0YUn8O+yMllCnuM1sq66/HcchlXSoBnrlon1mce65DYoLT682Q+M4Wl
vSAu5T2xs4fc+JDj91QMXKDF06AYO9V5LufAqwH3teQliq9+WLoUkG/orHUT1DzZVK0QZrodqP2M
rhsel3XZIssCUoQWK6ZWkt5LEs+UDjJpCLZl/F2ftYizhtZLXy3uKIjYCCIio4snPyWgZ3KOdfVF
pH4Euqa6QZ0dh0x7xC+3SrroWQacw2T8bqsZYa+h9m6cV6AYCvSR1dgko8KoDGfk9PfGotyR56nl
5E25D8Xibg7Vw+B8awBQw0vWx2ce28qikrZcUXzTvur8iUi/PA7TvSUAuiJVb2Q+nWzl7Njc9dtz
bowuoQ0nwzmpib2T6m4k24Cy3pc/NcJUHovSOcu2fG0p19N83StAz4Z0PCpRin0tW4uGOiMYSSPa
NQG3Gb3c+FR+THHq9YKrbS3197lhDQyOck5dlemg0hv8GMO/eSw/OeteHGE9q0t8zNChqrATIgnm
+bMpOXOYdx6BLN2lv7oDQg5uwh/QOhUIVlNvYBKg+NO1ZwRu5gmZAxkfsnmINbkNJwWsUef46THy
YHJp2O75SSi5sY7zy8zh31hvZITBvSq+OWQIYdTXg5LuQn0hUJPtXMWveT66UDNriVOvG94MDiJH
/EqgIL96rdJTP3o4XN2KV5Auntqh8GipQLArfzSrODSUDhJQOVaBZ9TmhxEF2INVCEYSpSbuU36U
bSr8pSCaCwI0svdjrVsu+ya62c7SikP0C5T3Hwm99u0lk8vcVsYOUmlb1j9TjidWv5tqTOKReu+z
x7nvV+Hi2qoVT20Pstb3DjQ61Qe/2uLld8AxMpgThdKVko6N/sEY9k3KegJgh3D30A77qdv2oIPD
hL+M2S+HZnZaaxUikO+m9qMErUSf7uIFfZzEhFAAKifk2M61iSijYWMyyNQxUVb48+PyX2CDjjbZ
yQj4YlKWdq2BfAxoX2x901/3rUP7WN6Y92Ys11r9Y1TPd5w2hECu0/g3XGE1awBpkvZQp1whpZ2Y
HhBWwEg0/BbhOlWr2dUrTFGdQhJ9xdZfh/rOYaE+VPIW5ETIhZ85N3g5rPHFj6px6a/8S9adiVgP
3J1kw+az7M2zXsUczQg6B0ScWCC7gDVVdaETvHbAg8DSY2sa+GOyi9poO6Y/ZfmvH94FUUMjXbpN
+1REqSclwbiquS+G4SnQQWsVDlSdW6xJyhYXC+d0TZ6eQacqArm3MQ0fkI42atyt5ipdQ+bSIMoY
3WSEnuFTLzPPLMAbMaD0euXpJEGppv9Pwy/BazWpy1dtMjBgjqvCZmhHIZs5Bdp505swgWmfBs6R
nN4pcCtOh296CxkVTwEPWrIbD7W28sd3QYo9CR4VnT32ijvQwTE6N/MJFuYSy0hMMEos9BrJuoZL
bnH1W7fojcf8yrFJ44++XQizoHCuNXz4NAR7fXC2ImxXC46BVRTBCn5yx1xN5imZL0PMXy3W590U
J1uDkKWekIjIaR/BSq9ynhE/FSC13OxFflAE6gR0pQ4ZoY3ynPiTvUukAFErriHaC6KqGdmLF7ts
v9GXbIY6fCRgS/Uqi5gnzv1rauByJwFwVU4NLIHJzaTqX2UotqMae2Fm31sh/LVjcPr2wvAGv8W0
qBXQttHCAH7l7CZCzYHVzfYSqlQbNR2Gk2oJQ2pOVU5haxFqXtw2W9PiRuhju+e+o6cvU7eYs7q9
zaCHSmZjjOrDYmRG3Yc+2Fq1ZnTnTrCyQ+ddF+mDwi4aWfJB1CbX4KNp/DYp56B0dlZ+s635ZHmG
w/PSNKem1Z9MMFlZDK6wk51BjFuLahMvEZJT4VbppwUAQKbS1kEJrhgOVU2MTApu+O4YFzeb65vD
3zWp1VDIR4zgGMgi2cfUOcQpQxnavdnY5NlPxenY5l+GdjZ5BqvyqUgCVy3OCcmHab6r0mkdYWyl
XXSlCvOrsgm04YHoLQCRWPP0rBsEAZrvbDS0rxFRglU6w8tcUF+jKSKwhwE0gqVGFtvoL6FKagyK
0NKK3TCWm36AIJiwbs53YWj4O+HkYJ/T8MlCUU0OeUh+QBch087QOLT+cxuD+ZEN1wXhOmve4pp0
R9gjXzlRl73q+5dafZRRsu0sMEmJecx4VKoncoz8TZh6r5NibQt57JqvJodmK77tiaJLC4F792nn
tyhHXNvFD0mabHz9nzLMXpNEB0Ooz13S71SQxJLtj80wtl7jpVi1fOkJ/0rnw+w4SPzwTAeca512
NACxEmRLHUqcJsq9QfPs3j5XuQ19nHmSwEG84vQviO2E/BhcciI+zviutd+mSzgEHber7DU+BdD5
lTR+9V47hdN4s5HR2NBg/dx+ZmyBBldB/tq00REb8o58fiI/nZVFztd5itolP4DOk94NZjAJGbgK
f56YqVmzOOPGnsRT/1k3mKcMTHf60eZ0yGPEWhhG/ABPNidliJkzVjr2dRCsMdnH7Ts6aTcYshV1
2zdIbKReE5BetjcFNbM0efqHHmt32p9ifSK5ilAc6o/LSV/HI1T0zSbuOFNXBMZ5JbBY0n8SwYx7
S+UZqEw3SdFohPupijcKpo/GQjSmQd386Jy8us7Y3VylnkEPEVWGn2JEqCaTb53o8QmxUI7+gSSB
Og0w8r5IskAWW6GuhgvntpGIiQW5rV3Bsslr9EO1EnSnuNKxnM3wIo5vYPnG0lHSqpFK8WhZYUYi
if6OpOeN6Dn9QDwnpiuTu18L5r9Bg5lcqQs0Fwte4JLiRrALMZgZrwHRI9pIAYlzMSNG0L1ITf5l
aFRYNctLJktjr7bmnpLPbaC111mvX9tBwfa6aEqFm4GXO8F3j1dmcYQBwTCr6W6PO8mfuenIlAdf
mNdQNzZmHh1yO33qBsEVqK2DntpIgfDQhlKDFTHtp6TYpdY9nsfj8twlSEyIp8IpsizoZD1H6j02
PmfukSZ4iJ3ETwwe+w5zZIgzugjHXTaMm6lK9/4Y70zxNLDa1TjD9PRD6NOhxXsDQ7YK02I7OD9M
bm72lJLP7qCHNgvpjgqyfbBU1nR8y7tA9i/ZSOW4feN14LUdRJcNVJb8gGsgH9LOPqcPRaYrwSI1
QLuVfr5TTPYKhmCT+cGfX0RWE2sm4XRDKHFY7KzZh9VDn0TrIq13uUMplPOrqNZ7HZkKcs6VQ1k6
vgmi+KyQxa68SDDNVk9PIAAYW4ptpT5i6Uce8BUs0i0MI1ybM+UMRciRmy6EvDt15B73EDM27G4D
n+ODUfHibXsNEuAHV+SryavEzlOQec2r428qj7ZGWBCCuSRQlw8TigF9pRFgUnVveYlomT42ZOko
u8eawBpylgNU2IP4aesJjA6yEUuTUO0fOnp/S+VYzhRlIIHsaXhyhg0lYG67hOyQE64JdO/JcOuK
cpflxSUcnzXbWNkdhHWCEsYVwfTT2jm1sWNwn5C8FlJg1SV2ZyBKoGGkDZEd4YuNiK0EhLYWfzsH
/4w3u71RLI76rh/psjUOKUgPxKgy7QbcTE7llYEOKaM9Jw6otdZ0PzOQHdpT9IQHU1BPEmOQhm7G
RxZG/Vrtu8eBGxgoNvh1YxMbtEszhZgRzF1pEVDoORMJqls3nG8EoJgsbxgiz7k+klFbbvSZUXZS
gq+27p6a2vp0Jv0OURe56ylGw7yE+uShp053ErR3Teb8RjRglrI/CdT2AVdsacYebOxJdM4tH5ud
VcCtklvq1VbzDpIm0dOXIc+J6rRn6Ku9hVm5sNLjojwex3LXxmzRdk6SSrnTgtrjqedcYjiSw2as
HnSCLDTgevrysJ71b0PdugruszwyNhZKAYNxumrdcMkOEj+syWhk1goFdx2Rn2pRbJD3bXHoCPGb
ErHVCyxOdcrgBxk3qzPzGjMHrtxqpPOhzi9dB3ibh8U5FjZOgr6kR4+xObNoKEusJzNVzpWZpg9Y
1LGMqsGAbCKxrlr1ibSDW1WjQ0OpRJjmKJeSfJpwTjlbBNfVkV9h3FUStnwAqaMEkHCzCVRrjMUu
HSDcM1N7CuYie1IIW1KSCeSxVw9TxAmM/hBBYNVz9Cu3OhWRZ6Cx8oScpmM0J8MhNr5mZc6OeZaC
U0TwRJlS1GdptLkL6JyvGxojz60y0MIm7ohKGu4onER9G3uzWu5I2SCoIzHXtaNAlxPgHmk290Jw
J/IFDlSwngTRqSLW82+fVO3GbHdI+OujVESyYfRB98tckA3qZtaBRY06vGIUOtedrdF02jOr6eGa
lIDgWPehtiks7Qki6jfJq46LP7ulmqSkAetb0kzlht3PZGmpn+PAfAi67mZX7b8WUdNWdRTpDQaq
ToezeSLCElQ9+Z2sUDmqenqEw302RzFsDQqWMnhAIkGm4JCpWYyBLb930NBoehxAIMUd1DE9CT/x
orC09vRBHfo8Ju00C/d2PI4En4Gid2y9jv5BHewzcp5v0VpXx59W2vdopu9qzRGLRhpWalJfYY7W
ZA9n5yLGIIxwD32rRByTxD5qF1MbTlbL0q/Z4084WAdlVGpCA5IPSH9C8wttSxOGzpKvfmmT5a/z
MoZvIQuXjtxtXKIJ9mWArjeP2duTNyXCflzV5Xse9eVuoGr7pOVgDRE++nU7TfW5GdQLqmpca2an
vjU+iataWX2YTf+t5OangESTPa5iiwmLBV/rlVMyQi5pTgy75EQgpfgpKgRjbtkJY40c6JGYoeeA
THgEpJrw7BGDnxaVP1aFp9lCGKgU46tDJPAppXRoFetdDFptWV4+iw9bewno9N3WBZlgWcN2S8IQ
N6DIco3gNc7w967q6d20P+riK5Lfw/wTRr86sDjyXcwa1JojuDcZPkivJSaQBAfuwyEnXNQHn5aR
+msfB4YLhTPjp/BaJcPLAaEqE/litMxzPZIPqiTKfRZCyXSDdi6ADIoqCQn7gDn2lZhAwiDA1YvA
atOqGSYrZ3xw7NFwh4Sdydd47HOplFvufWeNRWU3T8GPKcm9rpv6EKCnOlJM+UEWar2ropQfP/NU
5jMYFslHReEvrpR1U9N4qGY/rUl3RqUQHEOcTImMXdqF3ALKhoNCGVJlWwT2o9UaRouGGfutTyju
9AO/93gZoMBRkmQdm0QI1uERv+HRTMp/xC/ssDo3a4eck3XfsEiK8vb/aDqzJTuRrOk+EWZAAAG3
Z54zUzlJusFSUiXzGAQBPP236N/+G1l1V7eqdPJAxPbtvnxQHPEeiVK3dDxaM1oG8JHpzBHDNulE
x/UkOFqBa91cRMSm5FJsdfJi2c1ysDqmErw25H7d7re7zAFMinEjpurFcT+BeDlrhMY+ED7nYJYG
s2yX57sqkQ9Mwi4z3vgj6Ctxpw7YEE3bIq28y5w/rs0pktAbux8rXmtRHqUXUZB7miqWmNHcZKeQ
CtJ9uTT5Ti6dyw8Xx4SYM3UmD7aNw2Tegejrdn0DNaRsx++mlT/TxJ+3pRgp6RwmfBLJNemzH6qP
n7w5Hk8fWPBpkMjfyrEO9zj2udLxmRTZAOZ7jrbJlPZ0O8PUq4V7tpxJXhbxXLlhdK7sN912igXD
yhMWPI+8N9L9NMEfIGZEc6j700+BWaseNXgaOIQ7z/qRdaU8etLvdpkXwAybuh9TD9dkZdC0jX/X
Xa5OXQFII4CUfSWF7Ej4l57n/i7jhfgl2jOf/ze7uGNb6Te2fv80hP/LbFAt1gh0Vk9MHqThxkQg
YcGdg+Ljxy89u8AtyVVc9AVPULwK01q3+miqmGmHMhAvZD1QEfDq4apPA5fOhmNsLJV+turpbIt6
2A8+YTsrJe9ISD9JuEU7JC+3+CvwZsbYfUZ/urjG3VHgQIiSOiFrwWnj1N29ZHVIV4DZ+VO/sBS2
s+NiYz+sR6Ajs5Mc5BIu18RvD+iIKOzdzJCdtYgVSWfALf1mp4Ok3DYedyTu3VnQsz7L610/hdel
x1VQ8b5qYpGdbNASiy0hXQ7vnle9BbJVD+Pz1DFN7hnogy0WuejQWYcpU5DPvIbXbOL+iKrGhtNf
0eLEdasNCujuffUaq4pqhGH5neKvnyxQ6X7quqxwYVBP3NtPqaKNhLvLazKiiXl+cTOhwzVKeMdo
IaDF/ZaPZuweGZft3bxYmo6Wdbc2QRspkoDIcYwk5Jb89KuOr0oOLCRLoPQXHX5ClXrm6rJLORQe
3oMht7gxl7D7RlRtnotTih59IZ4IXD/Tu6BPeIo1fEubHLoqRPCU0kVcenIt1lCP0uEG2WfZyWtJ
THKv2rUBvlHLoUw11+kZDsRWjRYEDFiC6P/RB/GJ5hp293yIMRD3CKA2vItpCU6AlvHvC7ynvFOY
zUhgeXPgH/AphpAkl43tVc/CjmFn2NFLNWHHw6b7ObShvlfyQ80hEIKAf03mQO5EvqiguiDTKCQQ
ykSoTXmjF2DYAbug7GC8BQC1KXJiY9mkxy4lkz+mE7yTOrcw+8XPxjZfITVQq2xkbxnYue01dnOP
6bpmv843n9vY09iK8aJzItZN7037cl2gcY8E/B94j9R0HuPGwrPXZAxR1fQ6NfaXAwcSkgfLInh0
fyKH9z8sIy6dEnQ7Mrc+uqN8qQhZXLvcYfkAhmjrt6i4c5tdWl2c3KwKt1iUaRjiRgqHxm2Xq0/Z
juOw5QeyqVaJPLgXJNlHq38pdFU+La68Stw+Dx9qrDBDfyCKqzaeT8lx34QvPFsElAP6vqueDx8D
IOuMJM+P4ObY7ebkHEpChmWiaQSvWkK8cu5IW6yBZL/9DGO7wILUcsH0PmrRXHCBnuQUKEjLZb81
/bgTgIDmao7Pk3XWaX0jYdbvlBhOGYpmjwEMKoPnlbtajPuhYnO2Jp9sTCBNfdYhSknJ/MzBUm9M
joXbLi5GIc65cewdan8k8ghfBX7Zwpdq2/Bhhux3k/l/GExnryS5h+gJVjPnVFptFRTpWkcf+Uh/
TQOwgJyxZQNyVUV3sOhA3KAxLJD1ix7BcD00MCw0x9nrLnlqsDFb6pfAckVI/ir4G2tuLEToT4b5
u7HIETdRsdW5w793dfXq6Rga3RzY3DPyWYaYfHoPSwLfGXffXd6xxyaSbePyU3EW7caFbV6dg68I
gvd8cTBuTPa7L9NHIG7/M5uCpGdzkaVvJe/RTegT7HfLuz+I5AaqDFBS9purMVcZ7w4LM9nPlnNK
iyh8hOO/qR+di5ly/tuVGN8E+JEHN/pv8TEK0as0cQWPgGiWDpdBlIIKmBt8wHkHuBvVct+uZSqj
dhDpUifDnoqfQdsGtABmVegRz6pC1fWceg9g+qWL6En1y+algg2wS8ywV5aYUCJd0uLJxeomgFJe
/o9y1XG3RDXKqPfSJCPTG5IFbTvklNPKfbJRnI6Lq5mOGRuD1bsXWWLYx/mbrfNrBdHu5oVcX8rc
uqtmlyfIu4j9j39ICuOjhob0FrJTYzWOp4+Y9ZHogP+Szu0mkpZ/zKvmKIrxVa0f1Vj36aHHOkKN
PF6csPNQKdW/RWNgjErvZ5Sx0sxIbNDzgSISq3sSSjJmIRNmaL+lIxJlhWtpO+Sr2DelDnbgFSYc
ccu0Iz5FZbAL66i6nTKYPZOsueQsHiqCQZKsZEbbEYUyzPCAIzLRlrvU1rixB8FRl5sYc3iEMQTi
4Mnmsd8EGqtdF9IyEVZ/CRVf4M5GJzGP7FPN+Pm//3VS3bJw/umHBYzT6tNt6MJyOhfLc7S8W5pB
WObWegvjNBDnop4CYIOr/ps3X00DWDJpUVKCmkx5XfCM6eFMB89y6TRKXbX0H1zXPnKHpX9HRDcK
9iE8U0cZi0RADy9uXfGJABc6SbacCAqu4phgWylArOnrkoVwmbOYnZwrdvQhXI3C1zC7FmCNNNrK
delGjI73b6JeqakB6NQWB9zKK9IipEdx/atjM8XHIYGvtQzNp0WBDvoZFpvoHuNzotNibndj5Fwc
i3Nd2tFtSAd0+gECRBR/FGJ5K3tU5DS/BRmgdesGMnr10ZifUbK8BnBymPZ/BQbsQoDfOfZ5HyU6
/jfC/w45B3cVITyCV7yDm/DYo7DKnnpkFTKqS3fRx9aelh0Z1BxjammXGJFMQVUH0m/OZQgcDIcF
9QufUvN+W9Q19dUbKRl2sVlEIA5mRDA9hmYMMR2m8K+m9EUE0UMsfrUbelCm+gN8IBfH1Cm5owS7
wFqaE7coSmWmc5qbt4jKgf3koFPEtJ2cEpZJuglSFmLFF9IQo1BrPuvBBjnUuViCYcxv5iXaguw3
P4IKoWhtjHQ7op1ekRwz132KxpMuWrltt9aA7FIMfFnkxFfVkjjqdUOSEaTdO2Jzd3QHj2dNYhTm
sFmjFLwDp92sC6i0pAWiBBIBMuenJazXnoMCXwJZ1L7mpRbGFR8/2XCgFCYDbVitXSFyueQOX/q1
Z0OOpX3DgL/1JYZ5Z8QylIbRQ6d499jAVcygw++INQ/5d15iYc0xjFm1GwcNx9njvjiR9sHefouq
FD4h3GzQcQm3nyHa9V1DYWc9k09D3ffKhLUPkxO3OY9Jh7JvFMA9OFdBNCHnrhQV3KF4utql3ZUp
TSZ9xhBLWciptpzsxnoNGFbY9kcFXSdWZY6jqqL0N3TvTsbdJEn4ByfgNrAFKTZ1YX3RfbdumFk2
KRVsURSz5yzpngGW89MYCUaC/qoLuutGarRym8T/QKiZVgEMGvI0Lj5ycoMgNrJ6cOuB+jhFYjYI
x5+VTXt4Tfpgl6JTLPXU74U9UC24VPtFBSTWXXjfgswFO9v5D+VRyDup712saaC4BT9sz+B18fPd
KFduRza/SN5nm4iA0bGj5UcN4sUVcbIXBL12w4/CycYra5PfXjjuZbmgXU4k59dNnOi76jTZv5MA
PSAf+piXEaj3dEfFJHqzW/F+EC+kuOsdZzEFBAbTI4x9rhK3Mf9pRRVmdemfE48TME57FHWi6F3y
lVY744AjGeL2TzAWD2hfG8oln5KxvLWWeU6F881syreDTTGaEPF+2cECz8Cd98spSHoij9FrrrqR
hShbRbzc24Sa+T3IK5wJPWAXC/wUzjDAAZXlgNckShD43V+vIxgg5bxnIzeSQ+Ug0yQ4EVtnuRfT
UB5DlyiOSQGn2F5/HTtV7Dwg6EslkmcOJZaUgiIq1WW3iUq8KM3UraRBb/T74laER9nUWC8FaIfW
F+VTFD/MwLSZ1/mx1/DB6qVZTkoTGUbpYU2cg+UiUIngPIDKEgPSeZR+hXrEbpsWyaYfMRw07Usb
07JIuLoDie9+Bx0BG5ZBBr8DCgIYjWoxb2lCHi0Iz4Ov2aoKhD5aYp9bxt3D2GGYd2XFwjHFzonz
n4C/xN6X+EyDKoYkzXk7F6U+j/z+dIagwaRtfFxAy9t5ZB19qZ4ZOpXV8E1c/zYdzptELry1iFpa
LjmBAHJ0GXSomiOxty571A3s4rIstrEWQDVIGm9LuZoihxYYzWSCHZOru/Wg0O7G0oqOuBxBE2el
Rx1WeiRk2527MByRo38wWQacR8gDhOMcrl/qJ0OKt3MGQWtlw0p7gmiNI97oB/rBpe+69tr2jXfu
6/LDirsTiluw48kaW+gbtlxxQ5729uMifk3t8q+vkdrLjL6hukZX13K8RlY1g2eM//L2AUVdgNYR
qTPtfcdhzvRVeNE0lEGNXmnxzaUmqLiH+D5tMAXepCl/Uz5H4U/6zeDACoHmnQ0I1oMw/S4ccArP
mOQUL4k7j9qTN1Yo+AtsQActZtPWzo9hlpgtcvCFxjH/BUV3Lko2Cop7MZ3X8mZZXMGaTF1im8QD
N3N87vYWqoHiZEGFky3nIuMGV8QJZKfbjC9VXow7IMy/xCr5OtOANSt1jybvL1wjOfar4L9xBDks
5vSv5a29amAEjkOkKCtKqudhpSY2M5GqDluDg/Rj4St+Gkm3yMDrrsGfZuyxCrrJbVZcpDvKEGGj
grhvY5xpmfSOpQMRM6+r13QqOYQiLABYqYY/kGKVP/2J5nkfWnRl9PDtAFaL3SDb4TR43bObY1WL
quI+5MamlJUlfTlBfY74w42DJVlXR9dCTpJ+wfpn2ObihQc612tX6QjZhOlWu/wn70/apxzOjdHb
IPdPWczSaPYaoi5d8UEJFXV3mWqfisLi3o0JsXG8aGfj22cuk18iLyu6nsFLdUjM4Pxp3/wHIjx4
XjzvKdB43lsQ9yMjBmWZvJv6xQ+PyOM0UP3p7I5IH66hsiqALXWHEYCWdPHwyNI88PWzoiz/eG7X
/pic9KkIU/9eYZybW4KgjSM+VgZ6UudgnnOKJ9gsdQfV1dBe28/C8ouDa+Ggi7irb2OQTonDH95Q
rRCoWaHN6s9kUp91IuZjmrN8cPrfbtlA4saYtgXRQdSc5QcJqelsBEIjAlTKDv0sM3bwpsB2k3TN
t11OnyTQaPoEbekVLKl9VLAgQmGze2Q1h1akKH8DR5Jct8KmZLAIETaFtH+mIaGIeSAfE+JFp/Ei
vDpOKk+Mhg8imfZOpjEuoH7ZNv4wUPskgs0YSWdb5vF/Sqy4Rmphp/ZQ6xdGmVsBkuMYxYf1UcFD
jmUWy6NqrY7io3HPGK1PfoLy0LI9pN5I38J4DaNyrx04YbzZ+qqy7qPtcAA42MKHBdcX8g0o04FW
E6/poOU1Mdk7c69iQohlwPascaad1zm04C3foUQvwerK45Zz63JwnjkuSFoCbcmNONGmmTChMS0z
mkHN3Np1jK2roS4zbCf3mNSOxiTrv6prMukZjK0UMIMbl9QQto5yIrHA3d1U67I1r35j13oeiqx+
6hfnBdfitS6X/FHXrIPTGOHHEJvbBWH+WnokebQ/II5PHCtVP7wHCWf1Mhjs0MHk35mp76Y0xXGO
lr8IxRZCsPc1AqckScY1LsBfONXTpWFPslNKfqc+l7CIPrQTUsh75TcfKmnsY7hgOepbbGvKg4qg
9CVLnGeYndkpYcoiAsHPfpxsmpVqhbSVQphACNN8m+5BK28cfZA9p3eii4ADpZj2VvkLdgjXzKbK
dgAzskOQ2OLgxeHrBEq+fVZT8SBTgDkiUMcin/K9nOON7oCN0cUXWPFPHvvl4CYtwB3IhZ4VsdOA
4o3Pmd26jW2JbztNdg1++Y4M+gb7dXaaZ5ZQWjTx0Zg+xMsW8c1YzgCA+y0Rx3BvK3f9fUxxUvPc
nCr8jnaHo0riBu7/xm5Jm4PB71dBdJq8va4TGrFg6HfSqLtFRi31vPw0EfKmcRdHv6nr32lcw2px
6dKzEsiExH9QByHDaMKh48xy3J6rYwCuVS0ywcFJ2L3j7plFvgUaD15sOecAhE1a0JLqnFQ/pQc/
Gql0UEn/bubFY7OkfqYpWc48N88Be8qdVhxyDPs0FJBfUQXa8YI0Ps7dX7QQjNOm/PJ8LFcxbYQ7
YfUVsTLca6L0fxHCQ2ETDUzW4Crs50LQyFP1HgUP4fI5jz3BBiBiJWU4yqBbFTXiDSVGBF26jS8M
vq4ZzAPm341Q5bCLyQOwCDbrbs4+ecoWr6Rj+4vVhJAzonsfDM69k/6AwaQnxJ3e46jlPAEQsmCJ
P+ZZ8k9bjUVxoUQlS2ioKlM2geEg3hB/nF3RpITRh6+llMjMmfdag1DOdf4z9Wdrq9JQMiBnXw0m
aNIUd8sm7xkmLE1Dbpab3jURfgfx5I5eze+anzOj5Ln0YOLKyH+MXU27aZpECDmasqqRjz6qI/uW
FhwAKuPtw1ZuBwOkuGrL7bZO0f8Tvh1vSfgiTC8430sY2soVC/NaRUWjl5Ld1pjgq3MqMrH3MYBt
/WBm2q5z7g38LTo1WHGnJFYpsVP70p+ynQZOkbTjWmjiKmQfDW00tn44ORlXkyTR2SnAD03UoxRS
EQnme0Vz+bBRNVXerutCmC6puDUrUeRIgwJZP5O7W99Pf1W6AtlpR/5uDJanmTjGO88JTl/+7SzF
Bd+aJ4eqCNYOVuS+4ML5oRVolER4pDT5ep2J2CBBr4clkY4C8AuEGT4Dqx6xaWK9XERC0pGs8N7u
sxT6OvnHGvsmHfSAJy2LmQ2Y3ibT2AlpgjhGuOFgjWYM+6KuiP2e3MUTe51w3+8HQG4UyWXHyHoJ
K6YTw9fiYFfN6yCHhmkGvWjJGSrAcazcg557fZRQTqyoQupneUHdnZ/TCc+StpZs31I6dOKnallc
sdZm9OGzfse0IK42qnsq+MMJz4kIvYGjiot25XNY0SngBmRUqU5FX2+TGWOMlehq38woPEStUXi8
5roI5d95xz0nmAmzqMMeV1jlPmCnwcXGfRrT7hT36fccC+IQtfg9imxYK9P/EBdBh+HA3MSyPw1o
5I3q/0WuXveID57QH1SHe08eYQ5GOG/EiWYZBpok1ker0ha1WSu+IEleAWGEB5oXCD0uPFvW0JE0
YZQK1Xgfu47Y1YACF8zmPkfeyMjv/s4ljks/ss7DkLcvLSFocgW2nWZXk6XfOu5xeFbjp1MmFVz8
hfCE5IECl06cgpOXBRoinMrXpchT4NECAO0GAtI8MdmbF88w4ChAVsrxM8q24oZgAeZcpyYc63Xu
uBvC/tlBDezFFD3SrqIM1/K/RwtKT46dzm9qvTP0kUU45DrcxNDohr0ou0s0kKwJCbUCSfsVtrX/
V/ivRS6e/Dq9S3t0CeiGpwpi6BC2F/5Y2SOR3Tv5OtIsLEg9G9NhQpH8RRf0oJqI1plWPITmp9La
7odjaee56X3v4QsSckVaPHDWzWeA9f2l5+J7YHP2XxxVnMBB6P2/X7oOeh78vomZagD0wNL1kDnd
1qOv4yxLne0Li+b6aO5fSq+3z45PiGFsvejqJx11MMkONWety/YSAjtoGWtkuGD7ZLVJdMrEezs1
gJ0Xei40CwdPNFyA4j0Lv3YXucUDIL58qfPiEzPPR9QFSKoB9xoe1g5MxbA2rXwDYAL/SLBslGWz
m9zEI2rz6OvwEDSYPb0gyo+0p3ApLylKM4YivmX4wIhpnjwWizvcS7zoqvHo2xUyWZ5/KKNeIT30
W/pz8l0k7eliZfYzmIMQuqxmVe7BUIgAWjHKINSy2RHmMy7hTUsP4jm1OXBZoWQaZ/qye6E/28Vv
V7MR3QaGLuOYgd3n/XgCLANupfCDc4buKVZrvTSQp5tA/+hD2otxHLBTECEcqM+6TJ5DXYCpV+Gt
BJ/6WSUkxpnd9nZY/wL8f/cEw3PTjCsHXv0oVN8StAnNh6RgZ9eU8ofPdMO2ZY35jmsKgNm/0mR3
YSr5BKBduq+BvyZrjwapRNKWBQwKAHZTzNEfI1z3LEpzmRY3fmjAj5CQCcn/qDSFRZmP5lngahmk
a2+zscROXG+EiFgxmon6JGGdqgQEZtE4el/76G+FwmNToJcfsM01MGkAe2Y8gSpb+odR8UhQff62
xjj55cYRL8dFXKWozT4pRXgN6vYr6fDl5HVzawgL3fqcmasEGBa0MNV6QO9moUn2OtuTdRuxrV1D
h0Bn3qOhkJvlUne1kuwCNmOTFOpOO0h4Gztg0EyghEL3BkcfbPo5ZCGHgW5i5dWcPKfKTr6IS9Jf
0LaDpqWmoYTsvbzTp1c8uZ78L1F2j52cSw4L0DPX5G9rbvgeEqVJoCNiYWoB+bnepZrMV0FGnaGZ
Qh0Qzhvhrrz5CIMZthtsY9Ds064g3lzrx5DjZrQFiwInxX0ZxgxF4QK0V7ZMyZTVvsSYDWvCFKcs
0/Omw2Nc9Ii1uCYfE5wYiuKP7a3sYmqViOdRbxCT2k6Kk24uFEfgbskvS6Laiwddfi4i+oSp0CSm
jB4TagyquH1Al8Oz3bgt96esI5FuGDdbn1ahv3im7j2FtWdHtbwai9DbBSXG3jEj8WPK6i/1ynRz
kxs+u1y/dm1USijZinhCeU2y+pxXNH95o93D8OZ9mz0pqc5dBYHKpEl3hvtDhVxTkoCKh49cGuuk
rfAQYustqlb85HXxX0Of8KkWRQdFNv3Kq7jbojcAHXRfhfuJ66144FDN6GfCoR1boAjounrVrl8d
Jnf+EBkF7LMzVyfIBQRErOnsVfxxcVpA5EBD4HA8FHqi9TGs9AGzQWfIRY44gi/SgnDmZVxA1qBW
HwY3pcZyt0iKyQZWLhap1g3uqp4VYLhsRsc+Dr4H7tYHKN8yxo3yCseAIOnAosd05I1FX58o2vMg
v676T2Jjghjn5KCxblRJMm9tJw3eJgLzx8KpaQ/ws7M2UGtwqdozNl9k/Ec8F7vWNvkTokN28IeU
hQsEeoRPfSsTwxZeIYvLHCdENnxq2nWOVSGf3AU85WCpH0wiwGd98VcGXD16fCyI6puh79KDsLJ3
4lqKnxziyijjoytxcC+OS6kWFWRT3txoMwl+4B4SKFBwXnmHdXtX9/nHZKfVgXLYfYCowPdPHcRM
3iMst7a2147O+RAnmPblCPgHN40mCQXze9AnI/AFkR//G0vZHhZDKGfLBbSEvB4MWxS4VzWK6tTU
gdx5M3HcYorDmyWg3sc1KN0iCXkFN721N3Xg3Fg0Yo1Ilnf4mgO6XmW/wAJO8TOwp9CBgPjkw+Kl
/YwnfYHXgPrbVNwOrLoCkqEpAmg78tcLAHFevqbCXI0Q/IquGzxit4Kz7xK+9+jB+F93+bbvOZug
dKVsTtrfIIRp+hoiH/RzRaVlRjhTsvlBWq9uujC/OdKnHzlzeYb69JFM7jutWcsp+/YDx32Fv9Vd
w6EgJhIN6ZsXiwMzL62FkhKrIfm+FtyRveAQkW2/NTHyEjE/gJJEHMOJiHdiWyeZDM8ygl3VUKEi
nOmX25jxHKwgj2CBA91OgN5xq9ww8jqbwSGK6nL/2HvgxDeB4N0MX1O9cOensin4qWX75pnuu/Rt
77lphH+e2nnYiie7YvBgABZ8SEnyPNAieRQ9Hkz2h/V+VqTfMh1qGlK9vDzbDlfwrPLlsxMk9R5z
KK+opb0pnErnLODF4vX6ArrIIq4SwWWa9W8OxZomdNbY//slUvwIFyDD+4T/owy78OREuMstBx8I
n6S8Ft944qcLgNpz51rDZfHSr9ixrIFhdzNZQXyCEWLYljf6pQyLYzaSAjejQlmA3UqH0BwclwgL
1pj1A2qA/uPDhTtIRWYVS+2yrTqMUIbEujZS30ve/Dzfhz5n8RZ1sbOHO0ouPLOvhb38Gj2iNDWO
umX0KzYVvKAx1fxzaw++ZdncEz26eAVo3JwyFBg24CNeXOb/MQ0I66y/CJfRT8hAnaa1XSiPSRGW
CAbAt9+9sMrOkfHeJ1X+Yyk5ErzovoC7XEpHIpOsLmz+6YxuMjcHbFbkE6TaZ577hVpMzM2Zif7O
7BJNaocgHuwI5E/y04U9wKbEOs8t39KUIQJGHIBLONron6K8SX8O7+zf6VOcivJW11y26qRHDpzL
f8wYM1wWU+1UFdjbOZvXgArFJiSE7Yu7DLsJffYlohvlDffesKmL5LlxCYDYdUWOK6Y7r/ORv0dq
nHdBbIF4CMYDC4HkTWKM5ftLQBP3HVe9gnvpfAjpBn/WLoO3Y88HAnIUMJu7FboMHpP7XabRubfX
QpHcuhhCX8QKQI3PmGWa4lMHkqjvFGyDijy9DacL/AFeLTU91S030Qh4zFV15gS1DuhwGCXHyjNH
6QbuU9i2hJOD98Apr+XI5DpoTDC6sP7FmkWrz0vv2FfLt3ZGLIs6JMvPezEfSnLJGDgvNh6rbdo3
6yslqB9/ZvTIPXfJad+u7YOtllcn5H0PGGBhCRNTB+JDyxuU+2hzXqOwW6tN6VVfFtTQUuTRsZJz
+CT4YNCO2SWZQ0WGHhqHxG+Fnk2NIctoK3xAFNr48/h7iuWlg2+TeB3B3tPAMQHWabi2Vp886IIt
XmaIHRj9ufykPkdQA6cB4xH26PlRSKDm9cy9NFHqN5hjfN+EVm5+RYIFl7I5JOWCxwWOJ7x/As4g
Y/wmcHbCZRTpE8FEFtT1w/NJAst0jFG16+pFGv1tFpMeEA9spnus5rR12238Z8ztQ6u7B5L/mSJT
Fq2xKA/BHGSPElH/YIXa3ZthJH5Rz6haCOFJUDX3quO6Gfln4xfOjz6Lp1sukESi5r0KrfZAryM0
P9qYRguBoOPuu9cN7bpeBrBVk9DiGTkPjmtoiSLMDcb93Tj9cmABCOncJrlcqibY9qHZxOjIF8ff
6fD3UpQQh5YmPrGxolYgpQKu9V/7Ti9H7ILlzho0xsiY8dw2uNHWn3GoSsyu6mmiVaRcURzlbeq4
ik+Wy4DBoLu149y7VdL9aNrqLG1wvXHq49Z3mbnixJvfhK6C/fyNB5E9tWW/ZsNjMsAUS9L/Xsdl
zcNp9tBrK1xalb9jy33ybTrarFx/4IPlgvMcy1EdmEUp9OjlirNhRUM1ky2om4sTkrVtktGHS/e6
zY7MTFOK0yyE52xYCHf1VGO4aAgcYp45rnQ5tkSmvAJufymozFp00D5KMyy0S+XBFaTH0Q5Z2c29
zRbIZ1ryIvOzrtuQE7Kt90vHTMhyJbwKZgP+ioB5Y7kj/SkZC/8AYN/MNstwVwBRVl/x13HRdXKE
oQkKAwCxVyAQpCkGKpR9NsN1nzM0AwLk3hqw9m/rlw6Bd8OXlW+5sn4CQXKwWIEks2RbXYDJ3x0m
rFs1ekcItunH4uNHAmhMeWFGFXoq9aPY9I1wb23a8riu8EDPC8y5JiXQxEP/4AbLfpxUnAiXO52s
zWsEomnAv4E7uzwXCjabLWk2sWIJT8vWhLtAGQbI4rZtIDOWOri4o7hHEnCzyi80H4sHbHQtpvJu
yELlQjwTh/6ZysV+CVg6zAzPVQrPSYgYgV2uuhqB6mX45fnQHwTlfa+cg845Z1e7QRRG7IbCfRwG
bT9h1fb2SaAGhhnvH4O0c4SWj3KdTBb7seiLPrv0wHrsI5u1oJPUzrb9GC5f5MVfdUqBPDUA4OYW
E74M7YKe47ynGKnPUYGSLli0MhJLep9H+VT6kd75UnLWkfvjT7upsP8hdeI8aSsEE1yYYxHX3AFI
3roJsOLIcuhnGCj8bcOkgTjL7GT0+LE0DXpEH0BkUh5Z+ZJe0akQ904TWvddzCF5zQYeDhMbHTme
gtQmHF7l5m7CJxtE5zbh1fmG1aEkedorgpb+cs1nqGW8ePNTWXczVUTUC5V19l8/xjC3bMI+wNcz
jppNjkRaa2KVtJexK+yIytY9PmLpu9dEl/CQbMgzBFNBX3IpHr0VopXw4RDLL1JIA4t3nfo52i1B
nO8bP1roqWcLX442iCC2mpC5W2yD2fgj7ymZ0rpzH2h+ia81U4FX7kf2lucS2hqV91+S6WLnJz5W
DHLLoZPu2/rTM98ibekWyzt5S20iDvyjIE+lLxP+FMzSQUqo5XVW2IlbQbFDStq/Lit5HiumBt7r
v2jOvqi5hlMTv/tTTha1jF9A+P0p5vX1UIMdL/ColK76A6ClJT/aP1WQdfltIFgwazT3NHPPjT3P
92kyIL4DBXJoiU8xpuwnOhnV5+KK6jK0jE12UPmfqqiOuEp/yUo6z0G2fEZGmD2+AUjbAK4uimun
FahbTkkidmujL8uEibongRgnTvQERk0dbULLV4/15G5Y9XrBVkAxAggDeaFKKF+mJI/ApMcx4xmO
NdpRcmSa//+Lmw5Pmpq9U5+Up16DvscLxYOtE8kWmiI2+rlc7b/lkm+A4wDetZAG3m1Cm+4tI2lJ
rrv3Tw2la/QkQq3S5kXlLi000ouPTtpB146IPJMmYW4uo4vvdifdWjZh0fQryu3+/zg7s+XWkSzL
/kpaPjesMcPR1lUPnEmRkqhZeoFpxDw5Znx9L0C3QxE3M6vS6iEYBAhAvCQIuJ+z99orIzJfc6Tc
OWiCTRMi4mrrWC6csqfAAY4Im4vD59QaC+wjpIVb9jpW8e3Zcc2oUiuOvRZtBTApBEnoq6TNEMuh
sgQWsV9qIdPHzla0TYomkBOWm5DgbtXq3D9sjKs1ceZMR5xX1SS9LHGxibWK45HsjqAU6wvXseZs
4fVci0G/oKVFOkivjGtIHYx8lQy7BtmvR4baR9gSGApS7ge10X6Vjn4WtfmFdvhzQLXoIRwf9Fej
gnXBPy3e2jZCDNXqNiqQ7l3h0WXrARw65FvkEntlHaSH3g9v7UK3l05c401Jus/aHT67NNQRLLiX
ld7eqYb8qlv+lRjhNsCVFvqYHhhBelTyYn6EzDsFfOuQoc1U8E+BZ1RDT6Jp7mwjXVFpRJQ1wepB
e8VtxoCAZlyaFd+8zw0E6FCjT1lv6TIzu2eHpjTDTc+euP0ItlA0SQSYFwFn7iIQlB8HUviM9lG1
Neu6coR+NP323aMSg2hP3Q1BB5y5GcwNd3gueZIAHR/CQ5Q+aCPXGSGwUzkuaVBY6O885H0YzEW0
6DEOrPweRJ3XkrQmTObJDSc/VNdpkMtExucEOzT1yfSZrtroVhOFSqhDDAjBhmO2tbqTaXZiT/wX
jSVQD3xccKrGIgpuQoFTHUrrqlPK4qWgrRn2JXPKpB1vzbg5EVjqmg5XwmibIbIHc6cai7qF3xKO
LRdWdWGpaAwzZE9rvQr0iyHUvb2EyaIjq74ik5XEKbJZAh1Vt0i964p74S5N6YF6PS0xo5rGtAo0
K+jaJIVqW5XqGAgMdRO2I06DyGiWhdngnG+rhQa8dV31xCroilefHZBV7BMfiWyH0YPHVlONFCjq
+OEYB7x7LsBCAFTVdaykn11gfCYZiAS3vpd2PMlOoRjqbnnKczCm5Juscvp0CA+znR0FO6QjeHRh
oRS8N+wpgLT05lQV1U7iwl3EGVUCxwk3WQi0Jk8CGuWl+mQk5nPl1uE6CGoUaPwg12ZAwK1h0JXo
FO1W6YTODE5FOmIXdEJRD0hEzotoyBZ1hJDEl86wSnHLGj2MS18z9SNVhLuSUcZlEmmvbYG2F5E4
w8hmkw/mi6ZgssrK6pQ15i2GG2zuk6WqAThdWsFXpBtbLPYSXpoLWy1wXwP3zC1RW6kCOBEGlgn0
kJzxhD+mAXgA0t6ekU1RWA+0ZZtKrB5fDGsYA9ka3vnM/1KnfiIjhncyF0jgG4xXtPuS9JiVbxIS
rTENRAEJe6JMuP23mnPX2xEOFeyzvfnV+ty4ffFKQF22UCqJeL5nLkSNy0OfhgRj6G9rTJmLqEWD
aPZc7/iUUEBmzBaT4a2vGW7ZDd5jfAYENNA3QqjD10PKJmOhK0RpF2kCZM8P9JVhkpXgJJDHdRVs
AXGgch3SkaQdatzTDeqxrKnEZwkLom4uzGUl87usq01OZxd3UohuzYIJqmtuSgS9v/Z0+oYlFCwk
RZfcjyA01f6nM3ofpvaVFuqDO9Qf8BheeYdb2gm3RanHnFT1MQaEVNfKRetHh7I2j9wpQ6QM2W0U
BWcltq/om73osrpBmrdHHkEp4TZuTC5garbPtU+DQhYlaOsJFF6P1HHo0Ejs5DCgj+YasEtKY5+b
HvrZxgmZAJj7AIzMqg5H4mbItVPc8RVWPpI5lOPlbavBmCj86lYtidWg5dIk2X0caxj6HLAOAch1
sIHeNMYS+apEH8P9q4VDTqkh8VRqO9jpiyxLuOi5+yFVH3pLXHuZzTAvwm4x+qjTTJTa0t9EJVwC
8mee/dS8KSYGZUC/vY4c7qb5UXY4MxxA1HD44GjQ0EWS6u4jN+Ybk3qPLaWw88P8jEQWuUkqsA1o
U/MC9GeiWTAwSjckLIkYDr+aiDI6+rGKYdHC9AcMCyaR7SigVkaj889M3Iu6uqQqx2B/imdViZUf
vEBnXBbdFon6hL40Wrst4U1+2DmLShkRKrw6uUFaOW0nSCrPYWfTARgqf9XQf0T5M0EWmG+hDtEE
F5la9imGVTKEfYwGdpHsp6aZbgTEOCbqQRnIdA91EeChwOlWmq9l6TugaRymbKZw9iHmES9BgmQ1
0B6Ic/hsPAbYcJO6ITrhqL3Tj4IJHDd/buYajuGiIz1Vp8IKZS1EMu2749WEX8piGk994AwL+HZU
vcdzlMDkDAd0I3Zs3fOrXoYZNzFsS/pSq0ETWMkDDj3y38wrLXeci6pS7gGzA7SxaRWbKRfPsa+s
rWoSwFDoj6XWaiAZJtnwMJ4ar9rkfUqdMA09mnFOv0SCAhySnuvC53KMDNKJTrWVX+b2NOBCS9M0
52hw35GnkudIV2usIhNGCxcK0sUeu3fEyiD6QnyGbWzoq2CYojclpIrYBvFcMmrMQR2OrRTLcNSI
W+mrC6/TlcXoo7yKaTCMhfHQwclf6m72KDDP8B2Qijo/zIuxF6A1595iYGLZD1pUnbkwS+yTogQ9
lP5aVyfYezX0Bpzb/gTYiPdKEZ3igV5wjmLxNK+fH+Z18zMjlPFeD5ITroEYHoboiFGNpgPMLzNV
jUGiR99LP7t9bzcvq34U73v0Vz9/4/ft5j8ybeKHFAuYKMMd70v3jugGPH4iYEw6LXq5ibzXGgqC
HtA5GE0Hc6V0g1uMZczCulrFvRrCiZQI0GRvZOeobUApa0aEDDhFJjA9lNAvLtEKXOteCiNhWqXZ
9SZlFHPSSsM/D/Zbwwz3al6YH+Ikui5aAFXTx3f+XqVyaw9yQITcLvzz/IKeES0EjiHZ/OyqTbAw
JRXB6mdda2j6LvVQU8y7zQcwpL2l9n8aaETSFyzKC+K4KcCb8tW16Ua0tg8NZV4XtP//VdXTqm3A
sJNvpLZuRF/uDcOQj3pfVkgTCEyy8U0+xoXw1lKjpzm/6lDToqdcZ6d5ETMB8MIgva+rwrwOx/pW
m47BEMXZq1KGq187ZfAPtYBZ53RIaVqfal4FV1BKskfEBtMu1hA5l7nxaWjamjTIJUFZ0aUw++gS
LtmvZ/O6DGA8g1tgSdR0UVbOj3odfBg9XcN5j+91836F0kLRLSpSPKbDREp3WdDNWBAaskrMoHmx
TYWkSqsDIlaP0ZOK/WZer4QI37V0wvfHefw8+ggF2TwfBm9DLL25LYDhvMhP0++aFzeL2q2heNl2
3oi4BxGP+nNShz4p1YkJ/Z99Rfcl2lp/wlfQA/4dwVZPq0scN03m6o9ggOI9RgwYdCoSJ21geNAG
tZZvZOz3F1kf01CJuqGH1B+WYIp8SMbTKymOvAuCvdpVMto9bSuE7oLu2qER5LzhEOV6a+vue2o8
pH5bvdUBmhbENyUFx867UHUHdm3YuU+jOuyEn8IDbrmUGnUrb6sR9lcdqcVOOEV862M8WxSK616L
pMDQY4WPzHbFdSUrpLlmdEJjmz0ptL53dmZla81Ts6eBCANu2mVxQjLtPVjpbUFz80ltrPYCfVe7
zAUujkyxYyBJfX5p68mH0STxQ4SqA3RFiGF3WrR0/FuuhbpsXuzlRHqLMEDbzRA/ZEieEGgfnaYf
YUMWSzO07WuvkMGtR5mWkPGkQYTOYktt63bkDCcbi0LhX7eYX5zX/bFFnuf6tlcZjMkCnSezFJoz
07Ofh3mdHZVJCuz1L6/M2wSjwys/m/++PO+uFqAifIr0P9v99qd+Fu0eRve83Z/+8tC1xbKv4/bI
pFWhpS8kqsrev9fdeKBG5+tbg0xPzXnm6n709fzKpWl37wjED/g9VNXJXuX0nWgpVWmYO7vqyipC
Sb4zWcA9JrK0tFcolk8JAKZLjLV3qkJEdQPH59KmTHEwe/Wiaxy59UySkuvmGMGiuA80212PKcRQ
pe1vrEHr7p0+3kk4wykG6F4a5cUwjsLeUOz09kAn8I0hZczw3yZlwoAFGnF0qSKPg3hROOhVWZwb
530/8gZEBmnRRli0+l5GgsEIHC9OtwlLKkzz9j87zc8Egb30hkxUBMkGxl1zK3pbXI1J/tkpuXxi
msBkuKW9hs5RPolOfVT12LuWZVveVL28mreCSxfsYsZ363lxRICzqIxmvESBNB5UKzk3zjAePIy6
SLns4NYymuA2VNrPMu/0i3lp3kJMW8yLf91i3qmbjvGzhdvm5iHx5IM+lVj12AU/MD2MAtZ2VZSE
sf++jNfQGkN6IxlxhaAU3yK7rzAy+yWBO1VxKQcbyHluKa+eoxNOpQ0PXVr4u75SWkqlQ/eI6gbR
NXsSC6ljCYlG4FxZcNUFYH3nPUk7uswdW7vvKbXsaM75214P2yfyHFbzBiJSsIfYAXMOrL9MrHLr
0tedhNg+RGopRSBUHqxTytG6dKcHwyJeMaNLhSHkLy/Mm+hkuEOr8C5qfLw0UKc9VBo8a1nkPT9u
Fr9fmXcujas6sd3Tz5E6tJFrx8M83o7evddk1ltFi3pBk3e8cdLO2AdBQ9pq4VVPQ6Fs5i3CcEru
RQN7FTsyOooyxh7ZZOkbZrJ5AyXD7VnHqnO0I9+8TFNm9m5vmm+eUqyURmmffWoma2Kw6gMad/2c
6C5tj+mvj0F3XeB+vU98Rd2Wjp0hyDLF3R9vD0gWveM+UP+Nt9fXYXSUdvFvvL35j3uI1UJUI//G
22Oi8evt4WF27/JS/OtPr1Zk/dSG3venV5Am/v3p/bw9QqySN3wm84f0zz69v749DSgPyZQlNZog
c2FSGdiWPCooyHPiSLRnKBf9UQWwXVpxRbKkDd2jKQhR9+PgxlPzcIMwu1455QDLGTm5M9qgrIY9
+JiblKrCIkMfsBgahaSBpjqh+k1XiCczTFkEpY6jAjDFgh0S4TLDqXBpKf6zkmDO80dy1vPAeouk
2Nv9eLJsSLTgQz8GKYftEJsaLdN0hbYR2aheX0nDUNe9sYobMjdalfeoEFhPYWtr6OVZxb7GHJ85
HdgtRHA4T6BgmJAYc3rjyXNTGeVKU71rjySXZdgVb15VvOfKcK9aLbWRgbtfi0EjhJlWuyAcwxRH
j+rflinpNYVVPWIDZb6i2M02SUDbRYr7ieSXokGv7m2jWI4+92UICy6NFkokYwAARbHwFDX1DA+r
tk5N7GuSoPwOthGNsZUkx56EEjq6o3sQKoOgQX/vIKcu05q6XgMDl/oStWGdtrpN/leOPmatlVP7
0R5p9vVnGsJ43qPBWEoi0KWnpgs1boxVaVvvGl/fElFgveJmS2CE+p4pxjl1zF8bijV9jJAq8pih
nOTaoWDIz30XSj6uk4XmTYQNUChFGw2HIMOfPYI1odMORa2BJ51CE4Rgcq0oNGgG4IpL+J2nEsL/
UnbZZ6AnSPqYeReledZrcZk2A/0ITaCW8W50FP7T0IQhZBSfgE023I/wiLUj/2E4tHqiG11be+6R
Miz81B7IzmEeuHKq6oPWrHHwuuKUMNvcFNmAJc6vPJow9LyB4mEPAz1IpzpCKs3bsSxlVxsYz8g2
nWoXeOYK7zFIQ75n5yOobYosEwxKhPUSmOPz6Lif5cgbRFIAGkgEiwy1KdgCwlx0i8a5ruLHh7A7
afSAXoHa4t/C/yXJ5/IzqRDdhJb9pNu4l8y2TzaqVZzDPl7B3OLjVbRoJUpiLFx3BEKQM+UacHgo
N4op7YXjcaMXMVD5xNFP9IsXVm3gXQLdsOAfTrlMNVaON5GWKoxkeju+iqD/iuqeO5UKtD/xCTOg
7Gbnbr2WE6mONvOpo7vu1q2P8FU7qVW3dJo22lPiTJZh7WjrkCo9RWsU+IGkIuJynQA/uwoTcQlf
laZraT80Ghh1EehPpY3nNoQoq/akIzlNtKEdlq2sqLBXSZLRXaNyJ6qMAHLZ0DsOPcgnGpBU436o
3L0eQe32BjhsRX1bqBkn+0jTpOrUNyqOXHOeXbPvLnIbhg9DWn4BNaPwGNWY137qI5qYmMJCYcTN
RVE+2Wp/37vBG5WygDYMhKUSQ0ijNs9jXT0I1XlBtBJxp4t3pRM0S+5iJE044QGXCAMtEl1Hm8/d
5QdHKPllYMmEnxuXGWtUhrXdvRNAufEtHFumcB/Nht/m0Ix3tgIQKAzQClohXLuu4QqkkygV2t26
CzIw3Oi8FrEb7gpfXzY0rdCB0oTK/ZvGG67yysEwxIjR0vU9WWUE4sX9hUnNk4o+zRsFHlsUqjfe
WJ91Wh3b5FR5OEWJYSaMGwkeXsFu7fkUlyIARUtav4uMc2dbtKC/2hyE30jCjU6LKo9f+6Sydk1N
GsBoAQCAyB5ARoEfG5j3eU2dr869x9Gsv+yBMWr+bmnlO/MrSooYkQtxHtznQM3w65G9jN+CeMKi
wi3STfKIJHYX0rC+lNC+N+AHq3awDYCHrTSBfEutW64+2l0ZMXgMSWdcmlkL/qbPVH40yrNK+DLu
Pcy+ik8ZFe86BXXalUTYGvw70edmKpjTgjOmGwm86+kgO2Fa0fUZcFnX2tGoWJIdZKWnsHcrMnf5
gkqQq1jwVhZSHiQI+7ic/J+TGhiqxWewt1L5lo/DXam21OtFe+O0Ji4OqxuX1l3m4FFBjkxryba2
oYrcpLf0LRbqO72NiAoGFpY4L1E1fDLox9FEKiJS9d2g5LSdcgDgU+KcH9y0FdkUenYt8vrB6rVH
iG8XRaZeASH4zAmJKDC2eJ2H6J1zFnHNqMGLxjZCS7zwCN5BfSOqIVjRFk2hnoVkdUGFUXQ+V3rj
GXnocKSD0W4WnVKfEea/aH7CcL7VGshKiLGdAulUdxm6OxAYD1++mt5ZbvU4TN6bCXiBCWYTZ0wW
qNGHmKlepGz9k5XfG3WywnNM0HCL3BD+f7juTfzwg+be0v5O4KW7DKCBiTVEQy/8lrtIXKoTqh5i
jOe40cYFpZf4/YOZE/GFWTTYmph5LkQ33rVA+FamGC+HZrjpNO+lkZy+De26Q9ulb40YbzMzR9RC
sk5HnJ2pIgPOzADtLJz4yeZC4AoKf2I7tA4lm0a+Wi25IEs8busiJDXBtZbobY5+4Z3NRiGdZVx2
pnOMmY9rFtVQh86HQDHtN3KgwFs8upk8mbq/CV092CNafZAQ+rd9NXwVdvURaQ2NtDQ90/LeqXHy
KSc5d4ARvughpmtONXCFSu9psyycjgiwGj0/hXYDereS4hZlzk0IFfOuwIb3EkOWCeAQ48hrd9i0
uMIJH+NF9BrajrP06npY5EyVhEZAQAxkMwlKoBGRGawqDAdJgWiaAi2BSERZtzH5rZUC3a4x3a0e
qpNvEXGS0UdfrYa7xShjLEC4p3Y5fJw1l5GeVEKGvFwk70wa3A1UhXtsUfEhVC5s5hnrmCanOvXd
AkzGSwNQeoM+xm7Fl50pLjkZ2GUsQtVVVyANqIMLfZSEhOv6tR/dtQ6QHcUlP9tqPbAj6eRJplhj
mie6XuW6JSRLyakfqymypLyOPglyoZLNBbie6v4CAStlc+BchnCsdaoRYBB3fC5SH5lH1M7OC+8G
mmKrVCXRL4vVL4ef1SofyZ5K2lOd9zj8+wlhTQgNwtziuo2h1VjuarC47mgp7Nmw4cSO0H+fOsP/
0op7oySNoezLkao31/FW9g9j2u8bi6oOehOGdMgre5Iw2kwD9dv3R6xF4GTkHW7yV8MNXzvNP7cx
IVSdDwVI2HTdtRZuQUkaVYu+BM0T0b5kwbmyZzbddQenLbBq4hjATYd1VnWKY4MvHyAaxiKggBTZ
Vr4lufVoEYqhsHtouVUeaXhCZGU+9SyNc1cCZnNJBdHQwaS5RfZEjhdhkFRnGcZiATpXjnHlaFz9
Lc2+kWp9VL2acmyMoPW1M1Wcdzo9QyUqWjiKxGLQN+iU9El3tZusDB+hk4MW0Ujrc0RLjJ74asQ5
lSraQNpUXVh92QlpSeGwrnvqtWDISHuMtbMJfw9x/xqwKT6Gmog8CyS6ZuYHS/SEVop86aHVg5xF
1Ba0umEHX53TFWXxkgbompjIh6bF56Syf4ineOGN2Ao89C2MBbQm2BQhORRV/RbqAdHlMDb6oROb
RoF7T7tAoJhEJ2KR7MUF2c8AL3OXJofOXUZpfGMbEQR2LKkLTMR8V560aeq0zz2Kdk7+4j3ie+lV
vVoYIHIWLUbVtIYwDo2buimiUzdCu1VFb7KqqQEqUbty0ro7yVXQbCXms2VlRp8m+Z6LUqO3hxaV
jDoT4TXXjV1Q6puSzt1W2AyWRpdGstPyq+u6sANXMDwqecAn1li7Mg3b45go5y5BjcAt743+Osgf
joSgGvCd/9oVeK0ZZxDf3E3zQ+SXFs29RdbII8IeaLKd9Ry5GTL+iqDftqA55VDzs2XgbJMaK0Jf
BBeQWQ+Ga9WrYRrFY1778LKq3FApDo5KUGl7Pqt1X4KDMTOJRg14OPMObzVplKIeGn8oEPFZRrJO
UsbAlHovQYDDFNOyzzBs3zTUgasghLLWIckbPWXVMoJY6kkR0gZSv3pjlFcel+iFo1f0NafFVjiP
6AxHgG0dNS3a37FEta45R9fECVK1FHDdaqcw0TdCDMSd3dTLfOTswW5LrHIw3mmVS2G+yJO1w12T
QVdOKjkor0XuqWjgGo8oQde8LyoYcjExjGbG5LQIiEtO88kJk8UbuMhPrqs7a4o2IRWIkuKp+8ml
VtsmDr3eEtA8FiPRbUXRMaavM3ldjvwmSH60DlMaOXBxooALUztUCjFCiL4eEknLhUYf7VlZBzQg
6QqaDJORpDHHw/3AeD1bh5aAo5c1ew8jqVCnUoiTF9suePZkYsIl1O0Tce47xKDRriQ0ad92NkbB
ykKCEQwkgj5rMersujBuc61HF6dod4YD5c2o1GunUu7iJAy3GP7OCdcuBullRh6bO/lIiFvOiNLS
vGqLbZD3P07XVLz1orLzJQIu0MPtSEh9Ul8YtAut3FiOiXofluhH/GLk3wKKM04m0RG/ILT699Sw
8OmqcEMSJAdmzoCcwJBj7GPJR3fIrytKyZsooUlI0kRBWuGBBkpik8MTgM6nKUVuDbM/HBYJA2Ab
/9AgEAqVMDHNKrO3XayRCewo+9SlXoZXTLv26q9ANdWb2O8+i0kkl3p08pMMJ0zXhicmMB2e8Q40
Sx49WvToAlO3QZ3V6AM4hgX5pLDMAfB+H+B1VbjKJ/eRlZbLMc50IMfhWsj8WOTCem4yoqg9U3LW
XunpgDtCAFpACYjhH7TEykGjAbbXujAUnSAKldEdKoUWaVyOTQe/AmlOTfBIuuyz0/ovrspwVkXC
seSW79rxalAJlU8UxMaFuExaZkd1mDy45vjJsHBriooaWll8iLEQhN5R62u5kA1giwI/4pTnCgsj
62AYUIWUZuxvVTzgtt9GJ4FfcyL/K/VOM7K3uAspOsfKhmrRrR7aEwHwIrGC8JBHuCVhvmo0eflW
cbfxZXfVLeQDvFZxVGP2FtE6SymUSjN7MCr/2maKS8qBUNc4vg8pjaJ9Dhx3aao0SiNy5BXCBoQQ
C1VHTBCP+EzHaB1NN2rNal6kAKmUW/i65ZAzs0VzbMXxySi0h9aB0W3iK1tULcrHokcZ6XOdUEb7
2TRRemNcQFEX87M0y/TLGzJlZ9Ria8novurIJtL1+KIqap4EXB+ZE5JP351qkTOhaqj1aORr6Fl5
EUbEvhgRs+jsbaBWsKIoyiiEXiSXtCW2YBtvzi4eJgK6wRDVstyvGp/DspUq0aqogcYyKBFHuu9M
Bq+mxLackKcgG3ZDy7wpscSVYyAkK4I1MtSjhiZiQRmW9kRKK0khKj2rn+weRJ3iYUa0A74GG1NW
qNKXhdTxRPtqCwZFzVRzqcOq22KLheripO+2n7/HlnOn1CBRM1xVzKo21H/EokbhIlSstHrzEvvE
Zmme+OCkg+uk44WO4vXAfUSGgP5KQlSXYxTdePEQLpsh20VTbgX6Eog6QwMQ2c2vR0BdJaiHUXNo
8OQIoTN6bFOsZTHk1KJ45yc0kP6ib4wawxm/2iS/r2ud9B+tekNZyKi5WVPVfdAVXEEBYAtwGp9B
6LylrfWaeipGYJMSAH8JPZ9+GjABpfkr1W0MYl1yH0rQCIm7zKOOTqy+4FA2jEyyqvBRqL525EyI
U36OBuG2CaBPgErxuAnBXQaD+xQbZnAAICW3XZKsLI+ciFTe1pX/FI3O4wApetNAUFuAQ+oWuNW5
jtp7QgidjRjHS0X0Cbp77gYQDrFDxpkDTPDgNlw9ULhu2xhXFApcZgmhl0Iu4YadQAZ0azJk/Zrg
ZJKjSTR0l3YfcZuDquVbITk6wzailI75waIMSvHH5xq4smGmE5Hsdtd1eGyFW6z7ZMqL8807p2Na
ElUM2kX0lOBEXXah/mUwAkHN8uAJkqhs7t+qTfzCCOSDgkLlShjQ0U5TW6zFecMMwnYubAgXBB19
KSbDBKOYZvPSJbFtTPNNrmDgyTHRkxYfYAeCKpjqz8TbHgzmStsxUrHFoZiIHT4LofXxsQj9uxDy
zIrbCgg74JhVR+3FdkBcWctRcm1WBoXEZalT1QeDhimIMaRwPzrAn9gnYpywTFI04o3HVAPO0cQC
lwkKliL+cjqMsvlYXkvff8EYvgmZShwZPpRLtaMGhfz7rGtcroykdjjPdoDEuWxaYCJafFfSA4lo
MuQuBvsBvjJ/D1vKaCc3VC8A2MqJXxD41IsTrD0INGzjNjYN8wrnckH94DKjU4EUvQfM4t0infyq
LY1ORojInuJh16NgArRXoUHy3sl9OvoOZ71tH5q4vg5yqq5Dxu1UceVdOunbGOKNyxGx5gJtoKLT
hoqqlhKvCmyrKl+zADi7VrgffaK+oGaHaIIKNwCv1OQo7rWJOO44xUvAREnIKZeOQdzCEaOxnGVR
JDAYg/HRGoy5G8tEKRa8G5PUVqXBNnjTFBQM5sRlfU20+tFusyMTq7vE099Dl39+il8Sk122LpOI
e7+GX51fWmsQTsuchOK1pNLflC35MHq2qLqprOHLV+gFURa9GmkOJg6OCBXZyby01DqIHCSA7BDs
XaYdMROqbX9UeTkcY1spAFmkXyCdyX0NCnIBQAd3opmyQDSQWm7JLEyaazOE5B4m0j5ZCFM6IqM2
au8uVdOvF1aBhFyryf2oVNPcOYYgo0ZSuKD5jzsuRZkkhQ5wgKG4hrcRoSnNXRFgQ42WjXJU4xHB
5ODuUqd4GOkxNKV5TNMehg1eOe5cPgzS9GC1hMXFmIwdj1A81WWY042UWCCuo6wVuFuQEzEoTqsP
uNRy0Vvk5PpJaK3ynK8S37XhAOqJuXOEUXOFg57QWgw0Kz/7oE0z2e5IpsstQiGFvHXS0EGGh124
IyIJf/awl5okd5PsASWlGGoxZ1s0ztkzAuAEHddKV2Fiq69sQ3xFiTPZN2FDmVl6J0mOWPz9b//7
P//ve/9//M/8OodrnGd/y5r0Og+zuvqPvyNa+fvfGEpP6/cf//F3x8RAYBrUSxHAoxU2NZPX31+n
rK9p8//lSoXJjAJaqveVQNYrtIf+vh5H90rGoqIcBPxYy92redX8LOtogHMG8Rb/+gJX9EuFn/fF
z/rGh6U6HQO0snv1s34+RiZayvaDvbdKc0/anXs1xo17RaqTT8xMwCWfVT/rBbi9tRVhQJzXJQ62
ykWnFS/ciSm6/LHxvL/N/tm8xXzMed/BGeBwMxN3VLI0PGuPrr2lXsHD/Cxg3EurM/PBMU8rGwdY
Y1RP89q/bogSE7fbbzuqAeZRJyXMajrM9yaun3fHefnnDwx2++uo8wtmQ8MmNPyYvhgjWxDx/ml+
Nj/g0JAXAWbULi7/vB7yBI2Xn02mCKPfdp33+NO66Ujo33/fLJ3monSn+sjMjjIjU5OJEk/nB79q
NqoZYUoqYgWb4RgwFcgNns4vz8vMYvKj4bYSnwfn87zu+9V5w59t5pXpvBJZxvdxvxfnV+bjzFvD
HTC2//V5zvn8D+e5y1muOzjJTBNa/W/neUprNoicejw3Mk364hnqZ7IuxlqejCByD2NbrDWQni3A
yEgC4ONhfrUq9PtS+HJHill5alNBnOvPJkoRAKjFW4DQ+o9X5v3mbf449J9enV8oS6TLxDaa90Fm
lbufA6qV9sX7CA54kbOdBzGNiXyVp8uOefFCOJioq1rpb5yiUlAW4PDO5XAzr0o6PGxRGIJGm/dQ
KC5Q1XZP86uBmRAUZsvPeQf8+QO9i5bOR6i223mL+YVObgTmmfO8Zn4PFkGqy3lxfnBtbG7MEuvD
vP0f7+Nni0rtfr2Pn3U4eY5NJUmtUmlLMUa2NrP3PKS8xGTEugxnZ7oKgw9gqez2pAbgTGfwcG2B
9Vu5KbTaed33bk4b7iR+XWhmCY723sP71XElmff4XjcdOqoaDj2Z3Od9M9h3yMHDbv/954YOxa+f
6e163oaYMyaBqqWB07MYHktMl8jkXfHrKXQJnqrASw/fT+cNQPayliB7Bczn4Z/vOUz7zFvPe8/P
/nSIP/2N7/2hBRr/4lD/7W7zwQeFZOWiEsj6p3/E/Pe/3+j89PuvzO/l563NW/7DW/l9Vy8ryLr5
01F+3+1Pn9L80s8b4DOKo1wefv7uP/+0/vkRf1/7b35ShlEGB8+lGzYWmXsLNbPelG7ZXsBHtI/C
kdjW9MBA9kGPGfO99xnqF0Wr2x+jwmC25L51m1LWISeXnZQxso+ZoEwzH22KA+r0sYMD6lNoByOx
VhASMPwD3+EPTOxK5nD43NrrWCsE4dL8RB3DaK5AUbc++tfOPU220nM4PbgOOvOG3wo+aRYdRgrn
Gkvt97p5cX7hZzscwdrG1+2q9Ll89TD4tCnaUPHhWZYpXAyKYl367k7LtYYvtWmINxkDl7bzQOFK
d32Dpgjpc/1YyNO8mOZUsjpNKbkyqvr9vPjz6rzx/Or/cF+IvyUkF3U1vxVEQjFs375HtTC9tXm5
xBq3ooZVLOfF+YXvbX6W0yH9tfW8DljIridwJwxEeJVBonxQmq9k1I3HPMJgPhgBKapRYTySU+Ws
i9xHxTItmhZnxryTHstpJ06Caf28lzZ56EWhKptx0mX4w8CI3tSlfbSkja+xR88ejGbmbuaV80PQ
aPYxpKQAhcc9fO8yr0NRiCEB1k7wveO8de+n5a9D6mBcDs4YHerYbu4g36Lj/n+kndly3Mayrp8I
EZiHW05NdpMUKVG2pRvEWraMeZ7x9PurBEVQbdk+++wVK+CqnNBqkkBVVub/u0F1cPkle0k83wYo
keIS0cLsPQIdO34UpVz68TPL2PJTndLYVVBZBTFmx3JGecdWrV/pllkdRLtamXML0RZlK0q7tMZr
sNJnP1naZMU+dGDOQXkyeE9d+SVNzTG7HFnh3JVuDk5Ioqcf5WJEDShTLkwAICQAtJuMzheOStbT
bGvpx+/+m64BJHfz3+bgOv3XKE2gLr2ek8Oo+CaF3XLJovV7oTelGLBci/QvwzdPqRWf9+rwd5ZO
qoPPm+YPcQ2QUrpAp20GFn1iauqnmfkhVBeAkcDMzSzef2oqWlGUU/iRg7XxuMt9hUSRbMhMu5Rk
Vn0kffnijiEQmxLBjjywj+a1g1eV3hWRyUUPxhrwZ/W6ffsIovjxdmXJKmAdq8nV6dX51ukdfCmp
21+wxCleqMFuPq3laTU5A73s3OXPruRnPjZx+dKwtLl2dNgTxXT3FG3UNOIZjgkgfcpTV3xdttFT
G9nF6wHynOphgnvFelzbVuNgowWHAx7MgF1HFT7JCFQH9ljdNvGUjsXCR6DsVsWY+WrZ0Lp/keat
RYs3MrksdlpBY5BbV/oyv8pAQxpuKygOacb7fgOzWqZ7Le3v93Di8P3Gu+XUpB/J/uo/vbH42GAf
nsArhVVNrW+1gZRiV8BTKAvPbcWqlrIy4kQ7ooXRi4bbZJgeQJZkKpqgDzhe34yARNlCONQBgcOj
4m5L6DfPwAchxvCdYxauIbTIQQhRMSMqSsKTCSpEe7HPRe1pYERNVK/s8nO783kGQ/ruUoSRS03O
HjtRN+wNymi2e4k5KHfbHeQ2FBt4h25p3Vt+/+ggn8p4fshDmuFttbilKAk0rry0poftojRa4aAR
8024DZWKRS39ispcAkWsySeOf2EAk3CbpuDQ7bDfw4QhjTqcJpk4TTMK44HSge5jPVSgIbAOvpMp
CQPWpval5Sx6fgnzJjmimjatbV4ZND2cGTsrzSgN+7HyMqy1xPvPv2ws9LMNtEPGm1N024Q3jv/5
nv/jBrrJWqr8qsz/OJZdQtbDpCwPfBE2foD9TfdpAIZbk03AbTHb5YFsO38iA51Nh7nFGq53ExnF
+gxi3pubjJbG8ehfmqnmULtYFe5ntnLbeCQ50+oOoOzg1l9wNFI+yWVWI8+CLCEy7LtdbidWezeb
HIDtMhk52NZ+YquMcgqKFtiKTaCas+eh+yAXq3K6D7Bnvyoyb1IUw5RGuapeYVmd4tHolvWpSiEE
7vJx+SqKFYKcx46T5KfIi0GWG4PlK1WtpLU5pX3kY/7FY1KhLBUq1mCr2EOd3QOGafuyqlpyUcPc
fzR0gKuTYI5vR1rYP8pl4ETcoWtMJqHlDHfOQgpWpuJUtZxHjtRV/Ohk0ksOU2MBfI4xOzyPgSmG
YMylTyNwPvXt2tzTe/ItI8f4SSxAJr9ty9D/ICLdaF7tRZn5fnMP7vO3NvqPs7T+L/EcN5wb6bBX
xNby21AaX928MJ/g2UuAe3WeRSxW3uS9Wi359HXsZvNJpzf9Y55Zz9Rdrr/tsZy63mL5KhYd0snH
uvSeRVyAdkwJLWCZiaZKcZpGvzHc1X7MvdDaLsba5qfJh/zsTe7AHmeRzcfDjWdqi3ZjZWMsTnay
XfNOaylDAiWhPtEGmz97UUG/ULD8psX01tPHGh3SIVl+gw7qBVbg5Vmsqq4itz/91Gp27eV5mt3s
md/hX8V58GxalSLw999iAWtPrAlk+ywmBx9U1K+xNl6u2tLnAT/qPPXgB5gBWWS+rODtzGTrNjXZ
t/mhUFV9mWsH182oOmkBSgtPUMBfUsRbHb0c2GBQrZG9Gw7y1AWFHSa6EKBa9dQXv3chHPFUNnlr
VkdXvSOggCOaDKms58FN0zUP77T9qgo3w+QPKCgozAAn7AOretA1gN+9ASS/+SUP6hexaDP9U19p
/S9WEgCKntXzMU1L54PdK2JOMoR//DwUfecdVXhj/cuSdi9BteiPNAJSy3+xaLDXana2PE1QQFyF
I8eFcHnNT3Ipwk4/OrEO+5NG0YzI6hXKLccEv1uZxfCWAAyGazThKpE2szzbXEsXPO2+mSAdNbry
Kdbj8inJkm+WG69wUtUcQHor3S5hbn8T5SZ7MxGZuC4t/JlW6H4LgSjcAon8zXTzfDMTT7l48Ohd
dCvHyNQbJ4lJS2WZP+gkEx9k5LRA/CxVVh9KShUtNRNRXGnGxOHedzv2kOBfjtV6rWsLZxVidBYr
I6Hb00l22uW72X6jnBvJbFfu9xGZ3Gych5UOx0yntIzEXQC48OOaJ+BBlDNJTAtgoZuGTOirUPRD
DkkWoF8id2pgxF4txurQLuzKKuWgN31NoZQaLhn0V3soi3MVsJeVI6GM1udNUE5PsrHQc45MCndd
TrbaZ8BfBNR3va6AazF1oOO9qwqv2LY0S04Lu20Y245F9ik5lXhR6CfbLscYSMY7a7OcRFkH3V+i
uU7IL0h3LwYSMIWXBTbpEBJegtXgYH2UDdTPguWRu96I1izy5S5zAKPeI719NLGoSiAKVbT9H8pa
cjk0i+XcbkuvbRkmq6t92dfq4S/54maHM7ksB3fZ5itu1nSgJiBw4QSFAnVIjOl5cme2ttPylYwE
yyygYx44mJufaXz+E2jX5WtEtd8mf7Mf2LJ8zWO7vQzsqntImrA+da5BfUvhPoFd1xsuKPZJ6zlP
PS09TqroBJTOjm8MihZeZ6N33YMW/Dyqy3dfu6s7Hq0gVX+XiFoMJSIxQBAFii/J0psqMVrrKjEN
l/4Eyrh1r60eF3WhqBYAzGVkKSqakYpj/eAkwaulW9DcD/HZXz3jJa4et0DK25qOfdCSW7kwi6K4
1ilXAtu4707jqC31hQzdsmcoqm0o0lXTXk1lSjq5O2Wp+dUaB1CUfuoiIcRwc5kDqAqANE6XO2CN
InLuC4D4Htyw8hXJVzP8RBbMnLHzHmrZ53//Pndf+TIlwDuZ/MxyABbP40ss9vsgmJgWtOuALrHl
b7R7mh+n+05Rqgrs034R2ZLrw9Wqw3pzptinMirrh1oFksnwFm2PO6lAhgqUORVpaxCrLxOToubt
Fwv4GOMWOEPq2uWfIPNM6eVfKP/WYFhebfavTewkzs9k8s2KYo/X9Jpz+ucVv+N4Px4lOIYdcIbg
uqBNg1wHgMuPK36t8kjMaIv/kSVYeWo8v7w33bG6Zy+zUBPfJFeOFXGOEjRFdS9quWhqusuWJrFP
uXbj5CV7x83MaKv8qhhzipXtnDNlCSBC0UcWfUwXZRHUR01fKTs34aEYavqUnM5/HCzLo5c08R+D
sdSgftCeZzUTkSjlQvPsp6AM7LvdXkYUFiY3vteBDaG8RLb7T0fe1OQClEqkog/DuboE/S24PjPX
1CdY+QRnDjI1zHn7BHt4cU+owr4Jkq9UTnIClxL3Y2JDY6ZzTNgVDTSmQWzPlDp+v0S9W0CpYFSf
0yy0D/FEcxeAo6g3De9w82qcoYSv+ygxt2gsaK5MWvi3OPxq2tGxH/MvDUemh7NcwGhm2npTUBd5
nVb0bZwfV0HbVjp37RTf5pA2bAkAoOir+7VncfQgjgCTgXWrUgP7xfZp3bO84k4f6+UklzZbgYeZ
/eaz1kHFAxFqrl2+08jQtiKM6GnllSrDFqLSk3IC5ocCfpFxtuPe5j5JL/VNbP/AbPhMLnQFrb3x
tQdRFOpgU3NXivTkqy5tEOfbefkzXaBp/+27B/SNWnnVDMPrFy9fnUyrtwB+t86sqOsFjHl4hD4Y
RhOw0XK86d5YQB7vqqi+bqcwuZwA3jzIHtLNl/JJTOxMvgeg1ofefTVpVp21XhKNVHGjFg+qRpHt
YTYbwHY3m20qlhKncwYaXUBUfY0TA0IsNxUTw6inRz/wThqdAGSBrfowLooKcmDauTOVuEEe3FN8
ila9Wqf5l8yJ2f6UNfya/+jUtFQSNGy4yAZAwwresHq7GeqSqBdVZMYfaHLw7kQuIlHKNHVp9ywh
tziTi4XyTDrDu5MZzzb/hnIqMhxqqyMbKNnvqH2QbIgKfqueDXt9EXEXBhCSVS0sDmqHNaX9ZiUb
qDcr2TZJLNlwvcUSK3eeX2S3Jhu1rAavzvFAU5M6+VKniSeqbe3drqB0QtW1EP93X+3Lkn9Yteua
35sH2RSIyApbeoAoOwbnWu0ghtIERgFXtwnudR7JAQd6EYd1LTQWGsAwF40CMQEDs3q04Up5SOxr
Y9VZMvw404wKzo3wuutBGt10bxEE+IRUmHWbTV36S+a56UCpyBqll7Va0Mx8xSypqWMZ1IpHZMAI
+deVB422TB31to7H/lVG+p+l0z6f3vwklvgBmELt2bQ2xyZw0o8D26RLv/SSW2/NgdtTsn4tDuw/
jUeZub47P7D2vZeZXCB3qQ9tR++p3jVk5/89yOJXx5ga3d90uJEiPfsGfAhn+nWWv1SrX4HvG+on
36b+HIZP/Xp1+uGz59MeC8Nr+C3tzp042qrYT3T6IauLmwmsjpOTDGCj04LbXMgciKr/dE06bloR
xWHNI4yjk0zjaYDPNFuYi+c2V0LlaJn+cDOI1vep4yOhMF196Va9/kKBOkzJEZTdxpw0X+zI+qbP
YH7TBcRZHODo0TQ1XwB1pkh7KJy73mmqL/ekQprNFXi24EoivblO0GkdQWz7BUA8SseAB/l9BvJy
sW371zxtmhtzaCLS+7H+vFtEZX4EvcH51QIPN3YK43a11//I2Yccj0RJ71wva+kAYcV5iMgWKrgv
aOvlL1wdo4iC+hqXWtdnkfCm6U5/F2f3kThrRYoOuKnB8YZP9khHggtuo8zGsBw/AZoHb8VqPyyp
Pn6y4V+6MV1gbkUJQU/9capfonEIQNdsaZVLJru9FaWX2dCAEExmElEFG+fAfuhVaAlmJQ2AUik1
Bx3NY7cWyPO3mZHw3OPE7BM9q/ZzO3ug501ZS7tFO9AutThH1vXOpzNjN0vs5xpjdyhHGivW+jbp
gISsZ6i7tCx8pkOUdsxgvR9zaCUu47IE0AoUO8p6KR4cK6oW/JpaAYWQeiMeIgMaK7noC5IkYicK
R2FNqsCbaz81DxxQ3O9OAx9iCy4yMWu7kCUXEM50MX71nfJlqqPoz5UnFeTE4IvnKa2GQ6l/Mzzt
81B08VdIT0CKhA7uM0Bz45WTWcuTFsFrR8O9eW9PxnwHo2F7Z0R6cG967QIq/OhRjE2zJMgKDT0P
A73K6n7OCjx7PP30fsMSfO5b9/V+SdXEnxtgJ7f7xXPaX//zCthw3bMVMJzMFvVnpg+qpuP6nv7j
CjhO3c6cIIx/mePP6BNFeNGVD2wy2VKt4QJwlVk+iGxTB7E2HR3YCs0lau1H+qw7WpahZxWbxKXj
bFpNjliLANKDzhr5YdAg5a78WK44+oV1KC6se5CjL1ILPOKrovGqRyj7TJE5S4WbyFwFZSXGQAbR
EqjibTKaOXUAy+CiL5O7d0hS27GhnCDKKaMgS6UuEExdAs68MVQ13U91c3rn8+588p37O1sJ143p
FmQ7vWSTf0o0s6DHsPVoovDGo9Zm0zFQFxnJRRRJ2rPkVibwHEQgJL7Z7OrdWkbAmmK4C/cQIpOL
hAngCYRfRt3B94Cqp+bS6W6Wsof5UqV45CJ5HxkN3me/4zhIJnuKaAHf/ABIJxQnymlXyBQ0NP8i
7tP2RhSSa9rt5oGS8vY1pIjldl5dvQ+525+FlGh66CZ3q5uFB1pO9Hu2NK+XBZorTmLSow/hJ2eW
SgGhDJmlieIIhYm4qXcP78238KL1qgA6kMJnGCF0l5UCZxL6hUz3i6cogPdpMee3VlDkRzfuKa+N
K4fmwBC+zAdS3NzuLcLuV9llff9vf5c//lnqNv3OXgDUBrgugeOYauP6rpZTpw8QLr6R7qhIu02z
GGI1F9iAabA02h3LBNBfkK6WhlSEBcAaPfbu2s9XTWv3JFwN60q1A2nUPRsf//mTmU5w9tE4vgk8
y/R8w/GAFfTP9syVNRrTDIjdMeuWl3Whg69bJvd+v1i1696n1E++k3Udfd6OTifzT2zfyTiAuf7b
mO/sJMr/MaZnjVRsSFD5tPliXDZm8P/9GSnJ5K1rRk8cp+ZXiweFYULXzafKCqunBqgHwwZIWUSw
IORX+psF0Hlf3QLEsPAliiA1THn4VuzMVLcP3Tgyin8iU3ZQwnT3GVDalw6A7PAhAAStWr8NVl7z
emfny9U7ke0bpypZALcV4TuXd8OMNc3uaCifPvLc60IbYbMBuH72TolnQlalA7yQLJ19D8oDMKqV
ad+X4BWMmxDWRJt8CtQPfuMmN7vN7iKjhF572kj/XEe2prvVeaR3txSHsyhyN5H97JYSVrRZQy/F
VK4g5RcrdDJa/XqJwRU5urQAa1b0Xi5mwB7OzYUYy9xODOZiuYdxzOhrGes0/Ih2D13OJXgDe9zd
ZYvbOY1/NXoAZ+4+72Kcu+8fQ0aNrjXH3oGaU/1b9tgyPfuIInsXenehvuzLOsbGzf4xt/vuYRKL
doYgpX/HUqVT+8Wd2kM+ueHdLpJRpEqodtliugZcUqCfGT/6n9mJx/865lmQfarNqtrr/xBv0uLX
f8Ye9O0zWtX88s/PWDDd//KM9SzPc21Qsm0HVG+1anv3+G9haLd002bTopntRQTqfaVWSVk41o8y
yumafrRzs76HJQSQgx/kqVKCCmudurm53u1FLp70sRQnAL0PMtvlYjtHAb2zQDWK3Ig82ihlOLRt
frRckE/Vh9ldewvYnLnIjCt5mFIWGF6WOnjF8iYQWVX7/Aj2ea5eD1fvnsDvhmdB3mneD2fful2i
b405xp/SrjAO0brUd7RrLk+WBzVCqTfF7/76m9dRAFrMPGB2U8dyX00HCgHBowZwpQfminqVbBrK
m3QMrKcucY5W0xn3MmvMyn7iid1dlop5TGSAzttPXe+C7AuKzWWj97Qe0j00PFhFedjcRKZChRon
YiKTyx6qYNmpXYDBu17PAwnOgAoEczz1czaeeJPr5c1g9q9z0XSBXoWXu1GURt1pOILOE3Ai0mi+
4s/dx/raQ4O9HR40MzVzXdN2H8LldqAL9nGyx4nmJRdsDGZB6QE0IgaI4iKzH2UiF0CpxG8Xi+R7
OBFvASxlGa1bzN3ou3gPoJsTmFZl++5WqafV95FT+Pdm9VnSMpJ3oWOsetK8lzPJwOmjytqImO2L
2IiDZHlE8j0OAAfOnRf3+cV3w1gOx76HfjeL/RfNVgdn/ettt1zQdz+5m79q0WUd1C2NJUt7suu6
PckoVlMZ7YoJtPPTUjsPhc9R3Zn8bLpHEsUebldIOJmO4JVdZw2cyWvt2qBGqpuLyzp4fX2R+uxf
gOH6/uEqA94TcHpEB11fHIbT3a6m8PEPMA2Cm4b05g2NaN2FWQWAnUr7iTmHeXflxZQi9vTOb10r
e4tLrnnFq5rVNwmpHztgthASzVEh0hlCvN3m3X0kpNhUKo4LYUN02C0H/k42bzEUxeoAlJBXJj2r
dhqfdNuiuaGkevskc5he45NMqa+u7zo9cMlBUs5XQ+kN+Vw++DCCFXZ/6IO0uQY1A2g5k8TtSamp
SPmuXpz6VW1VwUB0RV2nvHMb5qWL2Ou9B5pTvIc9Dnik02YocURrgrYO+LSUyGXAXz34dr0ATpTY
sBDUHc09Rk0zf9v6dMaNqv8j1XIKxBeyOveit5QeLNq6uBJ9XmlHje7POxtGp+oK6hX7Asyb9nqb
h2pj5MsG6u2y2/S6eQQTDWyQpmoOsd/5H1MSRU8mRFqBkwUfReQEk6LTbvxrmYoihL14ogwrdG3/
41zYHWgjmX61O1ng4LS08H4QH4g0/IMFJihQJM4CyKWVfBi0xnrY7hkCeagVGv3B6iO09qg4SYvf
7bZxH9jyNUdel3cyC0bdfTDKyH3Ypz2nHZdLXM8w5aCAi866hH1do7owryECXauTW7Xgw8u8Tfzq
BIfqMvTrUSYifmchHqLJ+WnCJq88duEeZYa1uKaruqwO1gwcq7LbI+4eu2w3seUT7XMZ1W8RNhc/
Ihs/PltdZTy6QBF8Nn3vD1qBzQeZ+QP9n22+kFZRyjmGGIC9jXvabKkSBZNgCYFgsi7/ealiOGcJ
JN0NAhI/RqD7MOCwUT1LIE306QacmGnHMXD1m+093/fNFxqDoWPbt1jvhrC/W4fSAAct7qrgRlYF
Z45jE0G2IisBUXs0ct/YXgHLOIiVp3QFnio23QJ4eqhOIvpxQe5RGplvI9D8XoWbXlTkEXIAscIC
em7Md5/NJvBhAWvGUT/ZRT3cGiXMjdlghs9BkmjPsB3rV4vNoQFp6PBZFF0G6808peVRpqKA7ujS
13v/g3iN1NkAHFKcRCciCd6BOM97/3sgCe5Frn+9BxqLlebkdikgtR/rp7b63fXz8NRWFBrJJVzt
kFLo7zJ/HPSrsuXxcaaQqXjsxmcyw1/1KzjsP/tV9SGOaUsoF/pULzgCGB+jEHbbeuKRo6c8GUAS
QBjq+gtcPM1d0kb8zS66Pj76Lbg8cfbpnUjkYQThNLhHYIuo0OIvikl5BSnweRJeZKLdIrzdQxRu
UlWHqDKjQxV22kMzpumpT5wbmfWZpQHKj3y/lFP1kuuhdruLdjP22/5VPBv65c/834LvDmdBVPBK
N1+Dg7NV/ktPr6daGd+19Ooe52wuSNS6aQW2C7XLj/uAKKFXOmgb3ujZBAvVs+bQDT4CpXoPcSjl
H+oSwGLfc8Sm5mQZOYWhspTJmdnPZDFgDZez3YEWAVAEjdMq8hZvVKTeMi/HZTy12m8y2cV7vDOZ
Bkn4FnQ3kdGmGCe7Cx7soAD0QG0Ct82Z5kBO7hTp3TYVDd0n5Ge24VgA7KWgSWR6rt6cqoxeANBr
XmPIpu1svzapOJTwVRdnirOpDa7UvzwoLfWz+vFnacIKxoqdUhMTQvezn+U4DW4Fz8NC4pgVWB4N
5tGgMaOEwKIqcvOYuaZ5FPF+SZWVTKk3baxLGZ5ZgzYHs5V4G1CJgnKrnOpIof+K6Tbcg0I88qOV
qDbf/UPoMMhZTrTd/Z2LGO9m53c4t9zN3304cRdYyRbY2OuKpSvMfvpKVdzasDEFCQAIOs2jTNOb
D0ZuNwG9zEoPumaq3SpVWenzYbMM9OHZ9TrQJG1oPNQlNpuyu0oUK/uScFQOxpTeAeeEahfK1E5S
szu2aC50ZTnRfQ4ahQHvuj1TNqoHWUMNr08Pk21ZnB9sYxGbOgV2ZQxfLqhwGIiwj4bmdD4flVDU
bBiw3PTbuO5LYG986kfFAADcm45yj0sTivbLAjjE+bBaqXu7LOMvdd71fCGj1j04Kci8eV3CqzE/
9EkQ3G3KYQGykJdPduPmdvLIHx1dsEsDyQigPPQFKWFnJZDF2jrVJT2AmWIol6UfWqDrJ0Pii0gc
eFAQRd0JKsCnf/7LoOTqL38ZlqswC3QbImSHX/Mfn3JLV4ACmdFqltJtdbCHKT3JxXwbyVTjKXJa
Byc9ga+mUQto/S5yEYmSEtO+uvhbN7H52/BhoJx3GzpStOtxdn/fRfunomP5v/R2hxQhDPajlrBR
7mf41nJneG48ls5XplLkUQfiFB0Vh0qEC0dAd4U7PUd0OfmHrAQp0LNhAhTrkWJRQL6VjYqzJs73
0KLYg8n95DLR7UNL9WKym2kzChDsJCYPqJa6eVhXJ1gIgGCd2usG2C+eOkomFzHZrPe5jM5DyPK1
9hUWSF+60V21wHut4vw0RNFehM7lpAr8DRfKPztYXqbV7x892CsvpA5Fb+LiuvNH/1aKV340m0Cu
ALGoPNaUh9+5FB05D7ybHqexhFVUpqOtxYdWkTxo4QyfrqoFIP/yOMbZ8GlMzeBhcmBhFnm80Gg5
GTCKmEEKGg8oV+zGmi+z7jsHcY8npjGlVOIeVlH4AGmLA3AY8tqdzQt91L6kjQ2EEjvHvbW1eGtb
Fdk+3Ttbp8javDTbhOxPFGIHtbxxgo57zdKhuYLP3r2fQTgG4St0r4cyzAOwNBHKpRg9664Pu9td
JCOAZl4tdoW5ZDPQnjbslG/+EP6SewPWExTOuWiuOz1cYG+Ntfi0DQdAHU8yN6Mq2UYylQtN+90R
lqhdEpjpjwFENaqA8DNQJSrzd7fJdmnYpbQqA59uGGl+DcEwJ3pvG1LZn/qWzVmfaFpDh1AsCOCN
kwM/TZ397T4ybdkpbjaBHBKKUEL+raFobRqIbI7Ws9AtIX/2vKOdDvMvlER9o3e8ezQ0EHW1SDuA
mNp/XCL6kI3p0lQ2MGqsz3GUn8QGXBbjwcqa/EKUlG/QQgLw66VoFYnFYV69gUInApYDUEEB8GwH
mdIwUl6mXuYfZVpk3tnNgyUdtpvz7BYbuXnGq1Du1nvr680Nc2wPNCaN15kOwmmgqnxU54U2rtTN
Ad3eXi4gw29CaY/IbTMXO5ntbRpi61EJcTPCaM6X+z2e2G3dFnu83fktXlNkL7Vma4fG1byTB13T
qYRIw3heW5ZfbRP9mcIzON7t6lpzYvBJ2vxD4RrBwQOKeP6vOL65jBkFAHQeLmDRbudQIW2+0s4j
fT5ySXQo0StwX3c5ddjf+4FEG1vJ1TpVGT1C0i6k+oF23wLfM7k0GbWRMz188UvFdfH6Hwh8ZUrv
zXvxl67OoYxajexY3VIvGd/7CtVTRusw9jByqHlGaRB8CLkJHGqVgF3c5bC/i2mT0F/+YJZxeDLu
GnprAc0SR4lhzZU13eRvjpswcx/XYPBv5SB7P5qWqV6AOD33wCGdKc6Mi1AhWrbanRx370fiu5k+
NMlNPQIhtmt/FlNFsjWe339r9r/5TO5bpP1ewwSkrZ9CdikpQLtV3HjmH7EBSviWltzThVuC0iSF
Z1u/n4sVUk+pLn+12hKSe4pRRl2qsAL17tGGSv6oNTAN+/k6Q+cDRgQvqztyr/6vLWeJN2cWfNju
kw9x96HqLO1IF4vGCm4FS7vWJ5pdUi+/yhwaDVWDi3YcbMq1LvomiljhfbeX6bma3AhOhTLanMR+
1WNCzz1cDmk85yze0G/Cd0OJtUm7PP2X+vrg/BjLcxz+79q6aVLNYOpnx1i1T7IhAcebCiAAfOno
dI5pU3CsEtmvI8+owVEUoajl0ijDfbq7BI4FQiLNcZCkFHkJP+D3OGJ9Nv3bWOc33f2aOXt+zQ1T
p+bQL+NzGnrZeKRGA2qjQMj8A57z6iSXDDa+bbSYTsSqHpBfANOUdFeJ5abZrERg5//pVnoNZTKt
5UM0xnOWQJMMNPKYkVvXIj+4DtkIAB6ujsXDFSpombtu9ioclrG5mRxKgHaZWNfKRUZyEa346pBV
+zQ47PZnIfepr+Cs5FMAagpBDpy23c0/L/3psDhf+rvUuBieCSAzSMLm+dJ/Tjp9TTLSVyHkzaCo
VCqJIg/gvYOzyhRKdVWX18tMRemm3h7hjVIBBFZeu2/P8XcPd8CkXz3398GmFvM0LEHhTYH+lTtu
0YPYM2/8NgOVXfdu0rBzfl1BeDgkQ1Ld1lMY/2KG0YOe6PF/hzDJL+MpCB5dRT3VVqRXwSRK/qs8
cyv6T7NSiN+pg7wFNl2/9vK7ufOG06BEIpfRLnPl9G6fn9n06iBQhdLIC/5LqDPXv73l7EzXBfDZ
195aLHQnj/69XHQ4itortmXMrfGbZUzpwXzTOitnkFR0wIwxOqBIikugQ+EmHq/OVWudlv6biERZ
2YpXcHUft7ay0vtVAXODaKAqrdkH/xpXQXkKt6O379NdK8bSF+Rk0dU//y7+NdfmQn0UGFRekeTm
J3SWyM4DA+iEMVpPVTXk1yPtlocyB/jaKJrySS4hGf4nt+7uUiOe7ifLZXEkdjAzJJelQcM37BJL
eJo6+qbrj8bokjsI1u6DldfdB79YOdSkgnjUw1fRBPYv3yp96F7mfZ6iavnawjsCSTEIvPoQJ598
zwbVx1y+mpH3Ox0S95rlr+VFOEfx1ZSn2kWYhf7RVxcZpZUBOJG6bIYy/H+xoUs/2Bz3OBK2CRt1
w7fbSMR1zOMruiy0C5me3X+PdXZ7mW4BxSagWPxfSlpN8y9vHR4lum8C/cKJAyVqZ2+d2HPmSC8j
61R23h+VnZ/SLAkfJ30EBtihjLFixX5ljenwqU+S6dmkWU+UchnTiVWlnlu3rSrErsyCgqkUDvDd
xA5wsmfnQUSua/MjhIDoShy6ybA/ev1hN6+G3oFDxfA3WU0hwL0ZL1/SsgcWqUv7Lxn0R/crpDO3
le2xexqDjDbiIuctomenfSojuQxGPV6vgZFRIPaDXRyn+muE3XpUAfepuOxTGe1himgmzRobQBvK
Dc4MJVba22Aam/cWRyyfF8OHtzT2w4PASBlJYmxTXSFS7VPR7sb/4tuF3VPaTbeFGTYPRkpPhpHR
ngzeUEP7PpfV96EBYEE03AfzRxHJpdQrQP+URdeFMDIHPugHQJanB38Aj+MIDql/7YJ0ATDzd0sx
70lssHd+DbiFhxRxPOh+8Kcw7UqLyWBk/cGoYRKQnpVdIaNOaYecNY1obalmFo3htj15SCgKpM3l
zPksqmh3O/Hdo+6Ks3vuij2ARO7UJxLjXbGNfvzXSAA7gVUCcH2Ij6AHfmhhYn5Ia4uWlfbUmC7p
UbjNoge5bPPO7pt7aDZFlFITA6JxNDvVFzINZEx/HMGCBKS8EZRfZCTarv+t0SvvkaJb+wW4RNjV
g4imBTUFgKa+aqoxOIA4aL8kgLAfNK/zrkSr1VVwdG3H4MeJdgnK+YM2OQ+ilItNgXQfjS/AAdov
tmc8xbkffRBVADggQLHjqKp97Zd8LDOyI572L8c4wXnJrMcJjh14Lu8Xz3Psc8RKIy3iNO77+t52
p9oaj+FsfAiykp62hfVMstCkfjErnB5nNVf4ZnM4wZWsEByeXePhk4qPyKKKwutdqyKKCByBB8hO
3TudNgXnwioW6youvAGmR6u5hk/nVzsKVKOP9FBHBWgPfvvBB/42uKR2CphX1WHNco0GammUlrmu
GqrNbryI6N457qeP+6liHAfgW9AoYYeD8e5Uss3gv7sSu7mo2/Hmu0lip6Bv+AVoYkA+XsNlBUqL
Q6vAVVr7xVUVQIl0iNiOPswNHRvW0p3izta7w0rtwAE0/By6lol9TR+BNhk2IDkMbL8hy3B9G8w7
ntGsYppT0EGNIsHDgGDbcJ3GT2USPfHA668rDgygBiHX39LRcZLRfhEZlNCk/zuVyW8kiS96LVFH
A7upEZr9daGizVT7/PMSZdsw/XCG5HHM7rie73m6o1uyhnlXFzjmkddrWUTRwpIYL24/pLc9ZaPX
nuKw1uvZvpy8oT9m09L96sfaIzwny/PqFdVLPzlUiyBOG2e477IC/jvllBumceOBwH0jWsMHd6Fh
YUwhHMYgH17XaRh+SjPdew7m+SFRYiOt9aPn+zpkQcpKgyihjwFOrmCS3zszwUkJr4MwcxV5Q/kk
4EQyKkAqy8cmf2drGCDP7baFN3+GnCy6q0H7v7VgVI7/E8ORaEMI5AS6/mBTifQBePvug4ze5CKK
Em9yLtoWRpo324rKQGQRSB6JP568mR/Sf2H4fS1BWo3x6OB2Fy2N0R23miJkRZvOd1tuQGUJ7Pkx
gUhoqr+EYWre0yAVP5SGOx2nRb+WA6VNpB6QMt1lfjBPxxQqceqj2UB4Cl2HZNq1lPSULnRjURaN
N7qq8Dmv+BEhrA1Q5VnFeFPvZUHdDUDm82fWNL902v8QdmVLkuLK8oswA7G/5r5n1tLVy4usq2eG
HbFIgPj66wQ9TU3fOee8yFAoJLKqskCK8HCX/o11HqPeoCBe/qsnIcl1c0c5j6lfnmUaff6nJ/WQ
arU+yRvemJu0SUDVkJYsuSC3upG+h3JNK6vFjbVXiEiFO0VRQlGXYPMvh2/RRPWST6FHuhIjGOmh
4ZgcU2J9IT+EeL+1I0KAP8kdDG4P2yBO2gukCVHP7sqd4eej/Vlm7dwFnV0nVzU34svgru3pr1+5
KNiSaWjvIGXfQfJy6UsfG+zJZ3Hsg9QBvya+MGTDXtu/pem2C7l/GK3hHDkAHW7SkcmLH4wu23UN
ZH+KFm8WS4YYKvAEh37lr0s7rv1VCMnYLU3yEIjbeqEDnKn2/JOr0uBkTw1d/UebVBBoMxNeQ6IL
1DHzZAA0g9PcdxvxP95GFptOMv94igRgB/dB9GYBYWyF1m8nnREaJNxihXPJC2QWKK9aUwqWsq9I
1RXnJRlLVx8ytNSnOXT1YVgPyQ9wz6c7siEDXuFUDtmxYgqYoBDagCqU3lIvnWIkdLU0NUVP5nax
5pMnuQ8UY5nHvXTclyB2uM28W0ivTKyM5WHm6RIDdKe5RvWOtIpmXYAFyK6K8SgBZ9tTaTYVXfcM
+kraVtc20CgtW6q0aSDt+yu5LXaaOuYeim2EvmasmgqXc/azFpxm5Zi13CGHbOwlLhqlxbGqBHQa
HHAjrpqJZ2K+RBD/ZAL8fyCbLjowEnpgyr/8vGQgZIgAZEPyeeKhoCFqau27B1sqCK5OYA81ITfo
KkleWwun2MXsErZj6SuCdqRVg0ohR+LY/fd8GlhWiuMGyuqtwzajXz7pLnLujGhk/fxnb9r+o856
7kFN0f4kAZD6Hy895/9/XX0XOBjfC0KwEVm/Aye4JUbRdL5zMUEasy5CbABWsVnmF1aA1hLwQxZf
FMQA6lL8sMqcH82Kg5Um6VA6nwz5pS4ncrgoffTcxdl4RIV1WZmvCZR87o7gl9gdB7W2y69AJFQv
XoU3q6/975Fymit58rDyIGY16MMAxD5gBomxayuTb2i0EaE4iyHvVzTahaH9yOJwT4O0WjQJTk7s
R2TqyzJbNQCiXMgfwq71pjSlO09IQTKxF57Vos4Y98pNu0CWwEx3UP+AkFgUXmfMNKGuf9kIWb0A
rX/ZUb0m7+T6y59JiGskDjcuaqhsiCWnauVM4Qlq+ik04RbJzwGU+4OSJOu8k/RjaxO20EWdYdLU
N6b+DJQ2RWlB+6KDbupUJo8yGvVo3BPl4BxkPaCtLPWuLy2d3ij/NiADPhuXjF1XIVXkOtiWQinO
+tqWTvOEkmRvBZ5/cSjdtnkarbT9YCvKDpEj8jG74KcPOQbADX6YR2vZYe6h9EcKaMJBycoaK6gB
IxaEAnJ3uIy8Gm5REprgJkDNeN5/kgDZf/83B3BI7CDbAfnkeBwB0J/ieUvUbo7ioUbJ3aWu8TZ3
QeQ8AfP/Y4BvHp+DhTqMQT45kWw06dUrwfu9sic4QTMRt+QFEsXQ6U32imABZESgcThN3uQ3T1m8
vVamewHRx4z3Dc4X2J3bXZVGG7o0qgk9SZfUxEbjnJj3abF8cCajnQE6uQx7OrtAouRzCk0TiCtV
yc3tLf02BsOBBXH97MSImppiQ9YoGZunFuHp2krGN2MIymsloCI1DwoHLySkQaHzhtFKdN6ui1pj
S6Nax1DiaWp2oFHbHuQKIiw7iDlC/ntQ7gWMle6lsVgC7Oh0WWoQUSOjlXJoKGxQYupeTHdM640v
bX9jR16GukoYwf1mBYjUYoou/edW+MVhgpOxsUiOIAFEJQ4NhgOPDhYKfuZVaC7duI699H89+Njv
x0aUAgSWjWef6QSh9f8QY8yxjZzjQX/oc/XZanm1TZQEWSr4b59sHyoSxGU5FCK/8jJ+EL0lNdIP
2u2HCbbDH71l/pwgfWAELJDK7jINXBFA+zfC2M5oXMLcUpOVkPoSxaBnhK5JWAXynIenyQJvv8U0
g3ipP18iiJqv7IkEKJOBN/2hDwFThQA9mWGvY53be1Xb8Ytryeo+jXIalXX31IZQQAzKDHpdovuE
30PwBPWkepsOIF6nIkrPkOzZcVdUVjnYIn4BIXgNpczsp4Nj8BuejOlhcKMcApgu/8IQUluLpJ0w
w7r8jCD9CqSw/c2M2/KE/Sl44Qf7Q9lJqPL+HMK0kH+QafJaeER+magwhApSfq01Py7/0zo47X24
269JtDTdcjFRjBxyYR19ng/L/ssa/2KaPvFSKvPPT0y3o6WniRq8sxARAZdpHGXFBSQg9Zp3Zb0R
g5dDmAiNUfNoRCFoWlyizgZHDvDBT1Xd+fsOTO3Z7JkUWTLuAmNk5zbb0Vo0OUHwHRp80zoIwGb7
MkoneeQCEaTWO3fWvlNu/I0VHo6won6WnYM9lRWAtnyyGyOoJEQZA6NcQcwptJt8RQNt2kG83TO6
S8Ur/VLE3QN8Hck3bvjGZnDT+ASypPjz0EICc1rI6kNrVwkDn3nqQpPQHoEkEgLy8YWV7EfLrS5t
3qMaqUhrPCLcQq6EHcbHzGRHstEo+VFjTTOWaYsNLBsbxluBpObfy7nua6SNABB3w73JEhpeogZL
UYu3CvjUsvzc5VkKPUt3OAIIZZ9r00zAfR4A6zf29q71w+4e5z1evyBqeSqmDcpgD8c0zkLkIqTT
qFPeevIkoGx0ajMD6vFQu3oTHkvwFo6M5gDZ3ff/sVVDIfhvRwvs0BCb8PDQwunfBbEExj8EKBiI
FOMijaoT0hXWPRXgD8ktbUIH2wQmIgj+6DKw9XYKXNqNbPd+mBjvhQhrSIUM/BOfuDUgDMrvQNGa
+6Hy+AkPCu/s6xTy3hzPPZx/ow3OiKCazSCtblmd/GOogaRgHGsGXrZjwNL9aCrkLJAFSPc6YdCD
GfVRM82/DJGOt4wN+tLZnrhGOSjEtBfyrzLsd6gPqv7AtzZfWWHmvXA3G/dIbiXHrOs3SdA4x1oU
/ISiAKcEJRwqxedLslJfTOMOKG5WRRF5h9Huo2cFzopHDhlYbACiZ5HkaCIVnUaNsxF5DJNbbiIM
BSRZsiUbNTmqEVcZho9gR0mgRo+kj+9qfadVao931ypML4IGO7/l+7YIURMxrUcNKmCijS5KSLj9
sqWp+RkQGfdMtw1MawDjymZsVAz9vcSOzx4v/ljcG5XlOxUEcjN/hjCXAYSDw+FAPw85cl6gVKKu
b/S5GBAqCBtkqIgBH+46MpXzPSg0+AJ4+9Yq2RwAvov3gdW6X8LSmx2g/tkBsFuEZ6RdqqfeQO0a
zYwiyKxFSVw893ZZnKHZG24Q83W+93G66kMRfPWh37wbmM2RsonkJ2azGzlYaSjWpdKIY/hdf4M0
Xjnfq1XVfdKL/NRZdnQME0QkUfxkfJXdXzSxaqGVCGRGeo4iQzxDVhQS94hagjr+81hwf5NVYrh2
KmnOvtWKXQ/l2Fec3BDncIrmzwG4DaU8aHVwE/+KiMY+FfZYHoZK8EM9ON0j53k3PVJxyLDUhuV2
/WfuGt910yZvQI6wLetVfgmZBR4MKIJsGciy3uKx/ELrdxZHUVebf2+qiq0N5vN7YI71cRwAKe3d
Nnm2eyi1gakR3G/gBRI45UFXLgXofoAwKSotkqqedCGL8an1dPMNHJYhDrIqeYUec7lN45LdHM+A
0m0BlbW0khAicP+wkW1CeBuxeMQe3yHFEqWO9V00McpHJWDtvBmbR2mifpQcYtVPTAPl0eJNssn7
cVxBf7y7q0Ymd/xj26u8sexvToN//hw05A+InJe3AWcPkCdjQIIUZNXroHzKzUaCXAxcx4qlzrcy
Ye986PPnuCvNi+kj6EkTQO31lvt19lKw8M5bqD/qvGuhrxf4+hz5bgv90DQfz/nU0BU1Ve91O5sH
2zZHtYGnova9MCOEASXA4ykSGZgv/4y88L2BTvMXxhJ7XQed9WTIAiSzuQlOcBCUnkzTjA68kOoe
VgO+/wZ/eIzzo0I+7FIBo4rjBkBLciWhlIkUbvDiTU2cIhtSgmjwTDa36+q9EZXQ4wzH4EWDHakD
TSZU4vPhCf+55nocC/fL6BRvaeM2EDRWiJKu2gQ6edMAuQgOVFIdKL4TZqPPlmeCZLDzb8py65vj
nrvKsx4GqipBihZ5j9g/UGe2RKy+Kwk9mVr2T2TCf0J49YxgTz2yF3kwXirLuiU2InJQCUYFMjft
z8s6vR/kpwLwHxAT4kbU+HmTHE3gF1aSWREkpT3QrY9QoME5EEf0Rgb2tubT99Pm0Vvkj2AVzUG+
5ObBF1fjQd8F1b7omixZtW+JtqB1AyavnRU1YiNYbAG9wNIbmxox8BHK9yhEN8w2vVEzpfbMSTZX
77nhpRB6wgh5B7rpDtxS2OeE6rspWPujjPxzB3GWv1CUsk4DNwQASO94V+NRU/oVmLXsDrWAYbFC
ONd/kU7iv4RVsHYQVn6inlv6wdo2Db6n7uCLKWYeQpx58qVZsf/elpV6JgtwCWqtRcEONAZlo2Rv
9snaS4LsVORNhtLLSn/DUeEgJHM/MQTJJvxQtk0ss3+ElvWOJBSEaiNvOHHgU14zE9TPUoJIi7px
gTQ41Jmvc09FyauTy0shoZFLJhRh1Rv8pdQ+ngZxYKxPDL/T1bxaULQvodxThxpjwL9XyiATSP5l
VCGV0KZ8vp2h/eiWiurFSA2AV2urPKAqIXvQVGznwnWW9smBut6owAoOEv/1PJoY9TNOdfONyTQA
/QlcO79aRVw/8K2QUJhonM/2UGd47TfmOyhKzuNg8AiPMpAGOxBhtAtja+QQyORBmO2DrBHgRMX+
wkegWnkOZJLZ0zW0pHx3exwPQ5V99XG+2MV1AdZonPheUAf8gxwsL4KAZmMNzzW4W06s1Sj9aLz8
GwouoeTLV4EugSxw+cNkpfNJ15/NcUw/W03DbkAOobhj6lYMcfA402pD3dwP+Abnj+agW2D+dYcE
BwsRfjJanHtLhKfLfLBew8oOT4n0Tcgl45wEFJy39oBQWjk6w6cIMwZQlCetqw5s60pXJbJUbouC
hMXUI/R4le4bdJ3blQVtjnAlwEf/iFAzLEbHuhRObG9GYQCgrCQ29tPmn66QUiouTuqAQhxszh9G
aSAHPyaQqyH7OWWZ1yN+mMZVBLowA/zrVvylbh29Duqov/l+z5EOReyraorwvX6rIs98V3bVbzpH
f9NN6YBQIcyubKJlN+t+7Fcgw82vnSjCFYqb5HY2GhnwFNADthIFmVOUfB7NUKgrKwKQV5a1em7s
BsLqqVN9sVX0A9j46M+406jchzoupJfrbRDK9A+nxasxqt3+s2ngmxEatvNUZuDPL8HjBi2ryDum
SegeQsdNbgMIcrZIzhYvfttCjQRhgq86WMdAglTGPukL65TGJoAnU9NGEFhAkezHrm2l2a7w02xd
Mi3XXVMkV0/G3TPOKV+QgKy+DZWfbSIZghO2rxvktdmV7DxujI1VgM+wbVj9xrmcKOiqb1Ftg97S
9sMDthrYoFlGdkwyQz5cH4eV2tOXJBTyQQ0LZLtt3In2EuosELmG+NKttkDsPE1ovLHdmtA429m6
ila59sfnsYqGk3T6bitKbn13mlWY1ck7wiFASrkuh854Gj8zCwGDSPnxO81s+gFKwH0oTSimpPVh
1NDs1VU1XupuSN7CtPkjC6riFgJH92ZXxhOisuGdxvDIAOdt5DwFqBYERysXu2xUkbu1UDp+8vUQ
u9vOGfh2bCGPVaO6/8Z10t5yhqKwUI0gT0tByrciIzVd5DbbccAjNuZtewtk+vdwVgco4e/BQb94
0xU5Vo1RQWA8qvd4OklnQyPKGe597QfHYkSUeLbZeBYmfs4vyyq+Bf34psbzOoi8kzuBVamhLmt9
YDKorz1e/rxUaWHsmx5AyH9OWeZBwfLnWkkMIa8hfOBfpXmKZOWsTAdVIjmFRJd+Sf00lw4K2O32
8KEPWTH0kV19wrMWe//hxbaRNEUu1D6mIsUh2kRSr09iNo82QT28gMBhW+Tmta0rsRYh+GkCuzUu
S+MAs3xdurWEwqO2h0+/2cuBGdgYoSFfvxuyU2giHPBPOw0utt6Ju0vr7H4zL7dbXBX4wVToxWcy
kcdyu8XmtPatCpGCWZb8N18XqqMrI0fonxZZ5i/OZON1EuJ719V4Tka8g2DD3z/h4ijAcr8xJpoc
slHz22+HbNoYFFi3TBT0/ddfsZ/76V425V//tshiEwigYv/VXekzLb8LWtyMTXxaXcTI1YGFhmz/
5rfYuuTiKtTtLj/hsuRic/3o0DvYCC8r0tVvvmzIPhegB97/999u5LmQ603LDJoY//G3WxtybSOr
s6EbUbP8EhYbjjEMhy/oWy22f3VO/HIXTWQlv62y/CpoWuhVwHGm4aff7DS42EBeAuH5Kn/Ggfla
9wIaOgWEea9KgMFoFQUy3g1jieMRc8E7Po10SR8MG/D/yXUg2mg792kom8ZF5X7hChkSp89UvacB
aPBlAf5VLKfFiSKzObikBvv4+6JVLHpsdwzUftNNaD1awOAQB4UY67jB65HtQg+BWHPIJIhuAMNx
oeyLGo/pshVdXUAVwhGrvETcOcqQRgMEaEz3EbTSV2PgJq+q5t9jkfF3Zot3VILGr3YVmQdpiHZv
R2P2llT5Qxcjf8cbQOliM+YQQIIWp3g2AO9+znAEMQsk5KiX9Cq5oRz41Gkgb9ZIXhu7GNS3kPEO
ECeElO+0VQrFkUVW+QwtrPI5Ty/JJAlFnaZQ/cmG8vmKliPbOIK/KihENN81iMZgFXSm3kSAPYCf
hY0ANCRQ5QYXl0DmBBLv+K2JBEK4yoifXQa26wBHzU3rjPEz2WRhmXgfdumRujTQt/3GhrLoHWK3
8bMz2tXVhFwnap3KDGxDybD3kUoBXnTqcw3dT2U07T7LmuSZFsiT4ZZmIr2SKQRN9r3RIOt2ublz
sjhYuTiwn6vWl2e6AqZYnlUkGV5j0wj1f/PxAg6dHrDyAuUP78Xlw+TF+NvatNZ8g9ndEZe0CPGf
/OszfBglb99OL2WXVgev7MxmFed2cOZdFJ6R5vuUR5DKXEwfXMiI/7IQxNR/z6Arr27KDQ6IAl9Y
rLKMBv/szs7LPX1A0Q/emB1pYJn2n+9ZK0fuCvCrrULl3sfSSM6AHAZ3c2rixjLOKoPMwdTzPR3c
cX//nhlZu4XYR7pZfMnFyNKvkW+Gx8W30FxcFfZ45LD4F5kqdq7fdKhIx+LMRm5yJRM/XYFfGsXh
vz6EsArz1nrvdOdlXYFypX2L4lhUmWP+4t/VbFgNbertEVOPduDzcATO1wgRP2xsl74PKbOGg44b
f02r+VmaHrNJSq7Et9OHnBV+whF6I2vZ+sZ2/mB0D96nOwiJ88ts05KBxqQy32o1GPm2Z1zgHehA
+mf5gaI2vjgukBvlKMICx+3gG0GhCCNFVws8arH1rMnOZZnOREmokZiQQsb4CRmrbpdNUXAAVBEA
L6bLcgqIA7ZzGIxRXkWR9c8FeJtT034qpk7sTdzfQ4yqH94Z+Voo6FiCBwsEz+Ajek593T/6JFhx
YUTFuh6acDexoeJAh8Mzb70WvDSdfYbOKuj3JMI+ZRaY5uvQPss0KB6Bm1vrRpjZrpu6Qx3ec+yW
D8skmqllYZ8R8LbPkB7A+TUZnA0NUPObszAa4IdoCg3PfQTwklNsF+tlLRqFBBVCbrMPGX4bp66T
hSgtAD0aSHbxST4sS5d2+Zb1FkLIRNHBq9IAp1qRbUkJlxokI1DZTHK5Q8htVBaAUIGB72MepXmR
CPYqhcSoyqPiru0g3XgSyRpDuLYDTh0rv0cefoM5/r6QcEOXGunVxR1FBMnRkOJ9dm6nFQQedQhn
ONsIypXpIXa/DJYb47SGmeRA9ymi8tGmZQHh1QQBpja5LRieknSLuJYQEsHAgv+ZIUJuwqJT6PDr
7EfzzMFPt7mDPdoA8C0iPFGXr5SFPPt8SdZAdyoHthwSKPPlf/GluR9cDQXQAlIuAfOOHk4YK8NW
fyL2j/z/dBdqRju86igpAfFMxK5LDOdbjSjOWIzfIUEybMO2zU+oS/VekDNHJBn2rko4YkVtfndq
8I+xsJKQixlt/OuBrN91hX8ym1LiXDJd/mufhYZ3SgM7QzWFBSD15GhZvuWslzkf+vavhZbhD7cY
wS4AujqZ7oqxZ4/WMJNNWQ8+zng5e5CtNjx+cCuQJpCNmjJGTCnSu9pJQXtEJlD6/DWAg/w424DI
Kbc4PoIOeloYf1y15XlVrel1Ne2Z5jdeM72v/s02DzTFekg8aMT8cqMresvRVVoZeMn+tt4yvMzr
3crdOMrB5mB6OS8DNHde5re1yTF0kdozChN7rhb8+yDmrd7q3uBr8Hc7CPj60Y5r4V6rWpioBI6b
E6AQzrmqUI+iIkfdvSZKtqp2rBfPR+mspZX64o3Dn+BJcX7I2trHAowqK8vfGAnU4VZWjX/xrgKh
0tCW2P32793I1N6x0vii26jchthXrhW4MdchEB8I4SN/Z2cZzj5TF0X7+hH3o3dCPdRbLEDUiIp/
vWddV6DeVtZ8lYSgCXWNCSc8Oc9NAzKTUYg/5hklVJgspcvbPIM1fQfaOBeZZZE1fMVyPznaQVCs
zKbWD3BDjfMyQfDd6aL6PrsFTMbrASGT/dwvXeyXQbOuUS08fRCalyBJmKmfn2L6PD1nJr6THGFK
utkIwr49ynZAzwcNXo5SRKnvufU0r5nldnwBu8VZKRusfWkDdZdJ+dYAP9vDRlCisPv2eTaNHdvz
GjoD2kZmxGihPM6igp2psUXHzn3lnwwEaQ5kksCmoCpi4mJeXD7MmAZo2mLjzR20UeGJzMo1vS1e
nlA+ckEp6o8DX9WFCVGCKi/HG2TGx1vfW++Z3Y0HMnU4RkGyoKtBKZwGu7lLI9nkXHkjDlgWyKo9
5aIiJM5A/dxAyN1s3U2gLXw5avYpt+wRuLg0uVSJrNv5EjqtyUVFYGpKs4M2sY1OKwYS66GO3xxf
/wVy4PDa9Hb81sj81QLz8l1OPeaHpzwFFpF6rmVukOl4QrnA0U4G4zHir71L4l4j+JePB0DqNM48
SXVuOs/Yc+S8b7ZMva0OhuCpct0f1ehOSnD+KZgaGxHVuSmNBnyMQb0nEw2S29KlK6h9f5y1+P22
HCRK1EQSgHvQMj96oHV3lc6qS2P2Jf5stbFzOi98Kga/Xjeoj/lWjykoEUv/r6wN1nXoDz84K1B6
YYbjq8ELoPCqvLkCZCPA9FTdet8d9yKI+4dhs+7hOFWJs5DBIeoCGw0wgAUgtOIiWRQ41gkvGGfv
KqtwsYEU4QYUluWmAFw42iY+smFeApXF0LNYtAUhTbSvC+WswK1U3T2jyteNk3ig7xXsQo3766pS
yFq5XnSoE8RlldTsYsUhvnazswYUEqm8d0QbxqtGVdZKuEy8IVRTnEVdRGvfrsQbRxLz6AD8s7G9
tHoTuZXvx66DvtWkzOEi53wqVdqtxzwNbyAZRfHRGDsbOVT6uzN8ZtxOf8QytNZuLeUtbzPnYk2R
ZYYvzzsP9uRQFHm47kH4fq3LrLy2EJbZqOmIap9cLtIfXQMgS8MQSx6VZFedeRFAHFhZAyzKOv3u
dGA7xaPXuEjXym/g2XTX5NCOtwEYgxU0fay7VVvRDmzKqCxg5avdV/UlqECwHMvgs2Uo60FNBN6L
h07TdQS4ALhHYCdT5QcI/vids08mDxooXCsGtUaAB/iv+Rw3vKLif5sPkY2n0zTQ2/wBJj1EkKcX
KJl0Dxheg8zallaf58d1d4yrNJ1nLQNBtHFLSHvRncnMOzyDDCv1DzSTBnCWTXeWia/pvNp05yLC
n8STzYU8VFYzjkMexL9GHV6WqQ23NRSkrX633FSHojmMDX57y22Z3w53W7zRzAGvzTEKrTMVWngu
jkFhAegEFVoQ+ddSd0FXqL5KN0ij6GuJMs1VmnnqHXHbH3nj9QhmDvKYpr5C+Ussj1qPyOl3Qb4q
ey+7cMnG16EIgEwYh2FPXQ+KgIfMTPINdaWbuyjntP+iHuAozrMU+LYjaQV5rWp8LdtmqosL7tQL
HcRX5VRxVgYNRG6c8ogMsn2ZkJyXojZt4Iyw+WTK2pG99/Cl3tBlhZOIQrVaiK9TNrYgocC8rmKf
rQKA4igX9kui++JQtQUDnYhpvzCr7Z5r9taEPnshh9iSqInBhuA4+1t+eqwUIv/U5RnWMK6h0Q8v
eXhDFVCysbUGuD5V8bjjQQ9uIBTQthWk6sZJ7w7HtKcYIbm9aJTA64lU64B3xzU5LQ25U7fxlQk+
armts+E75OXCY0TSbpqjPB4lRgnenDgZ6alkiK7CQc1+i8mCvNYx6c1klQnwcWSya67NaB7N3Eet
mI8YoQNKMZw+UQFGDQ3QVRFCPA+g3c1iB5/UyejxQs5bzl5i8Eut88G3526bW+rssRgcC2Ntv5BL
hKo1K7Orh1G1SPkUeFCgTqGaKtTYsfE71K243TXMu/wZ7FnmcybLc6jCuzs0w1FJx5yAbxbw38rE
IxJdaqDY155zaNItJvIgX7JRV/fpoW67fNNmUQpUb15+9uovoDXgG8cFI6rgogZJpO74KXXtY2Ok
/NDXXBzzxI9REYSMl5El6rUB0H3ll27yDtreQ1NXCgrGIEIvTIhSl15fgFE6yt9SiRhYz23gGgzI
NDGwqJ7wMs6uyhbfIABhXPDsbj8BLOLI8lM9XZs9xza4KV5c7Fg/oTT6gNAjviio5vvUe/FTUJfd
ncbYUP1gg3KuNI/3BhJLSuYXGkR1oIHK3dI60ajVg+uhE6DRy+WmMYv01e0UcmeRb78pD4f0ARqW
X8uW/+GA7u89T/Td7i32p+zsrZ8JpIOTFrxqAx50UYP4TdeC8w/a8gfVNf0faWm/WpXffvc8ka9G
PBO/tC4SaUMj7E+8Yg5AM0n+olsTuhHWaD8Gy493Qdz0N7x61H5oenUpDD86FoEdb2Sev0I3h0HA
GE3m5valn96F1AXQga1Qvq625TSKFEW/Bc40ASA2VNgThV/nYjWqbOvdvDsK0/toi2PVQUnR+dpP
hU71mNV4ENg7sCsld2p8bQAKNrhn/FWBZQIBEENEton2qPxy+cYrnWHrFuO4Ju8YOJkD832/PEAI
Pt/qsn8DrVZ5oa1qoiMcAHBIUgX+69aOzgN4NP6GRqnpQvnGGlZiU4dSU88tJXZf+QQyBghQVLl3
qwLLW7G4y77m+nXgDX47VWrd+sC719rIXqnRzNl3kdlALAWm3mDDGl72gfxz4XYHpI7ZmkY5npiP
MYmONEgm009uRVlBdHGajir2fGP0hbMXdprv8WSGWLkvh9vgoGQLtY/OmuPhekN0e7gh64+C8LYw
Qd3R6gPZqCGXFpzQV1O/L+ZcoBCQutihguWOVRoZcJAyrchI9xk5KvzcnHc7WmS+BV1KMJY1qE/5
gjItaMSIVAIFM8RvIWp4tNeF3yVLAUXJS3WLnLi6mQyMqnEeh9/r1DvXo1m+jUVfHaRn55A9sMQX
lNxtzWmmCAJo1vrauYjS8XHA8RNAnBvfg/DVaPADa+P2q5dCFbj3vtqZq3CwaZIddRvuHjWIvV4d
3oVnywY0j+yZ0EC5IDb9SMcheriJmPBt3Pvq6QI7nlQY5zj1nNcGuAgFLquviJBEu77u+gPNB7jf
L9PuK8Jn0DYIJdvSbECPLnmg/wwS09pzNp0igrjwTrHwbrLvm3tf+s1dTc1oJfnZjcbL7EY2pe3p
daRPteJiwnSidKSq8WVBGUe8bUaotMZ+sqeV0rzvsM9N7PEC4hIokPy9MI2qMY+uwB5vIsd6lD1K
qqqpQnOUOmvBzYdKTtMAaxPed99B1Qh+KaqId8o2Bi3+NJwVtbHXlv2GoqToOo+S49J3U0cdcJZ6
/n3uvIwJ7siDIRvIneHOA92ZLqlxgRI8JmFworuVvoEb09Lzx6k6VDjEAFBJB+kLcAxgCZqXTYWp
SQ8l+cmU07wPl6gXQqTKC1HUXJdyDdIMoAWAmHiwPmgeOCgirx6uCBNghEazNj3JduSVTTgBBbqE
EyonP5NpdgaW/8lr8/acoiYS5NZBmOya1gQ7Fa2VVYO6R9kTrdknTgKqGfNhF0P6Ik0L5ekAAjCt
0yfL987UK0HAcRcOe3NUk74VoGa59hVqvaOAuUAycneLR9t4sqamKhOFWv8adO49KASLFQ1Rn8aX
7jxMI/Mk5fO/55MrDf2rv8jZp8SpANIK+ug+VkWEAuTSv02AuiJx8M6EhRrTgSS6Z+j2YHf/R9mV
bbetK8svwlokwfFVs2zJg+QpfuHKtDmABOfx62+hqZiOTvbJuQ/hIhrdkKxIJNFdXeWi96ZRAVXb
grzKLiyglzCcZjTJ+A3StUeKK/Q+NLFJw/SQ25sBWcVtBmydEaJ1UA88Dn0y6I7ESqOkx2PKegA/
+IqGJFLSNwMwvEX9LFGY23q5iV6q3FM9xT0SCkAJCOBj0hUru+oQ5lV9OY3MbthLsP8DIoLpwU4r
VOcTXDUpugqjepeYw91ko+nJkxYq8Iz5lz5Vw7zuf/FMT7cNF9t6YKBMIMuvwOR1ltVAQAPNphLs
ADiZp7zLzZNVgz8vxJaLRtwHzIlHDsCbysNUh7YF1IRVGpKeKqAddO/I6uJIk+RWlEhIS9Q8ce0L
rRNkYseTDwzOr9fQhGlsQg05/dkW2/ZtCZqkO1qmG/DoWrTo+xsHXH/RsAWoSoQyDZ4lgRkBKKpa
QI3YOkvbekBfV3oX5Mw8D4k5rnPDM9c02eOKDUlP/RTHJoQ1QUjxyTeBgPM6dWNrXfaldSbfDr40
ooNmc2DLm/SORv/mD2noRP1++bQ2vTBSv3gfUWGBjjIK7lrpP5p1irxLMJ7Igd7tx3u/iqHJj/du
0vrGb++F1pdqfXprXTy4RyflJ4qk1f7gT38rTf7uz7PM3uhVbawkCDxEbF0+zPkP/kPQxwc0++t+
Mq6brPv8piy8qekt5vmAhJ2GBgXWOS9eX93FlZAKSZu/gC9ZKKuPZPKDFwJcqUZRoKe3URylS8Zj
5wX/km1VQCmWZvU0SFZOaVYqDYj9qjDuRYg79RBUQG31WfqUV50P7hHcUxQn6tMQ4EoICCHN0QGU
yz+bjg0HGnkQhlobaDyeomutj28TQyJ/phZra6M4a3jqV4OS5ygKt2GPpDeeqjUE3eVGrT/7vFyi
oizfCjmON000AiKrhr09oN7Pi+CWhhw/oKQMsxc56vaRm5BZNZHsfQuccFgXYZ3uPBXVxcUDrjrh
KcV34NGK0zMwhfLNkImzzbHhWNNiQr0FJEzzO7e39eexAw+1Wqz6/S206i0YIHMB6Mz3OaDqdqVq
SiNYkYXj8zvUHp8DgJv3NKqBPTaAAM6CnQceZACr1VizRzRKmma3yRoQBunWgEyY+ml1UVIqxoXo
lmX4HdZZbwES2jFVw8NvK6zqR+VMk2SigD7JI3T3wqNxc2tbhsh4zgF12kNcJEeTeWuBL6dVzlz9
5sOI139hkKc+509t+zaQeo6tcddz8bDs/QdXXinjNAlMs3iHzgHKYwCjHhzkYCM/bPH/qPaTylTT
flINyVZ9nBVodRHKlzzIFxSk2bpxgM2rNbkOmsb5YWYhKrth5T3FHPh2IfzhpvNN704GHnK9jLP3
Rs/WLfPtH3UsALatmfuENNu4qWT9ENs+cmaKI6hBcvsATILblmF/RyPL2VBGBiiFb6BbEA9anSHT
2JU9qKMS8xVME+GCa154X7tj/FKE/zClzg4I6XAwOtuZxNrnIJqdgpwhui/6CFAj6JpvLO2+6bvw
5OdleAZOLdxEMgvWNGyp31C7txxxcchZFG5k+03UlW5DiLtAUU2LkTfUernKnDJ/h8jGBnUW+wfX
zG9V03TPeIrNNmUs8WthSDFWqI9MriZjyEHL+saSfbvKFTsACjPRtkDBFWgRHSK4AH+hadKJ4m2l
jNB48P7Cgea41u99WPiueKbjQUpdBz8aEASKd/FTH1aJpJqw6sF/r22UaUzuhMdB83b0lDAfeunu
kiGJjrPJlixddqMvJv0ymhjUMAyddPnpyQNwyHlJevAgX8O2Py052VWkz9r3rhvyu9RMkfZ2jWdh
S5T1MGorg08jHqFbHwxJz1y62tbg+aFRqSBtCMMl63KxnbllCq5XByt09+Qx28feC5ZZ3wlUlhFK
E72s30rbaw70wwVX7J63ssP3Bb9qdKy5aAx2hg398PO21w+4IX6brhktMJ4Rd9t7+lGTrwn4yUVN
DX070Qq5YWwtFGkLruPVwYnBJbmncSX9eE3T2CMVKfiqMN9lA9oOkSa8TPG4cvUN+edclOlqniL/
ukThGPCDyHXAelLwPbrJsjvSUaYzYPTf0kRYu9leK5FlGiKl/WlyFlWmcDWpZ665I3sMnPNyYCW6
T1jnLUFwUe9CoetPFnC4W12m/moYMv3JT6vk1uEgE2YxZmWHTYPtpcicYpIOuPRhF9zpJwr3mYDg
vMvAWAQHE+zO09o0pLUDLbisrUsd2zy1NoV+rJ1asb8ZxGgvMzMygbDRt6mo/Ds6tJVv8UU8eE+S
mfqebCZqjnxR8lasWdEjMw1oq7f6CJ5C5iUGi30KBvVdui3LElJDRaJ3z8RFAkUlY9fXzmYAGAxX
SGIkaQIojx8UfdWu0NxN3sT1XkTpdhgg1wjKRg3iXFstz0Dvn8n0HdmBKzOka5J3CXDtH7yxCMig
ILSagrffoMSqplKupRjzYkGndBhA9rHUgeJZzrZPPuANgTvTh+F2np8C1WrzEkAWGMvIgvwDWke6
ja0rJXt1SEFseSs0/T7t/YuJ7G2PiroJYo5VPY6fJwJAfng5Drez/d/WkApHhG6vlRyd+LUG4phu
LGLkhzFIxzeO8tfKi/r0iP9RMGKmTrce8Dn/7gpc3PgGXgu8m8JTXeX2rSjq6j7JrXwZxmP6vbTC
ZQlCofcgBXr5ysMrPY5frMEXHbixRjyKBUtLROIQKR23RkTukc44485xtLwEhD+QW5gnWugFjCsV
5hpmfJhWIW+9DOXKQ5fNOnhGx3BzMlP8MLQoarcVcziqPaZ2yguhn4bYe2saKQ5k6oXWHBwvf6E5
MonRc7F+K7do8tFAa3sKg7Y50RxQjO22zjla6tGYBcTPr8UovM8hQzAKl6NPGpStJaQ7CeZCpwAb
8qMrJ/vMXEOkN7K3OJgFNldmGlIc1stBqXHjZf6ekpWh0V1YufwuOdgByFynJGaNPCWd9ak8xGz8
dzulNMn1w5/WoaXJFKsX+Vh/fskPf1qf1kEnH7CQvbej0jQVqQuuXSrVZEtUzbrKoQYctzZ48tVw
npiHUO/pq0/TwJmubJH+bHmdbLIwwfeGhP1C9Z0JGzbe2EWzG1BxnOQAJxcaY9OPXCPkUzfkTGGz
I6svsUaTeYfeTWtbW4fcqRdSBmg1CtHnOjMPzLaZeoDnFgSYQ2T7yEY0AhUIeifbRBxAcbOPFaMp
cag1G+WCSgJ40yP7t9FnmnziT/YKJNEbR+Zb4ksmDuWZWHkw9EWGvDf4DSFmCOZ6rkNhEa1173i0
RubONP9xTG2FPzf8rgW5tjBS5p9bu/PWg1XrB2hE+ze4+IstOIfMR2BtyiX2TOV7GrUHx8zMfxqu
T+EMn97CNgoHbZYaF0euCjIN2wZ2Pt6SwAZJbdABHxpACR8HzY1/KXGEcgfsP66Bs4n8ehva8oFT
ZSt/tPqHDDmpPm3uacBMAYyJapW2Uj/Zko0O0sNdwAxdyJ+oIDqkfgvnz+FkzodELNH0m2ytcRhv
+BA+Jv7oQ5cFh1gdGoUugVgLTqEtudabSNt/spHPHFLN3h8hluanKxQBo2WDUnuyrIPwGTCgWj0C
1ScnQ8klMqAiRpNDVCIbMaIXTecMABV1AMIYdz5eo3COkfT0YlfhqqKCyELrUODIDDAhza/CgmZy
+XgVDrBNspydaQEvLOWuZJDPRKJ60bW49hNDrBqhAWU4E31s2rjTHCfmqY+RYp76iNORHl7pPWNQ
jXJ1SwIBXwp3j13UNwOaOhuTnrEIPhrleYMWXEUyZwB6nujYAlrmOYFwxtlNO4DYdIlOLzVk/eju
Ui8vljTLPBGf3XpLg9kf6Qxr3+m9dQYmHVp9I1he4zyIdrgOP+YzT9+n9wBlxmjXjgK9UXhAWHWF
ADmB2wD/EidPEf9JpH1McKEGein5Mw2c9B8i8Pvlpimmv18DdHlCwtcf612RVdWjrUcPLAnzA7MC
jEodjEwwlcnD5WNS5ANQQEzGFbDzwZl2Rk4KmqG6FI+0RSo60W+02h5WNEkHMYAMT1N8l2BFRiE+
PNV6CvQSbm0/krjBRpunXyuJinXc1NZxSPP8gAdJsQYsIvgi8KyZ5Xr8I48jgA0gDnD23MIA6Cxw
dxU6Tk9+FKNLXLlIrMbHLP3qlMZltdZg2aFFsWuN3aEG7aBEFsF61PFkiv5KsB4kwvjCovHsj12B
vjUIuDYJeri1qkSJzB7fDQ1ijpk0nHMCodc1mvYS8JC3KIqIFmIkjt4ehd3a68obozOrBTYtwD5/
CTL9XPfB5yXLvL7P1JIJ75DlBhz47POdoGsRSqhi2uIV6DvsUb4/0IaPtoJ0pqlbMOvbpQ0s+yGl
e/HsoqIKT+bobIfbbO9AnrerWLovg+6hHZz8Sw0wCm4hVryTLS++dJmOrlDI00SJ199mbWUvye4a
0Fv3E61ENot7p9/Dc+DadrQast3gQAsv4ei93vag/lmI1hveWyN+xceDRw4oqR/yMHSXZdKiFzlM
J7sd4H/6D/bZ36nGAhierMPdDOW/AJgrGe/HWE8XvrqmeuqqSYeyaRc9yEXR5WBk6Kt1zGIpDN3e
uBYD4SPFCahtLAILcXPwRxze3vgXLibzSrzPtlwDisC253qmASa6ayUL6IAHqOZ78VcnZnqaLJw2
ODOlvdm7Q74KQUe3pCF4iv1bOqvRcV8u5jHowNg0QzaKM6wWeePfJ2gYm7Jbm5o+rhq76Y8GHu1A
wwaMLbMENNjUwRt9G4gmNZPnAMF0yrHph9NFVbiIgN1NwHm0tXBx2IG4oX4q0uhrHQkIlYjwS2c5
/MnKCn+rMe2Tg2EChOZHUYKv9l/4Yewrehjb1jTdsHQksnTD4aZzldFPkWFK8sIvv9oBeHLRdAj2
g++4kGTLWLrWM50FIrefR2ULlY3OyPbvflV3i00bugyroAuXeW+j1K+192j3rh7R6/qljtD4T3cQ
nuFBJ07NDmk6dQtxWxTGkaCCPBjYC6thNMCxiCHdfBo1pNk/xZIzLYUn8/7WM5DvTwsOkNqAO6mn
9GJJ3DUC2xSSPKh9km0Sdw3KXdbW8o5GcerI+8EHQa9SmqWgCqd7s9WBh/hYyCpAiaWqHZMfTYB0
9LI4xU4LYPEgirI7WilFMmRVtHq+ArmMOCB+hXYZtp8fk5ipxMn+OAZIAeSPEdtT7OwSsawBZBF7
ZHoSpAMHod8BxNELeiS8yC4piSVS8uA6jw54Gp8CJqmNyYfidMTND5V0Rsug2H0veZzuE8m7Ix3C
jOit1Q2CO+6qaQvoO3WKPXtQB/Jp06xZgkPIXc1xNEt+s4svDHcFYkelKlJgd3/hHgygM4fiJUB7
YACJ9BujiNfEATwrBdlAh1SrTpb6TV5E06yV/ASloPGO/4XG1FcQkEPVuGkiJLKDothBqeCbPmpC
AxihL3YGhpHE6xt2oKHhqwZZg0haJGSxt1mih7zLtvROow/j9LdOfyZRg5N/aIHVgDzpo3FQCulW
cYAsLc1MfzctRyvhkffByAvvDd+6aJH5XvIIug3kpzyzgAC4Bvwsg7wfkI0ZxGVrvz2EWn85u7JZ
Tncr+sjfXdkp6soGVjixKT3Q2f73NedYV7a3OZBLu/n1dQHs95QM65ofLinf6m2Gso2EmqKRDvim
akBRTJSnyP2AbaPI9PVMagoyFThRDJKM224YY/9I00Ve6atUcHz2toaNVuyCVFBRpc7Bn9Ym1lRD
1UxNz97OHKp0hlR9N7GxzrFk+9M7unKeX/LjTdIieDg9/PfLMVRnr7LEIKQHr6qjQb/b5ZZlXCll
8AFsvZ2ZlN+zNGdTTmnOFP0xc0TTlZkItgxGDikTJ8clcs5OfUpUUWppXs6JQCYAPHoHGWMvCIdl
lWnZEU1g3UpWYBJv1LAui+xIE3Q2D1sXO36nPlyZ5+G80FX4vEYKapZNZomNj6IItpZgfWjqQ58E
wXeUdoxllvMQPUQZ2Bpq31lrmVm+dlp633ouHm/N9gsaeppnWwucTcFtB6nGTn+gtciDxdNajqYZ
Sx1k1tdrOV12bzI0zV+ewdMMwFKmS/lkRt/pdvRrQDcjIEhphm5FvwY088uNYn7NXDZIVbS7LC/B
gLd2O+C2EqApRNBpQMqChhG9PPVjhTu0s4DWrXcfdhWErfI2WBeR5d2TjQ4qFlxeQBx92D/iRwE4
o64OYRCjf1DHVa0uyuoeYtXVfTSgrOEj9UEmMQaf7GPUOEcy0cEMjU/+ZALsHSRSFjSw8J21J19y
o9kP+/xyH3ahXpNG9DbcrKmgVNeCWS7LRA/um8wGbhFNXEn0I5Io2XBFSlJxuR/YmHw3HMgPBJlV
PrYmyvgaIAabOOuiN9MRe+KEDTL79XKPqEBbcrR5E5556o9rDZwtaxrSIX9NgC8+mR/z3LOqNUcv
74Kntll84wmgDR5Q0agKmQytxpxZGzR54JNSBwE6ceBefk2YmVXdO1FpL8E5zfetnm0b4EveAP9Q
cvH6cINaq/MAIjoTTaHqAc/Lt7FbfPaA/K/7//ZoWd6v0GL25uDOftu2DK3ddKopdQhDHcCU1ENy
1rSrzZAFX6chzZAPedNwjkMbBNah6emUpkYlMOFAW2/DDO99RPpg09l4YgiAdjxLWXSnpr6jgeeE
7XnI+mGZsDDD3QcOkTmEh0TWP/088nI0PTonR/LxSAFR1URbHxiiVZLal8WS+HoxiJVku8lfLeY3
xc+eGd/63gU51b9d0umCn+sM2MSi3M9X7/mWcGVjTWYDrqZBs/0Pd5crG72sAG9cZdjlfrrhGV3q
7/qhBbE1nq4s0re0ourFc/N6ZykdNJqgAyjz+iPZbDN/YcqDTLMH/jo8/XzM0sRkC9ATuLiUutwm
5StQvjgJ0EyN+5fStq5f7a9QyfCgda+QPtzFlce6oqRHwSYykbBo4kVc1KgN7UEAFG3AhhmBtQxk
lW6MurNmJGiPV+LUdXVDc4Vy0JAx0FdSjx5Z2Df7aUgzqNvnS1E29Zq8Yx5Hd1wJYCfqLDXQxiN2
vIkKCG82fF21Rgiyz8rpNo06hf735VC70B0IbQcPDLx5oEmd6SjDIOu3LpnexisKtqwevNKsGJ6G
um1AZRLk616gjGyXEX8F1g9FlMZ6BJlbcK7kBSves7S4iaLIX+YKOp6FdrMa9bzZfwSVfmQ9JqkX
nHUDFUC11lWQlbNmNTQhcIIaR2Wsb59tVBK3aQqSmVCiAgDhcohUEyd0J0xQkXvmPqYJsuExycQV
HLJGOSlVkzHM7FPpIFcGohjTWbUfPqIG7c4AbcQHUDc728gB412pCrc0lFXFV6iIQWxCzdJwniXn
PDLQRevX40LaprOJbMBTAgDU0C0dFneROguUjWZZW13O/lc/lv2Nhh5EDr8/LDmGa1tQKAcNs4vv
qHstKxZIs25FU4YvRfEjrnl6L6TtLKGfXn0dsnol+tb+EfgcpIUj659qPbY2hcISgB5X3pta98kX
LGXAEqDBdfJN28La9Bz9muSLDn7wbgHPNmIXca4cYN86Wf3HmQs80b/PZoWUK19Y+SZUaZLBacMb
twm/UwJ7TlEjybm2B8c4epRc0VBoWGYpKriDmX4nNwrwSnMKn010prXDFE4jynfTEsDtRBuyTQGt
uUQ2QHwJmPEAHUv5kmQ65ASxt94jGx6cixosbiSh2vrmgyZC+VJlTbxtrfHioZIYC7oH/8EjQwX3
BFjGJw8ea+n1q/y+hseAKmhsx5vkrGIl5UICVvPBH7W7TDe8HaFmZ/uV74cbedg1uC8YQ4kAlO76
RmrxeIduosvZbPvT2f/gx8DD8t/3AWi5VnCQT9Aih9umhz2Aa3Dd5tCqutoItKUV90Hfx8/gxj9k
FovX2C3kr3nVhCthFs4elKn5a1MMz04pqgduCx/JmpckdrNXZujpnYXEDhrAEZPpmdwlPWgJKYaW
ACm0gxQClvDCbloCIsj+Mxg7weaxZCwR39I4xtbQ1MynER3Ha4nM9kHIMTlE+DzXkC9yngwXlyfk
M/yfGcSeBvcnxXRpZj4NVsvWuYrhoAg7ZHg4XARB/o0H5fAWV/IrahDjA2MiOXlJ+Zia5vAW1k4J
5b6g2ZCX8PPJK8otcQpbYx10Q/ulCgu5QnNgeRwqyY+OlYYrYyjT79qrYMz9FopWrkonKI96HoQ3
Efb7eK4DXqNZ+m6qgw4MEueekjhXrYsJWjUcNSALHXg7uNhtKzd4FAak1OJGK1a65dU3kQf1SGEn
C992/CPakfFk/GFzgpQdSVpS1hXEjRx0rlzbPmInF/JWNvKrZWWAG8gbjx1rz2be8ieggqN9YA5o
qC86+aX0umVcldE3bJDkyhnq4eCxJnowQgcMRWqiFMOnyDyqLpE5IvvSgwKX06Rjt7AHSB/JLjo5
eJT5gX7nI4v6/C3URLB2gFE8xHlbgE1cq9YJWnVflWsGYqsfuFMdAQG4uLa13i2cHlu5b6PHTdTh
Y7dM8ZRn74OuMn9mEb866Xtzsoy/Tv7/PtbYnUHD4IAoJVxCHt7/mQfGm5dp8WuK3DH6nX3nqEGX
9wYocLGtsBk7QWzdWSRmJr+HjC2mINd+K1j6OQgFqXorUwkax1w+NWl7tDQvvq86L30KR89fSmgd
7Bo17NzA36GfF4mvuE+f9CzQFg0HvFvPs/wFUPutnRsofFg+nhFEq6AEolw4YKNdW0X3BfpF8FB2
s3aTW7DfG0A7VYBEwtQ1Abpt6XRIHNAdp0OxoSEbTBTIi+Y703r9trVD96YqB7Yg1BYNWWGwBUG6
fKO4zFbqYWAeEqjrKnaepdhc6bYJm4H7x0vzLTOMH2mQovMY9eLwSIePCfQvITXnu2646YIWjcgD
nk6DjqV3bV1mN9jMldtBNNkJ0u8MGy6Nf4vBmemwgP20QZULQpb+lYJYiotXr4Jyp7oE5TH+Htzg
7fW0VfNlCVarNGP5G+M/3Dzld2ZeDutgkO0DnYmib67PwsZtHiQuwn/xM9GwBlLo2Ck2TBdgheTY
iScjKlw9RBdfWRy/WHGhP+DLJp/Q+rsmMzJb6W3O8nYZjQZ/nYOEGmLb9KKBffohRQ85vrjH2AQr
iKoZecLttiDk1qZhwp1b20m9c9R43dEsXG8BhcLii22NzbJuk+IwoiT2jF/whuxAKV/CTeXWRfan
cMvK3+LWvK26Iv0+SmxnNea8NRla7r1EM27SLuLg63ehBK48RGhOHm4VZuuhuZOi848sEPGWzrqg
vJwN6qzzEx8cJ79sNDsoG51Fnlfvp/+uDoDlV+k7QH2N/juqEJDS8erxyFxgamotDdexGLIvBg+x
10PhEh3cAs3Gvn5ODMPeVmhh2+Gzzk6mm/bYfMKlstylpgv/HdqoWC2ItKNRlMATFlW4LlIxrRb1
+G/Sm9QFDMKJd6XVQ0dVXb9neR3Lj8Q0MdvIZY64mtBy29xowdkpcS0QYze8G9J+Bv1+iKI1dFci
cOtNdg32Ts+ic9IjFUX+zPWBQvvNPvvzzr32p/WVndaHKJkGNccg2Vm8P4D1366WtePsPEhqPNAF
yvMcEFhEg7WjoRYmKOmjX3q6QLWjl9+r0EIfIfg3NPanUBcoxWVbj2wd6OYN4P3WGa0g497Q0Txq
gLGnXCpWkaKtzhZ6Fs8dgEPLPLSivaOG5Cs1zV/QLB3gL2pQYvuRRHKOQ2J0Aa3XGgwhZbMLk6h5
CP2yfkihxbsrc1YsaDhPFGO9aa2yPHYhR3uTOoSG4aEtLLBW5EsTaM7TjvrQrqeXIFsg0XLsjzZe
R70EHQBQ1Xe1ep1pKTVBzup1QvRD7d3cRs93H6JDJNcPRSReUeIJz2QCyAqSphYaeGlYtaMO8bn0
lUZXHhQlkuCPHr6IzGkNCa2+tO2HY529oUyJtJvm9g90EJUDVSy/wa1LuCi6tk2JNqO6QhpP+STg
AZgcI+OtCyAWFSsLmWvJAYbxdbElV9SWkGZ0nWLv28mBqwcldKVX6CwOo9NocmOvBRGEoPIof/2D
B7bNBkgKs2HjIH/8ChGM6zVmj0Gt4eJVapDFrLKi0VCYxQXCQ9clRzNtZIUHK2G4Osbhsqr0+jnI
O+3e8OvvZA6j2MebZmiFVV4iHiNIU0RgtfxzEFLo69wzQcgF0fhg4eF+fHT4sCjQ2nkr+BAc3SIN
j2SfD2T7cCP77EZRVhgJPNP8Wukq1IfIJ/oM1fIlbvguiqvrDllqQP3E8IYugQAaqJF1H1ldeG6k
fWjcfnhjHRTIBn30IaoKt3wA7we5FbbTPwB8juZX55xn3P7R9QBS497+lgLfCqIDT4IlOkWxrnT7
dQTgBv6fLq6jbCbXlkmkA0B3eBO0+NX1afVYDP64cIPM2OW+Bk0uPQG7FqQZjF15NfYip3ysy2jc
xT2+YW7fBfqizdvszsnSZGNoYFejIbDDgDqrCVEX/T4T9j+ZhkZW7oH5PQYsdjpTtphs6iwQNWZn
v99tf/Gzohi95723mFM/lNfprSYBeQ2UERfMd7z1PD1xIZkQeVzR6eSuEkfmEKS7atMuACV9ADih
vStxX7tDTaa9E6E9Lo0wiXfYY4hjAvHvDQMvPbaNwCAaVfRKZyyT8avMVOfD72f/3S8SPvAAzLqs
8mm9uC12Xhy07KwBPbUF8D4GVxeeiDjqYNMZ2biyWcpGZ7MfnWWmnr1c+Tm11+xcLUMNc8xWg7Dc
E+GYot9GEpuI3+fGOPFOE67pl6epDe915Xm3vOJs2RW9sUFzEdrT1AH4pK9NERa3beZeTAwFVTwB
PxpqHprl1aGHInjgduhzFnrebQe3apbTOO0GtqyHAvKeH/FqSVkXxW3MhP9I9lDfjmrJ0gcAupZ5
v4zVrRc9bFtbQ2sKaJn8fTXUGaDAsIewh3oavwyR5u9LXI8mu8icT/4Qg0RxF40uQBhBMQLJfxNJ
MEr3W0WPdlVDZrtOWpAyncdUCKD0P53NE64eYssXlz+RDw32bpHly9ZsjedaDPLG/32IC0wONnUk
5KD5d5mlITlfZjV2ZDmA5AE6DsEvw6oYgDy0rqnOnMboq5tBw2OQrzpyek12Kxc7yj3gx/w18cz7
zBH8ESTb6ORtyz15eaVd3fDGd8FrWiD7GTpQvA2SdQhVoyfGNUgkq53Uio7Z2CuOpMB+8u3Kx721
FwehDrXARSxWId5HCEXQEHxkyU7Pe7llHUBlCTBmN00d1ScXVOD3VmKjPwMjtNLXp6Hm3ibuxgBy
fz4AidnAoj9FkLMEx8MSqNNhG/SuvjbDoFwn6l5tqlu0D/hpaxgnsiCPZ6yTxC7WNDfK2Fmbruj3
Qc289kXk+LIhIblpue26aNwuKvRTgAIg0wXGfcLSh0rXbuuiC5UqEWxhHF98AlwsQTw5fGNQ4D2E
oO+Gfrh8yA1cfBddz8TSMTpvM43JZ4iaySfUrfQhMgRYVAptn2btqdcbfU/vMZMchBTG+NLoBYBy
xtAZ+M/ALP1BrRdAG7bqXwDOTRaXL2vSgxAeKscHlkC4UWvsYQMmCO1AtsTLtWZBp2Qc7UQ/xJn4
7EgTAbTZ99Bl2vbWUB7ooBVuecDGsYSactzs69qbJsn0J7fZ9hEApiVjiZQSg4Bv4+ADBD/evmvH
f4y0kKAtUDYzT3/4taPv6ROnQwTQIrlVI8grotS5bSwjPukylDd1w9MFDVkbidMIrol16+FhgWzT
hOH/CAwNfG8qqoz9/pGPa3Iny/+wDp7eIaRjA7kPfUfnFrs9YydFezljABTfymbUd3QW5I6++x/8
GJPNKqs6XnzzGLqNO3RT7WqQoW7TSB+ekdp9ogxWVvN/PEMfz7ODLrPhmfsZ2lvNXSgjfen2tdzS
xaKLIrkGMFBu6UIzZm46DWkWrUSfh+Rsq1hyvoqdZ2tPbABTdg9FzKBP2GvdEtLMw3vFiu9CgBMt
9zLkZZXdMax+tsciR3kD1eka+MuDq7ZHuMp17/j9vLTMtNH851aHFIThS6YDZRhWfQgtec29qUOo
K0cfZ/9qCzV256VtsqUAOpAvhfYRHiqNOEJ+dOQnUC4Zz6bUunutGk9xCL4f104LdJ+W3j0TngRg
0AUdRhKi6q40eu5s93vqBri5kElmpbVJczNekrELuML6fcSRkau1XC3X7sLqB1lMq0KD7XTNBo7V
WbiFD47QSkP6QiWMxthU38gEpRmMDJU0Cr0e8sAt+D7VCPdwCGoaUb6lIYX3lYlsjgpoxupTOK1Y
GO2T76S3dYnURBHhWQ9Pw8+VrOIb4IWTNaFClR3Nd+bpL2nq/6jAmEAuoQlWRwuo69nOtW51AFq5
tnWYj6RhHK442/C+FFPDvwUWwK1euGxJDf90CHrr3nPr7kij3mDdjeeBpXwmAQBThbZIbGOE5miO
DZwFcstoSJNhwVLE3WagB8u2nHfLFBezTSZR+XRM03lq2/qNA4P6vefOVx/KUU9MBnKHEicqhEn1
JwegreSOVvgXB0+t4NEKIQS+tNo9Jb124yX6+FWroXJlCdDUIWUL3pseNyCaaPz6G6jpvRPHM80e
jS6DuvJCg3FsoFDXuYthaPDfkqYQUqUpOnRZPoLqvwEaQrqgsG4H8D4EbemsRWpnrzIHt54IhXdD
Q3TUHr0B/MhDbL34DaRpgKlp9i1YQHYOGBrujDxs1tpY2mfkQb1Fq9n9O3q57mEG/trCp2m6Jppk
0mrjqmd/zbL7RQJ+N9QJsHOwtLZ8BDATMBJA9nc09JVfycTXJMILoXryf6yd127kWJauX6VR9+yh
NwfTDQwZPhQhL0XqhshUKum959Ofj1tZpSx199S5OBBABLmNwpDbrPWbliX53B+SRbkpLo+BNhRv
i3iieGH9fmUpihPZQSouMPQdhMkfeFcb93UU5HeTFYHHRTfRg+gyuWF4mww3jVym+/d7O0rsrT3k
8fvjUuN+fTbD5BoKQP5Q4wP3F7ez9cnX2oJ1q9nawuRWNNV2ZJWkzC8c3UYNMP8i+vNUQXtOkTE8
fRxYxIXvp7OWfovGud+KQnG98OfgNI016mc9birzJYvT6mKYjnxk2Bw9oyynS2X1ALpNVspVqE2X
7And2/rSzbKMnTq0dcma0jXqglHdruYpX9t6HLBnD4PbuB4SVMR8/bVRDwNAiu+d3M+uJSGRgYOX
v/13VYviKPXavJ/zfNyyi8ERyO+t+0hbZDRqxzzYReOcMk3VVv3QBJemD++ssBzfZmTgCycYXmR0
zD1A/cZ1nva4+Ci5tA2nUruVgPZ6FnpPr2hkuKIRCYA3VC31R8VG3WsMy2GTKsQhcm7YUw1H9T4Y
nwc/Vx9KHJeO/OaKK6BTQ9JUXmbk6UHAqj5OBXxK1+XKw4A7OWhD9RZg+3WSZkIR9Ri971EsScb1
1AjvBPnCRoTWZJ/7vtMhZvpeJigby5m9lIm9zdLuzzWDBFdiLSweUWuRvSAax1vilc6m1rD8SfR+
PJqj4m+SuOlvzQRP6iTotYsjFU+VjA2Fy1qwINZFYuARjSjzkqaZ7DkjLnH/sRvGENnTuQtcpWiS
s63kUBCs0dqLt/hxKj5bmzS913YoBYptnCgVp+LTiVMHtMNOjm23nazxUgzyoY2N4R5dpBqlYZKx
4rpt4Ndbdnq2M5fbUgrVX6qpFXlfowODW0pYLUnNsKn7CpROE2j7aDLtZ790DipzNbrsZnb+i0dQ
+4RHtxDYkmVTWZDoGJb+y4zSwMQvWmMMXzWzv+v9jL3PXE3rSZfiO3EIa+t7OibRMQXsfGc42XSL
vvhH+QRd/rCMLiTMf28j+mHrMq1Fo/8P/TC7IZRbqrMrWKWCjTqkobqXihixUGipv1wXHFbNnCrs
vSZn80FiLQVLkVSwItp98Fc/Gotr1dT/bCsK3ums9mSbnmoVXxwFPIGLZL+PT4wKgCFrjcMfp++s
BBshh90Qh+YGYxrCuUqlb4LIGgxXsDIjR3LeLwrKprgmXk351RBapE2Mpr7F9sM4xLH/VZw1i8lR
3Pn6IRmsr8IFXlz/49K7E3wyL9FkNfgmCut5H0IxSVDN7toemoyOQEpVbPxaw5bdbooTGWTm/eU0
doZmVxShvRKnRMB08krVtBOncIoBCWl5f8I9XHoaUOyTCnu+15GLuK/78r1LSYqKE/4IiD+T1nz+
37uUbFzXRZfiPyBu+t6leJdLlyPqCX+V6tc+Z/pNC1S8YRqqbugA7P7FoFfzG5ZJjvVNUpzyOEc2
jBogAXeZnPQbq2APUiuFfpRYcWy0SkYZiXiRF1j2/LUzyh22tvqPEnGXsA70r1MYkF4j1XAn5Zio
Dn73a3MVKZi7cNZxqVJJ8qeEw0GmS0/KBF4wlbr5VAS+9ORE8dpJFP0eNcfsPpLUTbZcNpoxOTGe
oEO2nIIyLXel0fgrg3Hv2epiddXVRPJFqegSj7/5JEohWL93KQ/Ge5eIL1b372ljtXFITS2yKJJu
TR14SV6O+u9SnHZgJevJhGlYBMTCV6JE1Ekl/61KgbaOqtptVAUpg2KYAIv6Tn1r9OXPazoy57ei
AH/DbmNBcPVaYd4tzkU7X48JkX6ci+px3hruKE/BJgRvsxkspog6TcebWBmxASVv/D0P9ticpK9J
ZMmeatgYJHQ9al9p669J2WbPqWpfo6tBVqsYLw08hkcTpcP3vtTAHG5AjcaeqFHoO9HXrEgL/WBK
r2OZfRKzHsl6yHR32GdM5wL1gtIx4jtxwJct2JmSDtuuqfrES+Nx9mYiPlvRQtRpJOMIF03Gmphm
sqRN51QaP3dSGnDY3/9NZY6bvxjYdeXPgBZFNnXT1EgnyDqOfJjk/nltZRQJmTB/ds7IBjQbuY/y
2m3JRBI25GD6hnEE+8tF8fLjkPjtczghlCkuicqimTj9pZuPFu/dtFP9HA3Tz3ai9KPdvzstfXve
snXtdoNq5mBl8tCLZKNTz2NhveTxqG57ZZ7blVaq6QkSU3qKKsjsk5V74qxTA0yM9Dor3hu/n4ui
pQfUyNQtJqzq4Ioe3l+KLpQ49/CKbtQzoJ+frUW7X6p//FfxdnRJ3b7/A8saZrdqsLCaFs0TQar9
OIhrqMz/XmBp6RqLCd39VFkVHi2i3U+O7B81PzqzQvRSPk7FKw2b6m07R8puNMNNyseD0ZSSylo0
AYLlgHrtxi/a4UpcEoX/5rq4JAqX+h/9iOui5R/951JKoPWPukZc6AdHMt1An+sri6Q3uqLLS8fX
8Z3pitAz6kQ7pIvmnigQh85OKRVSeqk5wUGu8c0VFX+pg4DXz85E6ygZf/zFg6F+fjAUVVdY55gq
mnqO8y8oRlJIRhdlznydldhoFHYxnmtrcudFbVkchGJO2BImH+0IP96ZhZOLnfp7PSGq86leFZba
WlwTpQz2Izqsv/YpCkGESB464c96ousbITAhDkKGQmhKTNG5bpru9OmyqFDrJ1H24dXyUctqzgEU
v5Oo+HH5f+tT1Pr9/71XNMhktRVY4Q9BBiy/+h4zQ6HOkOoDcFV1WW3JJV5hXVMYHsZH+rz6UG+Y
bO5CDP8+K0I4avmzxUddof7w3uviLbY0+3eCEJrZ3MgW+gNB+Nwbs78dYWdATFvwiqBPhQZ9+FwU
lr9NnArAzAdOcWkiCgR+UYtitTn80c0HiFGUVkK1S7T9o4o4E/VGJW4DBLHjZ73CZl4UkNoO/woI
rn7aFINNZFcMGNFghQLO9jMSEbGuoic3Il8VxWs7Jv2xY6w4NsvBqsCvux/n5NVAL0VlsRYVTXkE
ry6Kxblo83H60W5y2mciud3GRnz8IA55kfkHp4l0chDLRaOv32YUdNfizBIF5VLno4mcy7/XFhf1
FMHtj2JRW3T7s4teXfVpMHTNpgB5YqhoGdrkmY+95AS3QyO1rozwzjetcb7oc6rcR4gD7WOrDjYB
VhloCb30RhR9+48NVVv6YjSG/LmhZLyIjvWiUFdax9ouzWqsi6Xw6LQpYSJ/gSMm9uhaTZ8dpQWH
KC4xvVJqvx9/r2MSSjqKYlHRCRvi/gD6TIiE9ozhZtUq3z6N2T9HeBSENwWlH8O63cUsjzJzLxp8
miLELCLkGxYdh09diroGlrOZb2AS0YYYtjcZ8RyrMg4SbP39UEe39dQ2xsHEf+Mv6ODGJyw4KHtV
kR3LMmwNQT7dWkbZX0I3jsZtaiplCHSsbCfjaOHGcKcpwBDKcUCjKcxjLViNsv5FRZdByLCIgwqb
yDPhU+HdZLIC9OMi8mYVYcH38zJrIg8a5p/ORXmhV/2p7ZUXJ2LCkdMweDUOyCVkr40Uotdip8oJ
d+YGqOSn8jB0cCfz+/9U3i3tUdeTf2k/J0PwWu1F/46T/Ut5jfb8w19MTfKnzbiCsqNJjGoBICNd
p3zmgNixnzA1pNE1DgH+tp+N9AQG1hOAqEEGryJe/XEd4D3zsh05/bmPvga6Nr10WXnEki97BH09
MUljZCSuRwE3LQzxR1Kdv15P0SES9QOzmQ6sp6yVE2bzyx/1xfXSRmhG6Wv90voyvAvED+0Kmnik
PVuyz64tn8KdOMWU5FszEXbGgzl/TObqJ6NjkB3uiSZBn+H3RrpWhTvB9/ijkU7K4HGu6/davUUG
XDSSKqRAGJ7tTQT2aI3i7HRpNZ5NbD3Kc4Oc44NOaDXqIsIrvSTtemWI1+NSTU20DvXv+pdqojli
b9JuKBBYl83yMMgh0W/dyYrvTRE0xqZ0pjdLBi7rhMDislb/0i1jT2BEDBdVHtzO2qgfTTNSQUZT
4BsvQzq1L6OF8LddlD8bKo7ypR7GXxuqgcXmsnGU1byMdr76VTQ0UnY9gFD0fZJl7bsa4n+9jv8n
eCtugFAGRd788785fy3KiWhL2H46/ef5a9++Vf+9tPmjzp9b/HP7Vpy/Zm/N/1ppdf8/D3/7UdR/
O91vHj7X/FPvvIOf73D1tf36p5N1Ts55uu3e6unurenSVrwTPstS8/+18G9vopeHqXz7x2+vRZe3
S28B4uu//Szaf//Hb2z//+vX3n8WLR/0H7/9Txq81dHXT/XfvjbtP35TlL87lmOwe+JhxFTEpqfh
bSmR7L8TRLChsdomzysJQnSbSVC14T9+06y/y0gUo6Riqqph2AZFEDWWIsX+u4P8AzIasiobsmUr
v/3+xv70E378pH/Luwx5JGAE//iNgMUSHn//rZcPhoQEbwtZDpkdnqIbtvlpDK5K/uYyPGhB8B07
sF3e5Xfow+nkbqB9jmmVnlsHI0i1G6+UHH+IfKjbjR8rxYbkNRqFPG6s3+KJ8LfiQYP2r4Lk3lzk
FYWCYoCjQhca6bGxZn8ldzhcdlpxVsYUL+MYPzLJqixwq7BIBLvMZvZDl7ZbYUw7ePpYrYkfx+hC
KN/DqTKJmlfOSfYRZwjr4iXuyvYUY3WjyouVfIL5eienZ0X10zPe84Vr6XW+VcjCnOcs2qZG+s0H
vLpByGE4Znhjoh8GZWrS9vilKocgrmC2Os9pXB/QMm+w/phQb20I1U25UZ3DGuNqpVdbN+yy4CwP
5r7Mhz37Z3urteVwDvF+8orSBAG26CtU3SNaxOkeOcwzW8lVNxMTrNEpXM8hWwFxsDsW+qYZzK6p
oWHpq+oJqxwJhEHREZyBR4uQqNqsYVz+CANsoIXspFCbFK8CtWo2c9Rrro2CMNJJfElxy8Triq8i
zGuT4rYnmNbiH1QW0hpXyoT9yqMf9BHMB5h84qsnKVWulSprvDRpunWq1blntL2JcEr68yBOyxZk
16LsJ2eJdaWFjyTlpFPFSnR2QwV/1tJIm5W4mCwluo/qcUV4qC1Q/R6nqdwmWY8BcNPoh15J9h+6
gOKVCMWWQbcaRzbIjpwWeAVMEsIUtoQkP6/EQfZzoHLGsNJL3JxbazJmAG+lf3K69HssYZ6lyV29
r9aJEtyKD2hhobTmpou8VHH8U7wcxKuReyPJteAo3u+83Di41CRbv1aRSJOkoPJCE/fZ9/OAz7er
JSP1tDT/2tVOepHQl/L6Jf0wSZ2+cQzgIBMy0Ku29nEJ60j3FJrWXttKayzLDmVvjwVT1GIeU0pt
9DWG793jeRK4Y71ytKwJXTh8xzDo5LUcK+FBJlDj9kPr3APF0ddk8rOTScT8ENmlv9XCfjiUvv5Y
+ajYZ7mePbeJ9maWZv8m6d/jwGgCQozYwse5qwz4d4WIu7qVHw1rpx79rUmO1htGo7+TsRFam3ml
n3ITCZgs9ZHFgCiwVyxoFQGO0mvdhEM5+gRAVHMxi4nupL47h8qSUZkLN06Xz4Fy3g0GxskLxkqx
x2a53Nh+wlIiSpx12ikJeu1JeJinDtE5wPp6303XgL+7Ff5G1e0gqaeARadbdU7xCoDAdcb7zsiB
jJKtvYtyKX6orOagL/mupPKta62R9K2WiIijv0NNlRzWAP1giuVoT7SSGCuOpqhrVcU3Ry7XjG/5
j7bIb8BLPYfG6N+qmPF5oyWXt9gHV9tGR8R8WK7ZSmNfyZWau5gQ/yg1GELa2FtX/qx0LpB2a4dI
V7FRy/w+cAyHGKwJC2N+sfG++ZEH0/2oJv4DO6MtoSJsqTVVupFRa8AxIl9XkzOfIx3jI60ZXmF0
omMW4jFUMoitk6LIHzUpA+CJDvF9Y8CMDPXQQ12p/qGm4QNSXtUliJxslUzxNxi5wz7X9NGzJ1y6
jEtuKuO2ywyY7RivlZkzrUmn/Qhj2Ysm7gXbal+jrBwPve/f4D4Q7vOwDndIRB079iaXtsuDdWlb
5hXs/iT3r4BgyqtuQpeV+POqRuPtqY+bh8UGhwFsNG8Vpy3AbIXghYIC14N8fLQgEeaxH6xDYm+L
N8u9hhnKjTZa15MhG7vUWIYbpbZX4QD3Viof2tn/4uRZffTD9qbvYtyOsIKaCNdamTx8mavbfEgw
LsS1dI+VgnGJ48fZ+hZJsvHY+JVxlRkbmc2AWyxZWzmWx5Uz3+QToDobOtkZMnPvrgCxaRfUpOVN
OxUvxYiDV8pD02bl/Tzrm3mxh8IXMD7meT9BBeGs5zdxAP7ithWHe0CMmKSkQXcZYgYKZxzMk02Q
9FEZDH7NJt1XZE5XclQ0+zSVTN4wb8fRESMGvQWqQLNPEF6DrR1l9opl6c5KnWZdEg3xCgAl7hSX
eKHGGerrQaCsQ6wULoD6v2dDNXuyhBKH6gDghJ58Lz5MZxQh33l8kye+vSEEM16QBXtCX624jaTY
3tVNz1wmFUjelcpFtkpjsZgJtxgfKZc+keH15TeDIdlXRVZL1yiShW6i8hhGBTrSLBpPzH6o7fUm
/KkekbWs8aVnEzv3MsoA+PUp0+3U9FcgV0qvU+3gkSAFNl8tunZ57RwXkehn2Tmj2lFsqx4V58Hp
/H0em/JqaOpmE1iYgwZ1Qao8xIV1Vk31Wm3IFS9LeiRlznYCK3HKHXwYQ96dNNpvIlVvBKQhCtCn
Wx2qkRtCgnpABXTXAxO+1GRoVAOwS4vt1Do1kvaiO0zGflrAK5WtfjvYJQZ16rStHFm6ONnsbGe5
GNYQd0Tq3ymGV6QgypuqLRW3Ib6/D2qSL1HQ3zax9oBoHMFmXq3V5psOffJSdtmbVocdwJDxZAeq
fkdo+jpm6LqoAlYAFWlEbX+jLSndUcse86nub3lidiHMgRPCQo+T1XYX/E7zbWkUw8aXK8cdUiVA
f8MAMjMPN3k7lHeKP91UTvJjihiLkjh8cerguxzF7eJwma5ktXsDqDIA/sW7SHpprSHbSSqWoUla
zbcI9x1TtlniXftj024xN9w4djcwWqfqpfbDr7WZQztanMDZK56dqL4xG5AQszT4WyUzSredTYjY
jmo92yn+x2VVB6cqzS7FaBvXfvFdbnmzLPOA+VJRMRqk8p3G8x2VsDAM2EuryOEayy4NZRltUy5P
D1Q1fVUWNt5AyK7IOR/Omur0thraJzBrcuRUz2o918v3Xm2IyBY7y8CXeMYLHPJdzUpwZD7NygRP
PP8w8R8usxrmV3PWx15aRBFEwkpajVP2NEJAgkJZ2N6EisgmbpxHfHsSLS8Awvnm2pwWq5NcvUd8
2PLyLtEPmi2xwy4nZS16DnvwRGoYfw8VRd0Wfik9qty0fhyMl1ROnP1YzntzxjtGNyv9ORtYA2G5
emxHwzjkktovo1gu9+lz1EsHaDDVvuhqmxkwTC9+HPeuwvuU8U7bRQWK78WyF7Ym+2o0yxyFAb/z
EvyQN6M//ZgHo7vCR52n1MYLXJuTfleFGbY0afxgdvW9HWj9rSNl6lbrmS6yHFWgXumeB1mWV5hK
ZcCI5WE1oFngKQHBGb/htjfM0DlmTQs3ax6fNXvb6qHxJA1YGLbxqcEpzo1lIOAJhh6jjlcv9Ad7
lclk/lE53FRTWz1q2owurLa1WKneS2bU3Ayx9iXWZntvZEW1kk0GAEB7yUYpq+xSqxNLRQA+ZyZF
50j2sXcRBfSksOdbMbv5wJbbRyKytry+bJSDgVrnyl/UIGQ/NsHksVxibtwaie/fj5LSeflg9ZtZ
bl9iWY8vfaQ1WzstMliQyiY0g+hBhhLokj3XTqFmts8WYlYJFtDOtMhhZlkEkAspiI6h57liFiNs
b8nbybn3nXB6Qozmuz7G83Vcy/mjAzykN5wnkDfaDWyCFMk8e/K05ddSIoykoRpi8ZaV8Qp99eyg
9o3l6nY0XaG+dojTSbtjnmZc7uVDEDHoVArLSkMnq88NMnukKHpINyFfJ1sPp5vS3ftvI6lvulkn
1+MmS9QKosFDPo7yM6PkWoUMvndk1BbFFIIPC3MCDihuFo/1RvYTXJTl6SEvJ+fGUDEr7fUkOhdE
7e3qeYKKiesSZFZQf9h/KOc0hLVe9DgJOSkDAfbn5VZuSn+d1H0MxoG4T8YKcpXFjomGer2OMA1c
OQaLGrLWyVVNgt0NmTH9wX7GD1JnpS+/SUGZeep4W4Whi/DoeG4b6RWOY3JtVNU3BZqVW+hJd5q6
zmJVgOGjIhvJugf4vlbmrN51k2G7sWoiyhd0qCOrcKImvCKW3OwqYGCpVDV5DGMg1pAFjoOuvynw
+neGhNdfNHcwHjQ93uiL8G9DavjIXoA0+svYafW6Lp3IK9XcWaMxPmybU2Vp5V0I9MKQq4EQY7bq
Ku3Vbtr8Oc+q28DwDaRYo87DnneRcm7cZOCmLEslcQuEkV3NxnZNns2norQmMIhKhjUlPzSpe4sN
8dopdPT5rZhdUfOSSeiqpmaiHWFVXCIYJsNbUGfSvTiE1vhi5r50BfEXzoUGbnmCYLaWNV1fl8oE
b8Uv7CtlVr6qki/dF6htbyc9+KZaUrQF9R16RaCU6zgquDWN4uggCLuW+2qVxlq90vi9Vp1fh4e4
tM7QYH/E0jgi2EhkH60OYEfqjGgL0vthy0yoD1utQOUoRNtURxeOmH70lenrJVZk9S6acvWYJv01
Ws21mzdl+DVXhgO5C/1R1sp0m8jyNgI8uh7KrnoxypnFKSqsiZ3A4ZRktujEz9qkVTyYdpekl+cd
BmKTsXKq5B7VmOo61lGSKJtqW/SpvjU7abjVkuoxUwIPOATaP3rGnRx7kh7UoHFQN5t0E7mXIvMU
P3cNmZ+gDZUrjLqwUmwNxriQCKkV7eLkZIKMXIeDfmUF8rwfovGuxWHMM6TpLjacm1wSNPD+QWUr
ciMOfYYAuYHtvBfVefiuHjaMtrNBkgOVZFkNtkYumZ4j0APVCGBKn303wVuCn7FMVrOtZRupVuwb
5C/bGCM114/xKrRrw7otJWWHUPT30XDijcQixod2DDgF68qmmxl48Iu9RcYc+eZKKfbY2bRrXCgR
e228ZtCOkCLV27rX2R+ZhArwuZ1b9TH3UXUnzT7vgZk9D1lbXoFqb1fqbPWrom7gKHbJCuSz7cIQ
9D0CYus6yFEdGSJ3lDCT7OLiBp+sp9bMnR1BLx7I5ffsCiTiAL49AWwkzlsXkxdWuAnVU9reS9Vw
lLNqcuEW4bOupN3WynsEbvvyy6Yd8v5WjSobd7gAQMco4aeDhqAeO+iuarIXhlm9ArAiHT8Opd6v
2JHDvjYXxeXJv+ZTOOuMh2KnSiEBagPsxgwSQ7eG6UHrAVXUBppXkD5lDQJhP8UnbZC/I0umu1W/
7nK5PI67WgnaO0ceGSrlhBEQVxr2dxAp+yisDlWnl++HZnmVBHXg4fCqeFPRQNUAkWNhEBDd96WR
rdKoPkcat137YLENPahdG6duJikw8vHlPMiDZmzHCoFlgnS+BZHaH7oVdiML3sSsDm20bDBT7Qhz
ej1EwVM1QrVTovFgN/GVX+edF0Oi65BgUIvK/hIh96IjYTlJ5UUbGVXnzB/I3hJ+jvF/2y5OkFvZ
Ycyc4ujelts3y09yhitFvlIt/TrKABmmwVgxRyb1Hp3VZNNaasLsBh13AHKLznv6fW7z1E21Sbmv
8snYyqo9EetqPKtCG7VXtAeWBSACA/k1I/2G3HQ53AJkfjPHxPLMYHzU+oi9K1TsOyPtbonSE0NX
T2E+NU9zbIduYBXagzTV8kaThulQ2oxNKc9N2+aym1vqS57G4UOam0ecLouLQ0J43cWmc2Q1HZ0D
ZciAT+Y9+1/ZWVt1i09Mq+HhFF6prVEddTt+tjEyA3En16fUV+qr2fIzFA3UGthocqXKI49IFLW3
U5F/yYi2PkpdX69s29jqwIWuahWCfo0kMZLLyG/zI+iS8ZgotnQ9hW991Z78ru5e2R99dZxmfEDX
1d7UQ+AOSYFXVw6gMwmd1K39JHSVpJEw8M7T89TO52HZFujd3LrIP2ReQ1DS6yc8dglAVIRYFGuj
tSjCR0497JyKSABkq2OFCd6mcMI7MheXLpYdb6yiA6oO+ZYR3nZTxLnWsT88l2XveDKu2mlvBVtJ
l+U7lFwO2ELsy27kuSdzeOht87XFVGPbsyK059y+jwfN2mqpEq2sxtmMQML1JaAzFFgp+3K+C+de
OxdJU6+gi+P+Y5ivE8mYm8KIJUC40S3PfgS7naVWONhvkgYWNCDQ8Ijc2Jjmxz4mulPmeuOZflPc
tb7JnqXSTnEhH4fJzlZ2qWjrtJnKEzmudVuz51dygpGGedcic35XmtrRarJvfVymm6mxLVdNJu0Y
hulVP6jfg9Dq7yBnPQWRau3a1pKRqMaeREmJcfpSdz9mw7Pl70vfGjds3tsVAm3EYgNjp9fg9e0s
KtzUaRW2RTHbaAM4F9qRsbWXS+NmWhhriZ88BkUar3pfU11DTRgscSdPqvl6MJhtlKFfYZuwmdTB
v2bZ+sYyNN6wX5BWedUeYfObqwx25RYoW+KxGTNANFvjI1pla0ggu0ia8mtkG1a4tox7PTW3GHNm
51w1HoraTJlT8y/paG7CsMQvOJAML8baedXZwV5vm+wMwCh11dFSNuU0eJJT5euhZuypLBgjtZaS
vUr3c2nZ6yJmZSUn0hOTqXWO6uFeTYpTbQ/lukPvBvkb4r9Ke1Kb9JmM+My9iHFYrAa7yNcvjN5P
hTbLm7wuypXSKoMXBN0Tc7C/nyPrEDeldlPGw4oVTX7siJQTk4NgnKEPpTcjznypc0+Y9mTZ3A7M
2K/W2GMqp7eSl/t9dvLL77lFHqMuUmVVhUm7lrMgRxYm6Ldy+0oGGCChEsB8UwnrIHDEz6XdcOWM
nXyGqcRNVBXNSookFnah5vqlDCuvHftFm2YVfB0rmzA/calMT49VhYVgFJuti/OO1yiRdECTnbBu
HoPdvJJY3e+aWkFUD6WMMdBfOqvd9gCFNl1qg5aIR8vT7XrE+GRGaWUXB0N81vtgg9DIW5RUwSZD
GGmTIBQFvDIO1qieaa6mM8ZbXVB6Sjbq29Hxp7PUqD4cS/ugNyrAVD98dszi3ran6WofKwbrTwaS
lZZ36m0z7h0cyXdcYYGzCBOE6bUx2NNVqdqPcqIAxJ4itm4o6F2X2rfW8ttrLF+6Vd1p8GKr+WyU
aXhfqZp2bRfFWhvnfNMlbeVFjMjXqQ+vS7zSy1JdSUlyDT4TzrlvTSd+w2xVNqhRFwHAkdlJ/cMY
pIqbmfa8rs4oP1vXoyN5RT42u97OClcZi/6oN1L3frBNPYU4j7IxnxK9UqhGW6OrbhLdv0QIWNfq
a8OWbwPuXzqqTR3ghTcXTD+Yj6l8kce6MNzer+Y14LUf4I7tazWuFyPcId0QZ4mOAPWfAr7LLZI4
6m4KHmh6zLjdFMcI9gZTItMiAltPfKXG2p5td65JSZh5mnl1n99G0eR7tYWuh0Ms5uCn0X2WsRnV
CnWf1cFBIV66S0mnAUoysdyy+vHQJfl4CO3fXxFJmLaZZJx8R7LPY18557zIMSYeqytxCUE4lL7K
6VA0dbch1naL+gw6zWzATaQyVPJ257LtyEZVTsQgWkRuvpzaIQumeU7LtW/pnC4HURDGC2ovtceN
JXl20mF/WQWTR0AaF8cklln/qhGrYzl+8jFwOMbTE3GCymXXljzp6LQWc6Gs6tDR3KhRKK4OA79y
yQ78YW4SdTtbcrTO/Ci7Ucz8utbx3iAusJawJ4PiF0RPAUG4nS6hDRgupypGh9hRF2QaEJdkuIzV
B7+Iy30Wvc0Sy44ksdQnjedzW0hGta6ZyW7a0gRJON6388K9Dt+a1L/rOu1bM+rBM4TxS55KgYuw
0QYi4bhJKwfGs6V3yHI7a6wKiPkbwZWisDqtqpwdRXtsGsDVCE5MuZI/oMhB9HIcp5s+n4dNa0QV
/JlS30Uyq0uToSE2AE9oSg8CQjevhlHfWXq52A20uJBOPwZWPl4zTo9sx0w+t/KN9GG0b81hZ/tM
kCzdvgRyXLN9Di2PhxI9ltJ4GywDolid/wAzwyJnbiW3CZBTHJE0c4MKtkiYyuu+Q3ilJ073f7k6
s+Y4kXBN/yIi2JdboPZVki3JviG8dAPJnmwJv34e1CdizswNoXKrbakKMvN7VwqPSIrMxjjxvR95
l9+zAfQxI1CTYtDmd/9u2iRtLvpanhqCRk4pMbmHrtXd0GqG7N5Xboy1UN/j5/ZDSjM58YrhrKN/
pbuFOjf73eQXfiiv+NMShOJpS8jJGj4Ly/7DFUnzGDy/vDfpR1qLgxI66cCj+30UtvX4uhhezkDY
PNmGT9W6LNTRWCYB0Da1mIw44XyQTqc/c8zfIZHKztEMqupOqzYQE00FZWA1186mFUz06kAfGeKO
dJlRX7cwL9oEvE/0xKSm8ZR63Rt1juYDHMz475KBje9NaUoOUV1MIQ1DoLF9y1R1cxS49d4V5g+B
WDB05rV4wGrUiPUz8B3N1S914L3aGKuAznMerkvSsU4SywBH4ptHL7POdmLe0b6QgydJd2F9EKRS
PsTmLf+6dFmS8EHR7mQTv4c7FIa1HbJD7xJdkVpSfzRl8ZF2o3b6evV1aZWpP1arCCdga8zXBRlp
Sr+kWfBgOceBpvfZXvUrgCT/4pZUEHatoR6CRIiHPwn31tReyPhXERbIdJSMunz620XTW+0+E7uv
2U0XOY1t7bMcsp+GBifylH5z5qo/tHb9LJW652m7HMCVHETKIBVy9B0mp8W85Fqz17XFeVpUiseO
77c7WpKdZ6uKFcaRHJbazeTdmIllMcxdQ4tA1E7e59KYAzV9w/++fP1ZQR1ymOaGeTYHwalhKV8K
YhxeyyJ5Jjqn8XH2X2B5VQyDLsIhxe0AE+IzkLr15yi9LkT+PdyVV5Gi6JuRTUzVZ73GlVUWZ88X
aYzHCfieuvGIesbkTDBt9en3dphSW/g918fuKLT2d0pZRahcJT5Ty9Z2DtliBw4cvPTUh+0K+8m5
dmsi/mLfLp4u3Vd3yTv0iFRwBaOXfWp+jVWO5eDy9XJ1fjqcjs/dEFRRNxrZnbDJPhyJrfkMiMre
Fy39LyD66afUnT9VZjmPOWVc6ozJPXNn7PI+Sz5GVVrnSZsQ1sKtfHSBbDGyl1jUAnt+LlRIpE5d
EGQ6nb1J+mg6UJzcfDMxb5Som3EqKTHUAxc+biFaxgLhaPq8xjaa05L49WWpdSRgVOvFg155k5Nh
HBaCG49ZP3vfNbN+tJVW7jex2snqiEVAHTA9nVWZF8FxGX1fNv2W26UDM4gqVUV+gIyT+7N7tgmz
tcEbS5pldkPYOb0jT10OMzVJR4K0yp1yOH0ZYh4x/dvjufLUEGWNjWqqlibtyOaH8iv9O2zZcFkH
+6Ty7PtUDev3BIDhMQv75euVjn3y5Euvx+TLqaNFgXYybMqmNxFqmzjIFmZ7jFYXkEIOgcZZsM8O
5oLh15sMSXlSMFwG02tj3V4Iumz1YIXMtO2zErV9TtggCdpkePNL9fiagntv/PRkw4+WJ6xyjRtN
Aa7vaXHqp9VjSmiyfOe1Sfcum6QJ/VZX6PjAD628+pU1ksIrO/kG9anF+URnBnbGSDrlHDOHeazS
3rCvTbZFC8YQ8/e30s/UVdjOWyvxrwxN/6/bIhJhA0GzZjc6II9LEQ6B6JKIjeVQa1JcOVIAXCzt
nyYpnStEOzGFa/8m5RkosWXzKL9BS5IdtGZAlMaTqVTbNTmtdkpV1FKtMx8QS2MvUko8dZSlphAv
dUoIBn99BCw+HxkS/DAppBEnuvtdTgFWtlmWu6UY/gYA4YDbtX/JTOulbM37WqTFlsXmxq7jw0xR
vOJuIgrX9QtuHms9Jr6+X6BuMKC+2NkwsArKtyApzVhBqO+mSZZXhbEhynO729flTCQD5UeIr3ws
dhzF/QyeHwFDenO3y9JV8qQTX5+Kluz/pvmNP6fbFy6LkrLJbLXEtKNdZKfpaHF9ljLTy0ZC0oaz
IcrfePqMs0Tl/qzn+iPdmjHdyb5SucUDi66p8Gz9SGXYH3wnXhd0t4acg8ivtSI28F8x86DOqOz1
PtgknwUkUkLk0SX+JdYZWzePqnJW18JzCA0DOZBqo/zL+edU0hKMdRJxi0J23DhelKBHgmbbjaUj
fiVWHdeitd5Q//0gonY9m633niLB1E4+m1/cYASKB80DlRawC0vdHt0hPaOzYmGf4t5lF7F0tbcn
3v/UHP7WZro+p08vjYtZm/lfpz/2MtMbzvO5q4w6HudkCqu+PnsSQK6ysj6icwo6r5rfdBdiNyhA
GZnwQwKAcC5a31TnqHhOmO+GpMfKQepzDD/BxoxILvbspTgzL+yCnPXOIV9EdpzzjaI+6q6jAFvW
cZdVxecg7fzYaauzK5Ml3eVlwdzW1TqmNsmMi8sdXonmInN27xRS9VEx9riQPX0HfMkalfrpHkMX
Rd4DETCQIdE0zlaou97dI59513Xlv8XO67e69JTfCngdeKjM48pu1gg5mB81OPFzHsxM3dLaV6hp
Fm7BgYG1N5YfYikpL63gFzqOf+UEUOVkiEVU88m5zX9TOeYu4yVH3/TapCb9g0YGLST/DHnandAN
QSGJSo9XOwN7ddNLzts2Gvm+mF47WqKIltmAf7agKdVubq0DFG22oy6LdLDnq58ZL30Ps+rP7njq
2+HpTD7IlFjcsFT9Ni9437yi/o5WyLzopGKQXZK8uNY3grARZdH7tC+6rtl1FoQOvJ12T8wy1gYj
1oDGvLZFojH416HL6r1KExD0RSdpViFwh39FwJyAhUn9hKzpqhX18HCt9kghXWR2lvliWKu8O071
CjtG63iot+mTzKrynDNlxSsKhzCtG+ts1d0PrOk4xVvpXDoZKc0xEAFYK1hZuAYq/V4s/Xw08uTf
dq71E2hyALrlVyc3K9WumupwrKvx0EkEJ1q3p+GAtmNJRPQ0JfkhR0OzN7L+d6stn2UzrkeZitjM
ixQGetRPQWBditbCO1gzfFNq28Se4kZ1+NTBTcvdmL65s9XElWEiabRMO2z7ZnmfpymEhyl5ZkTy
rLpSbgKZClqAQarK8/2iMKMjqNvr5lyHsuemrSdENy6J2wSn7D1CTkME9Pqx7DVik2oOxBXZ/GwS
Z3PNf8gx0Pfl3B+WefmRY3J5lI4R9wJBhQ7O1Ypfhm1nV+h/GWU9asOEaJB4yXt5Ntx/CKS0r9y1
sYku6ND1PXOeQNNEZVOkS93aGyx7saO5AXkUphUllfc9Xfv+LGvnHbUkIwrjbyWGQ7IE0FegDRZw
zNRpP3yfSJx5qv9UPEPhlK2vDmmUGb+xW7XfWN6JqlnisTIfQ5Y3r5KVYGmfaVp7UcVdQMq7lYW2
Kqqw0bl9m3G+d3KgwqvICAifircx/chb04AcLMPBwGvbmcG5Gj3khKgJjTLNwmYWnI5XQBq3rw6o
WqwQ4S2meQtbWQZHdUCR2tXq4q9o9obm5vo546yRN6fc7N/7QmdlJLSQEMppb3fzgVmEmI56HCPH
04z9lAYUJphDS9vcrxKsvFviZUEtqvReRCu7u5lUyWVK57vjt3kk2Qtrmd1HVnzAPYK3zQ0A9Jy/
UtevGY6vcvESkJ8iD5P5nLtE/qDMZR0V83IVGcXEkOGQot1POWmxZrX0JVBbORDFQhaZDaa+2Bz7
DSq9i6A6JoqxqXYMajoFf2O5yt1kLoIp8h5kY8bC04pDYgLZ8MbqRdERP5DForbk3jLHBRxoWL67
5A74szoSO3Iq2QYSZLVuoB7dkFuRDk91EAq7ej8cA8NFy5dq9s8GCqTR9Go7anWhZRXo90z2A4sd
lp/Rex9IGCEl3Is6X2PcyGC5ObIaIt8q0+u7RMuIjkFEdkBOctWUx6RWu3aq/orAu8q1PgcL4V1o
JanvEqgh+1dtnfJ954ofS1699kV3dmfieUqLc05KsnxYcd/cnED/44KnFn7wsNzumqUlLEx5oDKF
8qoSLrcpo2opr4v/bhEjEbmO+IfoCq5USE/gQ0ZGWL1X7Ms2PQhT08PGy7OdFZzHsVI7uzJE6DbO
QxNIB/Rr2lX3LJlPs8cb7NsMWk4pfrqJuSFqkqgsC3WM6ewcw6ivAJIznfehTcngTtehkFfwzVTl
yEm3FEEdg5OhjzEVxMmpSxBZt6IL9Y50k9UsWo5aBMIiPzi1sBZs4PgDVb0lRFgkK46ogZkEERAj
HQYO2TulTS4axqqLV5WcXpObWc1Axw4fO63BBMwrcOclA72rsnfdnyooen9vWHC+aksEXMzGBSy1
6QwLau2l3y5qJHceOVJ+DnLjZ4XgC2G2TS2D3XYkqk7JIzCy8bgahRXV1A3VJxouzavWSO0w99p0
SEF2cFIpTMdDu+L7SqqD58j2mwx8dVrx3kdjbbffjLZfnwaUliXp6xg6Rk98Ms+vr6gZo7yqXW5f
r+Z68QhhZRmnVLU21zuCWfeaCcWdKEqEOq5yDMLu6vxpz3RpGOxT2faqyt+VbLLz7CtxMHBJ7TM9
+6e0Mu1gZJSx9/1AGtvY/ChMZzmWC3LQMgvscBWjc7S8eT40tmm/pHg5m3XSD73amkAWAE/8Oy2U
YH7UNkotxdbC+qiX31rfPE9rtfCOGy1ZHpKIn766uqWzT8mv+4pl0Wc1YP2HCOCsUHmgFZNnFzER
LyJuVAFPrRamgMw0H1J1ilKnojouVcWpTUDMe5Pj7+gHo0OwVRrB4LbcIYFtiJzukBf6j7aonCfU
mB3RJ5cd7LEiFImRG0VuEXB7AMO780Ux5FzQrsXEr+ixRBQbDaosH8tgvM80JOx9X776Wl2Hq/dS
+XVwYEyH9uV0/lg6/P9Axgvq6Wx+wVTf7AszDQ6OXJcfSlxyV8aNWMTnnBifQ+ddhSvnqwTGm3My
5ermW00WXyxEzhGI9SNuCGWKoTCLM3BvPPk5ahmzktdR1TBcVZwZqr5589Wm5eNaDymhvSjQZiDT
kH7H5NFvl7nHyGtjtdl12gD33rNceZvFoRv8+m4M4z+6n6QncmC1h2ZmL3m5TjtBhuYxn3UOimQv
vWMELADfoI7QBtXzQbVjcPDRLFzQU/QXAmn7C86zj3kkvnxME0gBrXlzxXIWpidudYuHESjypSTO
7ZrD/knI9xhJw3oc28Ta901DJl2LeL/jxhGL0R0tAapf+1cHyRuceJ9cANGEf0amah2c3k759Kb1
QgasOqc+ty3Jqj87iwVF6xPzgkZldbrxkATTj2RwP9yqD75pk/05m4mBvTh/lXWCrHxMIcaMBlNT
knygSUkfRTaO38zK3JeutKJsJQmTUSx9+NuFMcyPG6sqYtEifUpn9iBzsedvabIeXW6e59crHmUR
to7L3pI1e8dKx7u1Xb6++rrMrbgXbl6eW4nubNAbFEdehVIZ7heNmDleMS5oIjKKdf9f0xployer
QZRkB3r1bbDwDSTovfFHMAUERvLRzOXOdNiWVKvpsM2WcbOWY6CS7oexpCdLEZbkbTpgo1ahOQ0s
VKtzEMXwMiFTsDRbfjTAZaHfa7G3mOWLAST9rZqRWmVu2Z6s7SVpFE90AA00R/Mcam8+Jc2U3TNN
oVbT+s/S8ZZzBlp2XsDIzpJ2zV1mJzkH4Jk3ISjHexvUS2SiEEPq6PWn1Pd/BTMVePxDZRyUnn1I
mHvu1dC9tWVd7TrFwaN3pX6b7CF56EONjni/VCsiTCdtmXBUcp99MVwzyqwnmbtbJqEV8gS1MaLt
/JZ5wiX8lDrRcBEX6pndNxDul9NgmvOv1kEhk44dKYsBJ5DBP/SbWMO1V/1J99gDRTD9uB2SZ9uY
s0dAwPPRkSxmGRP3GzWRRTPdvWWmNkrqF+miRdGWgvSrccHfbyS6uPiJFJdSy//nKw+FwUnVCgAi
VZevC3oqdSHsoIzrfA61tTEjiPvkxag4kMyBHf3fuJtiFD+F5AmpPTu9BVEFLkE/n8QaA3vKQDjM
UIOsKFk3rpcp05xdk5iklY7j8EyJnAAv1U5dVa0AErMb0d1QbgKgq9T7/mZoyw/yocqL3C5fX31d
mD+njX/iLWSu/s5G2tyagGUnaHZ1OiMhALWk+FW1SziFu7FC8OtS2cW4oKfzxc+d61zOfzgAd9eZ
8uI3cyhYZvIpdhmp9riUhvchHV7SIC0jhdrn9BX3U4mJfFQRiON/4T5fr1PyR8Oip0CyLYYSv5Yc
KbpFobW9Gv3sveyocYvKD2qnVuxB2Xq3iSuM9YHdotz+7Os/kHG60Bm2+nGgrGJPp0kZ96pbL2ah
vUwD1afKmO6uNOSLbdkcpQzn8JVHWXfNH10vx6dujM+0VdaZRcg6O40z7kdzFaFmSuvVoK7l0KVg
cHzUS7TlUBE0igQQlsGp9ZsIwBA0lpxImRbS8bkub45UJdWrGRpSKikBA4ob3TNOqPVo2HzvkOdO
+gj0Rz5t6WA2amJUsmWo0D2Hfmn513ZJaVMvbTaqvDNOBuLO0JvJECS9GorR8+bX7Z6bSwSd3vL4
2lIQolu3pFJH07AeVrEG7xPjNlXFVKoNGUJ6xLD31uuaR9WJe1L57vm/V3Mf3K0+nAZyv7w8IL+4
760gVmi/SJInEUcXXsXBKOoKF6dDYL/C0VhRMfEW9dmU3ootwKBdV7nnTMSeRSjA4+tiFNKKvy4j
6HfkoKPdcTAMbrMs2oM74+2ph+30ZVXDUfWcLR19kQeN8e9eJH1/99CNiQUsjABiheJ9+AIZCBLc
fla9cvSz7xv5zlmEQeMIh6e1oN5KZPN9nP7fMuHBzIzQE2+BjgXQBFnsw7aGgmzZ8YaClHoj8/eu
ktUJrNy5VKPWnwpp7zpsFOyOw4NxE9rVb1eJlCKI+rpFsdPQs9uo8S1QUx6v6abeZ08DquwqGHgF
NOeD962ybf86s4ScaMpzOczISaf5ezpRnZq6+k3XXBvrEFHW3O8BRmhngnj0se/bQ0dsUdt+Om2W
H70Bqw/G/1tblea53i5fX7XLURs99RKYtXrtkhLFcwMPsd0lkw1RYS0acclMv3u0nX8abTTiIpHd
jjtXhauO+80ovTmkbT499pbXnDXn0zOC7ttXQtyafMz9rnC97FxpLaLwWkaEdxbfgcjlkSqSASoW
g+WAOyPMcn+NBKPr/0rSoIuDAVtb/nh9iUSZZNyfJTq7xpnffBTbea6LVxcX1dJ1Lx2ir2PSEqSX
uckSD6thHaehw79QI/12PdGAMcw0NlDZ+spTVCD47tK7v9D3WcPVnrR0nl/1eRCk2ix3JELaLfHF
3S8h5HHI1d9xkcJwNW578FT7q7X9BTGWvr5kTM4i0a2bPqpDIfF3keaf8VC/TJ67/PA8UhzzTqWh
nvxyVfPAtWR8qMrTQ5WBpdUeqAjBz2/5WpuIkLX+MBW02qS19D6S5c0W8vkVh9sCtkXzmO1WdzHv
Zj7nTzVqd6c4alo1/9A9jQklrecfk+mTq92992Jp3/QM45uAAhKqqb59HR085iOjbX08sCCCipPR
dSOujmkpb4E7PgAScR4qmd6XREvvazLMpNbI9dAtDBRTb7bMbpN3bCZSo1A3D8dBM0Wo0DAd0S66
B29U866c/3bIug8NJ8F9NjBVIsn6ZbBMhLkSUIx+0UQy0DlIk87JqHBtq12SZ9kTxCRAJ2rLOK/m
8uEnnMXMCqlWz6cr0M3Net7vqVi/i9WHCZrlGUk5sqjJOHDqaV85OfJerMProE/VL2QypHSZw65u
E7XLgPKJ0M2SaLDIDpXvme0aH6vffB/GwYl6J0sgEmb11okZTEm5QezajQem7qKH8gJxtkpiduEJ
gZzFeg0yadwBxA0GvhyNcHCQynV+WZIRxUX+eMnhdnamlSO7nsnZTGHmzkzDJvBc70donP/nII7a
BQuAOb9WcgUBQe17ZBjggEGoejAs+g/ZAPdMhkulQq6vMWwmKV6ubG4jPx86p9J/Zory3oAA/jFF
stNPeDMrb0Vt2mjvfhXYtC20cWqCJ3erNdwpRflnHGwAGhL62MD++yQs3bvgqvpnpqI5HAezPH8l
tjpbROv/92c8rlQGTdpL5eyIZ/AB9PTuhkdvel2wPobSLl50axLXvHDKeBZDdi5AY2D9Qbl7kk+P
KW/CTbM/jSVzz6CLJwD1jmMHx7FxGgfa2BU4cWE2eyNZcYBlLKKirD8U8HEzWvMjE3YkqrxHMth6
6L6S+pgkrbu1dL3afet9rBYmPd/h2UWRm6NCJP3exA0atoEd3DU1q18EH937uRDPxuSzWjNjOo/4
dnwe9iutLm4oPb/d5+TTRl+HOHtUHwiUvIvj2wzI5HiyQ8FvDDknRkdV2zb3oxh6+8KtXL0mmvk5
LERPb4wYe+RkiyNJpwdYr/nSVZuZu8RV5BXKP3xNYaIT9VlX3i9jNinS81fG+NyLIUtavotfh7BW
0HiZPvPREEd7VgTJAOZVI2y47SH0CAYCNYfKopIA8XlK2fx1DnJC7+s9W9aMgFf3dmVW7VTgqqh2
9WOj1WC8Ns+xROHFRu645zFfoY33rfLWF4KZJ3h8NCrMy799mQYnDtniXJWWy/H5r9bWRgz1mEC7
YNfLwSEBscCU8p+ixiGZuLFuHt3RO7KfXZKyqs+yzcGQQfFivntnTU4FzSHlzhFLEfWecdCCJX8K
ObtvZtK+C1LWNWA01DG3gJrjB2oDBAMhclZj12+y8hTEeHQZCAKh73Ch3bQsmEILLBXpJByzPWwe
Wy+IZnR0daL+qizNEcUUBjVza/ZSdzVjClx7sJjxSrB27vMIYJj2gcPbkz5RlbGWfrcbvZbYGh+Q
akjdf4rMVBRM0BmNahinYOUOP4OivUyYE/81hbc3k/Gga/XDlK+snhbTWousNicAy6dgDJb+07D0
A/ED7R+Z1BxIGpINu9V091qaY7YELsy0f7G0D0ddESqDnAEBsSSECgXxtfOz5FKUkMTiyUlyT5TX
bF0JFrfpQeJxzCk+/uXquRsuA3nk4xL0SJn4LXTQDc49RDgzyUfsCJc8h3dboADqGtlqtWY/EXUk
zD8YorV/syTQd0k3u2HH6HGiYAfvGhNabFEjQB8Cp+YOiQo37fpWGrp3dou0D3OKc0MY6v5EmSBR
200Hw1y66qBza8bjJoFCzN+d8a3hu3YIhW73xsbFSO8C1o0I2rRWAAztezrA4RVZbt8GM08jTLX5
3iTLFGu5m/ydGkc/aq0b3Bmo28hFBrVTctCvjsgZ1tshbipFFa/e9c9hFemlcdQ/0HyfPlWjJNRl
1XdXK0PDXeJc6cVx7C02R6cawiIlUWHsR1obLXzEY3HWaF5W296I06U424X7ItbmteOwfGESoMB4
QTqj1es/VaU3rwXIbptMm2av2wE8/4JtlZEOY+It4rssk31fpUHsFTMpwCW5qFpuNNsCJiKVNZE+
eb/L1HXjriqvPoWL2PuXYt+2MuBZY2vOKDooSR8KgSwjVQWHedLRfK/ye9Ilb5kpZ8BTM4l4E5A8
z3etldreIeeZZAJ3T4yRAKtyf460VkQybcxzsrju3tW0ESFznKTBdczTkfa1HHp56nEpQYsv1hRX
0nsiE3zWE4SKXJppX1tVE+cG/HrfcXYr5q6OjGn9FAUcD8jVNy211NGQ/bwzg/nNmxDMZf7vtsDE
h4Ij1Lz03hmoVjD7PDDY5vGgxundctIkNKZ5vkx8V9zVMykMfG6hrgv3ZzFMf6XdbTHuIFdoun/X
GZ8aisZ92vVBhAM1CjhcV5qW7PHhtUcORjgbe7EDYQS8K+arkSFbbbtsYOclSJruzuM0IYmeOHE0
qDbnsaRuGjmhPvIUL9tF/lu7+Zvobe7Qsu2vw3yzWg2r2WJkMWk10892TQ+r/inp1/gxj6MWd34+
nCcSu79PXoI+0t6jyJrfUc08TdNmayBS5Z7pCSUcY5Uc6CsTLylH18hcXkezM8+u+QWAI9JGrA3X
seanXJYLJCO1R5ZLwyyYlUKnt9z8tcDwbyVvBpEnqAz054Ld3aLFhJIbY4nWXLM/GF7BwnGCHc1F
2R/Sy96myS0w4sgB24Xu7wbHOWi563wIlc2s9j7lwGvtfkBmD/HitvdVzXLnFlX7GJn0LMwb+2Vi
PstV+WcGvXolRn/AVcI7u1gGqdnaZqxfy9tqw7/L5u9CBsSDIAAIW8yt80oUVRLc0Cnkh7TdRIEU
ERAKQnbACOoYuT7gG+eDeMYVTVWXjG0aaE5ID9+mPMX0mY1vKRjJjrgShK5ljxrDJy3CWx+askEF
lxnx6CDeSt+HrFj9DQYxvR2yQuKq9do5qabZyvNYPpEFcsoiKm1CJ6ovwY91Ud/oLRX3qdesK3HG
h7xg2cJZduqQwp3pxXvPR3ocLcTWW8xCcE71vY8I80guGS4mhG5oW3C3ikp9qOWnYzS/Z6Jfj2bq
h2PVe/ww3socZudRvbZ/bQ+RjG+XBlJxW7zA4DhXfdTDLSDvvPKmXN1Nc2mVzaUdRHBF58+KMGXz
3liK7q7WlVlIktlErvmjlmvJyvxLeOxz2cDz3wR5WCGYCGFt21u23tLcVvTnZsvVd6lDn1GS0DeG
ji1bc+IhVhOAezHPGFl99ItE44oipeOimnYcfuqzbUr3qrTMvbJ7GWjltJVzVneEz1kOg8NEy2xz
+bqwS/JVBzyB9upSDoW9Q50ID/jXKOvgXmAe3Rl0bUOadtbVKJkRR7Pyd9bgaIhRK+2ijy9C18dz
TtH1BftZci4F6oxspwiiOjuGRXdkIP6wFfuXZVr8C5oiabrzSbP2bmo756GcnLNZBUmYjDVA+/az
WSmqHLfaRj2Q8dooHSJaScFxjem94vj5UnnB/GQlIvdBvph2rZ16P/tXuOb08FbWbYpAKZbCl10Z
Md058povvf3fpWbWALKkv0BSsXshz+lnhhZvn1lCAJZ5fzLdhu6aR8+KKtmSUr+NzWTKontoix4E
PXNiJIAI0MHAYQERfVj138HzeKeW9K/qqlOJbBj0UXx4EI+ZHxzGuixQ/JfkF2nEvEwCxQTnMhgg
E/423YgUiuFaBdjaJO5znrwTYTQp2aYF1uVV4DRDt3RodeM7+gkvLt1hPHecwUPzI2sNtOejdpmo
ab6mloe4mumZKOF/8I/gVViWk131acTZnF5jh1AwxNA7jgRVVFkI4LIWrQIxpdHkk2fQdy/GNCFs
oTQrXEcEqQUrPwSI9U3QSxlKJ/ejTiN6LAM0m5pbgGUXpGw0z0Elqt2ySJJLKPNAkCnOXt1mF4NR
8S78SNkObioHQ1de5+bNq0S4Zt0DUmBPNgCDlO2AaGyPTG+L/N79GUc+uj7x73kzjYdFNcahacWt
8FaciRVdCBTkKA11vG4QFj2TPRI0SJx5VOwdgedA+K6RASIrlLp4NVx7msPBtYjuTND/OvmwPPAo
Zrs088tNBnGAkUzuzAvLaTD6F7dl1c56omhcEh3xR4+/FoPopqlo/wxuX0bmFgtl9JLqje0rvRM/
l26djrk8umViXxrDDDFcJdfaX6x9sWL+FpTCrKQGMkNYDto+Iw8dr+/jgkOEDU50Hky8SVZmX12k
wXb3KFaNHA7hf/B77tpUeGdumvdZpweLSZMWambH82TqJGrtS9V8mRmGS52Up6LvEYsEBMBuuTOy
TukvxhVeEC6FoAJYPHdR71f98mnm2geV2IIaMQOb5ESCzjIAJsxmdRjK7t8AHjVUy/DHLaQZtQwh
E5NCiOIDgajjP+p0eks1mrZnNJsHSgkOOKxfCweCeZPCCX88ETzi7BTKQaejH4xdcDO1gwQ3fDoh
u/vLaCb1Peli226Mvd8tVyLPEmrB8M5zxN/Qod3o/9XqQO6WTBN7UWqHusGOnGu9fqRMdpYngqEW
7oWENlIal+8B8srTkEModOaf/8PcmSzHDSRb9lfqB6IMMwLbRM7JeU5uYCIlYR4jMH79O2A9665a
vDZr601vZCQlikkkEOHhfu+5ILpyyM4JknAHyfvIDB3My3SMchTqbqIOdrP2ssG7bRyD3oeYrAc9
xxxtlE2OTy0fC0j0YCGQuhslvr4iQAeSLi9uZaYnu1HXpI+fbDf53WfK2HqR1+AbHpJtHHkYakOV
xPcD8nTazpylveYRwQQ1AgFRTBZF1YqvDi9/qZaj2XTmY0y5FluQH/Xe1IUL6KludpaZz+fIUA1d
xqc4z7xfpqAlC0cqZz6wWY/azGq7BzIgpk070cKYkZdvukvfT8P9bHBwJzVD7wQz+0X01n1Od30k
h6XidJVZg82uYKEbHixEMIiC59nteZD6+D7yM+KCc5BtOn3vrMjZV/5VU+0t+myNCZJPutUPhm8U
lzyVj3Pl6E3QWeN2EbCjVcaEFrM0Sj/mtTQGorRfnq3x3SwSfT/aejdy555lUf5JXM8+191aiDhA
WQ2esoEx7C5iiLdNHY+am0x0QmuyZ5HiqTOya6qr6MSaOoRRt2ARbImtomm7b4kNQMUAxqKKbFyP
DkNzL6pxDR6HKM+eUZgwFfXFC3YFWDiLOe5bp/1WQTvuc4Y47IQcG/vxd76GGvUWGec+2XuHrEke
TKEe5g6poE4VrZkB2Qyy5HgbEPkVWqZPn+qnjVxlq2BpTlDnrPvcor3cYUvgi80kkV9U93iBmMZ6
Rbw1G3Odxq3iToeOeu/ondOpLnTilm4vZFjaeI61aWI7uIvWVXaowIbPVvIVDRP2hBpxyEwZgZhe
IDPScQgjItsVnT+cfOC2kUCaldnlS41QARe/vrZ9aTLm1Nig1z+kYNydQRpCoumGlUQc43pgdKa4
QxdSU+7JqnqMrdwiaMug62N8MN4rdjqIT2ZJ3lEdRM22slqKBob8Wy/wGHuBxXusChyKY1F321mJ
U+0kzQt+sj1vsbzh2oXdyDM+roedWb7jZiw2fRGYD5ZvQt7oShoBM9rY2YyGs+mo4GI3wXM+KsZW
A3RUwd4Ribk/ZS6wE5okdxq3cshMgxm71Zz9wulexnJ4TPMCI/8oB86o5ac0rR4nIQZoF4kcEl3G
apgcQ+X0zFNMg3ISgOKOhsXfnszTC85u9cyLvKly5iRmimLRe9a2y1IE+C1bcX0R3XQdBWfCbD8Q
uh5gk2F4B+nhKiBjman6fRDx3EVZbt3jyvpr0ylhDo5FMsKbaGl+JyyY88ZJ7cfJ8TS9VDPfRlUc
ArvI70XQDWHcoMq0NJCsfuL2QGa5UYY2Hlx681tGnZwA5XBG0uzUvRc6w1DvrKXLT4oefYhcVhdZ
doIp8z01gECQtOFoGdjnk1T0217CQVS1mnYT+2kYeywrjUmO97tN/Oy+WSOPlBeXG3iJzq4whqN2
4vpQYy2oG8PFdt/02x9KcCKAXbSFCrYOBvNz7tXHqWFyPpYTYL4OxEVVqZNlGC8L5/XtYowD4S0U
XPOo3YOFc5xVmn+fE26wzyS94qg3gYPZ5DGztFyisdrpoQ+TeUhfE5E+TzbYF0qQCIwWUuyy6SLC
WphcDZ5t7UeHCs5c9+HUDYfVjGCgDD07ZnVHv7TAcjU9RENR3q+qpT2/Ny0sxUSPga3cTqo0z/US
MLEqE71vkuRjGmx2pCXH/c06OEnJqmU4e3RyoR47c1cXGKrKQDNRdqwX/FZhxwSSfBKV3RpujC7T
Q8XAmX5jB5lz6edLNMyknHj+7TImLxTrTwwPX5yCsr6fJAtc4OxdIdrQD5KEk3drhIZwly0wQ8ld
6yF2qHIV3TkKe4OPqrR2v1yOYbPRnxaof2acTfRtkTNErijZzntv59ojp/HSev2phYuS103OYL0i
OqlOh4h+Qdu221ZDsVo74qjv8rcJ+15B9zz0hp2HJfJorNm+bYTI26WP3dd2gbDUfv9Gl9zcFWVS
n3GBnPux49ccvXPNTXwIcDiurwOa2h+fzOKTHKybaqxhuZWkkqQyYS8+qViChGKgyAEJVBjZfdto
WZbXIUd6gnoPq6vXe/u0lFgvzXg5x45kxIDvyXdI1Ovt5EGO+jmp2N/n1niry2AtgXPvrrFflply
1mlhPJGJU/BYxO8zO8hqCXbOnTOdMK+5R2xIHE6xQNl08Z9FTukWD6ixxoRJEf0Se+Nw2V/s0aUy
muQ5cVhmoVRpgEIQbAhezndIW+YT0MEL4e3mfZcJxfigOPKY3kIoaD9bj8x0Ou0wdeT8DVuTaDfk
dhhl9LM0++Skg9m/xdKzU1XfnQpHJOyuk0Vqdm3upsb3CVSDndJzQXRcyEtS+sOxj1u65hLOkXDO
I2Sjg9n2aAdF/NU31070f5rFyV+c2j24A5lG2I8uHO6So4J8sIF/tFzaIsXHQ1v+waDDPNMpuGgn
DTYLk/CkKO1Pv6OtOG/qLkmQuaJxKht5LIoWwl/N0qyhV1Fcei8GHiHG//INlWmA1BZfoducOwgF
nxV2tbROz61FlFyaDDfBUh8ANQ0PGgvnPYvtl7vYd1npuneihy2lcktsSA3amz3rsFBkywlH3ZHH
8gIh0Jld96mnqa0mD6Ms7MjtzylxRHQhyNm5dcs/7lj7r1oU+PCqCUqPw1rT9V55mzfUYLQD+vcO
MiI9p+TsFdAMR+OhnnwTy2jU3MSWrPcAL2rOIDX4IB/dU7JSBVTVoSQCgASpoIVsgrYaA6m7F3Iq
Xtw63nN0f5WzoAKw8pg6rxX3DL0ufpZ901McHrXkH5Ec4EVsN2PAeFUmyR9mYm8+wohXBotE92TM
r6ulxvebxerY9JN+KmiV5wNbCn3b/qlArLUfmVOa7B9V3RocRmgXDOQm7CKj55xJI+C8lHlDGqee
adJUEit6Varzzx+xcum4/Xy4kszPsnOafTnQxNLVYoUxRgrUziVtTHS4Qq0a2NYbmvPP5zVj0yN2
mL3dLBHaWiPeDTUn8p+fqfwZrsb60+cIEbyqwcPhSUW0gWD85yN8RahDfz4fXZ0buAb5q399tWtG
dFcxUv7MigWiNv5woyQ6kkjInN3yzomitcTee3Kk9s5dMmAzjKc47JBan63YR32hxo77bv3856Om
s5yDcpkZt9N4pt01nX8++vkDaGdG9qxj4hryHSBvkOjogJ7azojeAqGruxQJwsaZlfvu4MTfpzFS
BDsnLDZOkOFDTVabuUb86pRR+U5f1MWY/Z5UY3wr/GbdtlP/3RocPMw63XZotQ5+2cl3rwZiQlbz
vRp1fNNOUGGyIaLZ3hrvuWS80HberyppslCXi/luuBajFielS7J+2jryr0/n775Nh/LFt5AyVb8m
LDvvLo3JGwzwLJbrpyXttX2XRB3riG+909PJiDyeTmoay4udROoty95+epLF4FjAm7HZ/HQsuyUO
sBPF5qZupuVfFyDK7L8S8Ps9YN/sxvYpoNXwZ4ZV/s5+Zt4tFT6YAt9Q19vDg5M5FCSa9mXSltm7
C/5mB26/PlKOefjNJgMrfkLzOrD1emADUoPX7i0bX36udppjU198jDE/n9oYlHboiowDnoHUaIZ3
WtK/raKe7ofCqF+blZq1NkzFBC8JIFmwA3+mQ+lxQsmZsOEfsfvtXJXWCYdB9uF0MbA7FGpjW6cP
lI5fQT9Et0pwluxmKLiDRGbqriZPx4V/43tlel+3nXzxA3R769ctmgCjOzGUolOwdeyo/FjsCdNc
UqrLz6cprUxjsd8SpdsdcePxmvTib4ZG+B8YciCEkON3Zj7pfBTMePhqqixEPkN8UD7uirGr2aPH
4kQTKrnDVIh3GGnWlbP/eWlTCIpJetWEHzIW9uYw1qAkJhznYZ/oC14u47m3SZbqW+hUXqblR75w
cDWFLQGSePID73+lHOPdS8rxko6+RY1RBx8CnULYVql944I2DJERWJQ+9TFPGzRuhdwES2+dElLm
jlMe6x0tjoDMVEISm75Z9uDET+0Cmyn2vebBcopf1mqOHaXPSadLP+XgAc4lhPUzJa6XrnD6URJk
i0nygapp3qGb4V1PhvSa0hIP+5JmOIHTCzrtCzC4IpTYZKHDePcoTgEodPgrgpnIVw9tkdbwEurh
jxKZ2hKptZwX+DaIpyLvjuY1praxPUdDZX+0paRNlDExyWzX+jBb+a3rGU8zr/Ep89QTKQXiFSrW
ti8yqj2T1qhlFYgJ7DwAXpAaHKgRJTOm3nHHPCsGqnddIBjYRgZIJDRW+QzrOd/9XOt4cdR2wf2D
a5RLX0bbTjfFkxqre9F33Y3URkAT13VeIkNvO6aJkJkC79R6PLg+UmOflOIrNgkVzum0Yl8DWrBt
/CSriYGnuz5PbTHeYVmpnrAMvWJFmK/JwuPQohBEnjYgThVafLCbhWrBXFSkIIdYCRj9r19vWwEX
xJrUjVHH5VtEEO7P1xMrMQ7dAr7TZlHIyfX8WNL0Z9bjw/x4Q8JU3riiVuHPb2Z2lOyZ0yQ3pmP7
b7S1ERch5y6n5L0RT6lB6LxgHT8Sq6mvIxpDr2v9swxK2m1O8Kz9HIfsPAZ0aCPvahkKlPjMs5ka
bfMUGfLt5+vaEg5VhVmdE7ur3kscYTFawKthLOGQMKKJnabfxcs8gAYrO84587gfyv6Uuk382tO3
vrjFFITp+k0MAxgnqobUMkUWHsHvT1YU3frw9cO4dY2LNXD8GWU8HLFKTtcaJ7iwd1jmo1dVkn8r
aIfiP0uWq13nDzwjFUIjF2hJYz+l8/B74bRtUXbPDjmSQxLlGyk5sPfL06yAMzEXiDdyHpsPBMs9
gEkUaKw/NmmKLd0Ir3tV7x3E/48ChQdaexrHbcXiGfG4ufguoDYb/aGz++e6YIzs05pndDXXTxWM
UWKss+XZ9FDoexAxt5XR6rP0WK7M7K4VMZg3O+sfc81CLxPrMe9YtIdJ/YY47F5zema24r0Tio70
VFUGO3E/Y6PmfJDikmQF3xstCgI1RE80WjSwPJA7/frmDevYuF8CdeelsfeIS+yqQFMdjHUvtRvu
cdtZ1TmQONj15DUTf2NdFx8lG/6pN8xq9/NlIyGpsmj7Z1AnEjZOBc+//kWTNb1Gc9GERICiC84G
/7Xg5VnNklyDxN1BYwl2sZxwRA0BHaP46BQ9jHgGOiwb/nLK+tncmlC5PlB84+RYr71lIc4wVxtU
y7Y5ORzM69gBUhOLj4nu3jEisWsHPyXCX99/JBmNvqX3pofETn4T0XlPI5thNaKWNduvXW1+sFsa
kjFHPtoHBrQuKAIh5p/62sZYxJecAWDpTPVViPm5NN32SY9jco482DKcZI4ojSlOLO66BHSULbuj
IczqOrpYbsQNfBva8W3rYDyqn1sFJ26uvWNiJtjNVbBc5z66j+y8fdZ9N9y2zODDoB2WK+0L6IZD
Nd1q7CvPNpTVn39fj/pOpGOyZTHbFgkN2BafNOvfx7ih1W3CQcBfVsy5sZusiv6DNIwPbOBtGDHU
GlLzYvm2XBO47ZBgtJM7nUtCVED88CT3rVq29kQ4T+PavyosY0CA1zEmT45IsAz35O6Ob4MPzqBm
PnpGODfxnLv6GvSoOSmxQNL8amIX2YBROKud54U4Jc5HmTfviMve0SK0rqJKqbIhf/z8y3lwn+Oi
hUItX8rB+MoqwC0z2vQ6JU1zEvmF0wBigHT+PRN4vvhefjMMzLqFpshOikttRQj+x/rddstpn2RK
71IiIwg1bLaUaxArB7u9ynmhnZA5/hFEwneaolaICZhijs6TrHR26Vy2BrLne0b22wnaJWNd7zjN
YtjF7GXuYvKbZ1gzUh7notXdETmZvWugnNFRogz3C0akScBxOVA1tizEP2EKFzWklKo2TYfxQpAi
J9dtXOMm7AcurqwDeQHFar949nL+eaL8HD+WlNFXMwRoaMv8UEZVdhLKWehB70y00zgf7hZ3wui4
yA4cdvTipnC30kSGbCMpXW/bv6R5+9pUSj/JYh3XmpzSjck0r1HQPGZxxT0W+JvARTW7IrJGDsdH
U3lvXo8WkSE8FUuB8aDrTg7VLbqGmKRyXtG4Tg8cKxl26ew/zbMTVt2IjpFOA6e+VO3Gbpo2bpRf
YsdnAgwHYtIYoOlVSz3lNzB/33jWD+ja3rF1voOsWNBfIcIKqkXdRWBWNrqn8im7Caoh0/7KsLsw
bXJa8DNLNNOe16gWZH+Iv5R4kIlkyzYp6bqPLjBR3G+gK1r1aifNVsnYeNZOzbNpMEDo8ygsMKcC
lrG7w2wY+SFrDbVDmMMOrNsDJ+iR6aBhnMoZaKuiMuaojRXfGTNAOHn0yUHuDisd+RzeNGPKaO6c
3C1PuYl4d73GUqXFtSvSrwS7AN734ozo59bRmDp4qs/ZghHZz1FGuHJLAxJ/F8BqWIAeGvz1252b
rsQfGg1r/46ZYWq9mlpQegv3HEfoynPZO7djA40QB3YOqpfDrN27rz7vebS2MgI1vTdjVO8iO+P3
AF3+nviwsHmrcmrfY+J0+SYdh3cw4uiaKwhwMX5FHth1yFKLfEC3CUhCsRq5q0Nhuk8WHgOHmAqa
bpVgS2VZtJjjfjquiQdnNW3PLJ6LJzKmV1AQlPnKgN7exwoaKN0j7yoFOA3pP2aDyB4Qk1W3iUdF
nhlV8KlN8y3O84pUCk4uBsv4jliTcl2Mj9puB5YAOW0rr/noTEOxk9nFrcX7IzJEh8lCb8ztKZUw
AJMNIpxko4IaTwOLkVTlX1cLDiZW0R2LbCDsVBkYHJw831Y9wWODQV1IF/iO9/qGwRG8UXfBDHUX
cD5E/CBJz0m03C+CcFIFXPeOQJ6/JTDls9DeS4xf+bHhIm/8qLptTdYif1T2RbaEzMF8V9DRh3ML
5vgzKGW264w5PZuE9p3Yoqqtrrjvm6TdpOXUPpSDJ3eze0sTZjiCpuqeV58/S7c3Js2dNQieCABU
x84pW2p5y9vCYL9ggCDdNXspK4SuXnJpAh9ek/tJD2SGwcFPifu7KAJMG9ErP0RLSibQmy7GgVuz
wyRLKN5tvZrMfL7j1hzZAcZYfAdRsi0qaz5w/80bijEjbJIs3Rn8B2jzn2HtHaOkTG9mG+Md8Sjk
I7F5qgQcR9RUO6rAbtPLfjhlTv+XkesI58P3ABQopr71MaCKD0cwD5ukJ/ajjUzWLOObLSIULmO0
QqEk7pPjYlDbBowPNs1QJvTMi184RvU9ekM4xoPxsgrS0rWW6BHr6aXAOMb5comc6nPpjbDymf+X
HlvCPAD1mhJ1boyAxdmi+wQbSdT0OZ2Og1g/sECBFvXIDTnTnOI6BOJ3xlF9z9QenEWPmHKqgrBr
K2AaQua/AFQdGW1DxgYCDPqtyqkX+uLILnI2I9ZilMUQ+8UTmO3hrpOq3whOB2A1USHMy5PXKvO2
HWILZRkfjU4EOms7YEvGUQ3tZhG4MO2KGMSfbZ6xOZMYryLebIq2JD47dP4EbvzEK68yQQmDpbQ+
ilS/q8IK9r7FC0qZJNeOOjnCVC/k2uhtKvQjRb/ajzTd8NTAiO1R4ap0/GUt4yqLOIs8tmGBzX/q
aDszVb6aEYBdmjUJUwYiTvh53LbYIDgZt+bICpbVW1HQJDaZmd62+BUxEyPTbEBf3VbJWB1sd6h2
IGiRr1GoCwYuB/yNSIrH/OnntwvQCq4LJBHj40XkE/BLjxmN7RsaunGLfqUwn5ogh7XZxDib16WW
9h0w4C4kg2q4yKHippY0Fn5+BE6oR23boRRCP+TL7D3MjfHdeVl9tQneoLG0kYGdnX5i4lzK0hr/
NYc8QVG5HswtwNmbn3P3/z4i5qjDLka2RCFlStk2J7gpBG1nFP99rcatD4PuOrU5S45s3LuuW8nA
MUq19bYyTASSY0mFbZhjcZisJr66sbjA/FqeR4anOGui6lClWKV/CiuI58dSIDHvXRf1hwkdJgEa
F8szz3V06xYPc4WXfZoic5sNW0OUFzp1/i4YvBuqfNTVut5iiDOPjq7qQ9P5N5rl8zJJPuFlnYb+
O62YcrBq9ps4cbhHbYEbCeEk7PcegUjt/zhL0bQUBr+U7kmEAjNS93xd+GWKkbLrGVWc42rmhjBp
99QJstcoae+0n/2F0sc8vKEPIWLzaRlGB5/Fn4jmw5Fcov08ax1qC7Z1TyaGmzPUioMOyNZAg5h9
Ke2iEOt9GvYdStggqv/mPQdHmhSbGYHSIUlEdWCohos5HsMOSqFcZVkVLYFBc6mGQKLTtPmUFhfv
OOJgaNvlzpmKBU7hbpG2s8+r/OrlKaYjxnIbTfYYVZv32I5+HALHuuIoF+cIEU9XPi+Z4v5jqEUn
i0smGvRBrseapyf+o4yizk98dexE0aHcoh1SeRg9c2HqfcpFPgJSyMyZhwCXGzCQDum84XuMuthu
PbxRW0C5vIYChQ+7lI0MepE3HWAWhiE1QT9+xTFrqU+Vng+1TlkFMglpLXqaGmc79aBv+mIMLuwG
r/CusdeYM8VsRVKMm3IkBbW0i+lSXW0wZFXLYm0VMwoOMNMhKJ+tdO/FmE+7rI2bfSMmbCreBzKO
p6mutqSh56Frjfk2OcW5hxCEAfiSJ4yUrP52WSdBRtnBd5NNg2BYh9mn1BE4lIqYWI6ySGMtVFHZ
OjFDkpdQZ4QFMT6bzwF9Iw5Ai3lr0rzibhntgda5PI+B+2sAOUfx6h8Z+i+j/+zECwqDdQpW2/Vq
MHU3QaOOU5k9DPnyiMPtjcJ7a4ANdnX96TjYmOs4uh3m/NT1t3SWdkQof0gTDqVTcLaZ8m+skBA+
0hhiRnmQvRb71spMGnf440ueXAM8aIAcc2MVRHKK9iHqvkgrqA69MdGSdO2zrPUR7Vy5syd33quE
4UTAeXqMEGqSjBMYsIndttuPBXa5QX/LCu1hNdm/0IL/nth9GztDp4QdkinKQ5VdwPLXpyTT7zZS
/ANvITxM9mv0zKR1le1FZMuAritAFKNpxClPT+eWYzYPBhRgs5znm6qaTqnJ1XKj0T4lE13rDLsc
BE/D3iJQI+fMolznd5g2jfZ3ruwvNZzbxTa726xK0fKT9ZmaRbF3iuGpNBk3kT8WNmkK5Jk25qYZ
g91gJ+vLMnZFOyAlXCBWwWlx22DtX/gfk1N8OYt3g7GZlpz4oILsh9qCYzH/YqFUG43GaQtRYdow
O/1wkDYinYp3AOcWbuY6Zbu0Q3+kWWhgx2HeUxOetRws5Rwsf6wRQXMzwdqjwFTTNh5neuNeZDI8
wyWNupa8r6WJ9p1V3g5kGZ1teJ4sl4iZWV/RoPPqvaZBIrq+yTE68Y7DRO95qMG95TSRB0hQ2mPM
Oi+m7G/pAstHCXlGePxmp2ZEU45RTMyu3l/xDXRhO3+NqQDInStuUTIFctfaKR3/1WlFpzuZ/RB4
EiWeTF7KKEbciRpm79WV3qAMnxFnLY9Nmr+MY7UfQEMfHEX7eLCRhdEYJEBci5bi9wA49rkJpnTv
0GDd1hor2EIZl93Gg0mDDc/m5BXnoSAubJT6hrMYmFFp0NZDeLZNNZSnqPVZQy1k8BGuxWCWBsNg
F9Z7zb7l0i42xfDg0yM4qLb90/miC/MYJA1xSroxkIx2zC0yqtjFCxDt6lsAIluCuhgoeNWm8pxv
Arq6Tdb9YaYJzskEhSSn9i2I3IPt2SEV6Is0ql/KJ9zEsb9AmvXGjUdB0NroIZ3JJRLVoGqFW7g1
FNllOjlZHfr4tPn20Z4gLsWVGs1YHCJxClrjsQ6Ah8QM2B0qTr+0XzswMgzBL42cX3IcAi53EXcw
e8pQAhHOVBkwODIyOF4l6EJnfgPkJovso3GpDM3RBNOWIsSX+lc5qprTatUgc3D+uCKBfOpuGtMQ
e4suQgiG/9Layylekl3Kf04DFRUXG3sTQmKUy+8idp+Laf6Ne7LbFBUTK7TW2Ezh19Pa/7bJl9oc
G19SmkIgYFbp3fWAN2VVJFxEzCUttKENivs5oy9K54tioI4JEiJLC3sFc8Hla7bdaxH0v3KQd04U
/xFDyf9koj9ObX6V4dWd8Eqg47C34I2xOC+ftsey76zDTfgTzHzqg8Ow/SbwfEKAEMtqoRoA+3W8
M+Iv1CItgAEctXC3nI3bJ59A3djMMpO7m2ltb/UYW5dySzdE7e1Rwhd4o/0Upk7QoAnGcWomAbdh
qw6G1WeHxSvPjeVBUfODJ5IiwpKowLCHvuSanbudl+g+dteeqwyejJL2s2Tyzi452m2okdCUD1aO
dX3wVjLTnuzCczLIbyZM942s1C0tu/lUlOaFhw7JPE14t/nNv4A7B4M+sfaLwgbVyAyCORUmK93X
VFvTUYGvGyyv36Q8lRxsRXST5DsZI3ifZVxunRwck5S0DOpR3GQFhqcSETHTlorc1i1XCA+aIEEO
I00p5Hy0PZIJMijGOq6+89wuto+JJHbxJ8D2v5N0/yMo9vt/yvr9P2b0/kcA8P9DKvD/j1m/pJT/
z2G/T3+a/qtIv/9R//2HTv78A+B4XP9H9C/f/t/Zv/KfHm57m+xf06KNYZLU/a/sX1KBzcAjoNt0
zcD3Xfvfon//6Ru4Q4PA5l2XLt//v6J/hftPw5K2EUjLMqTFt7r/N9m/jgwIH/637F9JAkmAlZxJ
DeuiZ9iWy9//W/66mWiVpUmzFzihGbAY4jEaWITNUXnfE1FkSD7+eHDEmBPb3UvPABS/HWnzVCQf
tnANMPBoooN69iGYSLSsg72v8pusDZo7GF45F+duygcowtko7wxSuHJxFwSIUiJZ2hzfD6qH6j+c
aWA1nB3m9iFwFvckE4IeDWP6m+TUJ0vq/MVEnFwKiXELP2zB0gpQzADnw7bDK3Femagd6fvm5BSK
EcJdBZXN6fYBSgEw5XDjaZUuFxXI/LW1Y3Drk7y2Hvlmvm0dGtmWu8VfAFGl9odvg94kHgr8Q+fX
od0Xzjnw8xMa19/NFPenXtD6HIb0WMIcHV3UStI3u3tP5/BMcAlRToLmqB6gPBYn5ccv6RpJTEQQ
rIY1TM3AghVgZJkXwyA/JljC1kKmadG/OHRNUO/LShRbs1bvKGNBo/Rdc1gs5G90BZJdp4yDPWVQ
4WnAHUwPQUiL2m6bquxrGox32rcziXEcWUg0PZJYRqwWRbmXOtbzIgnf6/Odi6KKcvZlHVOcWChz
RKf4AyM/NVeo38ZUuMRrOyj2mNVRCyril+lxJoV401STfy0wQBQOAhT8CSDTsifv5suZcVaYLWrm
bmzFufcCxqrjIx42YB5NX12C9Q/fcYk8MrzxLu05hhS+/VWWAGvjcVUiZD4aM5xmGbVlNI/Lo4iP
tUUfoIOz88KglOIe9Qa6n4j9lSRYQ8rbOfemV/CzhNSfevJaoBgmcFsJdTwQOIxsqIxRc7YHqCi/
u2p+FtVjq21vR0LzJynsn5Ne9rHHht5ZU7XxOyLMhG6OxI9RyLBFBXl/ZhMm9yOrGb/ZxY1I+noj
BmRzSD3Ug9mjjTAmrABrhy8xObUsmumjyC4OODiUU8vqT2Cm3BRMXgwDd2mOo8NOf1s0gzZMrPWa
YrFQZCbP1EVg8r71eOz8qX2MLCjmxnAHf3y+IOiBzMmkYjVH2rb3xxHzg12NH3Fp3vh9T7avUdz7
KHTgtZ9aIA8BPseNKPLHWDFhGJtSER9Z7USpHvN5+JiH8q8Yrokq7uPCeYvc9KnqstfRXW5cWvkp
lvNc/8IiSEkwPZgDTi8UGQV8RHmbW9PD7EXffpf9ChL1GNQokrLzUhBh5kbkGkNj35YOP9ZavEeW
jS4NzUlfh9IgnhWqAZK7EbjNEQ0gZ+8uzAhJ8Xxcs5xNS787MG5kAONBWh/cew9wyZC+uYn9WnjV
71Z7jx7ZewTZXKVSz+Sf9yu7Ds9VRYRdnSCrcu+KiG6ZG2M95WfSKFbbUdd/GuYy+AImdVauAFXh
MU6oAEC5xCkh3gWlD/gw5nTRL4zoOavn6HEOBva/bjHe0GeTCQf3CnfsnScsOgnxiJrb7CjFaC8B
MbeOqHsWHH0J2bksPEwhXFpbYsSOkECqizMoPykMiLLTr2k21zg3ifk2bHdXJXWx4zQ8xou/syJC
mYlGqE6pqjuEIoTE4gR/VzVXyjVGUt9M0rBil0VYTO9x1zJZToJsA3ew5/6Qv0Yc32vPdYMW7wgl
iXprN/Tp38Zg5B+giw4rZzyZ8/JIg2K5yRpkPT19UlSxnGNM/Y3mtR9d+7Z3xw/U9xngdeixZsNf
d/7fonX/ove2dp3pH5XOXxjTOZsANVk/mKskkbpyRKUBhA7TwhfZYg9exsWae/iWZkPEjpWxiNXJ
V3czSm86VwV17lSod0d9T9hdXk2PCeaIEybv4cyhQtrCeMODZbVfuUsBTEz4EUlNtEODyYDBaZ95
DNx9YxVE+M79QU7NQ6RGWHXjJ8frh8EpX/2Y2M4EgyPWc2ypRq6QcqE+H/BHSKB/wrdSei60lOlI
UvcmaBHaJkLimTYXJeIdhl3U/DEEgcCl+5ImkGJr2T65/gyLyUk/i9rp937dYAwKzAfBezfbZH4F
8wQZN6cXiZ9i2lEN/xdL57XcOJJt0S/KCAAJ+0qC3ojyar0gSioJ3mXCf/0s1r0Po5jqmagmRTDz
mL3XVru+rPrVuAy/OjJgVDL0X0cdGnXH/GUO+1HZvg1WG+E7/Wf/DM/nP3/s1x3O642dMBIjp+/P
fC+FtZW/ylJDaHYW7PKl2OmU04vokEb52BMS+6eTjMQ8u/yzZNOEINpJngCdE5RL4kX5im0MRy+7
y96zH9PA+aw0/hR0fH/hBIm1jqSNRQCk4iTKR89T5TrX9vPSk/Ntz0ojreuPtZewxapEevQHmiob
fqePjl/43bOD/3eFYREPGtboSSDM8gDvekjWt4RyPk7wuDZl7BC8OSvWzRj6eONiz8fCVMrj0Cl9
8+hhhb3wBMYJ5LgYmwCIS/7atAVB0zgbXEIosJrjTK75NKXxRgj7KytpBKHvLKFO+3hdJt7NLd13
04KjUpXJVTiIWsw2ulp6rr8qgaHSrCjBU/DYazcOfpUupmuh44/JFyOkKKbT/ReJbCPjDMh2M3Hs
HaM6b6Qb1QO9xU/ffhiM0xsQZkbhIFqheQRxvfCgtQevhwnZJA1uYpN5BYLjxfQ2DHX2jQUOl9Lx
E4aW3tF9FasKejlP08mIjY2HSX99x2RypupkgQID9y12JxuwbGdspC93ch6SXedmYt/N5QFYPLlW
NGhkP5iQDHRJulv9RkI3mjYLwcvSpD8FcESW0kNwuA+CcHBae2JMvzQc0LgKvtFx+UcVDnP/gbt4
DH2yGMOlw4lRmc7GcIkV03yiNwgqt6xY0DmRyLWZdpXUyWmRjTrE2mSs6OBp7omE9kCOp9VTlmXP
1IcgnMwyXSfGwAfmBR+yxRbkjdi07xpQl9iclryOfRl1xyk12107mweYcSeDXMUQi2l7jve+AkaN
uQof4hR9eAzb4AAuhF0U9qfEk7B2ggE1JWiykfXCGnjhrpuGXdcvtNpEdnGmYaBqTEbOCZ/GpYaj
MplcdS226X1bEpgkJQtTwB2JvZAbyhqDpR0MB1HlpwmBpkKLMkGG5X7AbTg9LEmBf0ZFU5j5MDIp
SDSPSRKHLSQYBh63RBwxA5lbwRpp5bhwrUSZtGwHW++QBrAf4NMVhrUmCIxI4Rh7TW4y68M3xC4C
sNeqLfnVdZzQG6Ctkv+171fgV9XRmvuXLPX/IGEnezXCViAM8EujLw8eYXK8eFlvek6ZYTZOJDT1
+6QSGzTzqwaH435mf7GprVZc+DY3dnaBC+tR7RWbrOzVJp7Fp8LjtQ1E/OCLtgsrSNYrfAhi1+D7
BiHIib+x8y75r0KQuXJ0RuMwq21r2qGWYF4igub2jgLRh/+FSHODe7OCs0lJcGdtQAQHEr6yvIxg
R8PuTi2q13CZ+n3Xl+lTAdeflZ9LjC7r3nWDxB9dS7uqdcb0pYQ6GlROdXEyLqgic16NJKvB73Yr
3DQW9EEfHe/919GV7ir3iTdtwbis+FthE9/TnqI532l0EZPNC4wsPe4rByM83MHhUIzOyyLPdBlR
6BN3t8Jg/IQbWuxL1/5DnPgHd0q7XmJuvXoWP2nKAdQl1XLy0XqKHg0FBkSOv56woMJcMwpzLqLB
n+jjRthMUTRsMPlhlCui4jQX2VeQY4ztOd0InpOPS+oCiGyI3a0wD6BJ6S6jY7NThajh0SPoOtoi
GCKtDN+Vun/q2DcrKMoeflpPcG5Yf9l+EzFZmeehKZOdmnnmncA8+L2FDq6PX5UJYCileMkmvYuH
wnpuzAqBLR+Or8QcTkG+E+D0rzVrvhUvNg3HKvPXQBGvQJTlJU5ggPUIlUsNZadzhqecmM19MiV/
hiCCkUBNROYrUoGss1fsqQbMQiNSAfCaGUONM3EIaAoCPBJmBpTQS62tGLAn2y5O4dmn6+jUpiab
fIuTNqU7jEkNxFcw4lOFJ4kDRHnVr0FcG9/05sWRJHO5Xg52FRFNTcDlaVLieVom82HJgmbv8wqt
Bpo9uevPPJdvdpZkJxdPazFlFq1vlR4Fft1D3eZ3gsC8zxAUvlgi966JMi/LwkqhLLznfz8y/1s6
7cGxXf9JKNFsUmloLJnLOxyFhFhfWIxxGS3nubLu2WeM4VKWtzSO05GBALTOrnngUNKnCAbIukMp
6VUWGjzPuMUBH6RfdexO7t1LYtzz0RmGyqC+Rg5m5RbLVjn08+uY4SPwPOKD3To6Yg9T28FtgHIg
mhikMz5UUfc8+1bMxmXdmt183wo9DLGTPvD8I6bo8EP6rzUS/0eEkVenzA8YTQwaiEWSL1+v/Wbq
jhGy9FUyiHaX3GUIdkd2TOHwa/Zdu8PrbU4PsxIvtT8PO64rroyovTSFZQGUQQSZdD2qPdsuHpK0
xYjPacqQy30bJFuFeAkukhqLp4BElgyg0iY3ubakPbuY7PAg6Tl7bnm3x38/ZKGRbw72UafpFXEL
XdrApTyaGR7iCo6Cqreyml1weyMOOaQkCVhT2l1rOZEeg4jQOYlk3HRe3Fwq2f0umhU3cLBtzRJ4
C7EhWqO22aR93RzwNcVhZxfAdjPGEQPyxLDTdn/792Ocymf0La9jXf8UAePehQ43xDjhhy58leu/
HyPw0F3QKyLgK95MbAJ6XpZxPIulG8F4x8Gq8MVwzO4/pMv1nTkwqmas9WcTrQqJL0xuk8jw74wp
tcX/jfOCeoNg8eGBnhyhZPbeI3tcVaS2XAFnpe/3WszOMhbmxVw+W0ewW1c19whibIEuebCYwPfU
GJ0fpW+sjzHZBXvTaLo/Y48q2PDwr3EP1AdQAAVo50w9i6grQ0MRAkFw6rItBmb0qAiiz8pxNyCj
SMWLiE/DpdRlovwTqJysARhJOym592sOh4NUM/RF12Ir7o7VOh0KlKvafuwcLpAq1R4Lxro99uot
Krz4w9Bb0B7uR2Ho9DCrt3QcmQR5UfQqOu3ufBL2/u+PtmOLbWks0+bf/4oku9rCQWcfS21qJ75+
tUqd7njbJXaIQb/q2Sn3jZpV+O+PmUz7w7SUCy+ppJse5gezakgYy+WlsVnVtrwaGzTqmm6vW8dR
Wa6DVAWvkcs1vuQjJlbRBSG61ObgUYlStpOYQTw0jnhGC5eIsjUkeq7a9/weGAyY9KXS7F4IaExC
C7xh0gb9M/ZBn/sQM4yYHzVwl72QP6Vu0GQIt9t42sBgELm3EhrOmcCSOmzgymMJYh7lMLnqk8w8
RnKi/x+TejfTVumBptMcmUKBtOShr9q7wNNhEFT72cFCjLk2iUo/9K71NrEtW8He0lgScTeLYulP
ZHb+AWn6kDpTfGyBlPQNQFR5Bo+CJFEtXG5OZIMC9PBG2B7Nwazig47S57uC9hOXxsPMCjlkM92G
AC0uwOvsHciDYY1pn4tLmTvAJAN73IJsbll5n5hjHpuAbELkB+Fc8tEaUc+NYBf+S9I2TNAzfYiK
iEMhaEb65PILp0+wt1MmclhwkGltfYdeL5GL9yAd9WSb8bFbvEdZrxgq5j92cxvvvDFv6T7cX0FW
8dUgqmQAon/OkXiiBMBaDLjevAgZsyqskhfH9qvf2AMXb0i98902P3be+Nd0neZlLqYbAazz1p5a
8IkE0e6s3jB2RZI9SqcgwjX2g/0QDzs+RiabVTpc+zl/izIB9l4pg6QYfHezqGhsOSUjUOLYaqKj
NYnmgq2dEEmSFaIS/vaQQISIouCQ9xGwTP5JXYz2Rvuo0ZOUVXDk9B6ENfj1dcydHVSg/D1CVNGJ
YEwoDlFHptRkZRwsIMcurT3Ga7uUTljZ9b4r/XZvtU+FSQCNtCN9mBwQLaY1k4xqHMuoaM72WOEi
gd++Bq9vcQl3w5lL0mVGGTlhnVfxKuexPLuUjS9xkfnPpNg+MCdjretT4WlUd2PkF9vYiUg7QmGw
iuxpOrcxntC/mFTrR9aKaGnNpd/0/ZLs55o5aa3+TmY/PCWy2sxt6ew9PV8NNI2rkiHcd+Mka5ts
O7eUb7PKk6MZ2AioRPLHoE77QuEEdLDSf4aoHy+G3cyI/gq9nUyu/mbRrI86/5LFdQUqOMamVzlO
6Jv2d0BMO7HDtdgNQv1FRHbSBThwgtqx5GeQacY0Ak/j5jfixvnC5g+AUNSK8cPvZHhMlWZzbXa5
IBABnqQPs3NjwrixuAi/4DG+NQtoJKSpiWycx8GuwZQNqzTDRjNBt4tE1hw0KhuGUgZ69Mw4Lu7G
Uqzv6FzxA3mY0YsrYhOiwDDU8C1vmKi37oEisT7Sk5TkDg3PDQ1D7dYICczqFiWkeVQmI6DFU8bG
aWGcesa0nyZGspFBqHtkMPaELRmpmZvPrZK9ZPgIoGS02Nl771KZ6VoE0fDYaQv6eo9GMfdGQGct
b9SzIqztnCXwse/JSA5csI6RWAnBZlN3E64C2w7RSWXhUMa7MncBbSJJXuODnXJj37pN9F/Gt6Wr
DSr1uHjsMp4xUyXLDqcfuWlxwkJvQL5HSvw5Hup1B76mGXzMwmcsyR9ptYw7BgwAtkFepHovY8oQ
afZi5WmuKouWqfMUwW7oqGrUVNt+nqHk4RG9GdZQMFbySEPVL0Tc87otLFPBEmxjTy2P+Ke3ZFBN
D3yLd7IjI4GtCs44h8TkP1E62lvAFHepMe9/DvASTvizEv5J0cYXXqOiX0y8rb2AK6x6Qof8LrnZ
eVrgKCWE5V7ARiaOczP5BE1U7YIpWUsvL09BNuNX6cYDEXnrYVkGROqUiN5S3QptERLkIwsyKyop
16S3c2Pjb7RwzsoekmHQV8B38TkuOB63pudlYVHQosRpiZ/JMUDukw6oDb2q00jh+jW+O23WO5bM
J+xB1P1Ymte4zDe26uxtNMXbpLbITTVL8oUtyElxHy5FwY5X90XoDgQ3B+5QbgcWqGuDqFqMDfBz
og7urHSuk6BenQYSGZL+d5r0r9O0Ee6aiFFb4g7bNIlYYoMVrqkMltF4QZgL1JR1qeEhDySqgYWK
WuVWO4TBEP+1cD3lATlBwlpaEi2UQNUCB8EwScdN9HlgrL2bpuSEOKA6/vvR1hlf4cBkyzQUjwa3
+M5BunvAF3ecATHhDqc1ggqwy4ncMwiF3WMVg++vKOP7dLoRJUtSF3uyHS8+X8km/k6q/jLUabuz
UkW14DPMukyKkA8zpVc0W4ax1sTyuh+tYc28mq4HDepxWuiN0Z5W6Hm6fKXL4p2JUrun9UzT7IGI
3fHRZ/dTG50KtalQG0feVhmpsdFla67SUQoEwkA18NyEI7Ws1TXiMy/eDZ+UN4kpuczv8V1B++Hc
+Rl+YJEAjo6ND45MHczbN2NQehP33lteMXQ2WRyEbl2QR7pEPr4ed16Jqb/j+wLCgZJym44RCum5
ddcELEFfnHtCBtHubDFaQjdw7lOMBW6iyBVQH95zYssfxhizOVprgizUVqn6TLxAulKSZsm73yPa
D0eDKq9nu78ike2N5ZsLK6D1A2QRSSVDx/PxGom7wKxsLo71pETV8M1cvtBxXny/GrFnmvfoXO93
5rpFsdl/1lUEFozL242EuZpj8zZTr/ilI7boIZuwL7tHqZKSuUtm3EbL4jKUp1IGSIzLr4RI7BM+
pf8Gar6NVd0DGqyLBk+6HclPBqUoRzhRSL/w2FMjFygdi55JDiyQ1zQxKPhMq2VbSChf80fPcCoD
I4exPWcDBy9qNiE15KHcfkdE1OM5jv8OQMaOQ1X/3v+Dm10cTP9bsWTkF4Coaoke/6V4onIg3ITP
alMpX+2qEsAcVEyk9d4983F5JRzGCQOvwH1XIwOrLfLSlgHwijG+dKhFqg6VoonVb2mhqqfmfdZ6
9RcOYyuhJKLapeu3Dy4jk0gPzmUsZurVmJw/np9FclE2kIsKFJBFhpXNGO1kU/aE0zaQUbkQ79VC
f/K1PRzqCEsF6MhLwIAmGeN2W3tAUoNhef33uggqOGT3HjBZxDnSkuWxwieKZ2M55BMmhSnFMNkE
GlMXyTcmHkqTXyPBctEL5RugUvXciuGtMPHQ4HY8YvQjcQq0k84RJyGu4Y0u2zEbWOBl1kl0DJ6J
G+L5w7iqrP5NWj5RTneNlyMZaDf1RnmMnOb7JQHOPXMyojMR4Kf1C3lyD+UkLs6A0r73p3e0tiiM
LnbFzFgFzc1J8fJGGaHBlYVYa/H6NTjSgkONWb23yw07AMFzHKQbkOCe/q2L5UMELjpNHMu9HXz2
BaZPEQBAS9rys8ji39qmWNZN9EIgnsNl6TJGHIuQ+zO5lXa7nlwebiLxfqy4f0YMCWtQWU9G7by5
AlGl01EtR96hQxh2rr32hltlWDNOw/xuc+EbfffuBwqDreNtJz089QbiIXDaxRb9pLm2m+hTCvTr
0vQIT0FaiNKHrensv+ix1+SqM1r1G1hLFLXdYm1o7VCYZeXBG5gF2ewu1jQFoT9683aq43Flxtw0
knhto7uvj0CiF+78Zqj01brVM5k9RjsRkaPbnYkD3rMxmAJkZiFK15tkxYYbADFh7juhJ6zfuWL/
ILgUMD0RnFBupZs3+NGhXhaeWA7JDNxemrt+WFxOMEat3gD3E0tjdeosH1x0Om5LloljOnz0JgAz
A/VsmBjWBgq6Sv+r5VJugXOeTP7jZSbhunEFVShe55Vrncc2v9WNBzWX8f/UK6JRkJ9Hw7hgvjbX
0YxXpKTL64DXh1ZZFnupvc/YagZW8PVhGu2d7ft/E2f8AFUNzg9GVCvcL2rcamdIAU3M6M+5jbPM
w/5PAkSomcGc7KibwgmxN998UlNwXqHAbH3Cu5ZkF7fuazsTWdOPMyT2DF9JuqshKV5Kyn6aRB2o
YtsGeD1pwgXHJl7fnCSA8hB4yUsLXxasN4uraJ6AnRBspkceLMs1kq1YxNHS6S/6NG9d5EZyVERo
nP8DffnguoMZ2mARN2jiGu7pmnLac5P94FfNiTfxyTL8pZzlQyfKT/JtAlSjiu3xQBVJl4c8ewHz
LaNvYuVBSk0ztts8I8CAtKut7HnSXcGMlVjDtc+cw8nsv2kBiZmJJIxdKI6O8YKHPwEJnUYbnfiH
OTDmgzsEbyQUuIe4pbEb7OiKI8fdNPN4NApq+LR/mHBIr9JGIeMDT72KYi/aDzYbF/WVeuU+H3Qd
sv44FM2b7EbBZOIeJjBoAuSkCVHOpqOA4Uv8X5WdhXine3nMA76EYC3ysdySop4+OY2N+pv2SbTT
RzDoj2yOvjPsFSuidN4ytz/kUXwCZvYzC8RnSO2uOIpO1JJxJdeLdmvUeQajNaOlBedeYTPLih2n
brnxzeclYIETxAS7ki9TDt6DgWqYtA10AzMZb4pQ03hyWTjICJylVZMkN+GFIsUJMDLS0cQRISwv
zBFMNm2LqEOAl+MFi8+hqkq4AhIBBJEGkOV8t9jEKY5ddt+hX959jzUailF2m75kguD36knUcli1
zaS3GMpMeliiKdScPsMpUaH1zSnHfq9jblLZbnuNIX+WyyK/EBdSBKR/DFKZRkQ8B+7SmGqBULk2
QBnMKszufXkCPnDfOWTjmqgWeIcLaNscoe8mLykfi2UxDxAUDpNPsVhMqBHqHIKsnwOKmeD9h0Pr
zOsMkMfGsgk/khb3S45iFOq7WHNIwT1PG9Dww3JABsCiBeAqWoFFHWeE7TxW/VFAcl83nuOdy4xW
pzKtJ6YxfAbmkqw8M0FqQoG1tdQuc5b8iW/gpvRgsE7Lm+0SfGrCXQ+gWmX3D8ONGBw1RY6XqWWM
0LMHO5q6fwjutRfAFzJW6o7h2DKmp38/ClzfRyPaukx4UT4giGGLRB4ws0pi69TdC2V5aAYgj5Gh
XYdmxTLMQeK94S9D+Y68GyNWHr3qFOllIzkWRrpLz72nS9vBK8qv4tZr52CxPWR3Ev+le+FYY/F1
aIL0wSzEsLrWuNbeu7h0rhjqh7Z5BV01PySd81ijPwqdRQFtK2EWoX6r3rqe4iy2i2D9749Wb027
zhjLzb8/+ubirOx4+lsVHdmCuB7qMZ6urj9+3ZcAXP+5PMw2pPMJA+Lard0xFGr8sCnipOV5gC2C
78no32fr/heZoAdFwlFhGG/4aZZdZPL+hE8FEI2ud7FENbz1fQ4s15gfqwyArV62UYoenMJ/3OQT
XOYE//etQtFMKMle8+UbvHiXBAiKPNYJuzhRbyNrkLYZXxptfzdp8pIIM97CLPjqZHlcmPG09Yt+
ZS8Ae6gJWMItP6Zp3nx4eBqz0FBnfHNgM6AKzW8TU1dQZ5tJUlWOFdvl1tEPnSJiFz/3AW7bWiuy
OiJSMIh4GvJ1HLfkWa0Da/4TtUeJK3RdTeCQEz7fhb5HxPbOBHoErwO47kSWlAXsd9V2H0Q7nVXd
cZ078K7bHsg4oOgcubPLepaqjegAP99rxWFOb1TtQZKvI/I5tiPXFLtrypQMTlC7cEISybxk6b6Y
emCuPmqnHqc1GvCQ7r7cCTgiYGvb/5hPfoq8PIJbwhJusIiH90QzluWEpNQvmfip6GdYnAd43Wf1
FDf2wR/jvZsF57kGi1t38X9pvg3MviU1hIhlpoXNNceSU1g+8rQYUXtQrlGleJih2g8xyHTHMbqp
vGA5Fip71plJD6jv25mY65n56Rqjiw1TEtNCgXKukfYPdrASHXWRb1ycpp0FfxVxDMZHtwwpdKK1
Z3Wh1ULliv0vqzO/DOsODS7MjWrkphf9NvbVC6dNv+k2pWiDTYQvBsU6dXpJANSGBMptVrmXbBoh
Yar+pH39Qwz1PZnG+4mzQK57KyWJ2OfXHPTLI3T6NhRJjBAQZntcvZF79cCY3VgXsuiZ0mOf0ALl
ROvTywWkLDmO/R+/GPoUrdJVAOkJTcZC2M06GCNIninGI0L3SDWucMxqc3wYFyFZo/UfDOT+UCyg
TWhWWCJOqV9tXPIEuPLBpTGNBGxoeu0+RvemBjoGZ/bFNohb+8SAlfR4Rh7U01fpTOO2KSnZIPeh
WXHHrYGTgy8nMaC5ZGlbpnJrEEC+k3fMMjjIDb96VIJWzqpBETZt4aFcDczS23ZGxekg4Fh8jHex
23wuTfU5WaRSsHsGg5k8WG517eCTh4kg7+JfQpwLZWyEWLLPneE2j95935u8EyvzUst4POKAvPaO
0jvrTkSYBGeoJQOJMND4UR3KeKPuPzyb6lf00cEYXIy2vISJXTIrnfrvQKWRie6JauI5ENFlEQWb
/yiYX9Q9uylZDpUXy5CNchWiIWmPaoqespoqLGHM14wQ1zMtATRaw5VxAy5UyaOPwe5DpFQKfWKu
Z+qMt8AjI7sSbogBKUQPwaL2cS7RTNrN8KloB8mR03/ifW4zMEGj6YbEhFpGIVawaK8LTL4xk18J
iiakwgjUY6nDQjgvjv+3rxoR9nB2dpHjPTudjRWnzXYFKq+1m13p4V8t6TyNBkwO8q9WbNtS/vbu
D5AflsbF+FT4f83IuTZGfFYpAF6qo25rNR5wQdRh9Lf2areoJua2JKHdJwsRYxUSgMIt1m4ZP8HV
BEA1YF2JlXsdTfKftcFSWnbPZnAfGDPWzdjnrjLh0wFSeoJNOo0mn1jiFh+cybjThvGTRlRBzQ1Z
tXkU8WQ5BrXxEUUFZs3euTM5sCd45B9PTnWs7PRSjvs0dUNlyrehHnc4IYrXGAqBbp5TCz53AZoA
C8iIXQzygb2Jxz1hBdUKkiUSOrI2juNAIYXnO2zIajwHXbqf8zKhBeq/hxmdMZoXZt2V+Z4Xxsjp
Veiwqd4c5hdlzo68MUaEpt5C2NyTl9kvXj/ml3mCKWA2zX5iupt6pCSgZeOQt0foA3GLyqH+5V1Q
7Wd1c2xrPl9pnMfIspjWVdz7nfnRz8aEWRwZ6zIxJPgHDXVcNrj5a9HF7b6DsJdWdG1O+TAoEWyg
MxzqKUG2GVHB10nFpIe0tCVXH0wuAvb02QPOKNaQJKyUBaTOzC5ZuKJidDRDcDKCV7Hun5FhISRE
O2y1Ow/T427w5w/XRRFSpUhizTdmMt8c/xe7nlMQOXjH6+gV51lqD/Az9SGJ66foV8W8m0qmvwae
s4VnN+yk+BBlUJ67wnshVeeyBMMps5mjo7AL7+/FtFD1Ui7JGGEkzTarPpPZGwrKO6c0ISZ7WyOq
sjhSVqp14zPuYcYk//leyrRhpLrFUB5yj79FYrnlA3DmqsLyw36EcVr9GMjXEv38KhgXjyHImWe4
ILuPqaFLbGC33AezgKwGJuZgBR8MS5NCwlqfL/e79AhxhQ2CbZzFvNjgQmc7UYDMO3QaJlM1y1vk
AzxPazJ1coVSO5axeGoij1TfHD+9aD9kRap9b337cTEyT0IZ2XLFGYyCBtN29kmUvPQAFJhwPPZW
lm/NWnKfzEaM+cU7SeXYYW/gMWmXydonCfXKBGZVpHJHujVAAYlepPxAnZVt7nnUUC+vOpAPecBH
Y1oDuGq74QS7/0ALCDQ6MZr16DBtmf3oqHrdH3wVrNyY8IAEIUQIhBMJ1ACM8N8PfgETgreU+BO4
Nuv4brSTY3MC8A9qGt56KwTmLKLEjlHDD9dc4O/aNVhqP5ko5Ptq2/FgbV0rOsFfqo+GKvSy/vdf
MydHDVQZeLJR4oTaENaxy3NKT4IEQsNDaUgl/8wm52lM+/ZY9MX//5jvfyxBY60a36dqycS08+Li
miOsIRltLNZyhovJntSrDogbCF/Dfmigm4DIZh4Dc2Jg7dOPZf78F0I9QKnkvsiu6M/Hfj6nTDM7
SX9b9dusqU/u8hTPP4gNWlIhRmIjkqPsCIIomZjCSLktrvGQMWZZbOLoBcTW1Do5qEZU7gDjMXFR
f4vKAUDZXtBlXxe9nDuX2as31+DhrLcYssIIjb7h7iO0BVbIULlnb/wvcd1LPBGE2KmvPkp/hcvq
u+bCEG4Remm9txbAIeI/2+4+kC3xPEsO0twnCZqaNi1YmUGQxoc1BY+DVXOm0/bWMAmCotuVdLQB
D6kr5QePNJobXrGb76sGVhnbVB48m6lT+tq2OLwYbr0hz9rZVo04vyH1QMQOR1JWHyhH2u1IImUg
0YpFOKKn5SINAhBc+mQ53rdGNs/FvUMEAhQwHDYx4GXIwSc+eAZ+l6qoKrDzzrdPI42Ve20bVy9O
AdE0xk233akjjwvcsY0zhXRwCblGGRw4ksw9hJvs7cfnojBussOmHdfkzUTUUbgpPmU97mXDaoOq
64CWhXYG0dokX6oJhXxPucoo7d3mzsQLc+gqUlL+oGd6iyNecWbSJVu2/20Mxk7ZmPja0+QyjDOa
5IEwLupsxRfAtLBBJjK/ZctLV0433fCLZ2qOPFU0uEeUu3MDWnaPlbBFpMrKSooDexiiPCoOTUyi
KyMV9/sVbL+hP/IMw07GQMS6Bzns86Lgk/POlrNLShwbqvT27Yy6JBrv//KEWbc9Fj+Bj+stytVz
3MRfPJoP0z07TkWPCNjYX0oaUoZeDM1eusb9UYH5ZsTekXjeejWyN1mC5gOTzH0N91qXFLK5OsKX
eRkZVN7/z6VDwoOEMZTGxxJGpJPcJ6UaxGgqQ2mNZ88Buzf6aKgOuaxfi2p4tnrvx3CmtyX3w2pi
F0FHxyNJqDeKhvy2zME5c8jG4LlH3xgQxjk8a464orHYOzZnnKc2zl3OZ6+4ibzbLr3/vRTccPiE
w2RgL6F1g3KuPGgk3U2NjCuXPVDp9jnQyLGy7pjXccvlYv+Ryv+GikyQInQihCLcfuwESms6e0b0
Qh8U9lP6GiCx4urTa1tPe4a5Z5z3fA1AC2Rmd1BZjK0fZ/emdQ7zXXjfI99rOvsnqItPy/cfK/5Z
mRZfPbMaGSi9LiP++3yD6JZK6vyR7ees/qZCuKz/UoNckuqYYTbU4tRUGFRj+ivhjsCANaJBSy+3
pBNv7vtQVOS7ZWCEAliHzdllKFATt07zjEZ0zUF41ZAazg3ZVQQAYsnR5rIhmZ3z3e2e/eIe/zF8
eVZ6SjlOCElGsIAxxvBoStn/Ae7ldw3YLuAJLMuGwEifrZWVvjLrIzDEfmN2lKYUd5S4qkQxPyHa
n9X8HINsA+dfou8SAIGyI9k2yPn5HCd3ga4Ss7ad0+yp1PK1Vc6XmAs2dNbEAgJNe2QolsDp3U3k
GyYRTB75YUYEbzL69BqWlclg8m2kFApqolkhBuIi9b+zDmKIzVcMPBr1PiSC4rVBMZSASA49N2Bo
fMdnAT30R5Vt8CAc0WWiPpybV1PTK+fFR55AZAq4I7yBd5GgFnAmZ+cLLDBtQ9AQlKurGdePhY/y
uHXBuQA0GFp4S7HN+CoujHNrqlMXeRRF2bzNdHWoe7ZbsU+gitGrLb3Ye11OVwdCzE6V9dHx+VAb
80cr83dYmG/YYGno4h6Zqj8zyzhYeLO0NYMdGt7SIn+opuUMS/TtHtHGknfVcyzueoq2FSLdFLRT
saK9fckWjCKWsWbeiyiBdLHCtLZl4B9Z/n7O8x/X6m6tYu5OkPu2n4o9jxyjxTL0GDNPeba3vGpf
/uZ8aNoeGVK6xGzbzjhwqXEYoSlDrGbr29AiKh3Ula0/zTllLaKUjuAe3yO+nYObfwmXqNP6P5Fq
3r1BHn1gbmFqmAPhS/3/2DuT3UiSdDu/SqP3XnBzM58AtRYxjySDM3PjYGYyfR7N56fX56lW36or
oYELbbTQJtBZBVayIzzM/uGc73wGafEObDzddPVjGrE+a9zPyeGvIUzrxAqOS3cS7K5pGSxFP2At
f/EYeTej6bln6+PQ8Q8QcmHyCOavlm+sgXC/dYb2KIBtadQIcmiffGDiBTJX2+C37+yZTG9O9mYf
drivKc4ZHge3vvoMEyImwwCZ1WIIMGR6H7olGxqy6qI4WHMqozqtOVa4IXgH8vBbIbDAMQJHv+ot
EIlZXYm+eweD+hL75lENn3HXYBvh33kul3z5+8hxY5BJnDljwiNS1p9Tii87Z98cqwGtmHst4AWs
Wk1injFCGkBt1tsHIZpHgv+WlEbiX3JxqIW9A/V+riF9rzt/ek0y9Nmq9E9Jme1rJLjWAvK2Hefc
hWjPOtf6GMLg1tkcEa4fYIUfuzsjT661j+SxKLu7NJ+c3TwEbO+bqw66R2XwTgHbjrdtfUtDkxwk
hoLYjZ5az/mRdvk3MdnJWnsf7ZLSFg7qIzC/lw5DA+UxV6/8DDEvl2QSTuhQ0e/jQ+I4M3tU23kI
vqo4ker3zr4S+qxJvpeevgehaRyJH31hFXFv+ejpjSA1qXHGryEy7mIvobHv6205eL/cSZhAZHD4
D4TKFkF+m0QYbiir3zX0stVk+qAYM8YbIepSa2y3fnf18kHQjOn3rG1xDHwl1bfMos+dfe+zIWeN
CV2KuAQGIMt2f51aWAVT/Jxtj+N7MCtg3VELU5oYuo1C9MruBuU7RS36Z1H265RJMEil+3icbq6Z
P/VCExyfkTYWZJQAunooez7uTDG/S2PrvUoNTJB42IX4IG6aDpRc2WNUy71N5YKF4EO0fnsC7rxj
9G1smyLomEQ57Vq2aAtIp4VSVBwGKcNfw6T2WbqpHUt/m0qxHGkv8Vx/mYN+99riBa8b+QnSfHN4
ZDdTNz24jTiPk2M+ql7veDiAvY03J+gFxXT6S0bhDERT+RBajkadYeUp0aYrAUsQhhZ8uFxSdAxR
bK9GJwbzXtFYOVxpnLgU+qPRcPq5qEESu0FSlP100dDu28baNHj7jJTADpKJ7IGiLw8HBxFouBlq
fe90qBONsQy2RKmeVW5wfSqEUMTT8K4toUwpYCGHzMbI3zosgxikc4d3PVe9Sg3EvdO2M2vjhnAK
AB/AtUGiF7eDy9z351Fxq4Y5Co5Zxc0Dq7QXZkM3H+njYPvGqU1QjzrIir3sRduPid19IqIQ9wnk
oXXht7tAKHKeobmtIx+oaWw+OqW7L0Ih3oB1lIlhHiwhv3VYl0E4F1cMFNGa3gNlH5ukqRida9YG
P6N5Czep2DQ1yh8m7Oa2qsaHzplfXHCfLt6sy5B1tMlkBKwM3GhN+iuIS+PSuHKrdWfffMd7SCeY
/EnTerisvwI7LXhwcQnWNuSD8s6cQCnQ9+0cra4QQ0io4usdo/gZoOOdGjNbR4vPQaO/ZXGYzdDI
S+cIREN1FJtd+qse21/GInfuOv8EZyOBgYMvrRH1phj0gWH8XclRXzv43nQ7PpnUxtXAO4i/ts3e
4tnsztw2fPEXg3OjSdOcnfQNsmiXEsEYmSxMLQdsn5nukqhlbk3EDSe7fT+PZJvhmvSO4+LErNP+
Auu031hFSEgbDfGKRHCCNYwnKUkXx8j+niNaZ4y+aez2u3TjH2VUobfkt6oJs2XZ9G6AYGetEs2b
MkBB1wQ5zSpxpOLeXXJKrIJvr/AA8ObO3lT5nTDveX+hsuZxtEtQ3MgGsw1sv7UtnGtkxmziLPT6
AmJpH96rmAPC7lR+sEoS5lRNzcieDPQ7Z4VlUhPq3v9AWfYjwMODyv/Rs0T2NMDkwAOEIkyMG12h
enPsgPlUGu0i7Rz9BYY1BcNXRABabqR6UzQww2wi24LRevFRka+4RKh3vJFCIjjQgMJBLQj8qzOi
ZfWtNygQRd+jVgjMA0FA25mEnCPZjkzJAPpuIijLpBe/LKmOQU3fVMhXlIvOzfYl0i3kvXxNX3xv
QI9kVtnFLGrIIZoc7mz6slM+XgqIE6ElBHBqSupyLjfpSD4Nv3uzMSu+/12of+VO4z+KEaI2kHIy
T+Um0+wxEZjQHffUD0Dx947hxZyhIXgmBhaYgrh1khm+PE7AR/mQdBZ5IRHXP5aIZsdM+SUV9Aei
B6dklkaOYMBpD3kSjZdkJDTLRLO0brAhUPEXMNG0F997iD8YESwi64iWeAcinSwdn/md6hPYKeWt
HPKb2QcPni9gnC4vc+I+240wD+IrtjnVYPpjAy3hTI2kSWaS0AGJHmlLrJRglKvTrWQ9tE6l9ytj
/T3bSp+cOcfa4qXLhr3hUb7z2GCeyq56zu0gJ7w55dL3bknK9i8dcUD1mYcoGOYC1SE4JWYHdzU6
/0PCEgZ6LFeUnsZvUhTTC43vcR6wvTNgu4xZ7d+C2A7B//NdY9n1LOvpLZO5dcmiJ2GPkoOrRRol
C4ahKNw69pLIPpgJiJvf5M5OK5I7YkZmEZu2c4jeiiu16yHMyXFVmqK6YpqE1huPm14hKXQS00L6
lgIadJLvQ83K1qQdwpjdQ6tHKrLPgmgZj/HNrYgwWU35DCl6J2ZfX0koIh8jbc7T8uJUhHdx8Qd4
N4V3N/S1z1EWHb1Rt+ff/8hvvZlQzTlG44RNYNMTLHedMcEwTByh3Z2DRfKqguqjTePdlITdngsL
vmsGDwsIIlskgZus92cqChtJV+Vz3lakj/wecbSafHm3u/iuQ4Rz6G4ng6ndBE+A8BkW+NN0jeEY
HANn1FeAdytbgeSr64TgLWOCaNh/uoihaG98DUJM32vB2BC2PTA7EdEoZ/GuSeVbhB31DqWgyRil
fO37Nmcynj6jS4NE2RWfuCTJI3xwGEhsBua9B3seGHO73trt9HjEHLswCCWRq/Z9qv3pTuWMNSqS
f1hDMcU2UM0MwYKfKxF6hXn0avtOyvhphxzlY/CWdIKi93f9ANMIRVUtYtIGC/MtAG/rRU2yt0rH
XtNnVpq3piHpgksLTwXP2CkI2GmYQ1tsMzlAa64t51D30X01tPW5qZmzjSrdFmYMqa9jqVRVr60I
LHzfCBGRnW5qBEvrEOulDyHernpscyVzsrRQy/WRzNji3fQDe/FH5RjVLXKZ2xDw+YHEEaYuuOlq
Ym1EfTvEhbePR+Mefa/84cjisWGe5ldFdYyskAwF2r7ZIZm8Ttz1nMhpIVRl5NERXVXP08GYUD96
EZrjfAwxU5e4nnwCpPH/VW9OM+R0FMRsJfmHatzvcQhcpZuKowBweJUE96gyJbJdSKxVQb3r4U+v
Sie+C7VZ7v02oBNnmG1yLrxzY0xcrHDOTG1M7+6IghwMpmglKG1+rKnNJ6sWV6dyf1S10b4WNSIG
9A/3qGxothU5EU6zTSOwdFXWqCvOado/o65f0fVmZ+Bh0Tq152pru5mNhKeGoERvTxXOt1228HQH
zzxKr3A30ub7YhIFV9Z0irwFL7RMLDtJH5iATR+yNr9X88xU/EHjvN80ge3dG5LpUi2STRErhZM9
PnvN8N1XQ/cAn47QG3h+xjyzNIt/aMoPrnJs9UnkMvsa0jNhLIxjQNyLgDa4MoanVCDhoH3BJeWP
1yFoX7jhMAQlltrFY7jN0uiLS89808GT6PjOFhi3d4XPUsW1Sk17h2fCz6E3WUh2/cb8gZSpudEI
YcWa/LNeW0iPT4r95rX1il09l/XL7HevPnkwTzYUCGyrxN1Y1lnQqL70CCeW2el8QItt9nn9YOiE
IU03oA0thmNI3DaVKCoowLQHnQDIlkqvS8K+d26D7CCNhxcw0lfPAWQ2ih4IsfpqoHD+KD3roKUD
8KosUFxMlzpDdT+wJ8RHGgW7YbNoQHdT05xqkG/bjPBHStvfOnS7/8gbbAJzMGL0ZR0X6pkxRjPi
U8JhZSA+3rEMDLd91FnXrve8g0h7hBaZBRtBt9/smIGYb8d70THC0FDXAaEgpSFqLfbm8Jw2hLiZ
umOeMdCuYmeabXGror6k/RLftLfPrNa/pTq563oScIqe4QNclTsdw8itZmY93mQPVHfzcxkkUCW4
9LCeHI3CwrYZYU3MHkFkWpd5edEtwjnP6ou9mzwLCNfjEpViuMQ+cLe7bAv3hYpAvFUAQMcBnVff
xcsUkJGAajbkTAswRcyrRYJDuh/31uzSsINHhc0vfw42zGmZs6P30Ys1tQeJ27bAqmv30RqZbqFz
PscT6IAiENPWIiHNqwEzBubw6jrtRSfUCyQKLaVoI1allV6NsvVXhBXUC7hDrPMWQ0/RaesYtkQh
Zb0LzDAxEEKupKp55Kcp2JkmlILZJ1Y3cyu4EDbNQD3uCWoX98DN78hMxSTldMEDHIv0IL0Wxs3Q
7B3GJSRfOmrFrT1s2RPb8G51vo5Jz9m3U+EwY118iiZGFngaiOmTD3/ANV6gA1hZuQAl3dE88NjJ
fQmOd3RVecqzLF7FvTjXNjSZAe++0c8J7R0akr4KcNbM3cfQZ+IJAMGNv3V4CvCyAyEMGYpxZ28W
26IkVu8Jy/ZCFcBSjLuM7A72nBSQab8VMmFZ3Q+ol1V9xmv5QbSBxkyW/ioasBYKqtNqLNp+y7J/
58jGRB4zc/IiO27r7qINddTD9Avvjr9W08TyWTinVnFCx7W9VwbTXpFoRkfMgVA9O0cNBB17Cfxk
v53PKmX9OaAn2rvwGDaBFR0HvMQbzzdfVdNIwtPH7tbpKkXcZAZHd6BCbdOSOV9pUOZGxk8nbKJt
l4KqJ+ATIni5mAGjYDuH6S8aGO4G27EvAzkQIN/ipykgtiNvnwLbQgEhUwYNQfXlsBA9NKQw32fD
/MPFzYPUELnuTKTMuvOMny67pU0QUHimQc7utY1PNSEeqApjkgvJZiLb1P6MpJvwWKNTN0gPZBJF
psPEKsopjzKH/9qOgbXRbfzMvIBzySMxsBsJthp493yLN62LYQLZfvmzS+dv4RTt+tCHZoTsxZyq
6NjX7Y1vKAJ8OGL1hzYcsZ/QZ2+STjDlr8kKM5YX6KzM+H//uanTFvimWzzp2fNAyReUUAQ//n4J
3ZYdqG2iLram+o4hUnQ/wMsV/dyfPMqLU9vmF2oBDruA/4qRHcfpMpccumXhB6yDaOenNjSwh1TO
zkcAzbg2lUxrkE+Y28mlDM4JPBaenXxDtoAQH58OKTlH9v35uqig2Sfx2WEjnkl1k+Oiay3jg5Oz
H4fqqk7UgeeGTA0ujOzn7GEfmcf6rW9Q/DEyCfl0DbpV76tEzd4XAnHsjEpWqnEjgyjakZE2oqJf
J4bdXIdwMeP4Y0EqBfIg0lw/SyNIbsqsr8yCL5g7licVjr3MuWkiohXnHuxgHZkUFLHQjDh89Zoa
1i6DgAQSuXy2xZrNEXOGquEX6LPXyo/MzQwYyPLy/FxHELwsEOrMDAZyghjxUzGRLOx9gSQ6pSwr
rFLJc+gxwPfidKs7RpVA2NV6bhIWyJn70bsd5jIz/9VUwRfm13YdFOzhqOVe2qJx+SZWJnuoCTuH
FeyV2YbXxgb7oYFGlAkLuzTsTw1KkxW1KOvyKKUIi2YfGO+wYVlncGS0Vxeh+HZIzfnUWsa0hgK9
mSEG7CazZQVuza8G/OT1PKJIrHOshuSqMoCwfJKFKT+wD3SIoW6tRPI54QNE5dWxbpNoZrgxiQA2
j6bgEgUefIqa6oUAQ+PkaSTQqgMdL1t2mPHPafqZpSFeHB/sVJESCpcRkICG5kiS8KooQJgXSwls
KGQFrSZpx3ZCVA5v3dD55+kRQ4oJFlh4D3Vi/iDQM8LYq7YSGMk5aRSpsHn8DMqN2Bh8/uuhdKLn
MaIP0JO+w4VmrczxkvaFfwibsHxOXXJANemQoLRtVvqca0+1jKOnWCG2nsDt5gttOqzc6N4pyePQ
o7eHPxhj799ygHyrzfwhzeR9iTp1zTZoN2bW2Rzk9DRSvEV4Op8sTPfPSCCBcur4QlT51lclId+2
2FSArtfk+GQQ8SHyKc5gVLfc3Co+sB7l7vKnCaVWF+3Z1Z5MVN/l0IiTtpqvkKNyk6rfOZxiOy/p
yMzZxU56DGJbBByYxAhN9kYTV3/pY/0Kq0OLUm3V53FOOlCVv7Q9+XdQuFed6Xq7qdbuK8C5dZuq
T2YDDZZXtBG9uaW/dKFkMBFoq+rN/hV3ccpCiZK8rRsMp1FtnnBFDrU/f1eWN/4IGjzh0MmRHDAv
3BEeVm7hG1Au+zzETIl3YKGmnciRdnbcdxvTOxC1FKAYcEjrNuZLmSRvKOHYqKM4pb2gCJFVcOek
xFElU/RDTeFn3SXZ1WNgt0mHCt81Q/aG80Dnz34UKjD30jiThcWJbYbp86SHEtkmrqWUm0tn0n2x
vAHncxmTgj29ayfki1dVzWZWw85treHRaeWhMJ1x1wlJ39QU8jkgyCPXCujKovzvoOVApGJqgYoS
Eky658BN7hpGHmwpgs0c2Rw4MHjH3qIICXmTlP0mQ/XqiJH8uCl+AA/+7HR++hZa+XSAar9osTEn
w0k+cNCy5Ff6ifjNRzJ6Nw1qOeI8HX8tZUft5ufHLOrv8yFxjpkTNevZ9Iw74JDwAUA2qPKXpDug
j6GFUgr6UjwObHMAn1NvLpZd6WKKSKcXVXTjfRCDGYis/F6K2thwt6HlgDi4yX0CipG0ot4brpVh
nDh9i3UzwwRC/T5eC9oRSfo6+pSRuXPY/RyITTwkY+RiCnYtsn4QcY0FUaHQRSI0rL18h1V5Snr/
NqjMvfYmC7o8Sd9N/3vQtMZhlKx3/K7qt5WkV26UDWGikuIspg9U8hYzKzho2RzzG9jHYEjKpzTn
KYStIByk7EqhqnMrxnhpSWEiCI1jAJrc40gDqRvQtyOmQLhDvPEBXkp/14diTUPC7WJWV7PHHkXC
IyTyahDfZWLeKOYJQB2DBdERgeLv9Db2/ek9cvRj2bHQF11rI38FwGEMZnhmE1zuGtccXrzABv0I
Tbqzinnrscpmz9P/lFyiKLfGe3JycDr7WfOYgA92Q4zZLA4fJ0mqQgxz7RSI3tkGTWPxlWvlQx4o
phBeO1/DBNCUUb2kSTx8eTXyP0lK+evQQOhOrLG6x3Y3HSAFMI7WNobmoHXvkxCDGGOA8jOBKJWj
8/wKhvFbyWD0lUhn4k6YHY+CYIiyVf1+6kPnrMo5P/UEjB66suwvhJoTR9adSFnwN8k8TN9wrpxE
GjcvLZLilVcN9llL19nbbol9ohvqnV07ct9FFgE5th6f0QrEa5Ip4nMR4INj1MbQRaEzMRKXXfJg
OcfKeRqcvN4ge4v3VdNSaRsdwKfBveoUOBqyPcn10fXPmixDxAhl9+Gm+oPwxVfXlOFLraoPTbX9
JCJ8hcv3zZqxrFhNCLc5IlE4Up/NWLKd4NYgb0yNT4FvvGNxiJ5/E3D/S7Tg/wsG8F9Ywv+WOvz/
IC3YtUD1mv8WGfyMSLoxLl+6/fozKPhfP/lPWrDl/iEVqn4XJajnEfz4L1qwpQD/Qv2V/EWWZTnO
3/9GEE4b/ePvhveHtEAI005armlzjYn/wAX7fyjfNB1fkkCipOXAH/7v/403O/wq/0KA/o8//63o
8ocSVKb+x9+F9Z9owYR5OS7Ca9vhv+V5QvIL/pkWPBJPpLi1s3PY5sOJaA97nzjGunBj43GJYxXZ
1L+5XsUCszandZBzKJUj+k8GQrOqH+bk02b7hPc+vmfB6m+GofqaWYyjrcdr58lIb5ruJDP7Mnb+
Dsd7fsbIikM4sEhddC+VO4TnoqWGKcl/yGMtsHG2EwUJoSCVcz8FjIKj95pzAUJltTPtLD91aE3Y
hDB07PwQ82FZnHBRNSjEMMx3aCkDla57P2mAj3FQcQm+9DOjxSTeSys8TqL0OIidDZjQ8qRDskRM
s/E22NVWZY/oTBviqZ3R3JlZ9oiMw1h1EQAZWzEMM2BYUEEbuwHPJJlkZMqCPngwAza4cw3qDJjP
K/SeXwJR4b6FQMQCtFqN4Yg2KW0mcBPUGHYNAsXs33D+fBLYoI5kcuDWfEihO7BkwfLnqAkOXCs+
SaeGt7Jv0x8ViEBhWsHNJu0wBNxwNa0i3vF2cVnjthR9dCE1DkFLhkTAYoYbWHF6hhONhUXC65tL
WHE+MusIL9m+TIV5rDz3nHYGM4khra8wzl+MpqxhZZjgIey3WpMGADno2WUesk36j9+nzF8eyD8/
gO7/6QHky+ZYjrkgq4Uy//oAliIAB+1V1ZmmBzRDOteHqp8x3jJz2pVZP5+mGY0guCLokdl4tr36
1WiXVUnsv8wROUtWE9+lNbMkxCXlVqsWYjEYkEe3D3+IdnguOoqIKWwoUAhHivqZ3Yln3vqu+BVX
DiqahNwaxusOQsx86cfN1Ux4+ptxr0emJEkvnifRTkcLtloGNHMTUg4Lw3yaAFbjXAX9qs2baTgv
2WBae9bOrMOSqtr4IKL2SbKg9KDNUXfJ96igtPAl000HV5hnkaLkzrW1zlFn7OMZGVLJ9viAxi3f
82zOB8hqLX4gml3X+GbzoGor4flL0HL4XUYkidWlt5lslSX7moFrcjVMC++Bw/9nJ5BvneHa5zrI
qK+rCpU8t07i1pRHSILbDBOuS0C8F5bmwYfNJyZhPEhQphhZrDXb3oSrrFtPJOGuqNGRC7QRiqwE
5KChzAy3k4RAMsY/xqJMD6bjFPdke8N9Q+MYphbJpWTSbgiYSsFw2a8Nm+4Z+/aN6SmA2DFnybY4
RG2n2022heJmHECDK2HCkgFNVQikZG6UT6Qp4ccrccfrAPt2p4Z7o8+ctXD0zhU1uOSsb46dsll3
jl9jE/nXTDM7Al15xkMJtRwO5C4JKvMSLS91Kb5g3aU7PfTXqtP6gnLLfATK95Q0DD19iS7aL9zR
XpWE1WJ1J7PUHxlaEk8bH5vM/hbI+Cqabjx7zvxkNjw9aYXHGw7kwfMHF71lzq6BlFmWkJY6kLaB
nKtrNvz1wfcUZNfYDSRSg331ZyOm90Xz1kQj/KCEqL+w3LDX5Ikt0Nt0SZ5fxA7VA9wh67X1Wd/3
tclUL7l4/PQpdHj2nLG94B4a1yUhKiz7HOY0U/IsK3bjJoKNTVg/BUmX3w2psvcCxeyKDVB5MxuD
eDTTvWdo5aEnt8j3Kf1pK/2OZRWI9q1KUjRpIy4o108OCvzQrhCkumKxwjlUb4lmwzZdBC9TK+PL
EGL9sGnH2XSJfkf0CMxgF55YRPYDTle9RuFTQ9JyxktIngugToVsy6+Lp7x30K/AXLgE2ahQ1pkj
EBFlnYSb5yDBQOnaNZJq3VWM5PCZ68k0TsLzvrkS2kShjRhJOCkUzmhwP6Q161Vw1ehc4BHiiLr4
7OfWWWdfwpDZa0Usz9ab4oW45uxafvmDLdDmTI3vXQZbMfWlbE1nq8VhUHJHOJiI5jkhUa5xrZXT
4YlpAk898kxJBgLkzg86NPegIlcjJfRTF3jf2mxapv2jtc3Zu6zUGNhH6tZDUtXinC0vfgRrnerx
2k0DruGGGGpX5edCypdiYd6A3Z7XdtZsW8I0z+SnJGcSVgxiaApbNzc79XaM0iCyWuJHneoRyh87
lD4FewSUJMDtE4bQZ7S7RHJk2zRBGRBLDSy0I+okSGGtKo7R3kaGnc64ZSpNUxjl7QF3+EUVS4kf
jb86i+Ug6acbQbgu9kHBmKbFQgfZ7t6G8uvny42WukwEA2TV2SLCZNPe7xJRnfC3jmt4NjUdCBM/
3mG+xmSRVH5/TWfIlLgw5p1nGsOdZT+6heetavVmezTLQcTAR3Xhd1xk7irSBaH3PejcQSL4y9s7
+eh15BMEBgNrGfJF1vpY9X24FbZMGdE8V8lbXSOZDXzcqe5Mk+mwPyBQ2+TddtMnjpvp7MXuDmNp
tnZ1/q0Cc8tyu761/iDPXpFsOi7nZtZvmVIPrFhm4L4626KKoBSI2JxbHiePmujCYA+1GM2OHTZA
0gnNU5FPBQgfkH0x0j9cnMk1cOW3QMn7HmLzilCXd9N6rRGzYHtAeQm6Z40pDdGKRcxm6BebKDUy
zvwlNiHiipitkScjw4mHvJ+xna33EjIsoWMhXSkfNV9AUiiMrQjm5hzhwudq7Pd9S1pYbxOXRhX7
lFrACPPQNXcgT1ADkZ2TmCjxxpCYxbTeQChnUrhgrVEM6V0NWz9qpbd1fAKkB39qgXc7RKIvbm81
i5+dVZM1Zbpy0+mZRVEa0gCWOHSHZkI9IfFvWfq9KttLWo7HqWOb0ZdQknkwsf+g7pAhG5LBxaMx
mOcucnMIBhHJ9UlwjwYPHABRVLa7rlIS0wzd7YeFY9HyGW8Mql/kzDk2rbgt9mGxrIfdnuezsFdd
2VhrPrsPChhYZJSz/B7DRvXWGxci4bo59kzLpZQ0cmbkUgB6V/rDyzp2Bo58jqxFNOfSSzaeixan
wSbDeitJ610xM+kaQQIB2YKZO5DCOrPcLIdpuI4VGcgcdEe3Ml6mNIW+4uDj99qSWOAyu1YwXAhI
ihSuRDiWBRRSGdwVoGllQU4hk5odLlMYOQZo6WARu8cW8oo+VBshEbElSYU9KmHm0QjqvDRo2cSi
hTlgQdR7HY4pNIwWWJmC/OR3yKwxXgSnUNoEl7GnPgcduEZz9JAbCYbhJayA/VgrrDgC/VvrlixU
yprGWSBYGTvrnA6oHK3GocxE17cpAO4/MrrGJkOF20jwnOhn5RSoq3apXuzlSHL6ktF67D+WIpkO
lvXgoxja2i00HemqJ1Q9elP3e3zLXHURdY/A1x5F93U+XeHNvQTkheHiWZvyC5P0LevENhbOE1vh
q61zE+kKLpXWThmtIIGGUHkoPD5zxxw62u94i2ldrHXXnmvWdScVF4DmiQOr+gwRWepcnKSd18B8
znPQXce+8+5tny4blzaWy58GklzI9vWWjMbTjH6NpjDI1oMFlRVYDJbpPjyC/K42c2g9FYHNMBvO
psElcrDSkEVZFvwsCnvY5x1UmEAUl0VlDU6QrdrNiD+lAtPYR+5PMEkHQjjWIp0vlW3CTtH6HVrB
Ea8RUm2PG5QwrU0Ydiy9GLEOzoz/m42H7cASCPLiGZnweEIuPsKKRmY3MpUtuoXbncb+RdnHISyt
Y1Oz5+tn7IrAg3ZjXj1G83TCRZYvpmOWqVTNzODpmsZmuiwDswUBUMhe7wv8eh0Et40XRMVFMu4k
kOXFtSaanhz5JlDiHV3ZnWIlyBWCa3WHZqkAFkoudOhoWCVxv87CyzEp6tPY+k80nS/CmpJ1tV3g
7M0YIYidxXKlknQBPH5dTJwhrmj3RG9uQiaRuFIVEWKlslbjYMV7VfknCfWA90RC4drVIVauuNQG
nRXvAmzfgGIVt50T/cxJyNgZpuAoy40fuR1eeN7imqQmgUKuaKzXwGKjp6AuNkG8Tav804jl1hYL
BYrUANINgL7Z7rc0hDZv1QodhPFjGKNjVqa/pgDTijTnLzORZ79jUhnB4I0K9J6CPbCaN0PKv0DI
zQmsuvW/76KspUsvs4lx5/HnP/7uOT6UKwYFwHh8Oihh/qcmajbtJmtsEpFDAOyJd3BrLBbjIuBG
atc03Teml5B/ao4yHT5FVIUhnsixz9o1WLp1DwZzIiNmk0+5t2rWkoV5DMaiHGmPcOKnm/8/W2qm
v30VLezO56n6+sfff+DPaJvp8QtzWfHnCREf1J8+3M1n+/nPn7v7zPm5uzj8auLP/+0n/jlPUn84
YCsc37ckinYel/81T7L+cBxPMVCyKWsEcyUGPf+cJwn5B4g3k1go+muTaQ9PD1qrZdSk/rAc5oq+
6yKJ90in+i9Nk6BsM7X604PoSpS2HqJhz7fZ2di4of7azU92IZu0YQaSy0sTpN2lL133DDAgzoHc
W9DdgdBFhJ+WSj+cbRjuDxOFxoP3MmF+8NamO4G2xTUBwC8NkJNpSBLeGLGxTXVw16gy4brHPWqS
nKF3mFSdLcMA7GtJWbwhvwf0xCzgOyqxB7iiyCollIqVmLH8DHEbXX6/tERMXdIWgnmbzEcgyOLi
FL6/iXhBwE4AdJKjDAV3hmphjKmk7J5dvj9O9fn3i4dqk/YmLp6n+RtWU/0iazU+hOH8E8fjeJ09
Wnnimht1tiB2XUyjLa+iN9hdd8bATZ8fDOwht6n2zRtiu4eQ8ucM03K6h6wcXq3B2sQBtHSrsbND
XFRoytrRCo6yxf7XDOMOjbx8HnWxbdrUZ1DS0KX3aXwKLZ6KlZ+jVaP6AleWGyzvjcXnpfOLST/r
N/NDlZXB/3yxZXwzwfudCDggYMK/VoHpX5kVBFx9/DGFY6Pn9iqsbD6yXrgD0aKvxb9emFLG18pf
BY2hr6XrvEh4Dum1z8r32IYNvcpJa0X9mDgI6JPhJw9m7K2kTT1uZqXPbCBoPgV2WxMl/4F9UsrW
3/hyUjWAwIY2QTSmcawBuT0YTRxtep88nbA29vmsu7MPF41sUNiccfaBOmfh8Ln0LXIOH8LWXWaA
OeO6MHLLa1Ga3s4ok/Lu9/8iXKO8M0CDcc2or6LDU46MZu23CjV+lF+zCSlJi2CoH1Jv23Q2pkFc
3nzqw2ejNVEYrnxqjXDYG9bAzCzptpQlF+YD0f/g6LyWIzeyIPpFiCj4wmt7SzZN070gyKEID1TB
A1+/B/uwilVopBmS6ELdvJknN5pVzrYdU/HmWt1IQ2RAX1es65c+tK+BoUkZYizo62E4lZq06GwB
UC2n4IGFTAki2T3M1AJw/C57wBzUPaLJsMLADTSnWcfa1FjR2c4O+MHIPPKYzDgO5mCJb1MOir0p
x8QuAtbLXKAmkOWrIOjBsLoQm5gUQDFL+ztJM8y3ZiRWP9gyKW0BwkBfuyKMy7wpBmIswcxvC9Vl
nShElLqJwaEG0JbdMX/pqUWk3KjcTaN3ad30waWeJR6HOzMwI6if7GgyfKtxNpB94c84RE/wF/Mt
tWuXzCbD6aTixe7MS+3RxQtkIBRfUaOOpaZ83elFsS4q8s10hBgR6XxROM6+sdXFKn/Z8t9wkNG3
vJTKz/AlGM+vs424FboosCndcjb1Id6cZ0eNHcQriA/SfbJRS78ETloavaLuA7Puuq6LJ5IwJ+AQ
GCSch8hjnhmkxFua30DG8GxJuEWJgd3ZUO+ymZ75M7nEhsO/Vhbmuh86CuWG5dcEZ+7duNG9Kdly
1ibrOluwD9P05KV5th99ykoV3Xvr2U36AzYOqGWwfwLlErIlRFLkwQOqEF5zTGGTAZlu9t/8EC8Y
Dav/SjoRqBZfuy77djPFFpQZDlVU5bx+jDVfVxo3GESM4A1M+xIchhy3F8V7YsNZrzvMfpapWVVn
07b1VXcC1MeXaiNOCYtWvXx+EjafgHaJF2XjeIeu4QMGH5g4aH41gNhykeL/zSFt6lr4Oz4qSysd
LDQjCsgC4AFNk/Cltsp8rVq+zAV+sg6pU8ZrFrLDdHLAkHTKmm67mSr/M24DcQgh3jhpCDeUinA6
3+HR5ks336MevS+06u6e4SzGV0u71ICjlXro6UJh22qKCU8MefgfaRr8ksWjIe9J2NPKG+NpEC7c
lIjiKnfSd3tKnvOfJmQoxJPOzW2kEnQWzb5I63VHjdjQSNwHHnykAJg8jnBsG3nrnAzWwHvL4omu
sADuQOCDe43Y/Q9htU/s+buwmw7LV0DBkpvtfM+K/6vq8FtLrMgk5R+5PJMGcC08V3zGnSGwtnIu
g5tlkxYSLrFWv+STJlJAqWLOCCFm6c3qA8aWkp2mzahFTNUmtdGiMFoN3iM3PSk3LXiSTDzLMaHY
NKYbpMxpgJUZoPCkzADyNma+T6JdFLWUkynqGVvffnTBU9V20z7WQ29iIiMjm0UWgcmnkXjspvJh
l/YNvSk4XvdAf0FQgDeI6dl5JTp7ZGcqwXnCla+IfPYlNdtGmtdvRnNIbaTOfMQojMvwTuHeWxaZ
2zDSQGouOPSh1+EzroPyuHBnaxOqpI1Vuw7i9woXEkf2dVISCdhXn67znWeXnLMMIhdbmKwiB+Il
XOSX638/b7vEB41CwNqaCTxMZjxtjbB5pDv94rkEM5Bc062lCCbWZgOQj0oIfITYMQFqy9FWtz4J
jA29UfjHcvqH7Pojjel9/B6wk5SFcDeRhSc4FO2+zIP/ZBgwhNm/bYRjpony59ppj07xbtThUhke
39gl0VI11WtJLH4t8RNeqYHkeGbt3qOoDFLxUvbRmR0fTiZ9IVA5TJLdvU7+Msf7k311l3Hy61Q+
kdJB3qyuPHgTUxb+zIjelnJfTP05CCAcuxNtRJyqTey80k1DpJqu+Zgho57mbdstKQvckJjk7kRC
1vNgPhCB2IxB+2G0XOrBlbxOlg19RpJaZtbZR9M/ziOxCRlY1gxORJLmtSraXefx24hheDEH2CQ5
rvfaTJ+FYgfYxXKbNz10MhliFFMc0B3N1aBt2LJs0ipdtyOeLxka44bUHR9d3rxLQULPtr78BQ8l
VgQH3zsXqsPyX7Xq6kfJQ60tfBsNm4zsw3Sarz53KO6CZLIOm8Zg/Y7pPl4qvEZ7vLxeywgYtnQI
0c4Jbwwb3ii5UczAZUwvHsrGvTG6s11Ay9aR4HFqKERuzKLaOLV5G7mU8EnO16NsCXAH8Y9BX00/
nRLh7gyAybGjDgTzt6U1MrOyDPHH2+TyoRMG0NvxtR35NlpjeMwD2Gw5n02wZAbF30TCRjfZDjUF
qtWCRwZfSlF1zet77jFgxz2QvFyXN5Ny0gi1el8EztKJ7HqwwjJ/49hU7sEl3LWunJ+9JYI4f7VD
Of8aBOxXELgXNB9gSNmkRx0g8Y1TuQ0dSSGoR5towiy8culv3ajKgD6TWS8x74RYjN9GCSWvtXDB
ZpTfnOvEdHCY2RJFhMe4n4k12vzD5Xjl6Sl+jJL/wOx25P/hXqmFM1OgVLIVqk+0hX2HjXUbgAcE
lX8SlffIlwUnSB8bqcV6wq4U/vOWlLhn2PfUeMsHAi1kbKH3DC92fMzMnjK0QL4NY3lzgqHaFi4S
Y5im99afr4FfbU1hZp+M6kQ+qyh6sYehWTETU4CIASYwIUI5jU7RZNFzBQm3XLj7OSrfPfIHVdKS
CMu3+G6aU8OLu0+d8DT1ZbSbx/Kvqv5ZQltnpyFIyVp+OjQOoYZkYVFl9Xy1ihrW1MTj71EfDtH/
iypGsiMY0AQ2OxptzMfepOqgbLnx1GwVJK7O4wD+DAbNlzkS6wNCWbKK4sLjPfp2ghfR5earnD54
YKPXIiELrGa+tZcOCbaqBjjALRwkTKOpRROXWuKWhXwDlkoS3EInVaKSe3StpyTO9YFYLqwrpi49
88EYRrrWMvHnWqncWPKpAbx8yCp709SR3IHJgPvHjaVBj7wVvEZrNZtYJYPhEVv9N6MWFrqM2tWo
PxvmjDFWkvPH2WSl1IO2CFRO6bwRr/obhuEtwdmw7jCvNjHHrs7g/CaYYQp7OOQdwowlXfvQt+56
9iG0qCT5CRK5yW1KTVk3u6uyhVRjKiQ+oFr3viH+KxB1MEa/OBl1Pm7X/rngCZbTYfnwoRHRI7zp
AvcHbPh1mC38njLYGOnobvN7zc6dq278k7ck0YLAfOUFjnmObz82/BnChGWs3LpPXtSAlc4c/Eus
pscJY91KAaldRTURy5IZJANFMYFSB7C5nUMn3xUYCDBQfwkHT72CL0mwniWQ0/dbmeXPWltsRzPC
4sWFculm1XWjfqwy68loarTlWfYvQp1cpo5N5p8KS1wsyVW1vfRx+eQr780cjozUpG1D1hyzpLwK
xkBFGfycoh8GFGbhlXMn+9BqND9laudh0BLnYzL6C/F3xXgZbrxAOWtn8N+4KeJm895Soz2ixd4i
Q9yg3X9YrTZ2qKA7PzbzXR3SRdaQVcA/yw3Ed6i/RPl+4w6HpYkUHVeW6K+oIQsCqYL6xRlfVS+8
u9xDLjkcZT5ACLv68JJ3Ta5300DvLk8lTWeAZEeWX1ydNdC1BcWfmG4D2wsDqY4ncSj6bM+3jO6E
kiBnMrW/QVmB8mP8GGZa3Jyy3hvTuAebi2jf0Sunp5gq1uKxyChUG8yafhoMi4Drp7q48rMHFmiK
gjcQcjzhGk4fH+Zb5zEKaHx3krVaShMutBlWdUW7caavSbIlLMnTnIJpN3gapY/Q2WaM5he/a/U2
b3uGhBTs2RwFv2AnvoIStzM0TI1zk/s2VBJqmwK48qdeyGvcOSwjatYSlHacJr4JdR6eW5M83kj5
S8p4ZnjZi0G5HvwUBymRzq3WdI9FS+ss96K3OR2e+yqGaSDPqR4L/MnRvQq94JgG0cvCu53otVx5
Ju8zMlm/Zhr91h6KN1tAb11KC9wc4hS3b45RbrtqKuuNP/IDTVRD2VmLnWJEo62i+RXfJoM467t1
0nn4ZR0cwKnmfmditVju1dLAOjC7P63WOxCQKDt9/TFZBQBqmh3wG0EjspHw50h9oMiUa7v2iW2q
ByINalMD52blwC49BNfsdCTt/OVVEMTVhzayV9501jmPcEJUl1ioTyakL/aTyaqvbCRJCs+0W/2O
s0fVTcvv6UIDHdLwGBHx3arQafbBuwNKbhtkxhWMwVHyhLO1YfWUGCcVhtgEyHSVs872EQwFbxrQ
cqiW2jq2/9bxxSrUEwBJEPJi1POtqiH2gIA8VNlcnjIKkNKJHFQVfFkKe1KMrM9E3rnbIGZgZA58
bHJ5qgKTV1oSbwNb/1g6+0a4ZoquImvfXqaiArDT2VTgqHmT9vCtRPYSd8xvUpDj52NVJ/1KtdwE
e+5OLIs2tWN/TTH+4CGrfukQ/SSImEMAUOxwp5aXo9eODx1uZkJUoqSzyvzTqv5qbALv8JUCEmWv
k6u3mev89CWwnx7tl19bfkC7jtWpqjmOYk3YyPAsSKUzIz2UvP088MuSlvYAFieQTKvpDIcF8iMg
IprHXNSPbuRcsnOoksE/D5vRLm39Wwvo/swQx5WDJ+jYLR9Jqac3BK1dGcuGDze+kSxgr5zpArru
HGL91rS6R47h73uTrNpYciWsFNUrpeqqA7AQCMp89VkEWBa7i1aWOiHI9afBha7dplyOnHAZWPMv
zOflq1buuZv0HzCrl6YNiRFoyek6A72SrHqHVoVbMdtv5A6BrVPUjiQhYyYrknrCp0U6VuS4U/c/
w3TjIzPiMaFB9/z/v1R+rbZNOFTrrKaWgbhQ3iQnIPJ3r/Uqoi7kbxSeg3bULEzxPWyE6LbxNGpM
Y5QKKRc9sK7Zl9EOdRQ9dl97ntWeAtaQP8ZjH2ThtrZrOmcJgiLrbNKEiPFgWAQhQrJr9ZA6MJiH
x26iFbLxSuvgM40jrI03z2kcCN4dXUdFygsNx51pUMU9+hzwyjrSursHmJ+erWr4w4l9pWKipinF
XXsZ02Mj9J9eJlFlB2/FEH6zXj+l6NjcH4dPvioOnpB79VxJQOyCd4UVm7BlMCH4bvFM0drB5zld
49v4EEgh/jgTFq0aFm/5+1i5f6JVDBkNGSiDHFnn06dc2PahImB6dqlTJYjBgVplIdE3lnqzQEhR
+GCtCFEzz1NM0b7Ya82e1JaHovD5sPYxl3k9eSfVWf8FcW3vKJZMr54WcBWFuBIO6R7qZCR6HKEu
+lV60Guv09PjuHS3JgEg1RRl2DfjI2KVcSy4/W6d2avZiNjDbiKFbnqM7UZ9dEgpcduz9UY3D3iC
+QQMU7AxcxIwsnqq8++B2NUOW++EWoZCJdL/ZOQl62QC6NSaBpjGlPoYUV/8yiKnQZ/o5CMRkt45
oZhDnqN+I+8nCIZ9f50yHk0d1x8irB5cK57ACaHMRZyhW17JHIUaxGsG4bFzXWKlE9GhTEj+pBM+
9fo5CkHIEFD/SArxbVoYwXa2RY+6ytxV2gNXoO4rAXHIKdwu1zooB2BrTGf4KQP8B+5LnjnPnWaQ
TROWjbSnxQ8tr67YELxu7ddoEIiefTFtEmVAJG5IqRVwCqoGtCgpr5+G72TDQmpfCFq2Z2wpIQuL
m1M0dF829IoPlub34/LOHLyxJtNb8x4plp7ejkEpW5lh9cUJD17DcolyoTA5TBBka2hdV+xeBz45
YS+C9RBzwlugkLEHQuZuYMhTwdii4lrsEXX5MEQfkR8bkIHw8MdTfyfd82EQzqsN6ijDVHZcPKHY
T4IByljgEy4sjCCmq0i648YtsDGRgl1Ux21Q0qVmR+NBYY/ALVdd0878Bm9z8kyavoap0iiPepeX
6qv2keJmfjolo6Y1i6++Jv4/K9xXuR1hn/F/ytajwLv1XhQAbOi+sdrOsn6m0aGj3g4zYpdKUigF
sQdlZse6s44zVTz+bAdbgDyos7DF6FbK9tA13xt9U0wgK4kOw625eCjq8D8wTiKRw9YjYEl1GD8U
+u1839+I1ARM5z10S2dY1jE+AwIIVzalGSJM7zoO+bC44TeaG4CO4AjI010VPqFbi/5S3cmdwiHH
wDuJ9cApZFnz1cPdsm+L/HEww3U37wHnP9bANxiuMYsUXgBxl+SVpWK5H19YYFFoPqi/JPuLxjnZ
Da78pNGmIIAARSjvQRbWLu3eg99DbCJUEWt9b+14D5T9taIBYx8UXC691OJuQ42azNvftIXeIiL5
kpDzH8I02BZ+AA2ZdBkWL+gqoyXXcIYGVtXyliRkypny/wJAWoiGoAhqVeDasAnPND/s6x0+AXw8
/SWF4tj4SiVt50GHshjlPIYtbxUREjERwatNDmFl2t4NNZwdUu6ZR+0bZ589FaPhkELrJffbDLQZ
ckrEEUYA2JdqF4xi20WuQdYp/8kwCS3qLsdVTX8cqbZ+GLgRzP1ZJHwAiHD8183uB9BCD/HwpANc
ab4ZvsxF/RtNxcmqvOeg7KOda6dfJMtdxP8M7nDucLiHL247jkuw6WV2xtUUhB/zYIT4VUYfKHdD
HJBy4ijj/jxTodRjWbMIZEw+RHULUCUmInUaJCv97gb5dOFjQV52vbdy6n9ENdyMMnrwCK0tWgze
DBBeojS/DK5VVG09o75OwCofISjEwDLAIaR2RteEd7RsTXmp0XOgWHQ+5Dxti5EE9hyvqJACW4Qc
KI3+lB+w8vF3tApuigVt3xYFn+1KXXzcc4n/PLoaTa1bGM2xl2xtq6WKvsAPTjsizhTuwgV2pc51
ODKhJ6w8v/ilKbZw3xU/311RjncXMtQAi5VQOZtJdnh6sYtz+PDZ4AQA+Lqr2NCu1WurAIaU+bT1
s/Cs4cBtsoh15qSoZXJUs08caFSmRVecnw7bmkPZMzqYp7b71vTGWxillN61VwiXQ9AeAVZX+96j
mqSqrlPVPmPvZcJQ9RPSymgaC/+/T6kkAChGRSKdGmEbHYKSK6HJXL3DW7fCfY7MmEvziZgP82Ns
XwGOVNloHiVkI6iZg0ugJX/IB/1gAqx98MzPgkTasZQx+wD5H2FRNhs0mdW6Gc5jhZOh6J7bGcrA
lERo5VaGBy+Vi68St1/H9asacOrS3IEg5MlzUleMH9bUUiYEwz0h1D5k5sfQuN9steHI+HwficIW
l4ombknS3Mqf54asHkca7JqA/ljXnSBqaGMbuXrGua7WKtJo/vzrY1qITRCydkmsbgUR8aaFjC4O
AXpaldUWBxOmsI5mhMSjzbcZ3AbDC48LdJRn3Yy3ES/1Vi/FrGB1oPGF/rwlUBZv2WevoUPR1mPG
BOQQ6joQStt4sL2dVNP7IMDplkb/U2ClHcpw06Bj722v+fChKPXItgh4tAkH9YUSm6XytW13Y1a9
BminVy+nDkjeKsv9sGX0Eznpf00vkksh8udQN2f8kDycHUG/HHeAdvDMln47bg1l3DS0B6Q6vhLL
ToPlZhDx78kNAxFNSghFh6n17yVLvhJC1J7N/BVSFl0oNWH+znhPNB/JbiQZ6ys1rNxi3Aex/8+r
sABx1dpUiM+rNmAfwH4hWqmxay4VezBgvL1Mr4n7CSGhW4Vv/ONx35TyrDUeoXhI3O0IMK0CfXdi
TwQk3vyi6xMggxGcHZ7Rk123GODw/maD/VD0bNVofCBdDG4RjNlNGubzNM2nLjKAd/j1oSs2bUjH
Uk79HeUoq0m2ZHHLgrIzcfAXwZwTVPBLZ3clZPqZo85YJSCBdFAvojXjU5zhGF9+YTS198AlST57
xRt20M858yFVuuEH/Tpn7qDFTkYfXc9rMS1xmcU8ypoK4b70b1ZLMfhEt7101KaovA8n736ntPgg
X7hrQ+mdljcpCjvbgN4At+6432MYXyBNPM7z8KOwxFKBmq/dsb85JHC4JM0/eLK+apNXTT8Nv5Qw
lPuxZvlfHxhnehKmetgksXMMHKd6VF2EEMTxGFD6HgLzH4xFn6RoAZnnH2KS/xzjlEhkhBRv6m5d
gELNneTUdTX7jCDCDVpW3J1UCdy+AWJa69u0PDVDEL2lGp0znVsCgxCZ7RbWm+6piShqn880M2Qt
p7+yKVlUoqKyKS+vjqbeQrCPJ5vKsl57+1TaX6PbTRtqueW2qGluEZwEaiyBaJdlwBHC4DOP6atj
pVBXB4TcMYCIRJcxjTtVdOnSjm5MMijIgYqFNVdkXLE+LO8zhNnkkGQY7VyQc7QiEWUdMGo787Sj
z8NDQ5vVoW8+HCHSfZCPYIAYkDLQ/+txgq7jpT4ePPZsEz1AJa9hqgp5iEUz/DUuW/Op8MsNLjYO
5hwJJB2QoXyvalcFoR64JbwgXBwhSLCw2dJsPFaCzaLfusGOnlCCvSnuFOR9mAw90VqKad7bqX7O
speoHqD2LfEeVfg/ruRFaZXmRx11cPHNBzvD1okhOymG5ta7LCLa9tFAd1ibsTuyomq+zJT0QYat
ZU1sauXFf4kr/iqPvthZWBP5we/GTP9cGbzTYNkXY4prdWoP1OLc09oGioNHvg4pb/Mcj8+tZxMt
EXjVA4MJgP+Tc0tskRPq8lyZxj4KsTgWKV2rhW8Cxk+rC3hvF0Y1W77kAdgeyFldXqu0OLsZpYJi
bm9z7lJtXgK2kqV97NjQba1G/VRIkKMrL43rTGu/859oaN1pwuwdziXezNZtcl7FEH/N4NvZZ6b6
EEYtqNgQ0PxoHxzijliBE7wY2c6Lhr80jz/N6NwQcx0ovOB5HRh9prtGhUVriA4UxhBLC5YRmTrY
5pS15JhzC57c9EuEGJiwQbdeSujZ7OtFV02vnQp+3RRZqAz+zD4ICR0bJY4Hbs8G2qusUASBafxr
A4ZapydWgxcxwAyYzjxnvEkJCWUPZutCJI2MO92JT5OjH4uIAqSoV0f9PIklMqYtARDyieDcdpLq
ndtM+uHrp8k727P9Ic2QamHkZpt4zSplJQ6eKyFsoTUrdrK6BSKK7gEd4cTvfTNfw1wdeZbyC6QV
2BfQ5l3/Aw/pqnCIZfAmGmv5khqg8KSu7l0wPGcBPVoJ36rZUBvHUhtPTKSl269skucAc8LBtRnZ
Mbfsh+6fMuuTDwQfIi6oFNl1GF+7O086IBfaH4285CWXD3fHjB8s1b2rSZwBP3G6s4Rt+X2XRlqA
s631UdvhkxVyqlOQ90gTz0MWUVjhN8+Mlc9JA8gx8bgCA9G4YwDD3US+7tyPFa5V2MeQ76ou+DCw
faZdH/LWv+MpR2iEHqB4Vp3E55zmqkIEkIdQPhgEymPaxtZsdFkKG9aWd/G4agLyYuZWmXx1iJVa
YsZ3nzyJQyoNhmtmuH+RSfsAfR7HCc5mMYZ7/Pwvy8YmtOozhnomKINesTrqf4v+laA8tvQcQpqV
Ehpuwvlp8JrXesBxoAPua9Fk/k6LsrI89/ECQMnoCBrs9GmJEdpXbwig9LOllWzWk5JTJkzPfr4f
8v5UWUyRmB9Woijf06I55nNGrVljs3L32vzsBMYx6ELyzOHdtXIPVBXr69L5aTCbrqhZ+WzQTjc1
3l3qHCbQ4O6fdHigbf6XKBoXsL20SPjreICGSCMUeFpSBASMsfsPBhXpgnu11WJ86wxMRP8cN7FB
AQ0nrwp+0Gcudi8/RJL9a3uWhPQElW17TilqRRG/OvQDtGV1suJ+YybGLY/8D2k9pH57CetRkr3H
pWcZHoqIsXgQoh1+WXoSnIHCJWV+cRjnB18WT8nQ3sHZ1yQD4CPU99jQz3bIETBj6Wv+uEoKmDS5
eZgRHYoeE0ivOMejTvA+HI1TsuBT7YWCjGGHO29BPg6wSFWo4JrGhrwGakMuJdmMjr5ngfyXK5rU
9JDzQx/XeF7gOIXUvTx7tfkIRZx4gJrxOsnJvsYtUXjPPsMsMQ9Gb32gDUDPsfN9lvECFaYEKGmk
70kRHTHbnFJY2Wv88EtawoFTj/WrcKb8QXlusQMVQImt99o3001R7Yy8LNFGl79EKRYAOoOh3bdb
nvv8gFMQPcWhaLUeGVIlqwY6SbDhl1iNIJkKVh4eZap2UVxlVx2dJHuHUwcqv43tPV7CX8swXmpP
/Ph5XvO1q886y8gnjnHIvaPaRwl/SiGc/7RYBNHIgc5rFBznJksmPU71Y1NPEIVPnmccQhZ2vB93
jpGVG+JKj0PUONtcyOGU6CQ6LJ3vnGLoBAZzh5eY7Y8xin8GKL6XMaX/AmdVCXIqIW+QPxMrewzK
JLmmBpr30gdEsHNdmdY7XhJJuKF2tp68UD4z7exEb+LWH3dVm6j3SER7xMHxO0nwHFFfu7H4/UIB
1tKfASIITcFMm1kF4x8vrDFQDyJOsJAb/lVawYdc8CaN9+ZBIAsgtHGZpUvDzmlJCOHZbeBzFE+Y
Dn4SRgAvYUqhIMZKgPGZnWtvs2R6HymgX0NihhLoNT9qkPVxWtoVAHkokdHwQsSBDKdNAe6bX+of
HdGpxRdNeD8E6NWN60HZX3Gbv2ZN/G826i/GKovNqCIdNb93kHtaNUPpGKxH+jlzylUq/9GWZF4i
wYIujazq9P8OlB6fzs528i8ncC49IDLCiwuzMX3A//TSBOUFIZbkWNLeHS8QK1jAjIuNfm9yOk4y
4CAFBCfi0s9JNrzSqw12BarzRN2polxhSqtzIdnukJf+I+dEzRpgJbpd755HD4CDv0kRcKSU/DkG
SbFp6bmK8xcKBvXc/NePwY89655q4TRaOQRAR9nvhllcmQCIdOIO8YT3ydIe2/4+TuBz2Tq9CAGP
GAdxdIha8U8goNe9/+rZtJeaPabYJOPioG99BgdxpEaNTeDTPJCPTBFQwviJU+tGwv2VMrprkMPD
B6KS4rVkfsPzv+ZVhKrWPSMunHp72CtyS5zO1t1X1l9jJX8uJ2pTG3cvx9YhhrMe3MvktT3Cz7zP
pXMTqfuaOtiB/WiAKUWwrPZ58Ioef5Fp9gft/05tz+wWj7z2EwhppXtLpxZgiUAgRgph6LCz4JwP
5aWh8glejTxYSfWQL/C/8JoK2kYJLzwEJucXcHlsduVg/JdWzk1aLN2jveR6O3IV9eDWtTr9r9Pe
pXJyWq+d6INMKGgRiqnn0MdKIHZpgNbPk7BkNjD+INoJ570u3JuNn8ShEQ9HLJkLWirMuH2uqNNw
TfXUN4QphJNYp5A4XIxMFpBrnkS9VX3x5U3yQukvW408vICzfYWIyItY2OtWuP2qkfYln5Yucjtc
W+haIKcN2Dbb5b7oBzAHa+8xXL4ZgUukrhHeJqyGY6/qRw82U9rZ2zwChF8l/I1BUi1XdKn17xPK
4B47zWAbV20q+wUkCD5Z/URIKeKt32fX0IzWvWV9elhFU4cIFvmgCFD6OiU2bOSv0jVurmQlxkXT
9cn6zpTD46RY6pD5Ea3smIbwImq+HWN+Tgbi2+ALDi5to5umc66UTY3bQBQYIfv4UCv5yh79sy/B
i6fY2hykksAODtRBXcq5OBraudlx9RRr9Rd1xlU4C3kn49ZHxMdlhkbri9ZJPH+ZhJlLyKA6cr4C
HuYBXddP/C2Oo6LpGOhUfci5JAhlwA2M67/epPguuNQxh1MVW9ueS51TOUjy3TYI0n/UTdCiaCdP
jJK/3DRtpHSK/MzxwA7w7GxSrFvjbH6lql/6yrbmiGs/GXcRAy/hc+NmAkQiPhhB5lKEa8t7HPQr
+IGPcH8eMuGe808WMc8iKR/AQRyHJjwjvL4bXfcoJaZTm9Fz1TX40waoJTyyirirWDbINc+rCfUW
YiviI9O4CsQNAWBv0VnIWtyiLI5JvpzVaXbH/3v6d2aYmHua/NIVwYjLqBXBouncsfCndS16qAip
UZKC964KWRnkftgg5NO5gvhSuBJDTrtvZP3uivGYmvz4FI7GdUfglTgQvoDxXVM/Og80D6AK8F9x
9dX3ahd2bn3CWHJWKW5fXJUdUl5XwcU3RutRuslTy0eUxPQ1S8fHTjWrAtUf3xV7OYjukUU1sf3V
Yzrp52jelZQOg7qqt2aLpKIUF3xjVldZVhxwNpkrH8mcXnoC1ePzWN+ZOV5ZR93aEL+3HQzbNOxP
JQXqjJFgy9r85JRZvOny/qaLcUd864wwyeaf7Y6FM51OuqqzJLwfwH5BBASAyAZuDOOFxsq9ldMh
orqbW9LNRIfoBQvsd5O72E6STdfTQWpX9g8OkpOJkVvFzjPysruO63GvQEDzWXGtXU8g3Woa4I4t
Eh1zMOcAN9jeRzBu0L6b3j4Li58OnI6Zvf06m9TWXAziw9MIom6e9Q/ullcjy77Nst32POX0A9Hs
7cbYHmqXaLBtn/wAQWLQOCgy+l0oWc2XZtFB97SWkadfzmqMzE95huvLLgK8wNBVHfcuCgTdIl3z
/sw3DOHHtvsRJCiWI9now4fWck5zQh3ntpxA9+r4n84z7N4GnxVbgyvKefMVavoyWflhOSdPjn+C
7Vz5AJz802Aj3mcMbE3GpNDS4+vP77weLlrn3jZlpFz1SNxBe6B24G9gqDSr+V42NBYTbozmnPiw
mnG6hu45KZPP1GkpZyu7x75g5yqCg57sM0itc1L85EHykHrtny7lD6Lvwa3bkwsbs24wBtAfh2pU
m/eme2KZi7Yz4waxlseKb2e5kC5MdD/dijOQgosDJNzrv5eWlOXVFfoB2vD00oTGDZpSvooDGvnI
9eNzxwpecTvzp//s0H5z4tinFSc4EKfIPZ2sjWE+4UrI+Hhl60om335Nb41hXwstf+pegvZA/mFq
dUX+VHXU+M3sEQa3PdEQdRhZ0u044PiBZS1IaBF9c5EC4/vcLZD0Ds0xq9JpZdKIutpWOKyrGOkm
775ks52IdTZ1yfxbil0PHhPwhvcVGuZ76Bn8Xq9hMjOTGC9GjGBKb+KKQotDLSQuqcq5WJjf2FPX
8f/YO5PltrF1S79QoQIbG8AGpiIJ9hJJtdYEYcsW+r7H09cH5Yk6mb4nMu+tcU0YamyxBfA3a33L
o8hxBr8+xVQPwtcf+0Vw2SH5Tbwan+8mtH2alj50ERx2n46LbBSFBeREns0k4UI1oBtR0Rb9B9Eo
W0yk5UVp9aduqiMG4xFvrqvo1Ex2wjC6eKv2U/PdH4ltyattAH+ApdXQ0WVzsyjrNJCDq5r2YT2x
9cIwydnCHWEyOlzG45d8qeAaW6tXOgAPswWFOIfysy2179rgvk7SD/aJ7YS7LAypTfRp3hpOft/5
EsyxhoYSLSUYW7GCkpLf9Q2BKkMHhU9PElzOVKBO5z/PPaMBUG+p2XstRrNNNDn9MZJQD9EROIwI
nQcxTKUXsYMW3TXr/UPkxsYJPfNPVslvs2sDQTNe2ciyhafQdJp+08hxF0ezSaGAcmtmJX2uAdOR
kBgmTOaLbmNOHS7yMJGYGHLSapgFrXTSEdfU2pjqlylKTO8ZkSNHKcg06esmVw0+B+0alfmnhOgx
BsWB5m2bL/9JkafMdSO/EJdmbcn0PHFEE/kFXpQcKQW/bLmpoerblAfayLjasZpPP7eCbSz0izmY
z/xt9nGt93VvnXGvwz9mqdaOjEPI+tMMc9yNgwZNgokiTnN4pP20RTEOFEj3z01RAf4PtXdtSF6N
rNU9Y8HRUobQhs4aDLQYzTd/DgdZyH4OkvMKG9ennNDjiL58CnOZ7Rb1UBhrBNdxAr5z2S9wki2z
jS9HuiRJjGPWaEeSYF9npV9I2NVWbjCwDGudW0ExuQtFcR4L2BBcREifjuYfGWZ7q+29Ign1lbKt
hgWFbm6cmqdHDXaRQG73YGUS6kfO4pWuo1aO83XSN7c8LMytQse2MLBRbBcpe5oAOzCNKAMHMz0S
J22tXXYn8B0Qk9HZ7QdrREhWNetwLq4DvzCAdhsRen0nLfYqEiiHNBbNpJLCCsdpAwOAXSwE2wVR
aD+KCJHMCIekXZ6CbrL0g4TuHwrbf1Th9JBHbBB1LXdWTYXZFYdWv7f6DNOd3W2hjO5bFmTbMETH
E87tNiBjZUWplFV1AM05eQCf7WIuKg8dM91OEgLvNqxRbGxHYLRPlkM4kbBHNFbqk+pRsXwwOx2/
s6ru+SUaFpc5hEwb8ZI0+WumsmcmvJEHV1pt67Z6AOS9iqJCvxez3Paq+0WzjYvGyB9Ryf9qNMbK
TcPcJwEGWYV8yofaxvqdIKRit7KfQrbikc/SrsrZ0ylUTk5/G8u2OdeZiTWecZVFxNhUg+1hku6u
jRFFoO2r+tE1sfKzjcmf8IbtQMX3d0WMyHMU0bI3DreBrn6WUTY+5ZakUyrMVUczDxC8PAPmrLB2
tgE4iIp6sbGHlWoD7tE9UBUjQ+DVY4M1nMgOIuM+ntFCOkBgfQdJMZFvOnrRpi/f9TLYkitbHvTG
hvNcp1z0Jc1UyFBbq9E19xWDqU66ycaF7brS9O2A/mRnyuqC/fET3rjiYXekH6bKQnmPUQHl1sLb
IaIUOSA7Iu0hVBmhrVzeYSdEs1cR4beKy1f4nwXVSWih17RXvKu4GYpPh73fWsRDd7Dolttigidu
oyxi82MPD2g1OIYVCn67uKoggVA+o68xId7PS+WfzG8o4G5yNncpsuJ1rOEKi0jYcWTSrqOYcyxX
Ee3gRk3lSat8LqL7trO4NvMqr8Ix3zXQZ9cFBsK5IlW7i4dlg4n+HfQEG+h6PPmwYBaFYbiJB6zo
HQhQp2sNjKp2BOiAQ9BVnK7j5eVj6YTQccw9lZE4q2MT9XJNAHXo35jCotTmOhSPTXeuNZYgsgZe
zHt1x7jne21utSWiiVa227PRNe4x+3smsWHIZPsXsip7Dk6UK3N5DQP8l3K6aX3ZbSpOY7WmuHPZ
iLVl2G8MhyLkucFFJuoNlgmrpowLaETwHYsPjKnxSDCAKwRIHhoDwg3h0QufdB89uSm43FMG54xp
Pj+YWAk7XJaywm1hbTFY9E0cY4VITyYr7Xi5uvYwtO7axKrXgu2AJ0L7mpguyediuEK0RsKTAloJ
x7o5tHX7YuiMAmpZvQfvfKYzRud6hZi9PU6OKWFmfRcFbyBsNPsunjQ6RKZGk5+fS8SKAM1pTmO3
RCKL6aqL4ufUJSegI36EudOqyCGEi7LhIoU4xI8uYabXnqnLeoUrFMty0DIuMaH29h0TNI7zuzHM
APHM1WEi+npXle70EAuSHAhrcLYBY4LaDrcaPb8+sd7QXDtew8AIwV1r53SAdc++fzsiXbrrZvOI
Bo72KcBY2ZebNiY4AaPcxUVHQvMGiy/TiMor4LDHpADdmSNm1obEi2XXOllkZQ8KnYK2Z1D/WPjD
c1VxzYdPet+UDZAgXWw0DYeXVW7LGPUqFmHg1gUfqLznkwcVlimSXguPU9/PtgSJVn7LTJ2BGagC
15jwBPD+SzdFPkfY6XbIm+fKkhez5m6M/BSai40PL5tJTjXbXYRXA85N4kqeYTNZt2BAMeVw5MzD
uqVdOI0TQdFRygg6PBDTxWwXfqGKWXzRM+0mP8VJpWPeWPjcBsXXekDV55G0pb21vftgor6NY2RS
fVBuR7Ngpd4fpvIcZtiBfT9JNvaHo1r2EkDSxgijchp60GOx5UQi3oLhd2i+VhTF+1JzsnWTadeg
wTxVde61GtGDYChhr9fUDwD3IR4VOvZ3pNst0Bi4anhNQlqYar7PQmB1qicng1iLsz7oL3Q85TL+
+OU7ySOdXqUMdkYpSyqRHBSSygve0seiI6Ups3dT3UNqM7qUFRc60KipdzR9KWgQa5HqoySWE2C0
VvODk95dhd12x9Syf0HcXWwPb4M/VZwGp29di2Ukpjo15CbMnUO/BHrRC3ggmpf0XZTUJGjcE6v2
kHBdYp3gxNvlFLtxrKw+xm34NhQoGScmtKMW/ayofUnARNMEmCU9DwaeYMZ2a0Gr7VZM96q4psAs
YXYbk9oOgoVsnrAOBrdwqN1e29vOeZAhLhyTeRSLxPpgG629xWYC1ZWLrkNuy502RQKXtMasvep3
Smsq5vR4TDT0Guyafdi7HD2QYvSTEwQwwAf3U8JYsUNh/+gQk95NvRU/gauZeTLbcVBfWuTXupIN
a23z2Bn1uRa3GNHYpQbjeFUsKyBlsU+V4imll3aFxTZLAKZnmMIxEjNzh0f8c6xSRN96HwF2dD8b
hnJrVWkdoJa9qEckXnp9zVr/3e8LZ9Ok0aMZdSVTCim9ekqRoo188CWPPiOZ7FIk98zerY1fac2l
nWyo8G6fXF1SPjeq4FFPSYxMmfNJ4xeYGQdBSZ116VmaCL+0KWuO4H2cfYxRaN9K0rA4CQrSRFSz
M7TOPc0sW7ZocYF0DTGBH0ZC0NegtTQLZQ7H+X1S4TcT2QG9Q/tkMcg4twIgWox/6MWXGXMN/GFL
ADnO1qrX4NqGyNDmp0BjrU6JhsKF/W+pcCdlQMsqtL+N0b0H7GMmwzH3c1ouKoji0S2ovvpmMDaC
ecm6mPCtdTXW+e+FGcjDbPZ3rWM8dRkYlEG9uw649LAlvLtUigS92B9PRYea1Z2rZxeU45Cp4mFk
1gz6vLL2qsMRG6oDbGjUtLKXXj60AUTAB+SC6CjppdBnB5iLzbq9ft1wSEGJkJju9GqgFYXIWNdk
U0IRCF0p92NxqNo8u97wYJZXg/b5EifXJnrx/da/6NWY3LBvXewpwUUy6dbKRQtauLO6lGXjXiKX
QYnZOo9BZDuPhEJgRnb0dq/Xupeg1T0HiXvGbRTvGitSJE74W5c97KPdtMNlJnjdcc1qE2Sw1yPm
C6sAr9IG5R8XM1ZvY6n6HfA+XACS5yPtj87L2oYBQggdO1YpBMje8Yp4+ZEZ+A6CApp3YqgPUTy0
lyJb9SKJ13jYSVqK9PsmJwSYYVh+8zk1DICX7ThCpsNrsyVbnAQUW//mO1XJ8VihgE/kCYP6dLBw
vUYlg5yw+IiN4AXUFSJEgaY4Hj4ARdueqkbAB6Hd3LHTDjmX5AGtX87BNkLnCEbwjHkw6xsTBfop
e/MXXEeSl3dpKauDgW22M+GcNnMqN1F3tpXq1kbdLR7kzDxSxlKP10dTBazJoeJsFmmpxgEsVfsh
63k3tN2GkxF8eJ3COIf7FS7RqOBMGG9FaXgP/iK4Z8y9Q4YFfqPKXmpnNOCGmjcYIuc8R6ryMXfT
LkWJca938uAQ3nHo/ZyQX8vOPI3Jz7nuqnGFUwmu2ZyvXRU85T5DATsPPSPJnbvE5I+POK4xzxBK
UGLXNelt7MnNAV+ot2WRc9+WTAf0jDQ+V6iNLuL7eHTzDS6e+i7nT3eT6PC4LPoJu/sVjA1vNQZJ
fIfo+0zR9V5Q0tL4vv4ErD38jDFTVeMsfywJm9DQFhxwZryAisfHWY4H/Bv2FBuAQX64JAjvuR+q
Wy4WvjPIhxLry7oRnbqvDOdXUzBKIp3kZ523mLc0mhI968/2/L0C28m821PUS2hoBe9uFdKD0YvH
+rZo9F1EZQIX1dhmMthlFiQLeL3BBmP/eJhRtR7CtF5E5ixynShuGe06XPN1lKhU/5wrJra57I9v
GeRLL5zw+BAkR4ZcWBPEoVk7m9Bs6nOXJTIkKHY8OGWtJwBbil7KgHOcMVWwS6hmoP2sdRHEr3yw
0QESZDFoWY0pZwZ4WuJGddDNb5Y/6vEknmYn6p5yVXUkFFG1RUZUbzTpOtu5kRtnHKeNaf1s58Hk
PI4EUon5p2mjAjfm+kegcRVOauhlpKKqTZoRrl5q9ybnqW8TSR1I0iRodxgAYs47BE0B0V5D9+SK
pr5hCfJQqnaeWEZu3VivSJIgXzUqoJ8apnqbamPjDrAORoLU1knxzSkQytlMuWJiGS9NNbZ72/qY
UL5vjAQBoRnJ6sElzYZIGuOXofmPzLgQDDGrORddGbP4w97SVpRCZCA9cvmJvSwuVwON5aZA0ELw
cHTA1bSvY+ebb7ktA87yohd2TLYt6wERst7C8prafIhD6EWe2eMGtNNgEzI+uIN/ZSAHxg/GRH9Y
AosI8eqKlxIodY3Nc6OHHPllOHgGhQc+E5dUOz3elaDpdyi9jiBwxEFbblLn1YosSKo2y6fWH4kg
kvrzHNGKkXnCatIY91UWv8XDiJnTqdiL08pKKljWXoNFURlqCy22J8vSKdf6qNUXCiygMrpebfVk
FTfPWW3p9wYsyF1vMyS3izK4TkX4WbMlwSLkoIuBapAU7oeFGwJCLBlb9HxDuEHhjQcV/TlZh6VU
XHMcYz7i9J13cxTvg6ijBXIHJvCIoKNrAHhkkyUqOogYwRprxdmv7ydfA5LSzLdxmwTaw2AZGnLf
JfgnyW6tFf+yUp67W43lfb24gOziGwEuySWQhGc0hf1ayHTas56gJwuHdQgFue46vNXFCW0OU7KW
QOtKKEFAkmDw3ui3RsWcV9zoKoHk3NHTGjs2KCP2IbejloKsPt0bCbk60ThwoJYuezY/x2tUGHJF
oArS4KkjoMHVfSp7uWxhUcFDAz717mjez7U5b4nEzfBku+yPuQRxuWneuWxmdxGQ3WfHIFvSIffT
dhB+ZTH5v+2kNxuhcYF2dHa8NbEBRHr3j5HLGDg2tPijHRZ236WxtOmngzCpZf34CIdgB83cWoeN
Ls5ufsOgVXjlPF+4lp2QOZjILsECpeE+i3VC84wcAUkIPWIoEiAj5U0EGqlj0o9XaqzfVAAlQrkA
gqt4OrMnf9WzbtuT3bUmUYclyPiBrtQ9wqLbM5EiR3hWe+FjpR7gIOMXZx0UkY6HaBNcM9lk66LX
gBtYnNeadDogZ87aND2MSfljskAPmgk866rHwKBH9aEezItIu1/ZuPDqzJASdCYbmWAgH9j71A3O
3s3zD3rfFOAEr/KY3Udj5GwCR2N+0CNIYlmEBMCW/k5ywY0Vsc0Kq+lGJvwycCJIDoo2aZ4ZCSXZ
ia7q2E4cBQMkAKdjMlrHhTxguwokIlrbr3/4cwtzjpSwRqqfYzZThoRr3G361fGf20C5VBvpxEkA
VnusG1faTTY5+8z+rLvwbCaMMiOmh8iYNvS5pI0S0xwuzggcSXeJm9tX+A/FunZBn1Zx+wQtDTAw
Xb1Wf/l/TIbgAakqKGDw2yOAAaZ5h5Y33aDXpzurjAcmr5c+I/nEzNprZfbPQQHM2KQpQ7CJulez
EauX2sZo2SSlx3zuoh1UgBNKAY8KlxS5QYcKDp1ZcxCHYWo5lwMmCz80AW7TneISCIzEuAFoMW4M
Bn4QwbsHWm1sC5vFpDByoBH1fMKoTFPCLG0vdTthCoKqJWidexKIwqfMkD0i9miFAJ5Br48rmUju
rWtihmdc+TiBoyW0p/XSQt73FJpdHziQOZDaO3O1TvXsPRoGsZPzZjAYp6VMaWiq32m7wcpq2ovm
D9fKqa5qYTxRNe2iNjm2A9f5Br2RZ7qsEWYRbPGMHCID4mTsEoKX6gkiY87UJpv1ouiCLSvZH1nA
F0PYPYpuepEtImnTah3GDNmVK4VYA/6IvSCxvg2Z8DHtl8+THH7YQZ8CxgKZkzd08Uv6Seb0W4ue
Uwzpk6bD/DcFFj/NJPBOILi02F9mFtaoqM8KuI4IkxAIb3sCscFYMzWvwylGxjdBQwgsgokfEjIP
98DLAMYw2NmmdondA/lKlwIfGXReC8ufYwZvdbor9HzFgefclww8iUkAQpnUv1Lb5ExoDeUWDjbc
O4Poj/jXHHXVBmVeucoaDhE6Km7M7lUQF7Jpav25K4TyXIOUISOtL+VcPMN3mbzJiK/SAJPUlcjt
x4pRxUKuZuQNP8Bf2EhMxjwJLmcD0+7EJPH7pJ1VytVM68jV1TBfyCk7EWv6hJfc3le++DBMEsPK
751FvEkWGuMt5CD0MxltOh5w5H8GJZJMHwNjVEM4zZuPXiCLRASckPETnkgym1FBi3wLcgu7Q9Hm
XvCR1rNzjVJzEyVz8jBxVbnTmJisGboTM1sErC0fOhUZXhRkL4SCsbXShUJ2A10rQukZNDiUtEUp
LNDDmnO+NStUV7DwWBMnEnBVDUlowUMTFcW6qB07ZtHxT8wIfGDarW0ZyeuwwMCDDmgAaYRPqm4a
zlDYSOVYMlm1GMbbXX6TYXwaJmWd20JsldWfhYtcBZwostRanlw97be+gW29LD/mHsd4O4o1M/2f
EMMekECPd7ilFyi35o1DEewr3Ohm7fo4Khm2O4xZKV+pmVLR3oy2pUmOyiOxvNVK5pemRYSoiJZb
K6KggsA3vEGLvTjDAGR2IzdwRxbnirnWsRWONq1N7wzrGhIQG7D8eeyCzcREf6XQq2kGgjEk3ru2
BoPmCn9j8eZUlHGx4uIQKxLUNaIrlExufYjudtYJ2qGFoiBa2RrMBxLLbjmmJfhp0a3JUSWP43cE
ahreF8BhXYQwwXZoyPTa2uah0B+7KPN6MzucXPj3MMjgRjjqxaS7RoFN7d+SaE3KhloqblDmj609
zPvBwuPN0n09VUQZCBhSI9w9wxk/H61iuHaxOe39INnluUMV7zP1Rpa+yvGltS1undnG5emaOqlA
WAprPXwHV7+KYB56FDKMzSYmwQwTGYslqemF2fhgWvIuKQJStE0jWrth9NZmiNxjhtydgb4bCBpV
FXHBgcKRpge8XGi62YHr7sZKctxx3XQvMTwutYIRlvA2zl1BcGYss8eB5Dg66Sy9I1iP3YCts0tI
suBH2vGZBxHNkYSgiY3YdkaOx1Rsvswm9jCsfRvhlG+BlYm7aMgxT/rXlrBhhpTxbmz1UzElSHIm
Y6WxYNvohZ4hEUfNx06A7bRlecFUYmumsOESgMUUgoAzuOGyazK3XaHeLNMnGZYP5DoW9qeeue5u
FskG7zvSK8WAzMrQIqS1z/qmjPUNDLc91Jl8JzPO+WHH9VKoYqtGxmV5HBPdgqMMPyfCXyJdMXzR
I8UZZlCtrTyxWEwA4zsrn06gIdQBH1P2Hgucpb0pbq6Rf8OAiRN/gYNGVQ9fmfN4ixT1Tkv4R/aM
w4/dKJMDLVsZqNHWTZVDahtZotbMjDtJ+TqlB6P+RoDCCgaK4dU4jMo5fRLg6xrIYL3CFUuZJNYI
/7uHQFnaonhc9bc+ZcAJLgEHV8a7VVQ1UqglIqaymEcmdIt0QHdNRSyDVoU2RXR8jePYWpf1okhC
JchiHf8utuJTJ5i+USnPW2GxtWC9u6lG88liCr0SeuqzSknfqtJ8MY0Qd/EMNihlUjAsthKS0ghz
U/R69k/U3cM2ggvFiQu7bZk7wEkkamLDwXSsJgNl6ljrB3ZCnEOt8FyNSC65TKxNHcTISB7zEYNB
XenVPixywoXz6jkrTXotBJYqlM8g0fh0TmuX6EQbWeYqjSH7Fiq0OEjQxcKSqex5qcw759Al8hNA
6qEoSuAYE0p02+SDsFjs+2SoV6Ndk6mNQ10Lfpg1uANA0R90JkTUVvlLyrWRVUFDS6blEbuMhBxJ
UXSoB8bbHA7xkaaOGxW8DZxnPav7SA2HtiLIKaAD4tswUa6a45gDdWeHT6o4RlrWQe63eeit89eN
6C2vtEZtV/fpsZhx6Kc+lDJCfBgvNThB+DW7rIflenpHJbZd7MAkfJ1J2zzDAZLbKuIgnQJyZgLx
GGoaFVmO9s25crGLwJAnZ6utdpaGukL3QTcaNS3prH5WTrJ3U+YaOav9ldMPTzPTcWYz3cFFcM2s
geNTLZJKyWB8FF12bNJ0a80g6qw5QT3Qqr0aTXc/o0vXqwC724jv3J+ZQdWJm21Yz0G3gru9msKe
2iInUoWJVc5ZMa7sTxx1HzlUydqiTRJT9cCz7+60UINU457gW9vr3DFjr5iCXVjFnx0rYd4pPtMu
LRVqsR+u1CmyIZmzg/WBxeUhIoH+o8Keti2iNaVsdQCT9MtSlvvYpF4HTHP0/YC+KyUN0e5YMBUa
Qs3Jf+IfL1vIMNzPrnoFqeYeUMyBX+uTSyUJHm37Je4dXEE+oVPrjVufQNrHqgRnFzOmmXnxDoPk
dIBcfbDNITqExns2DyljjoJcBRedWj6MVyP0MZh3ymekYmcrsyh4KZt5Af1PGQrvEowFWU/HrxuK
OaJutIkKUGJXH3p4S1+/KKeL3QTDUYXvuTMX/kYyazxg7ijl7utLw+7rXTBbHlICHqelv3cWyTJj
GIrj1401zP/6Cv/Jv76qYwbcd4HK9a3uLItAnBEsakSrmuO83Jjl1By/vgXMPxFFvHz/9Rs/trQ7
hHHRGuKVOBRZahyI4UXq9/Xl1w85TxkH0sOmnVszpDYs5/B1A8qE9bEdZwarWrbJi6Tbc3XjY8qw
6WO9Qg02nL9uxhHZJaIAvpfdvgoG5yTzbESZOLH3EvqpqxOuZl83pclXk7slx6c+tOhazmyr6G6w
2q6bBtrbv/8sOZlvYJqznbX8sX//3OheijpNr2wMatneOAVMLFoCYLcGLbapTeHJktnwQofwUpbw
xhIMMyNmmYd+TEizs5IkPBtVcFSupuEztJx3fRxPf8QLGqg6wGAEv7BpYO7sQ86vWtyswWWqB55h
sGOkCWYqrcJT3z1gXEtAUkblPjX1+cEgGJh2UFjf2ro4wnOVvwj8PSVNNn1DHhHi3J47ghaR6wdA
YDEmmOExd3RSQOIwOgYGmSJfX339LFh+9vUVgqxLU1jYhFF2vsA78QqLZ2I2ZABC8NIOvY1am7mT
fP76VsKpZUNiGM9WjlPl67df33Zta+8HUtyVDDeF2ZuXMTbNjeWj/EPDO3plb02HQECoMBrw92YW
6Z7ghb3EnOS7McDrJfO3Tk7Jg5AOLbUV4oVV48p3dPe1drvPOE+Tn62lb46MIHjNwZxcORtBlNEQ
sBToy0oh6v1X2GPbaU9FRK4IYWvmMXAdeaT3WLl6ApGksisaXHGD/iMuWt2Iyx9fgTqs7ape14bf
rN1oMm9+NE7HsZ1+fn03zzhqKVtsXCPOi7DM4r72fe1JVAWHTWw6Byes9K1VWZBucByda65dgV+3
l68bidEbkLfdHOYUS06MyJx1XfaUOu138loi/jnfURgEG7O3dA/k2tZ35/LJnUbgaFKr76skqx5n
yzrXiZF80xxBDeGKlyHJtVWEteFbu3CLqE9fLbpo0vBsZz1B2v7mxsVzgrrmFrWzcYYOlaKFHdTs
vw99sKNgN+iUNN9zyFKe5qD/wZ4E+q8cHVrlQd/KyVAcnSDbwBa06waH+Fuk8Xa3KLqLCZ7uNLPb
cKw68AytTRCzTRErLPrOdNoGI6OILLOrbWPM6hzi83RKy20IJAKOynU9AeXsDaRf30sY1kguEnPL
1XeO+Ns3ng/mg2ndmKra/X+O/3+X42+rv8P4b/gct3+G+C///A+Gv7QXHL8Dx98UcPyF4/xfhj90
f5fD0RWSvFfDktD9/8Xwl+J/28ok3kFXSpgoTvhPzR8Mf3D+/4MESMIH/gzsN2wlDYuCyDUp/HXD
/S05osF/llWNBjg7jfMHiM72vTGEzp6RT5f9Q0zFAv//d0qF+rovmzRLh5mCIy1nCQ/4+H6L8mCJ
pvxfc1EOgfK1eIXB8bEvKO+JnbU2f3qdL3/8uT8nCv6nO1HCWl5Hm6WZ/C2BoLNKDEtzASZ6ykB2
aU54EkPdr/8f7sUweCYuM3epfrsXepmMZJOOq/gQTtuCCvakGz1i3L+/G4Okz//ykqk/3Q9v+59f
Ml2z9BBvKOFAAaCRsEDD7acDyjbpAHiojJ9dO77jky3vJiVYK1jJDfUvKOH5MxVhehr6/BhGLF/M
vAzYA3ZYpiz0c9QZJxwkLwwcnv/+IS+P6Pc3WZk6oaaAhEyqiL8+4q4hNpx4ZER7Kv2BunkHWOLV
ieDst0Vz3wz1jzAL3v/+Pn9/zxWxE8K2GBGbjG45UP56n0ykS93KVbzK6qm4gtTvvNrM8v3f34sg
APYvT00RX2wI07DofJCRWr+9GVRoUd6a1MUuuNFzQeAZNpjFwU6YHmF14iMr0pExPi48EsZ6ejg0
eoTjDWv0StO2ByvzD5+P31/sr0dkLfNqIXUJevSvT5wxQjU6Oh/2IdBPiRVSiib4YSsLtW2eHdxK
HwlaGnd//0L8fs5Y7tVajjHeYNe05G9vcVYBJSe1FfJOF76FNfYaZqLY9zIQOn9/T7/FiRjLPbkc
Yxxk3I90ltybP50xJnNUYWom2p3fFflObzTk0knlrwXh1NtokN0/nDz+w/1Z0hZ8foVw/us7TJmf
lQb4Ugbo7Y52HW1QgPRTsbK4Yw5p/MPTE78f3jw/YoG5Rym5R6rzvz6/5UHgJAbvMdYmWZTUm71R
t0dGCW9NxFBgFowDmmj8lXTj4n7DHSKGUf+HT9HXMfnnY3Z5GK7DRWC5FBim+9vDGCxfYyGNvgZB
N9EPaNCRFUWB+JHVI7SeSMy7rpPlCiqHy0qwFgffDf7pxbCt//C54vpm64biJYGhtLw7f3q37Zoo
9kpjrZtWbkPpv+EQHOZ1EtdMfGITAMfDSLgpjjalQtczLATsG8tSeMAcNwQr2gLSI+S9aaUF9sdp
hIuhgHMP6eluNt8Kw/nRVeahSpnDT7HufBAcDnpAiyUEO6HOBKaqdVmaYjFZYzxwB/uuNe3kKJ1O
x/Yqf2baZGNKGd+zJn/pxvFRwvRsE/NbqQn0bp/+/JRZBpNZnHxmTogIc2sBwAxqmlYaVwvzaL6r
3R92A1k278megm3hu+u0R+9MHgdaNIbOeHQ1iLd4HwLD3yL49I1nmEqM7JJtD9aTOJNj0ze7susf
IcxhB8hhAJFxSYKCJT4KJkxGujeQfSHGO+RSXPO6fnTQr9q2DvZArRsc0TbRnnleenCdTcacBMiF
4XA0K/sebv3OVy9dPp9AVTMlZ8o4RPf2pMimF2i5AostuKZZm85lBFhE8RMv/y6CWczlF/M66kak
WZkNQ3SuF9vXfaDvIJ8eLP+ptT8iLfTwaj9rmrL3RTN+wNVGUDoG18IZtzoHm5NoO6yGKS96fRrt
lvuN2ldpW/upryHXNSuj/yYN1k2sHx2I08z8cWl2nkYZPdomtvYAcwRE4zhZ2bpPVHpyR6d77MgJ
jjVtE7nlYoFJ2Vmxb5LtZrLNFb4pTpfDh1/jQiXm8a5crrLaj16eC1r7KvvomBjwqKi3URxz2Fb1
zskFa5ZdMq2NpQrHNI6kbpW6zlEm8RaFlIAN1Yn4yWFa5KTR3lFgj/t8oyX9q4NYq2qmRSDtOemW
gaYVHztbX6usZ31AYsozE9UbZDZmb/YrA+eVXR/94pE1orgj54XMvhfJUlihARsAq2GU2+hhcAkD
Sv5JnzZVBBEjTGLP1kYvYZqe+vO6yEoPPbMnkeFnxnQoB/NhtuWd0yc3hAs8v6d5eqrJQwsxfUmu
bIHxZPjdAen5e1oBBPBpJFtp4jvIVrXJ7tAd18KASQHTQu+h6qBrFeMrrjrwORxjqeb5fvUaI/tO
rH0RvCHb5IQGpoUlmEZ3jvoQ7NCtKgmGjBNWnjZ6uI0WkpXcIg1hI1YYHuh7hkz9xsI5dJmoZDY1
8sOtXPKy0UZhfWNn6NgRwyVxL9xhm7YwVIxmzbD1Z88kOw6VN0zXTukligN8i7Njsq0Md2nP5x0X
Ego32lAaTK13rppWPAC1fsgawfRBONeZSbNmFFfJYB1C/QSq0vU/5mDcpgPTW2M4OKZ7yst7Q8uf
q449ee7u1AhpzhrdDTUrEFXL06kN6A+8vK+/m+UIfyY6Jg64WdRpU/DDdjDUyX7f6/7ODu8xaT5E
xk6HM9m5G4nysPbBpmVsB+6a8QmFyMafnkHTsks8/R/qzqw3ciTL0n+lUO/MJmk0kjaYamB8lcsl
1xahiNQLoS247zt//XxU5FRLLkGa7IcBpgvIRiIjRDmdNLN77znfiYoTq2LUqSjWxVr5J1P5bei3
OmbIfNOZp/hGOt1Cirq18xN9vAq1G4vnOXIfZ9EPQYkInZhNBMYTRm5ELC6vAOcJmDxVjblKLYOY
gIJyWRcnIDqIOcBq22dAgm8bnijGMMV+MjZM5Gh78ne5j0GwNXVrWzC/tqcHuzfujTElfbQ59PP9
QaNPOCueyBEEZXk1jfSuIAiTFX9mmowDKlJnZG9CeIfDVgsWQRb0n6zmGzXY1+CCVrXzaMgOH4G9
wAaSRT9UA2BsXPece7wUtzS0L/UzA9vrGVc1iY79c91t436jd08Yskp1OTDuhiEWuJcW7Et1bYOO
ca1kPTLO9sRPobDOMMV+KljYcWcr3Hmlzjc3YpIjidC4GwtrkTMpDUJI7+Gfuv9TOjuLgZQFZKrl
/zfu0qV7UfQbq8L2TJ+4a8AcP9SYztLguifgVhwEY1Po02Rn0uDTbXb654Ztg/zXLDPP4fHj4dA3
5FksUg9VDcRiv0j+DGr7zEXQqYhrJHql+yaACi7roAdexT1biHgAd9K016Htfdda688gv1Qs0E2m
kMgku9AKtm75ZxLO5Jhw3djo3Bu4XQWqFMz0VioWQcuYsYMbK79JGv846lZNG1j4fqsLRxfXIiE3
1bwMmoMiZCr27JOU6OjA/F4ypw2wPsRxc9EMzs6vnB9lFx8iU+072sxIu+hsIcVbGKV/0+FVzxqx
S3vjGvwntKWECPWL1ruxgUsa9bQVc/QNLoEQGlGcPOm6vmolorCkWEG4hT/fnRB2RcxVvHFVC07l
4GvPRuWd6cyvKsLcdc06Qwh9SNlWwYYsTPmQYcvtNaJwNcKzJGHMf0r1YHbDmYGdYah5d2YkPqzj
pqYNHnZIQfBaeiwZfaPDsyyv7HE8bbt+Y9sRm5lxR5DtfpQzs2k6d4xxH3vl6RTL7zlpLNhoZ24p
htkAQHhdo19vZqjKlD3A/cxXQ0i3JtCGZzsaH4tgb3m7xju1mId0NnRDyFkLjUYcfcBtxJa3FFO8
N5n7T6V+khAFv2bfODOlvKY/6pY32oQzeUo2HjQNvQ3PQse/TgQgh5qlCJ0ZsPvQpMnbb8GMEMzz
aNOKcvp9MOKkyIMVuUb3E0tQ7/wQU/CDzjOE7WoTdTqA4dm59zOXyZLZDwYz28BYCmm/nuLzVmtn
Zqh+n/XPEHU5WEg2bE4FYoO77zElIACUXENxjmebBR3QUxtQ4JEMEYp42VYTBxU8e1WKM3cI6mhD
XNKI8GLsHE8nPDu2x7b74hj8QTHF8VNZtqB3QIvlqIpEhtJH8J/jpcIfvmjTdC1yD1YT1qaCZ6fN
pA2XY/qiBvig5KC6seeKiv8ZzlEx5dS61okIpaArR//AK0jQg92P975SwK3RcdtffEyaSEdVLIUb
ggChS8X1jmvGMssJlp+oqeD0zuZensNO3KBwuB1U+BNhIJYLlmJEpcjRPi/n6HkdXdqWyKqFcEwX
U/xLt+PVAR9uWIaYinjWKY0uDUJst3UQCpzaGm9ZggezKP0vKroPL0mRiv7QUray5wrs1SWDxObE
72rgPpALsHsa8bk9Wj0x4UPDZCVn8mTgQvv8cxrvKhlL6VI4TDKloBV13JCI+454iAmR0hQMJ7Sj
zkuRtNejVj9ivSStrgufvTJCSscQHBg7CI6ByD6fcAEz7e4k+NlONfbZ57/VB7+UQe8fJ5SSdGaO
fynPmtIk5lmDus1OXeDBn+OsARpjJ/2i0/fuVaIv4NJOtA3LlnRn5m/l1V23wUQQw4VqdXJM/mHj
n2YwwjIfFHuBYyvKgY3Px6LPP+G7L/voskd1LDlTwnBH+JUwZ7hIp+XXkx8OP8TsnHWVgl83RM7w
RV/ogw/rGtTpDuWoZSl1tG6gKrM8TNFMgUGs5OuGcqVakewO+MiqdM1Ypi5RWNTNbcR010Cm9MUz
/r5+p2Q36IAZNKZYuY4LZ1fVdRkIxAUN4ocdgTNMt5CQZPl5J6mHijJcF1NkrXt4VTvYgtUXX/cH
T5brKEFP17YlUcRH9x14DWALsjFA/QImzgpDXcQjfoYM0Nzp51/xu+WSj8rd5oWWOp2T4x7yWKLL
9xJQVT2Mb4AP7Kki0qKzKUQYQYpZvP3vXM8hrdFyaWDLoy+3RH6G4o8OTQXVwUdJQZBncgpDnOF9
p59/frEPnl/XNS0m7BbtPNaQt69NStsA5gcfLmrEaoDjmABAWYTaXaJQRqAc+Pxy0jGPF+T5btJZ
c+TcagPA/PaCPo8tDn/4GXrr25ZrbEKr41FSm6kzsu4Sx5nTH3SMtAPhcJxN8O4Y6S+PpCFB2N7g
oAadeul6JaaJvouRvVe5ycY8dm1qpAD6pMGm3eFwYQsfgLqXKM1zHiJvb+iTb+CPKOyANmoj4vSq
aixDx9gKsDdrYdIG8TQFSwtd4I9aUyNMCOD42ZZDIyXLoFnW9xLX0YNbuqm515ph8pFsuT6J9p6D
6a5VnI5wB4DuuFFTAxLJsdoyxVsecplgqNE6poNiQYT51i6nuisTQs0iEkhEkvbdruj15EGz+sq8
tPusIT+mxCFg7oIplMaTUZJnAtbWR2FOGAi/L4JQF3qt8oz2Zqj9UTwCuG85beGYG3HuBIQA6D+6
NiduJU5RAoIK1OrwZgxA4ADBKIxxnYxhk525PVPrrdPqaQGmVKT29Ow1vWrPC9IiiWe0JiGGQ2ZF
FTJjvchhyGlllKw0nbkNAFzR0HMy+/IeJWwJEMSGwwFVxTS9NUw/W1slcqLeA3qs9YS9R7l34FRV
sSALKG4Bhu9+jb6CjzCtWc1IT1V+cImgvjIP9UhoCK0mEEWruSdqsonnAqeS23kQryGVZ5xZa/og
Hm4d8ual33lrdh6gVZoJ3X8HpoVYh9Qh79kqjY502dELmwXg7bpDg5dHU3VngdrPTiXF3ilNNI69
TpePxAk6c05xIRF2S3xoz4NN7nxKNPyZ6ww15iqAMYvOZCKymLpO9ZuuwtOnOaI4RPHU/ADSwcc2
OkhjHGRXbSqsNdyRFL0B2wUFgqG7S9mSO0CEGTyAMRjUd7twC2qyhsSNrMi7fUf6nVw149D+6kYv
up+IraIhlZbgLqaCEfh20qkOlyNQmSutGponj3jSm8oDghP6WCipVckGTD1kDsDuyXjsKFthimP5
FqEekhAGEP3E8M0JwDSYmU2XUijxQzsK/47iZQlbB86zqfu8sl7vX6aDj6AfAowTrkxzVMkeiznm
GVIXH1zH/ZmpjBHFkKE76nLvlNgZ2mVWdzfWAZlww9Bu/NwgtIktZi30NkH9hoD2PDR6N9ylFYzh
ZSiBGirfL257jIWbWi8eaFgOjzIhR6wWs56vSMl1m0x3hoY69Ac4AxpXcuis83x0hz9llnHSybMZ
PWAbZCswlyoykESM1v2HusswoUI9X0wYiCD3aBFtphh+G7V9rJGClQEDxwRP1mTdGsGJGzb9TzUZ
zqnhJ5oOO95DM9v3bX8D4hBoVNyVdAYL4jgb5MJ6RemrI/ob9SbYJKjtYX6MEglcoy3R7SIBMB04
oCFE/UJlvEcouybMHAn124Cr5mFCC3QY/aK88ocM50DVdMZ3IZIExrlZo4cYIccHXiROgyAhMMXV
mHTZnj/8CPIA+VSEoQNBqxdccjYg1C2rvCuGEPXKspB7I/jTaWZM0wMJi+WpPlruBZmaNT4VOwpW
qqjdO61S4b3hiRY1ZhYCdSiUuPPxvPs0ZQB3MFAFgX1qC0jd6FiTfD3ViGwbYWfroh/HO7NB/LFw
ELLuzWbmP+NPvQC+kl0oopFQsAtyt2oxgCKvSBRuCZG61kLfPceaQ8NOp1Kmk5jk1XMWkwK0iEAu
LlVoaMikWwtefocs6ps9daKjeoqHa8eIK/QY43iDOMq7iSaWZ7BB5dI0MoWoYcS5SWKCf9tWpo6A
F/MCeWYKWbUCrjrY2QkDklHty8K+jseAnmyS0UZYJCRagq12Ex143UDiTEWecuZ1PHmaRFcb0npS
Yeggr3UZ+KxaQFNwYaII8kmba368kJqU8gCsFK+YLIIWxMCQoKMOLNAPvOOlZexE5rvgpOMGgLHb
WuUlCcpRdm/6GSy1QaeNeFPQ/aSXG+R9sovMMZIHRWKWDmPMk9WFYdWFt3M5JONIH4XEEewP2K1I
Qsqbn1rs2PTLWzvU1J0p0RwDnh6h1i1T0No0AsDDtZuSfaxf1Y3s4TPJNCMhPB0d+jtOP/k4IKXl
JN2toNmSFOxfIkOWmk5qYKEM86HcsGkVj405DuC4egak60qSCHeRCMgPnScL53xwbR18pqsPGU4N
zgu0jjR/uKhaKMibyDF9tYvhU5CClMXqz6GyI28dl800bqGUD/Uz6afJIfe1JDoFtkpOoV8DdEtl
HVDYtQahS9D8ibcwJnNYNpUvt15c+t+CHoeKCvRpV0tCUuEt9OMvzWjxksXx1HFUkEw0YoOA1EVj
e8FmnJ1CwRgC4QDcXDrXI54qqGRhMoA4K6WJdlyLAwB0bkXIuay0eF3FLS3l3kAYtB1Mt1slpoV3
vS7ZCQbp4KhfSBM+0a+ID0ETP4ixHMfIcRct0trTptetk0hC1R1KJ8f4yOq4dOJkuojYHgdga0Vu
rRScFeJEZHgHYxS9jQfVww1zUgY7xdOq6800LIoZsZpPU4vKmADYhR2HtMINDjam7xtL8LFzVJln
bAs77H70tYnX2hrNqyRwIOTlg79ICaRHsM+JqQqF+hbgsoCpkAIMWHlE/kHsIYA0ziCyudIHGjEH
7nl5lz0i3MJD4qf1QdZ6fmi7VPxJo+aKOMJ8AwdWI22Gb6zTmp+WG6tFo1fjeip0+7Tq0nvkZYiM
dIAKkx7DnB4tf68JGErMZTsb2r+Zb9BKCXZ8ckZ9Mu2uZe3p13plWEyGROgvfZuwh5QlNpJVi7fX
U82F6gYS1wp7nMxNQjNa1SPwrioFyD0DQdJ0sNlwxwYWXFP8qvzBXYQOsVPCZp1n/XsU3VjsxJS3
jyj5MoYqMWFiaWQ/dJgSFkENZaMoR6ZdtVIk3Se0OqliTBIxEnjokTOF5YL7z8LmINh6SJk2oxke
p4fAqtR1GRTMFixTOeedHdtnsRnWt3na4PaFBhHTIpb0xg1VFGdBD8mKN8eAQlxmSnPB/ZLmzk4m
+wowC6mcKDA67X50AwD/SQZe6RJ3HxM6aN6FvocFs0RLQPcT8g8w2NYIs+xnoFrDvrWLcNSueTUR
gtu95eu3le90xWlVcl46byNRq9MsGofw0QuxGaII9VHabjLRT+JauqKVJ9CYNT3dlBX9s7m11eCI
noI4r3ZYnrLgtGlj7DtNP5YMmloHg/CTGwLoum78zp9F+WM5xw5ytO/cy3pA9DrN747BqKgpcNRs
w1xWIB/pGg/2Ng0d+AxwLTlxbkz8v/m1DUcK6zldu7ICjqT8KpT27eflzIel4b+LGUc/rp5MrTTt
iMZW1pAyPllMVM1c0eca6wtZ59EX1dN7OchL8UQ1alCyme/G1ajRVVhVdLPQeJ7Vqr1hyd6FVRKt
69Iflg7d+mVPdOrJZKa04IPuZoJ1MITovsmH0rLV5x//oyKc1o5hKIMJEf2ut7Wcx0i3NMDkwc/+
gb6qDvvLvNW+6CHN5e4bpcD8mV9dZC4oXzV24Ks3qWkh/RCJKQusPJ1zRnM0+u9U+a8uM3/Vry5T
WzQKmQlrJL0oSZh0BXO2X3dm0aEujb5/fuM+6t8gc4MurSi8kWG8vZgd9oXho8NbouBcxByuo8JY
mx1zLu0aPT3L9sPnF/zwm1KClhH9Zt2VRw+q43RaVg/0ueHAQClzhV+rHXiz5B6gtN0c/vbVFE8n
5jyGyAjGj5ozWdwTtuKSreTTjWJPI/XH8bDu5fLp8wt98P6BMpaGoEaiF3bcBZKeynjpZnlfnwV7
8LlwzBQu6MeaLGBtHbh6f/P3r0gJoSRKSsfRj/slJmQiHJOCp7HqyB4YfralwzabMM/zMmf9+cU+
+NaUo2gj63Nf852w0EBygrYRf58IG+fEQ7VxPjDRvaqH1Lz4/FIf9IGQVFuKmQBNNftY9qRH/Vg4
ksef+4wZH88c2AMdDgrk7Bb7rYGj8fMrfvTduQjJXIdDr/lO2jYZaeb7Zo/rAi8w5a911itiHLJQ
npiJ/cWD8sEiohhBoJq0FQon/WgRyfFzdWjTEcaberVPoE5thyiT13/rIwm+KEuhCUSpZxmmfvzc
13EHKagaoPU04EQzGzNM4mdnImCi0nBY/3tXY5yCPNewdYU8134newzY+sEd8pXh1tiOtIGEsMzV
EKW4Ka1m9fnFjm6g+H0xqdMFNU3r3ZtW2yqrmt5HUumEU7H0tByQlh3iW/+i+3n0zP++EA81YylH
58Wef5FX6/AAa73Ka555OWJmb42hXgb2aJIfh4/o8890tApzKe6fdJhMYUcXjn30UEy+1UXkwOLJ
83kjUKUQ04hPt21+FqOosKqWHHkGs8NE3kCj/vziR4//fHGeE95fNnLJfT26uBNrrDLF3AVqxy02
wHwzFrQyCk+dpLXlnnx+tfdfH1eTdDlt1NeGc7xQ0lVME/AZHFSmor52O/Lb7YAIwM+vcnw+mT8U
OnIdzSphDpZAJ/7myxMccslJpxPGNI8gnbKM0TS1F57qb1Q7Y1a67rsjpmUrStJe+pyejq0Brc6j
b02j//56/+Nx+B/+c375+4xQvwjR0ZeNVegHzdG//ufhvmuey/85/51//5m3f+M/t8/54T59ro//
0Ju/w8/967qr++b+zb+smSo16Heeq/H6Gb9N83+k8fOf/L/9j/94fvkp38bi+V//fJyz0uefBlku
e63oZ0999YXMP/+vvzd/gH/98+YeMfA/LsPnqnr+x3329I/zsGyfkw9+xm9bgCbtP1C5ouzni1Ms
jTrNeKQozb/+Of8nhPcU4YKxh23ylv5lC7CcP5iFcHCxWXowwEj+zl+2AMv+w5G6g33P5WjKnxF/
xyZg2m+XAtZRnMpSt3VmmgYTHnX0NFkalsIQyMQ2yklQNPP+4PThD667Kev0zAmbckEArA6fnfzP
PKjhh7Xn6RhGBFzAMXIqOgzRUJ7rRT1tYPnswYt/mzSyH7QCPZTs+UOtXq5hWdHkDFM8feZhMjBl
t3lylyY64eB+dz4MzPBoUNCBQxPBHH8RDtFTG5m7Xlm3bpBDoSfeuzXdduWJEIlcDqtoulVGobD8
jjfGuIoQiKzqiEAIa/AfmqIgD3G2e09PCRJjUtNcYL7CeeDqzyk0+RnLfvBm532N+skDoLMyY4ab
rWqJMTauuDUHYWV3EG1WnvlUBShLBgdK5WyfhMkGrwzSZz+6j4Oob5IMnYfWCx05B7OBaZymkyiJ
z6sBardt4sf2nOYyNIvbtH3KXeRi7QTkpBKoLsufSZHeqWGnJeRUGx6FmwDAFXmnFHYgTskiTJv4
IbCTJ8/xr6TnP6MV8hn8+cDfaK1B1kEHuKZP/ssRu04+uxgsoUci4oz870q7GApxOU3QJTo3v+tH
+4CMahn42q+6CZ8Cz/1WglTf2q1z6jbJatL5yBnbEW1Xczv22ZpXkihry9JWHaNAC9YvuHiNUL7e
JQMFt2thyLPBclbewP6Vxw9VitbPbDi3eXZoLsB37kxCGgC8XLndaT33kcIYFNmYBg89LJzJpWtc
emKpxwUAfwO5cB/+qj37UE/pujLNtWgaJHVZcqkRnzP1tVqaksfCKeC5QjpoW7JMohWKmXWslzXZ
z3x6UAOsjnV/6NqJG1Kkz8XQ8MCUTb7LmVY0rtZsNKIVSMuCwuCflzHIs15XI78HGM4K3bTTa7QD
ElQTIg8fGo80L4sEeELlEgC54qownWY9BGpYV3V5F+TkvNXVLJ+1RgY6z/CzNpVO6M7cTT3lSfwu
muypSULIsi7mNc/u0JQhsc8GYS7xmeFaPU288byp4xkjUSG9CmzCKKcUxhsdsySNbvDLbcep5s9n
/KptWF1KwX8ywQK0eccMoGyHVQZ0k7SjgcOfqNdnfqzhXRvJv0IaW9sW2UD7DFYmCSwPpLWu/cHa
BlF1yIdiw0BuDtcrbgKiHOliXim0p5VeuOim4Rz0msQnrp0W4IYWfpFdNs8iUjuD58Aysrup6Eiw
kvZGmB4IOTIEyNFIourS0QegRXF/C8l1Y5bxF36Rt9s9a5mLN4hdHl2IiW/EmP/7q2ONjcnc8kFj
bumYQt/N5XaM7BMZxiCBrOSLkvlI5P/X1ZhUSwuyIevn0dW61jA0DcfQ1qHnu9DVpbTUN8FttZBa
t+Ej3vbzGs545ORXYVz/fLXr/LXvvvZDGfPC/F8l+1+XV44+T+YxXsmjhTtLDZHndEa3eRw/QPZy
lz6JbINcbjWW5+Xv7yKtwQUlZ26WnmmTs/n8V3hbzvz+DWCySUguVLyueVTvWkJaaSnBAsWk21tm
ekY4M4TAFDR5ss69+Isb7s4/7+gTM3Zk9+PYTz1jHp1aM6HXVcf6R5+OTQVQ3LaC4l6wklQz8lbP
4KEH0JviWc8q+1unRiAv2lVpBqety0zM2sqG2cgtTh50m/IubfeQ0W/dHG65GZ+IojxoYDasmIZ7
mTQrZ04wIe0MCp24gsHugoZxAMJED7URnvrFXT75D9JBVmroYb9EMbTm7HI3JBoaWWGcjSXdB/qO
h6xIv7cqOfPcgIDdoL8v6fKivWZCXjEhtfgKQVfOBClYjcwBL6tZQF39jMhEmIfC9bZojat0BFBR
JeeWMZA0UoXbxCdYPB+nW7N0v/mueUtcwzdWGgXbcCxDQOKVe6AoHJdG7OxINdxobGEJOpGcpZ2z
ZfL/9jT45gC5uvlf3/7xK6/+cX6z+fb/wblxbsz9x+tj6Ztj45rvsXq+f33QnP/C7zOiJf4whGWb
JNPNtfqLC/T3ERFTKf9GD4Q1zYDnKsW/z4iG+wcvgj0fH5G/UZ7y4/46IxrmH8jT5Lwqmch2OHr+
rTPi2yMiRlJlE3TgYJHD/Ae7ksPo62U1ClqhM9iA3hRE2bqLfRP7CHmgjiKS2BEO/HWZruUY01jo
npIMru3YEPo7UrpueiYz2tCjeXEVeJmwCk8laDprUtsWngf8MlXvMkByiQDaa6aomkWaE1X0VSvE
5Fa9Wj5ePgaGrFkHKnTaFMfLVaWDygVwbqMwAGcdxrDesR9MJpmKtZeuy0Inc6PO+r0p9W2Ml/sQ
wbGtknhaGqoC2x9KuLfquyX7fEe/zV0ko+PsVPnEMSxb41+ckzoicOVmHn5RsL8v+tRcVPIhWP/4
5/Fqrxp3UKbNtjuMunFgLm2R9xbdhbAClla8j6x4FpSANhtpIW+svr7n5oZkRNsnYE+z/atn94PN
R7zdfF7upUvrwKIG4X+6ONr7AqHZUxAE1kKUJaz0rDjpO288JX7g0QHP6hrlsBNDiwcGskzpOFcJ
iE4jtfkHrmQUwoginfpmHBEzSEc79AydVo0Gdx3yojrh7pocrCF2dyEfsBiInhx0WDian3K+nrYT
cH5QIfopjKizDrDLvrG/chy/HBf+a7/5/SF585BPOWTw4Yl8+9w3+JsjvD5Ae9Kp3PdedwcRBWe+
o/0i2kiSxtUWgAbIbEIogy+2uZbD1KPmB4yiM0iuUMDvNBI00c+VD59/A8fawPmlRNmIpsyRtmvo
5lH714FE7XdDKRdWAQINQzGAQG7VywMRh8zEY8Qtdh3sTEI42y78qoV0dP54uTu0HxT6MhS4Fq2k
t3enzPXAMy1YqbREzoLcZzZWuEtsJSCDiwETSYkAPqpjwgG7Lvn95XZp6qwFg9Yvbsa7zgsS4Flj
TZNHGfNy9fZ3wfZUNHDoCclBt7o3yQZYZ8gm28LOzmR+Yrsc9+fh+pIw33Xpwb3To4jQlfmVH8gu
xDsU/P031mFRdwV6bpYcYy77X6+aRcXTLEqSBRpnSoh/cdfw1Q4os+5TvQZ4Xwi5d0Nv38YWyXla
06yGBuBoOPknRF3JL85qv6/39ml2aMraDAxwt/MrHT0wLnhaqnvKKt9h5uLozRqFAyIFa+gPZMDW
zSa3+AUBJlWAhSp/ySMI2A7uz4bXGWjQvMhVImVRcXnQNGzPC9QYwSxIwy7mOZuxBM4GreWu9M8l
2QEI/QiXEESP9gJudD2B8WL+n+9SULA70ywZrOvMg4fTqIvcK9JxiAWaEFtFxABpHl48AyHPfnBs
QoV6ikDLKyj+Y21LPfFDH6n9qP/yQVh7oy4WeTk0aLp49MopMk7qJA5XEwi5nMbu3jPqayvJ70U4
rBuC3DOorvti/v57nfT0xoLQRDSlQ7wKFaFZktOgYmby8yI6BtVBl7+mvJT7IrTVVroHR4yPmVHJ
fZuVZDnTa3DySFvBht2BafVBpBok+IzhD/C+4ZZz4BpvRHZNxq+90GRbLv0hyBYxBi0ix8Lty2sr
rMk76UB+q8AlBoi43JGpNnKkKdsxs3axp808QWtjdw77VVOyDdUzqzWz9nGQlifKLO4cpD+bBufv
MsGyh9Dk9ot37f02iv599sqzC+muetkaXhVZ4VQzAteZWb/sRH1Vn2me2a08MnO2bVLjMXPTdUC6
pxx1MuhTUNMx1hawX1edKL6YqHywRvPbIOKdARqKTtbRKuSUbtfKzmeCPoD5FT3M2Nj+FaWyAkFE
XiuzGG3r8L7lNbd5DGiJ1tD/2m8t4al5tivaBsJ3gmvvi9v0tliZl0dmx3J+92dHBkSJt6+/8sgY
GJNRghJwyF/waDqIHumcrtP+9tSd4Y3XzOPTtR42G4Q7+e7zX2BeXo5edxgWlosnANWx+3KgePU1
NZre/T4wkKGWrT3f3EsxTRBGaR4U+I0lWVUQz8jKfXlCP7/4B8eV2Q1CT3MmRej0GN9+elAQ4cjg
mofEQLg5VXa4kLb3yxoV01GAXgvN986xhsI/d1JnU5TOLYAbPeoe8siMvjitYH55fzMEIymeV3zo
DKiOamUGRpgSkJj/Pq4QbRdumVaFW6iFD02QDBszAA3Xiw5b1ZCFF3n6MNkwp+fTFfY1+kjw/Ot5
O9eT+KAZg7aGzMxZeD4Q+319lps4M3NSiw61L3dxrE0nxXwBMeiCjBcNou78s1qkbHugAWDArUKd
xblHuqrjwRbN2RSxT6t1oQkifTPQce0YjHA2iUPjhFT86QZxuHX6+DZk0csiL71UjZ6etims6KDE
Hs+xd019iS47QPxJjJwNKNfBsM5p6iyU/ip1x2+pquYYW2KndX3avyzEIOB+IZNMaBW6yQpNcbqw
a1yNfptjgEOy2RHHeho7ctt0fnhe+zPBKcdS6ITEAWl7Ny2Cq5ffOK4lB6LSP9E89uLBK4s/fQzg
eqb/MDlKXXkdLVO2701Xiu3QDnQNc4FlfN5ZJs8uMaSaQCf86XaoFduHD4qa7SJOaA5XPGdnoQ3x
cN7MNfO0UiA6/HSTVp1xgIXtDNG4FDadv874xtkTDp410RSRIU1U0KS2k8Vr1yPS/WXZDyulH4aE
EeOCqMvm+xDmeOxJohLo2BYvP9QlsAr2L/Q5QHs3hp7l6Jww1ZIt9x1hcJen3toUwxz3hxCtrMQ2
2pnXPlZtGFIRaSS1cfCa5DYPKWrsGXA+k7XjdMJ1bge0HRGx+Gw6K0ORFo640sFyF81e96xlrgMo
vTCjO9za8CDxmEu270VQKHNZtxniyxjTeOP55boCRj9lEZT+/unlPJ4za1hP2nNhZuO295JsnRAb
fhq70VkRGuq0aDVnIQpOahhIb3WnQjmWcewoTeMLkcIHp8QZumE5hpynVrZzVCgkg4eCnTwCrOo0
YGULu8fXeI8kDKwO93VuVPYqsoN21fsNhtq5BIgjzKmZJ42v1mQq4uM1kaaUKwzToZCFJvF2VVKt
2UI3JlwoQ5xN8EZ20boEhfpNE66MnNSw3+/dvKfmhQ20v23v6TzLr9aj99UTrhOUDdRO1BXvijm9
7V1SpCmoX76tygQiHCgSeIxohSIRuTW2xAlCyVy+Xb3ckiknK1lrxPqLdXq+/Ue7BFsn51M29Lm0
PzoUllMzVOR/SGAZ3PhCkQ+dqmlYvhTjNAV2omZS4w2TWnapO534ntzRDgfwiMrSa2R1cB2qvGyU
BKiuvvjl3t8ml6aH5BYpuoz0M95+XVY6s1cni5VkXiCyZAq3L1+QH0MdClya9r1WcJIiHm0wiXGc
vzc9iHcjGTtfPDrzk/H2PtGV0SX8Vtoz+JOOnhyY0o03Zvwq+Ti4KwyVauv3udpCLAWCkLOLvnxN
X9yA99vWrNygwUOPee7jzEexV3u404hGKOI+Cd0YEcAqmZxzxC8ID07FBpXitS6dp4jwvy2T4kfT
jAVDG+Y0ovQOUTJHFfTW5Re/0/snBqKopLOkU9lIcdz1LuUQFQOT/oXZ3w0ilachOeRjwi4VR6i4
QiV2OdCZrR/ZmBxqnwTpJ68d843lTcXKL/uGfbYhHIJl9fNf7YOmBLQzRBoWU1ZBp+SoHz2Uuqp6
uOwLMdT1GXO961rfGYaR0hxw5Kp3yoRs29Zc64M6pwmFTHp+ZCwIrY0OJ1+EHcz/NHpw2jCjgT2S
Nj9YUFgF+ebELCycjDpoQldG9IupbbPkxm3w1jr+QPZkA4+G/OVFFifpyQhgc+EkRLYD9v+q2n1/
AudzKv7PYDGD7nP0WAQ8apSLuDHyovhhJM6Tk4aEyKeT3OvwGJA3+P2ixqm1rGUvSIGQtxUp9lvS
c5iBWV+NAT6875yq6ETObUIalW8f07jtWotgT+575551wZicvKwmeYfrB1Crtq1S43aiCJv8gH2p
mHa6ki14GfZeI5iYKwaE7sXo3JfzWcofJlg6RrDtJ1THiSyIPHH1PWiJ/Vg5F8KjM0fywuDo2knu
xz+TpH1otB6Q9vwmtB7QCEXS+RdL5fvzNJ1Dmz7HS7MFBdfbD2kbTZ0qDEf44KXc44b+ZmXV1kEL
viZuicQBasF0irodQV/fPn+w50X47eJDcwPpJ4YGJk0EAry9dK6cyotC8KXOXI2q+eF8KSNerunE
ISz5OVIIRtKXbcfjSwsapjxgCHccF/SbfXSOR3xO1QUxepGbDZ0DmCa9lxIbnWJ09tjGX8ptPaaw
ceZSIkpJ9k1K46qIpLUw594g2OOYlsOk1rVe3rv4/Bd9MTnbz2/Ri+jl9T2iCcXID83ES1+MO/X2
HhlFRq6PAObTlDrltHDqbeVgien7QW6ncagZpxqEXRCy/fvXGnveEcBbe6++KEwQnL1DkmMyXHh0
Hy4qGd8UzthsS1cP14RjbcHlCOOr45GJdProyxXw1qjidQCKTCzVcZuoHgkwdismlIFppnBCwDgl
7r7CWckppdM2aKQAUXX+5n9Tdya7jTPbln4iHgR7cipRfWO5t3NCONOZJINNsO+e/n5U/oV7D3AK
hZoUUBMjZStlWRIjduy91remt7TT0LlJm7zCONkKJ0BzPa6N2dPXpVXIrS7AUrE/TFhY5IsyEGbP
Pn6lvrGfLeJYrQ7uqSuUFyw1ekrwAsxacwOe3T2GM1gQgoHKcH6wPS09+fZ3OPJ+k7D3u6rZS3yz
DHI5vXaA3yGaui89RVpGTYwF7IA2wt6R8fCqa/T64jr+Ew1jtJ6aJ9somSoPnzR3LhNZt2u3wIpI
lFJzyYmobJr+gEHTJqJVnTOjeZ+gD53HznXOjjdhvajpocyStQzaFMEmQ/sZsWJY+rGmogygmnvb
3k7H52kov8SUTGdEjsNz35c6zQeJA0xZTw090r2N9zaq2wdvcRVOGXAAr6Yyxp2xY1aWbAAobNKo
jB5gBI+/ysIkDw1uMOZh69ZRHq+z2n2KXAQa9/4iIUDJbKrrQo2PhohjVkzQDfntJ6Tqv6B6IQCI
KtJ/ll5NmTKbLMzKP4gUvUTalu1Gk515A+3e+6V9utc1AId5GDd6/tsNSmPvcacpcJ162/3W3Ont
ftUbssCXRGd3HSfj5f4fXYNALVWJV0PpGDOxdO+U4nMyGw7xyOJbVaZ3zPmUrWSd/2ll/5o4FZSb
5fRK/yDdt1V4tuweCY6oGCvGSR/AOWdB1c7apKWkiXN4zdMB5ljRbck8YAXsiEKhpyX2hne23Vht
bLPMPpanObggwnNQzStAthRpy00rAUYgU1K9ljKO2Ot2Ped2v2sjKlt/kPYxGsjQqsxnQm3a18iu
rY1qZgPoS4nEYIz4zCV9h22nvXAdN4TVv2clMiFVpphB5/AaWcZ47OdfZRjXZy3CqBMRCMFJVCzR
kvWh9yNiFReZUVZiJfaNvdmMxeN9Bbu/4I4hspWlhw4MuX7na8V4urdGyta82lPvbwrJnpuOdYsK
hQZmKphROTg01iVetsMUjicD/4QWt+fam/sg1s3X2X1klRb7kX7sRhl8iBY6UjjlmDYMsuUsGJMn
fSS2WsZ0EZYvld7BvUuFtsuWEqVuCKlQemVyTMXfiD6PuXJSEa5X5tG2GXBC5ZpxlSzTm5ae/Hlk
EEwFmK4p1NxNSjjSptKLMWgwpxCu2IAMH42fwq8S+Fy6/RYxqYvKcT0PXfI77v1TBLPJGs3m0SuS
/JxV6S/CkQjPnfxrXhefjpu662wKH32fBkciMD1GGMuck56YOkF+JJ8W9eQwODcf7tVoMlX1mlQA
DhktpIb7PaTpfSaZabFm0Q+bBJ8iPzJfDfxUK8YYRDkYznSI7N4hKgiRDFkpd81OY1TIXezsO5qX
Wi2i8lKOon9mFKfZz3fkEZbLsRvbKlhDrbHIS03hnnnWg4+XaJuFtTwnUmEQX5kuL5k1D9jCneID
Ij+RrXP1lYVFvk6tcX+/zGd3OtDKjbY8zC/bE+2xm5GiYa8PXLQmZ5EVv/B7kpwuGvX3r8HH5Z1i
n/b03JpY8Nt0xi03JRhDl8HhpK/rYtB3RmEXga4R06oM+4IGLt436HAztH87tp9PBF4timOYUWnp
+1uHBOrQcm5ICA5JIuRTb6m3JrJYXFT1B3cbQR1L12i0MCvbyt3g/jxDQCx2iD/+/og8U7GTvojX
uNeiIO3lm4uh7WDWOFRdbajoF2mI4TQVr7HIplvYYbjIrBkkvXMc2jq5egu1uiwuURxfBl2PNiDg
66PF85YIJQ4jHO19/OC4tfWgNExTppq35AlYVzeTWzbU/OSMBw4LeIOb2D17k3Uy/KS/afZDl3np
WYlxXivRzBs1Zfl1DJkjLbdkIZpbTFRugMV2PdhF8gwSTaTTGFhzR4KvEXItOd7OKWs+T8x5GQk8
DzA/11ZPEFs5ZMM2ctJhXdgzEqpxmjcEuPERwm+6dn4nlZ+ea39ZNOxEHTx0121t51sjqeZtONSo
Sior29V4cckBJ74t6TgdVGmqbsift1piRrseEBS9GGRvWLSbM073H/RtCAkvk+ch8VlbZG6toahv
PFExCrdJ2jNn+m45oSunxHsj4ZlDlJ0BeKfimiW4wVI6inhu9IBQM0fL2tL00q9zRaznpHu3MssV
PAV87psoFpKXYJgu8OL7GXWINrG0RgNjmhmcvWrC4nRf55bJA6Q+Dgoq7g6T1O1gnKHNNS1aQqIe
1lOpayuIM1tZqn1fKXt/P9xWenqOLEnIDwh2JkFDjn+snEmMEjdd57IH2nGzfKBhfdbgIZKEIuql
hVbFYsG9F6toUi6iJ1nby3mbtJE0grpvgkJlKW/x/CjmJA0sw6Qd16bPUdjpB0iZw2rg2pqsuHk2
NdxfCacM9AE/Z/O1n8eNKcvuZfYt2qsRBjFcoSUcZYjtSVRagUMkjK5NnI9s2s5jW+pbDlDGtnPt
3/e1H8tautYJjXyOPJ3G6icTurLtLHD0PG2VIK8mCPfP/eJqQugHE10y3gWelTzdHwFv1WoQ88/M
JgjTDkn05TB/AnX6C9lp+aLJwjjHup3fumF7LwfqSte54MjhhQfK9qfZJzuUPFcv3tTLWCehck3n
qHnQ2YBHjat66YDcBy735zG4HKbwpxxRLHqKBN/KadKDEvp7iJ/4dG899713tDNLW/eZ0rhqc2+7
rJalveG0QHa9AgGLJp+1vpEoFsFgbWPBU6C7qvfaEuWEbr50pi1tLB8GqAYvd2mIZgq+KJ2Z9ay+
IU65j2hawFRPRNvpRrqJQ9SzhNLWq9xpim04J2dGiulel5gq7x8CnImK8aduA0VdevC8Rnu7bMNd
Lbtbm8PR13NEhtU4aVfDrK/2/FRznP47VTYsznhFphP62xCeWLm9H7TDsL934u/FxJSOPuAOEvOW
WoS9gsGeNx/udwDafHDgQ3KZ4eGtRhsMxjIwREf1NnaW+/f9jLs+PlGGXuu4H/do8aOlRN3R4kc/
PLf69V6H0ZJhfGTNQEVgMJRaUDotkWy8/Pc9DVr2sGr7mWSYfpvn1rjl7YGggQYXJfJ0ql1T7j26
Ife3tpHNQTjSCSw++MHstdrRbsag8vRs0zjtsANO6AR5bH2NWbdL7am5pk364hekd4ekbDNoMM01
B4D8CAX1CvV1q9SkDuzlcxDbkw5E8p8++vJShul4kBaDFp+JaoO8aG3Fnvbm4jfGC/2dYcwK2nFM
N6jY8C538xvBphUBE+zGaFvihE373rXvKf4h4Noflj7Wh6gHfVv5nPq62qJA8qwfsnGfmrkX28QZ
v+7/JTXs/QSzg7TEZRjts0RDh0NcZMfNnpid/Hivujgxzqu2dN0tFfBPD+f1GgOsviOhvLgRO8NR
kgPn/RF1r80BXEYHnn97CSesoiJW6c5wUk5GsWywHJv1DpFAsru/LZ4UmPoP80DZI4ppPOiYmUF0
NsVjK0NM8m++kcRXKzZPQ9x3l8SUt3FJKK31Bw4u6UWWcBjcPjx7S9PlPk8YBwvkFt2YAJhftr5/
FKs5AwqGLtu3ZY0SihAyr0gvzZDuRz8trjER1Iwaql1fghhd+LhUDGGAi+GHNfr50ZURIzoGY5Kw
DQSBBkDAEVAJsScdqUzIHL0pAh4rn2m/2AcrGfFE38s88gGHfRqHfJTc812AE3f6ko3ePIjXkANc
qLL6CAkbYqaed2BmM0pFaeyrkBChtARAW6uKXKSmf+rLXl17q/lwqhBtdVQ+5URWPbelLK+5j+Vf
dEHBlnC9H73ncIQqmTDGrnXNWQ9kpqyLHkakR/qdHYbn+x7EoUIERZbvhoqQwRKB6UGLE4KXlylt
qc/1SYvrPQEaH2XreWRuGwgiQ9EAB08ZAamSynu5cPt2THZLxhEFKHGvKqy2zbTMvXvHDqqxh6+R
tlsGJO02N17USJdISRLzSPfsb25LsWuPv7hI+u39yWuDHR+YQ90/KilkVs7Q7apkpri//zpGqHQ2
J5ipjLoGiAXFqex1BZ3XuPV4nO61Z6k6TNKhpbajQ7cD2cPP0bb7l6j0LxG42JhEhhvxOKQncgug
kHvBw8P+rhkbHVjV9l4n6h5g7nFMnJPtpEcQCPqpT/wtqhqBUIT465HFmKCpgYD3peXhxZ12iAe4
EXlbhGQ1Y/mxzUF7ywf+BEOCx6jydJt24kZ5nh0HV7OP0+RfQo3wlzQlONR3yyM1QA+K5VgDuVBZ
xf2S6NDlff9iDGTE9eLXJH74DfiJ+4J639pLatJ1Ozd/FQFeD9pq9mntNY/3IWuvuseSz1eEfW53
XxgiG5MUdguAWMtZu6FXfEky/3A/kEun+RggMCkA25v73e97UlRTf+VDVm/I7iTnV+Ojy0T26d72
pLPyz4KEWeBh0KZfHK4KikE+Ih6nKS6dXcmJ2WmYcmhZl64rIzvfXzfK1l3fkeZ9/1VcXQ1H9ibd
6r3UtspLylVjySNmSWCjjn8aVBjvcy/+hdR2DAYwO8yGy2ZrNCa80eWkq3qeaGx2n42wn2jO6df7
q2Amxu9OUNB4DMlWqSBTz8k5XAiuBMaYxqdqqw9aiwlUo/Gcl417SWYd2gS2cFQxJO/5uXNMVExc
6AS4pYgZOhfRU8Sxde0bOZNO6kz4muatTlmq7SQ/0A8z14nFEXFZDy9NlVE1zPvCaWyED1b5t1lG
1DjnOIPmYfpq1c0rNHDqERVrGdCV6IftKX8fUhDXRpGtOWxEO47odD2Vrm0Rg/aMPo3m5Ka9vZG6
BpxITjdJUwMHD2m5ZQozVreG6QS7B7FYL5mMEm2NXkS+yKl+mK0ldanXv+aakKOsFWD+vOnL7Fud
U1TkXIu6WrfSnkG5sjYNfSKxN9TNS1h+ZaA2+OM9/YwshaGCnptHaD5EmbvGSaeU2mZ29aSIbth7
ZdZvq6EhrbbQdk7IoYLjhPuZTnibarPeOCPCIqTi5T6H7O45AuZJiEYitecPI+HUDG3S22uCd0KA
NoXtIYcj57fPqnQ7yEHZDo3+e7IomeLZTVhca8D6YAKSfEzW91KHUrLNrS1H1+pvDaE0czgj8qYV
qVMU/S31nJGReWV9UYDB1MLJd+yG7qqN5NHRRGxeKMmE3+ZB1LTRY+K7+XYuXOciBPBm38rJ2aJP
ccTCku1r8wi7aWFaQbHvIzLBrPSK1FK/OC7SJPSLL7kVly+SoBEzq8YnayrNm9CrQEWRPBsBwZEn
5faCDlgyvaZINep6go2Sxk9N4/7sXQYicUmqW1q9xGkD/FkRQzmO2bnhKi6luaHSNzZxHB6G2ksu
WZxxDJMvjlBc/HEC+QbQmDuAt9I9tO9Cn/5IPXkg1XRYzQYSqM54T93zjG7hokzzmDs1irGoCA92
OzkLGIWuLUZcU4f5DMUKAk/+i+tKrVyEXUz/N4OvxVw3Ca3PxHeYnafexqolp5SZchw6EzkyPx2T
ZwlqTnF2m7IdyNjfNn8lb4t/FXP+Cyyag9GenGc1WmzTUJrhjCvCxEotOsmqsXelmN/mpF8uh/CV
FLfcqGM4wu5rySESJHrPuR8XzSrjsiefk4XUKvedF+0l6YsA9azb7NQYZGtTvLRF/OjozbjqDjG1
Pys1G9NKinxjWTRAsjJeUlDDbgP57SZrJsk2Zx1MAhmqCQcnkkwORt2bG7kEolKxFwt6kJlh3JMx
Z9H7pBHSrX0Ybsg86kPVmPFJHIisoLtZCZeZaq7OKJM+yIxYsDiVtwUko22kqj7AAgpaEcmLL9t5
a4y9zzuVXQZrXVlRfXDjYu2hj2J8Ez7XWpOSt7BqIs/cjKX1LYX2MpGcfZR+4R3j5cv95mAQIw61
UINyx+dxro2TOefiCV3MRni9+XC/JTualSnkpqQJL7XZnybvAqyFqNe6NwKTAyhHmv6D9GlO9m6h
AidvCEbUShbNFoUF+a5267QrFOY5AO+WPHPQ4yuZsN9hku/S5iXH3ccLfPLMJYt6ZMttK/67jUcq
+jTr5rFml4yWo2Lcqm7XZgyBLfK6hsEnLd6Ej5WKtqPVOR8JYMqDvi4PhHO8UZt9a+LHCPRia7X0
DGxg6l2NJctvKSYTB1i4mOXWaoyUUid9HZIOtlSWeZuwHU8eqQmbgiYTVg465rZ8cofaQkDJuLOD
a8Vp8KkneRD8NR49In+vmZmDhiuK9EEMa5GEIG86rHkOAQRj2BpPuo5BpBENFCQ1cVwYLIFLaoxJ
D/Rg+fdtICLz5jdtSWwq2pKprQ5wtNpTN15NbJInURcviTu2K+lk2VZO30Mvk42J9LhKw2Tb1uK7
l9F7aZnvJgsNaCWNDVOuJWSfNf5plukO/lw6HApzIojVkug8HfIf014cM8MIKrdLt6iI64OVg9DV
RuGdsAm++uATLwl1H5DHwK0YUlDfwcMW1oazGjoqDgyZRPk0fw26ieLGQibtliz0rrC9lRfG49my
kovn7AYxkG2A5mvtZhWF7/w8htFtDpt4Sy9wl1fHLnSmC/rvN4zRJAQpzw1slsAqKvRNg+lpo3kf
CX8jMUgepUfpMhgDtDQm00tbaTpyH+N58PVfPsH32wH6/sr31G+YNipA1L9NJs845KZ/qiv5JpuS
SINGvYFi+SZMsqOFzZADnSGkLfLDd3GhXVvhebsaKBpwddr+PKPTOJKfLC3FXW3zYViITVkIuKiI
9xGz4ouK9V9e/BNJaXqe5pMTp/GNcaq7L/W4gxdOjyAS3ZEIVVmfnHk4zeZcP4A6/uyszj3Yi5Mx
hbhQDt6DpeiazXbZ72047p6+kOEVMaRhF16qun/XXqzai9ZDqg9rv2NeSgJCA+qFt4rxHaZd0Vyi
uRE7b6qACBWMkfwv7IBg5dRv2x60PVEe3lbQCFv19bWmSRsMXWsit7LXgNSYb1TAWyacbdoMctJu
f4gQjWEdVy9ZzhGykgJkk1D06Uo+C2VBPHWB2Dsfia1McBQ4sXaYfPuqytAl4aCtHh0L62Mdy2Q9
+0VHTCk4WFno5q2DZnQS7fAQL7eSqDJvFhXKiVTqo8FZd6g/B6M7ungy4ECR2IitcjsbtktGCjgs
MizDQIDv2Xr+Lsaq/AoRPQqGNmWuJ3tw/hM/C7tqYM/tGelV4Z9GY4ODg5X4cfdKi/rQwtc6pHZT
ECZjWG+1SP1N6IzadgIB+lhCpeSyNo9sto/u0GT7IY9NhNlV/NI3TROgQ7p0zu/S4tBXyt656XPm
3jxjqC9D5O3u30oFIm8IDiSw+I65JlaXd1arN8ZkJydrPqHfv2n5qN9GXshVPUP30vMk0GKrXZcO
2mazYw0m50A/+2XkPJfRVssybS8bK1pZqBSxeGcNq2bePee9k62d0PP3pA9jmEZghLmYpQ6KZrNz
oxiNXaBxYrxYCsYsXaAfcsrSXQksNtSrjdOFC2F+4sMq3pzZ+DIRil0kYbubok4aktiJnUYiog5m
2STXTrTEOpbWK/s0CHx9CLLWmc9z1wwEKs68XfQ+f0bwsdirwyDPG2M/KvM99Yz5BMjVag2yP/iS
aWN8QHMYIO+rt3bjdis9qZqL6w7Ozlf9h3AGJlVpDliDudfyb4n8dwMJsSRAQovPflc1mPnmduNQ
Jp+citBbEIha0JZ0DjJjPA2IN6NsIIuJI07QVnyO0sHhY+Ic/JpgeALT3ZVKo+ZiLr+674uACOsJ
EWEL0rSsDkaUawfrbPXInD3mcYy5MufQ04Pze897zh+SmWZiYgqLuPX0IlpVbcyRFJIkeyo0EHPY
ijFm9Vr+isn6VMjk0cw7I/Cd6tAO9ZP+EBsOwXMF3QIm45zhisep9t77ekyDMIo/qm4ogopw91WW
OqT+8gd3NLV96kxF0oSM0xd3SYHtwx+TxEUf297aGAiF6E6pD+MuzpS7mrv0wUtttAMRnX+jhRWc
eyBfaSgH0CyvlYV6xHJyjnxkbZ/avAAGNrIa4SWPl7EiWGxq6MJZqvTceHLy8tOn3U4PitGN38jN
aJgPjiRUPjSrs+dLdzd1qAJTXNCJIIcio3voxNanFWf6ttUQexaah6yk5dnZoUchjicKwPqIBmfU
vsNq/vQR7zkoiDZFt4hIEaoWTTxtfa9kg+7jhIRyOn+9Zf4AuBAdmXo8+6K/SdPs9mFnnt08D1f4
18Kd6LsvOcZky8zsY45sHji/0vw13E3koJGsbO8njbZXS5R0jlJylQWiK4aTRiAYrj+LMbvFrjWu
q2Y72NJ9g2lt+/0TzcgQ6UD4MowJgc/41Net1f5wRxziwmy/rbQ9O7L9JTIyGjrGhq7W1Wsmv++j
5/8QbfiEraxfR5rY1q0knckiE8/Ol+2Q3ScEMkri+1plS96YnjInrNdlwzahFeWKwRmzfEJ9t7bs
8Iu1+AX5h59QG3qCQpeK/uYNQ7vWjOQw46KwNIvYH92rNx2n4lVl9oeWlBugzajK3q16+GpopGBk
nZ6UrDnjGfo284E1u5zbYrUHvfjZ4hALvNR7VUkCr7B9ylT8qIr0Iy9t3L2m/Ts1s2+XuthxHk2t
kCtz9rVX5ZJ2M8eM11yHdgphJKMBrMBP1gm04FXuecD05NHk6UD9fKJT+WEV2WfjpPRYrPQhQfM8
40g+wZ7Bz5+roG3jfq1y7afQpREkjnuWQ/pjQo2FaIUxDK+bXySfcF3eYzt78iniEHJMHfAff1gV
2LB2TYHJ3POJrtMM96iFdAUbxu6rmig1OqPTtzcFyUwuT5beVOg/527/XUnnu4IUvbZa1vEoRydJ
rPBqQuRIScPyF82PlTENT8iDrb2wF5fPjJNkXbgmMvJhag8IGYYnzj36LS4FETEeP40sAXKzpWwY
3Xx4ut8llsYvtJw9bh2+FaouvVZ+cro/+v1biOb7jT56oGvvvyIR4Tk3Nety/6mvcjZaXf/x9zeQ
hp4FqvOt7d/bXdyu3bwpb38f3U/NQ5XRg/7vhweMQCWtpcP+/j2dk9ZT4wUywZI+gkglAo8LO9Np
HnTdzaCNNI7Nd2VCoLbNce/1LEQjBTsL8a+O6y4P653yyu8ogMlEb8VLf5M5vNIjTIBeNu/hAZys
ojhMKFfa4cNwxU9EkLtKIrpBZPA5J9FjMfik3EEiUA7vehjSW6s1+V61QI9NOriZbqCHT2hmgftE
PwsyrlZ/Uq16z2NbC7Q2zdf9nD24MfIbw/T2pQuLkZn3D892tA0LpDv4aWC4JNl5V48+5OTNyRXY
2c0dbTjihg8slapVN/SLPrZxELVPoTSAbvTTFi/ezGvx1lwrwe49zu63ld8cTfkcncJx3ZvhmwwV
WkcrPKGrAVQznEM3pRLr0Q7YMZ8k+gnMhk1GiR0o55XVK3pR0R4UyY9Z1t0ueTYnFCkaxsA2UyhO
alfbosCuglxnmNycKm+sV115TOb+vXJTg2mQc4MATj5zj0+0EOUqM9xtrFBtOuBPVp4E117O4k/m
ALeQUIYl6UioI+K4wrylYB2j5TxnsNyCNvup4sxfRSknpTb2GciH1k7zJJeOB3Qj9vJdZxcEUS1C
RIHy2qRIXBmF8VvkqAHI48JW0eXPVQoNY5YOThbsVcg3IpDGIl1ZZnKhxt8Pln8bEpXvVa12KW8E
A4d2SXDqGKB1l1lFt8YarFWdo7ohnfpYEPNVFN56Dku2Y1DCG9dsaYkuDn83yY7EOk6Ptpke7IpR
bERZk7bdV8iBoGxQsNAXZMKgdzd7ht2fSUVVPxib1ErwgIkZ14iGx4Is2GVb45jVq5+I4WRgj67c
lC5Cq8nTdtCZ2WtNIizCSPvR99FPqUGJi1u5eII4joMNXpWqrVeWz4mH7LYnNqGNpnUeOiKwBbVp
h8cI1k0q/UeBUZpFjHcbs9YxUvm4Geoq3fggqCPhPWetCYfWpfjDHbNmZkaaAHuz1qfswtIoVyOD
PbsTu0LMaBmz8cVxwKRDhOmp+MFfikJWnB/r9YgtorcfR019hCU+i/ZM2QtFKHPcdeq1rwQxi4AW
Xk+un9D6eRMl+q4ukPm1/rDONC1oalsFpLeDSabhgA2S4N3QexxkGm9psAaYVlArzi8aLUNZOpQp
nU9QXEFhmdPRjzu4EIUeR9skMdDwZAgECYfMEm3nF9PRFDOcoLH9nHmRq5RdJe1ijCQjn1z2DHzb
mB7laAiKFlpe2WhtjHh0kVxkXFEyepiHsXrs4/Ez7OsCsmN7Gfxch+LVoluBlUOVPm/ypPVoPDG+
mxf1RuzSZQPge8CacyoFqSV9mdrronLbn2VHON/HHJrhJur8P75/bqqpWhUGd7dIdFrVAG7i2aex
N0bfMHzq0j7QpUb8Z5NGJtAnrNwkfNOw9vNeaAc/dtvAqIer1LqMY6hF4y5DE5EtmH/TZosEjLxC
t874hDTZFGWJlOktmbIvz2dpwV1kkHeM0sCFhRiqlbTWkrp+b5lmHeQixxeSZB9VxYwY8yAyguIR
vTdH55w917DH177u9thq/hjmTMsn59RQD3QnkFXoXpDX+WdaJW+6qf3GqWXYEcxqUf1uERGkj1Yk
wyeR0xtUuXgET/ClSxfdh1sPAYQmSh9yU9e9Ue9L/PicPUHFaxmXhGjzc2HRzE7jZqXVrr3Sc+jP
QJR+jg3JYIxq7bwdPh1cCOQFk9JekgNxZM4Lp2mWP9ys+Y01DTu09FkSs/oUWY5+tSP/OgqrON5v
wacyDxh0qWOpGcPEaNbdvORhjjuWWASd9Ew2iZb+ll1/9bq2PQwdgp5wdqZNbuUvSi0MbaGgJlMq
TjbUJTX4ByPzkqDuiAhE0rNxayYxdDujfbesj1linGSSPMeecW0zcVAzGZRVYpgMt+wnx+y/cKQS
k2mMj+3cBU2T3NwI8ZrhF/62Tt9ypLccyXQdyxftqAY/LQctdiM9zPaSg+OKK4wuUhLTVs6HUxYx
AakVguLRaJ6KDKuXZBuYsvY1MdHa5+Fwwy82b+poV+QcDWloRCs/5XFtzvok682foYdStiq/BgqV
YiwZ0uk617QWfmrIfvRl+KxN21z9kUwOASa3a+FE72as0car6B8OzzUjhFH6NAQwv21Tc3qhSN50
icBaVdZN4PSGvtdAcC8a9nKjWo2RdZ6NJws/NzEGgdfE4bMXOeFzay7bxjxOeLTa8JloYUI+MDIH
7nIT2V16I5V2J+herqAQFrtx+QgVIutPZudljBsN5zzp/rtuRs3z/QtQj+8q1KKzMYv6WUK535NC
qNb3Hxpu0zzXWRQwAnZu93vEDfGO5E0wQlweI9Lq/kakdXC/NS/fckIGlHjBtP39e1nSmCfuTzTV
8mj370G15lTRp5e//2v0IYLZqG7vN+9fDP01EiJ7+ucOeLfizlsGrE4eNFahTuSafbU0Sl585BGo
MmpCbuvZfdGi6sOY6vzXcgc1NNWL3pAkEyEg+D/fQbfy//EIfu5/9cuvMDQv/4+/AgWPJebyP92h
nZ2/z+H+JP/DI/z7Hf77SXYF2b/tKKs1y0v5AJHrXY1exeEq7s4ZuiSko0b9RoCpB8sMRcX9p7w3
SBYcC+7aXNZvfbnIWj0Zbu8/9XxCHLiQ40NB2k4gPfClfLgOYMqhjXXd1eqTKVk5ZFLQhWz+KPK9
DE7Pmtsav1XMQ80owVcI1iCnM6Gj1bSSc0rThaboPpoAzemDfLWlU32lps08Tznth1OgV4rw+r92
tm0zH/Xi5xJ5DsEhmrhBB5dbpGPtdbT5aDo9pjNTQNrvMriSbaxHp76jDZFpbv+qozo9FxjTCILl
pyDx0wtbIvbW5SZd2fJamdYnrKL+tQ7n/sGuxeP9lnCleRuT5AR4nflBLdpDpqzxCpxgvKaQlGFp
RzgDIQrCSli+ef9CMMY5z7tPncPBG0tqXMSftlv6h9xBh12ldfXpjMtQY1D1jR6zdWO2/33/Pn8s
NPxOzge13M14hzscfwrqwkNb1QAHMr/8+5/1aa5vo6II7QgLDsY4QELpP/FXD5tO6MO1bMd874Uh
7QV/Ec4VxmvaTycDpUlDPrI2twiPm6Ln1yUfeTZnz3MVkh3motZajiEhaXFUddkmA+jOIr1kzP5u
DAGVaoz7l0KlW8MGCFFmKjsikNkAv0cEjabXF+m+UNP0NLooZaUdGE5V8soheUIBV3A1qvfIINCm
C4ds4+AV1V0mV6EXmbuoLj/nKPzr8Px/BQD9/xr5pFu44/73zKfz70bRavifzKf7//gLfTL8fy0h
egjNSU60MMv/Lyyo4f4LkIkwAfM6ugAgginnHy6oZnj/wqh5B4y7ro03EEPOP9AnzRT/ggaF2o4Z
vw8k+f8K+qTr7r87UzychDrKPs49Nv0FH0Pdv1tqkrqdIuKkgAQns1xFbFLoROmZOY5D1SYSYrNa
1QfkofwXe+ex3LiWdtknQgW8mZIAPSlRlM0JQiYTHgf+AHj6XlBW9TXdcat7/k8UYlIpQ8J8Zu+1
cTd3431kpW9pF9n7yqIgwT0ba+pmrp33mfiElV3UyoYA+pteU+znpnA2GQbvJukz1o/qZfbqPe5v
EZRhqAWi9orVuGjllc48cW9L9oOd3rUC87hRQSiZcR2vhnYfk4wXDKokAcp1fdKsACVO9lkXRr3W
koQFS+OUm2iITX9S2SmrWuRHQ98Sy5M2K+HRDIedBwrTzVH7sFpzhnKrUwev3Dep1nT+OK/WRukd
VCQetOw5uzrDe6DTuaGzIRwdqdEm6XFdZvWTFrP6qHINJGonw0BlKVCo67CVGgHiOpiBdMdQhQQK
sDCxuzcyEJUdlQV4eoNCuyL6JywxMYXICDYTo3KKYVKIO/s+cRuDrDpyj+GiEyWqAzZhI4urIxtO
FBjsch1M+kr3MTOu3E7aNafHDfo082N7frBLUezTdGvKPrs2uvImm8xiu+/eu5X+ZHV9cWqEctUX
KidCQ6UZCdElIdartRda9rxglTKUWFfyVut301y9SIfLE699zW+5qh3JCC+Lqy2RTFzRA0uVxb5R
a3prb+AnJ80TkrR8LWMdiFOKFrpBW4zVnp1p4WGLIFhuo1efDAzDADQlScRIUW/osG1fJzDbF7hQ
pGDP2rIpDgwmMWpKaHJclStvsAMs5dihOqX3bTXy9Yps5tAi/tYpjeZYcJcLRaIc5JBfxl5mKxUS
A1+LvrNdT6H5rkewX8csCdf1kH54OYwpcGbPUEU0EZ8rnBIKW//EqJTHFqTDoXKaXUoAdTq5p6iY
5T1+t5Olivw0NGTMIub30zmkb3Myxp79zJbTqcz7GNcw7ywTp6XoMwmYq9in2kYfqIRtbAgcilba
pM3sqNqfcTeR/FW6YIwIqBUj4/M4aV+M+RKRerfxcs9Zt6O5MjOlPNSD/SvLPSKJBOqQVv01OR6r
5xDgTkXVuIQhU4sSL6MpKBByJDzSLX1Liz5RoGRry6m9ICsVDys+UhOyfbY2xh9alUjfioLAwPZg
TPSvZowE02RwqZUuCfCM05B1MWKwe4VNqef5rUK/7nTUprSfb45tPRaonsmLi2G/6dz1qmpTIfxe
VxNsFIPq8dx66F00CzZJV+wZMG1Elr61SU3CcpHAbjIxwyfdnWiHvUEbMTbyy0IGvHbn6glVbBrM
usQZZkoS4PSFl0gkWcP3IY2GZXKYEVheF/GPUs4PM+0JooXnNBfFuneJi2OYOgGIXQCyM5iW0fxR
6iG67Kk/WP2hjl5mDZpPk5CsrRtsemzDvAl6hahqj43wLnZqsQZ0xmnjWq8Faq9drmRMdG3bJ7G0
WSPBeupqCv15YNDSOcOnHg3s0Or9aLLChNsPYk63YXawqF5QJH41j4rPGTCyXsbeS2yfwaa2abxD
A7EcPSfCqkm8dbYpt02t32z1HGfF82Td9BkNNyeu0YXgNYq55TN6QDe2oQlVq6HEqxrhlF91UXLq
XEEL373krjw7o1sFXgIzh2lyvgXocoqaod6lrsMqLWLvpcN5YkH6qkmYa5aNPlXM1V4Rw5eNlEEV
LXa27thFyqdTZSd7EEd1No/lVB+QuSN4dr2fCGvVgWhe81JNSEWyUd1qrMV4Gy2uRJVerEmO/NFX
Jq6XlvhopL+4ayIfDaTu8xeRb+GOV1i+L7Kj0rGXcZuuobTAhbEfGYa6kfvhwSReGUIbT17aX9XE
MohaKvWNNRtECHVooUVYrpXQ3Uy68cW4AcyTxSACn/19l5vyPmQKkNZR6LdxbeIgmHZN5HIiVGmz
3Gvue6YZ6zIeooB9iw6XilWolSD8ZofkjCguuJY+Z6VdbVq92+SoFFoxJj4120+9d69T292FJSSn
IS1eTcgLnMIeW/qKytJB45BEfUX7Hy/TsAuUkBatq4jWTq0oQXFWpfHVYJbDNhS3G0M3HuiAaCRb
LFByys7N3PXbpgOMig036ifOQSpdBE0+O3MZyN4fMEbddYhZQg6KzCkLRhdrDKTbpCk/FDkhpUBz
x826k0z2SCpHGNdOCditSn/Db2dgcSwyyPPeOziCCIXBWAAhOVYCym+jO2T0KK8FO7gYbbDDOWRV
LJVdQnGSdCsAyfg4FbSNVyhnttstM2OlZoNd2Vl0SUAK4g2Oq02Sf1qME/EB2Addc+/QxREJl1hM
PueRwU9cBK5i8NbPNVpdbbyh2kbXq8vNrFTzmuXsOu4sZnjjzZzEK5uDhu7Uo1Fnbmpmwg76vn81
NHkT3J12XvKoVoYZuFF5z2yfy1LbRiuUbMj1tEOHRs1MXzT8aFw8F0kYOGtpmHKTf4SNRnkUsp5T
4WRHiJhHVz9ZVh+Q1w4i2QbCULCnjmmZ45kNfJGNut+OvMmda/0UEJ4DaCdiXTHzwx+UsCmnVOfu
uHdGZ0ZMg25XVvke3QOBNSC2/NKhSIi6aKtFLKfaVBxFG5/qtsdMMPLXocPwYXz/NLkorawxo2Oc
GYuxTwQQ2OFNCPDV2iiM8mI9CgJZ3aPJK0+Oc4ahqU5/dN30uJxKnZA/KcO+hJeqK08B2SJJy80t
pDJ8/5Xp9Om67tv3KquNoNed91h9AyDCcHAwA2NK35xRzFvTYEHokkcV2j6izEDOJfqC9EuZFwZT
yeCPuPBNHdnDOvXWTqdl+ypn9OzlJm2ubI6SsZrRGkFLGQL5WQtKVfsFNMTnqqjyQhHYOm8LdoTY
PSjmbLfBz1d2J3POmUA1yew3IVcTkxjnxLyz9BhwDy4n9Mr5u6pWO8VgFuk0zqVxWY500E6atAPC
29c3q/XerLS+trGR7/R2YlouuVeRi3uyTNDDvfWp90OKPE5ylXaKkze6YMVchF3LAkXJmXvahfcj
GlwcT/CkhPpgFEj+VRxKaoH+H/nXbuqmX2LO65U1CHSsUnsK+2FkpEJcaFXdibAzj07fPbdat64L
Y5enIdcd+Rg3cthhP31PB2sK2AhxhXdbkEqqem925oOXy7Nh5iWbcqLS7MZ8jhJiLBl1Dqm597Z1
nXh+U2iLGPGXMQ7HWAFSliXDBcvn05RWrNeZ9UOGQdIZovwUm9hxCfxuk2tamTSWHSeDCk+197K9
2jSHxGsKSjKUuhNadC8xHit8xRFD27W37rz0FEbdYzVpYH7s6jC0FcOMytqpvCzlgHSvqK55H78m
7oF3UWOgX5/R3zE2ZtDfcDwQRoAxNMb9LdGYY0t8x4PzaTIf75oedQsbjjFW2wBgnOpPUj13YbXr
1GTTq5dUtmfPi+ATjvpPPR/XUCjdNTeD09yGp9TEh+hOS1Zt/aKU4loZxQ/LCnVY2q4XTFVz36OU
iljPMfdpQB/482IsqMUIQwxQYds0QZahOpQqjxxtyVtEB1KuWHGmayuJNXB87rOajZ+uqrUHLcx+
MVlBDjxwnVe1xKcd5Nipmy9mQu5RevaReHFBrjnj7wjvSP4ed/aCvK8+52H6ysVHLRMkErmRXUhh
2yauYHSNR2LXDyz1HUwQ8+AejcGs15Cosq1ZFz/D9tA7A4JC56MbpkMiR6jYTbIxsvZtdI8k1u0Q
ab/rrTWAoka924P+peFLL4w9GLyaiRXExPIGk/cQKWaC2J25BuDNIFfkVbTTDCxs+kqxfsP7ItNr
DP0E4QNvrfLWpCrg2nvMjxMZsRlU+xjgvFtrKCWQSrPfWYd66m6WlsZnn8ttpq9XnllRNwnjLVJr
XnAzW1G5osJwQGC5an/W1fm+qfHZJqJl01pWN6srHDYL3uNQL/F8OsIqs5vuhzG3sGCXR0doO7s9
VJHcKnNLS5PG0KCAcMYRhTFprg4xmzejVW9RjwWOkUqz9gy85GFKgZGfdZAyAaGJdzhdHhM9fJOW
d+jcTsf04b5MeswecdkBdoX6Ec4NN7Y0yHuiuQp9ojqdinI1dFwaDW4+6/zZLaNP9uUUQi736gEb
hHCYbFnxeTaGX6qasYdEi/VGEt0B+I7NkaueOZ3FmtrzKVr2+UPEbdAbho1a6pceCdaytvv0iuRH
qrWTn9/1OkoVl7IFLaxEo13dzBDJd+ocXfVBG6LXYhLR3ur7dKMzyZ1o6XqaZcTuH2mam/eKTYlg
5SGiSIe3KyMYc7FeV8ADGAR6P8uYWwyiVnz+8ZtGzk5QFBEUPY/gDE8/dKbQzwn0dIrPIDGTCBpY
Pp/dsZABXiyuAwTa2Vzht5PDZKxJHDaodlz4MbbddY1Z6LHs55PTlP0xUupT0dYfU0gSh6kV0+Oy
oWwdywhUAmbxr6n7uRjK+2S2N5Vsj7bkNALtN23djqkEnMDnMlaUtTr8rDjoOGDnE6VKd0rKcdzj
Mp32QxgTIzlBdWu5kdF37lgHk6/ahskdZHi1H+6tJqzXGXOJ7XC2lPwOWtdRUVxzb3dJ7TMWtdmR
LkKj1DlPXEK6onuXect2FKFBl45PSqYcZgUdYcIidKr3oi4f21HftUr0oaRkCZaNh6Gu2JVY6NAd
9A9kC3+hKIDoNpQXOx4ZSxC8sS6xm2T8/r5jReM667ITvC9w29wrkdNyebdj59X7qTvpPUjAhDfX
QtfaBKnhvJBxrq78mJlqJ9/xMH/FI0WKpZKUapTmNqzsax3rfWDb+Kj7Do2f1i7UQ/slLyELVcyu
NoOWJ+cRUwXLxWXyG3EjmhKE5BUcCQ5W7cE1dgiXv1A3GghuEb2mTnPpsmEXRvaxi9nxj0U2r8Is
PuRxfUOyl6GAo6TTexaiSf4zy9w8mAxHOTbyrIkjjOFrZLhPpT5c+rQ2j0U0rLqyr1bZZH12Gs6W
ylM+a3jqK4W4DMzR7qmwOpcO2tuPc0d+r0YbHjrIoEzejupR2tjKCR07OLIkPQCJH3LOnhPZ9I5p
1YQ3amaofCStpqdUgUuBnOFljKIfVFifHSa9Ax2rP7WiXrdC+HAeod4i81vrnbg1dgSNEOdy0Ywj
XnWJmU+dnJOcBDJFBk8FVKsNbf1no898/0k+qb3EszmVQespoX9G2Q2AJrIemgZRAYm8OLXLhDG/
PKp61Z4Kwc596LdVae+ZPsNjMC4D+QdbpjOUi+g+wf53zWZS231n9HQKTbsF2YQ2JEJzoPQoMdup
2YcVdj4mQ4ORjr7d1/A3worIAq94r6piJzX2nxCBv3RsJu7i8RlizfThQ5q/IVf/M1Zecqz+SwIV
rMR/Giuf39m+dD//MlZe/se/swSsfxnQ8kDmwRoCE7aQkn5nCZgWgQEuSGqATgSi2RbD6//MlTX9
X8ClUEbYpoOVEKr3H3NlzfiXipxRB4NOVNw3NvE/MQf3vxFMvwPB/sgL+3NuicFc+080K1eHIuWg
Y1zw5aqFpGsBzP0Jaqc5iqiZj7iIdejL6xerzMY1GcyMrgDRDNnAuTs9DDJ/Ts2xZoy37iBdMiZE
HKi/yYIeaUXnLRX7gKAWHfXKiKbtRICOzjXednCVFNBiuAvhN38iN6EjkLn4FU/pVdOtk9mmsBaq
q3Cuid1//umN+Pcf+5c/7q+8rOWPY7XHa4gpD9e/Zy7P/+mP68JcY7snyZjWph22KdUMfVMtTnGS
XsPS2CzsotlPc5gHeDFk8wOJ6y1W6sciqw64kp4U6exGWrgixk+GnrpNVl14r9E1uihytCzdNtbN
04+OoiGp2iRxuTFirC9qfofe+b7txYFgZawTLXDsX4n4b3F+f8Wg/fsPdCyOFGKATdX621IAPUcU
4cx2V/i90eYm9/HkoBXpz5PhHcoED1Iu7seR9eU/v7L637YR368suMGF3em5mvp3wFc4mBrap8pb
acaziJqtRpILN+SjJNPeGJ5nGp2EoSCu941LvkRSqke1iM6FElNjWtAKG0ycEI/7izQHP6tv//z7
2f/X329Z1pDeyG9oLizHP73zo+fE0Zyxy8RtGODdfwWKuWVYhgzjbE3TaXSMI0rbizri40viDXO8
s0NZrjZf+qBtqeECMXaHtH+FvblDKrPthb2XRv+aYQy1ouTKXzVTCa5iNdxV3ItTY68u4QSV8VjD
5mGA5s30EFrVvel9ifC0Hw91rLzgZD22zP71VvHjIl83rXkYdOfIfSjAWeeMGxUvhPFgaEylRRRv
4FG+k9T20hTFXWq5Ww22e0fqtUnt6Nn5nZq8/fOLB6Dx/7gouJSQJvwzLDjLZeGvr57qFspMoq23
8ub6YnXO1Yk572OErhklPrf8zvzoVfNKwfWE7OQzjcMf3mS+Ao2600DVCwTmavxkqRvLArmgOv4M
J6nL9I8uind6R/BVaOHbjDaNbf7IuDEm7YaVzy5kXpTT2lGFBhGhbB2Ei8iejuaYBHk3BJ0dP6rk
aRk4EfEuFQ2DbW9+jO3hHbXY0wBc0rSY6Di0erLd6YzQo9QjuyyfH22R7sFdrXJVeXPxtETiw5OF
32gOjpzhLGsRqBiPW3z02MIOrZ3cMg5VdKJb66RGzs5WqxNb3auax/sielNAJVitfsnC6j7kZzxo
wv6y4GpZ6EzHCm9jam009FtdCKNC9vtaDHuvp/vO171q3bmYYggMPthQCu3OPaS29kFiKo8FQKdx
55TqWoc7VbVnKfu7pLV3Mc1h/eo0w7GNxQY+1XnQWqRF7bkF52vQjYC187HDrJFxnUQyHVkiAPUy
ASuJDVK3xI/onOy8PsAQW/BiPgl66yLxdrUoyD+Y7hY9KlO3A7hprHDa/idYhjNzr0tiplv2RRhI
WKJ0dX9WEvddr8N3j+K0PIOfviqxfhr14qU30MIhf2+Zv8RCHEbNXitSO4naPeZIwLCMb4dSBkXU
HEIpgzxvYVSLu0RGT3WT+UQzjcDFijgDcVfvZBQFkWlsfha9QLljbeYOF5Rkb2BHv8qelOD8ways
zUqT7qM+iPvQQqODhwjE6Q01Lko8c+sg3QVqoV5ZRYALwN2rpF/OYKPuGHzHy3CBeI9M8V8aNDWV
eS2AM0Wzu83G+MvuiS6btA2pz2ixi9Ncs9dwTOexrq3LInp1hvFUzdmX4mAaH0NWIO7jtFx1nXbt
kKY3tC+9aV+YBp4tAhlavboX0zKgii7YxTOavfSVbCuNYwROgE4+mmcdU0bLrEcg9vSc8U7NG6op
QVOLG5K2uJm3U2Ff0nBJpCpOmvKEGHytdS6GryUWr7zVs7txGmubldNz3qJt5uXdmL2xCwU2OQUE
2VygM1Sfu8ncibr4WNKoFhy4m9c3lPg0EPGHbtbXIlZ2ehY+wtn9SBF8lUYReF36gQP/UutlvcrC
dwSbj4u4Fr5/AN/k2tQIrT2rvURxsentZje4XIezEIZSHm8LlyrcNS4yCg+znT0N77LneCxltUgk
A2gcpLkgrZ8wZucR2MRfdl3/LHRxq0v5DN0CsWakcOByX3XhzuBirZTsQR7tDPUfRkqlMa+L7Zm2
+QzZ6mI19a0tsGv9BIoNR6fRtZU8Ru7F9LoXN/GuGZybJGaghTtqwD+7ysv6VSTxVyyobkoMoKnV
9BvmyLvQqY7Sch8jI/k11kbmC5bjUejsVFPc5zjam2SBQ+Q/UDufbGFdsN8gwts3pbgZPavQSFeJ
BguBv+tbNa+2GBz2iglf3DGnGHQNpYRJnZXODEoHXf3lZk22IQqJ+TaUCsqWZK5LHwmSvo6BU6JK
YMdXu0DwS7iIoeFrDnliA+AyNWVko6Lw92NmJG5+a1o2pd5UrGCAX3XVuQg9/WWRLsrg8HEkl6Gr
rA+F1Z7M9L3SOeAsS3Z0NMdqrhz0Zd7huh7gdZ/I0GfDtra9K3eixCgFDV0xHhA+MseYYRdljPOG
tdFUt9x8aREGj3NzHisFZkOOM8Y+hCYK5KR7Zmqws6Jhr2vJi1Dmu6Fn5WHqMUZR9PgjM5ySqALa
uc6pr42nnduQdc951MRDBW5dV1FDF+92klOuKnfaJB5Ba4NkbI4sP9PVBFBLusmlMTK8Dl5QDPpG
teAAyJrL2LRN4oTNFCP5/A0mxW7sOMdoPD2JbQiuW2INu9mofdvKr/rgHTWTl5Y9V91qJ6tYttHu
bgizfaJvQ8zHtpfu+2reKuH4qOfw4fri0HEf+Oc79Heazx981d91H42DZpNSZpMn8bfCtqhSmZY5
Vu88XQQNz650/XC4w7mLeAvf6UjTz56gRyOvDsba7QLZXU31Q+IHBbxRRfQzKGn+pz/8f+oP/1F2
dH7P32Xy1/aQ//C7PTSsf/EmuliGdRo+jH5wjP8dNUcLyHFK7QXWm07oj+bQ+5cBH3vRFFnsNJfP
/tQcklTM1/7/NIR/ayk0A5kT8GhN0ynsqS3/dmihliWyExHDKsa/tzY8IR4VNx922EqM9cS097Em
4uUOaMjx+8kEGbQxNhN6xUQ5//GBgY1yxrBbBpmlNOs/nsAXoZwR+NgHg65w56A2mtLI2KVcvA9z
RPhBPW87YclXFSv/rq0hZH0/xGDb4QrU6otWt/ajHacb8BLja5zJbO/0+NmbNvsviQlwL5cO+E/n
GmQ9IrNUC0WWYVKu/T1vTyh6bRgK0vKsVp7iMU2OKQy3VdNiUM1xARzS5UPOWgr7eHatzYYTb1gi
FAwhaTjSuzmzQh8S516mw4swWCG4TvqzZg0bsfcLwIvXaPMxj4Ev32cy/4GI5CnlirYiQ/U2daBI
nYWPW/6qgfOwIMJ71k/eFZPkkGc6AhsW6908770071fAWXvE3tYVM+Orwo71JBlBwzS2Nzn2xDVW
kJpZaNIIFKjq7HuKtvXUHvTZQGZtX+FnntCs9kw712jbwC/k/XFUZpi92J7XBLi3QWpigE66hV0a
bwkyZhmRkbs51f1jE8nZb5OzpzfB7LnT2mIncqr6XSOxXWRmlwch5rg0cYEkmQx3+cO53wUatnX0
/jTK/bHRdHFyscWsQDnCrHapFXtTWSXaAFdcONu8KlMCdaWD22DdWjS/ceeyoVaiL0xQfLVIHPZE
J101MQOS4QDajk1iD15PEQ0SuvDODpXPpDDAUAh6hzs1hdWWIi4xLBIGx/wO6f6ltyYqLIL0iLtK
dVRqXTluEhg1vtD83lA20OW5CyJygP4RU0StylLzfDttoOYkeAgIOF0pGqPBqe/3ThHeqpySZeyb
HR0Io2Fg3BWEU3zxnsY4YUaDb6czG+N546TOJ1qGFavZNLAHKFnUWPO60awnWRG2UDeC9c4M5LKU
tJek2jB7xMPrEn6Sh9D8yGYLXH2JPu2GbVKF56idyyBVBm/NYnit1CNKGpf1CteDQJEJ3LWQn1ea
WbkOIVI4k3JnqZg10AsSsxdW045x/MUopgDCAgQP+0GrJ1xTqfbsFLHfk2ybSrh3OkcCO3VnV1Ic
xVXz4EWhsfc67Cp5ZJ0x56kB6qRxa4oqWU/ERq9jnV1BYR4rHBCwHwYOvwHPUFM3b0nskODT7k1j
IkjLuFNcNcNaX59bkYGXVbwpCD3RryuZBqVtDm/1or5FGGlOLnJuGtZUTrA9IBj40QzzEFK3pS3U
15klw3wXzhaWkmqeKGmMO3PWRqbQ+VduQAsxU4Wlgwjv50Tby8jDeonKIgGWPLnNrtSpTbOy/nIK
KjX2f/PeNerHgaAgPFpH7BgnhiQLM6rufRy3h3LmRDd0dltuK0nE8s51HF9llpWr2Uqe8pEFkMfB
NMAfzy2KYFVUV7zrG6yTMfQXJ+nXWpwf4RvY63GwGE2xGWTH8ISZNIbNo0IK4RtbzCdwSJjYq2r1
QCxBGJhLyqe+NSPkcmjWL72RUe8LZR2CV1ynrjjBmoKj5sxAlXr1WcNhMvNLncGa3eCC3EWOW20s
mwx50BdkpysYZKbHTNEbXzFZF8gqxGDeDRQe69mxmlMID2fMKKfHWv8s+uqoh+ov5oVLNrh6Rmh6
k4O74XtFh3y08LvC3sCCRW2phfGxzaJ3DVvmodHl51AV3jYxLCycERdeWSZr4WpspVIWw0geI/Yj
VhUe2z4Kj0Apyp02lOc8heMhRtVYXpD/PGuXhu7PrIZW31/slaXJG5Go4Kxmon/MhVnD4VdhzKHh
KvRInKzlMxaSZhBZMIhUo30T1lRi7cqidZSk3gbfG8w+86NBQbQhjGQz0I9EHfepqGrupoXe8f1Z
lE7oVYCt4U3QAN7y5B8fHDPz3U6xt0IC1NBQ4LhJ0p3nEDecreuPasvlvof1d/h+qMMJI6UpVgE4
8WzdRE8C34MfuyWbIFGD12uL5twn1cf3oyZ1lAcTyR/pYNpjN5AE2o2h6uspxrkhUT/sgXgmti1l
MImhPGj4SA/fn/3xUNOK8gAPGsaIgiiK+mFtLHV2lev5Vig17QWHoAoC4jCTsxGJ1voJDuhHVgzm
s+PCFRjbojsby5DCznpgzOQm7/KxxjZKbokv4/kyxQg2Uwalhe1WL4iBX107E79QUlCAT31SfAF/
wuYlBvc2qpZYmMD2cSqJllQFzWcsNbk1OFMYulYL7yDzvqz+AqMP1LpUPxmcyOdCkBovwqg6pGO4
z9u8P2CtrUirmLKHMvZ8szI+57YBiQwcFGaKqu7MwtgPE9cV6cBc1JLoJ15L5WR1LF77+qmYBv0R
2ipbczi9N7AhRoDuYz5HpQLp3NEviKrivZsrycUr6z7wIAjcOq/1uKsl+o+Ynzrq+FGr8YmrYf1j
/FjWuRrAh6/JSV9KMT+MUYW0A+8YUDflUw7tZzN6+bVMiG/vIAgec1r5g+5ECCMXor7Q1H47Oq29
NiETb7g7zEGZ2Pe4V4MardL7MPXGOg9nbTNmHMxjREC8bdi4SkfHelXqnkSNqP3kzUTbo+nttUrQ
gDtNryy0nHaTIDcbGS9dXPMirCrfGuUeWwZ5ROCmV5rSoRdsLOVgGq11yGdJoAH6uVU/qhqjYNLJ
uiJy7yU9pE+CWrbtlKzx7YqkSCx+80Ox2GCiH65dzvdzMcUb9EL6ZV5qFZlUv+JMcX3Vq2o/fiF7
W9L2yBQD56RD2G4LDdkok7bcyfeYhWGVhYl5yEVTrbNevhSt8tYaJGSs0GRUh9hKdlnGPB+5+AlU
oP2AsKWuDfssMvEkZVmhMWUfzYW8BIBeVd2FbV+IcfQXvpwnhSJyJXr22KhvIE5zKQPgIo/xJ1g4
5U7YScx+r1ryLLH220P1XMmkOyFl4CISHRhXNGgPw+wSl4hh4iKhSEiq+Th6AoPMSGw576uqp1u7
yRj2i3oOZA3upZnlnaQ132oqjKFhPuNATi6lKW6JZWW7Pv9yZ7clS6J9xaHNPIhcnIXwMd9AOWyH
Mc5XIHlRbutzf5ngHbhDjdfOqu/KGrBdqNuEoTqXWU7GXZO7713FKEfgGJ5klAU5qFomVM0YlBEq
vG9eXn0dkQ/4LH37x0gyWWq97MHjFuqFRXWfFznXhiK6abka3RWjN21gnXkwEGr3Is9u7xTHOcez
p5iwKWzGHW4n2bdQnAnXfM3scTiAt0yuiP1fdMvr/e/iOTIa9e77w5CbZ6+pon1ufgAuJX3dnPTH
ToV2jHXAg2WYVAfeuJcK5tgqCQ1so7XbnHpmPvtepqes4/2qXHdg4gJjmQQ75ERx28M/04fbYOWa
30r3LSJMfj1XYX/7/pA45sp1kyNKKO+sGIV5yaV+Mwb7JdUVAy9GQUzVXHRbc/GhZmN3Xzhmfctj
ywkAhBAaZ8JpmKejNSndNQYQXAwiRcyO36zkYo2wufowY4XZMf83ZOOI8Kf3/CyVC2IYRllh1M4V
m4VzNepyZtSLT9qeuJPQhqU7DmgJWnTIKSUqpj+s6YMIGTT5BRciiLonFw0eFL74FXN4crRsyAGU
CtFrrA2NbyYq46vlWaWfdwkuqxv26fEeN+br91fZVWFue4WaO1IZaE6RsDbDwqn9ppkSOw4v2/yN
NjWB1jpspg5DSH6Wmsj8rGC1PhOwKOL0rC//8P2vDcFCEjINX1WbBPBqbsl07n9/vU0yEP6R5fHv
rxHTgoDR9OD7334//f2d//g/ScgiEnDG8fufHNDhR1Q+HBgUXk1nO0esHc7x+6Fp5APQ77JpMJbO
oGSXZ76/Jk7nvvn9f0wjdX9/edNz2ip1N/rff7HKRm5qounkgSqA7rswXUETi8uilfp+ortZGmgz
OCrlfT5k4TEmOTtdYMrfH5Suylaw9WNgWdM2jfDRF6WV3hJiEb8fDVhUHsH/1zZu17VXnEHhDo+1
JfonFoWghRMqRcd5SBLbvUVw7yfLNa/fj7RCgN4aQonvlidNrt97u4T8Ei0Ph2GYbmBVsoT2aeQH
U4nm3ZkzBdm0G7oYdg9uPQ9wVjA6p+U+0tR6NTrEjnM0iIpUz4zh8Erzih/NJNZ1Y9xEb17/F3tn
0hs5El7bv2J4z4cIDkFy4U1mkjlJSs3ThpBKKg7BeSZ/vU+2DTz4AQb89l50o9GNrqpUkhHfcO+5
hDqm/NEZ6Vkmk/haDuEci+/RZPCag9FzUKPJ7lM48S0N/6FOzPcZHhQq8QS1IMb7eNONw6731O9y
9RYkTd7s3K7kxI2iU2/a7BqZeDmt3x29yGWCKCKMEFC/R4qGE5b/btPzpxSujvarzo7jVe8FzxBH
PHofuBEAB41rUAa2h342raCHF7MtB8MNZ4lyJSnvIstYkOMnlzJ9HqsYnmPUOdumJossW8W7n3V/
h7zixByikzs0N1dsH0cuE3y3gwNKzbDJJv8p9yp24QVHQtxPx2hqvANn9ITYJHD7XuGzlvdOimB5
nASuppPou0dunePgTG9uQX6MYX4zDw2yIfVpn0BS4B0/zpUX1MMQLhYoF9HkOMrbdKPVugTJok+J
JQs69vRmoQMMYfmfGwcUTutiR8S2imLejM6t1e9i7WFpF9nXP6WPXHGPmaJ70Xn+6TX4icaM0JAC
JapWeJzzGHmt3yv2nM7bCgwL/Hh7GQYm6A2sWdDm6507/7D1eR8j+p2FEVG0fkazCISTBNMVEOjL
D6sUP+goN+n9wsJ0k3n1yU/aT+kuBEcV1s7U66+ZVb8Q437IlHiR3ZwjMbw4ckBKZUA3pG7v/eol
StuPuE7Oa2XNmAqGceM0UB/V8MiIOT/4lN/sTiwEW9cVoccLay/6WHhYo6KSbIZ6bq6najB1PNXW
MH9GOv2JY7TWqLsOmbD3epAn2fCG9GgYwrFtfqn48T+5N/z1uMZMVhzHPw5ieF/X7l0n8tzEArVq
spx7jXx9cRIMvzJ1UPipjZg4BUr73jfIhB9F+pibDu74yIR10peXFd2xX4rvuK8+0WjLvWgYEpCK
A04RBz1g32seLZiVdBjD4hl5KZJjAz6os+55dsczqW3TebjuO4sBxVWaQoaSmP0D6SZ/C4NFAQQm
GI28hvWAMnRufpl2CRL0QKukPXHadeZ+kFFwy46TRYZNLpdcYHtYegj94dFlU/xWNDuIfCBaZPQT
5/qdWL/7tmtmAG75MS/cZOvEzwlTq3qZBoC0LQns6M+Abq5UaAY8lcVT5JMnF3Nw+8AV7Oc8jzep
6MS32VPegoavu+Vk9JW6F8t6wOnB90QsItpF85an9K9s2pNRwzExrwi83IHflXZM4Sq05r0FQ+bq
uDBwHsAFqVvMFMJoGFiFamRdoZHnUowEeYY5YxUXqE3YbvowKT6oc/82vtPsnMp/zKMDWAb7AbRr
0GeZE0QJpfHSlsapifKXpFmfbGyiAaEkjNyaGXtDjCrYMPLA0wNswKV9bjM7ZzXRX6BIm0wAjNsc
BxAuGLN5I9IwsNbsxaqWiDTe5Vq5JywOD55ElkMw9s/C68e2WGHZsfuds7JOL5v4nK8jNg/rMBTl
Zenofha3jvdGpW6cyjinTVFsRNvLXeqh6HQHcS97392DavjrxeikE596iyUhhXvDf4+t14nPJe1o
DorcNHiXpc3t6l84oydGSy2frHC2dVooEKfuq67a5Gmyt2llf/qOKU9T6SUP4LYvbt/xVKUeg0Pg
GUikqoeWPe5mNbpHXa44hxZkRVeLFSBL0ZIRXvclIoDpVKOu2M6AwWnUzJB4Px2W2TVcdPoonOIx
B9H85o/dzTBzbXiTehW58zT6TB+HwmNBSU5OwrgWvNnU7pMZtS1cd8wjlkncSgzt0r+HA38ZgbXA
ZShzSslcM1yt/zbZyuhktQgzNr0n8gS3pnSendqgQc6qx2Uy0x36vRz8S/mGepTgWM1rWrnRdlnh
TyqzfjVZzOrUi061CCy1vhtEM5dFpMlqa0ggwPe47cv0jtHDZ8e/wXgDPpCOP9145CTt+3YIrIl1
Xt3lXJ5XQhmbxXWc+rDrR3fTTdyRq/YPMJb40XYco0WBK0wleUBgQuaO8WmSKtsZxnQRTvMMRwwc
Yqwx20Tr69Q9YX1xN6S4l6GszU0rvHWjOq6PRh5LpBe3uJ3e80UnwRBXxOOIRQa9pvxQVPgr/l2j
Tk1Q9BAYJ3SJcuS+EpLRFpU/I2qjO0X1yHStFo+ZUi/dYO0KHuVwLoEDLYIZCXBL7Gz1GsxC3c7A
0+5E3T2vKSt43DJ7PASCgT5hKDGpqxumhNzuAyL9Vfa0xs1l9buXys/bnfRQjYqo30TQ0Lx+IJq1
mQ9JyZKelfZxaTL2mrr9NPT6ba0FXK/EORqDVewX4K+hTAHuTczsYs9DRKET8IWY/3C63HdqeepN
BPZambgsQBTNmRRnd0KM2VmkhJU27UPhHwzlPhMitmT9+NBX5nkexJOYoEnn2dHNMsJPWIiGlezC
RPEtDTa7T79N7gpw2P/sOkF+JsGKxeCmX+M3DFmvPUzsClTEthfzm+t2WHPW5g09xydDNmNb6fR5
zol0SQdl4/d4s43R3pWpi+jYpizQ6puJ68YYjeZMPiuSmUyfonF6dOepOSToVQ7O0LZ3+fUXZnq4
Yf5hsiylqjEyxl/SSUILInOG/WSr6ISgjIm9GBCn4Jh7kdkU0+baH6iT53tevKhxsKsOEbIn3wzz
ZjxktXjIYSkGhYWpc/Hq78F0mCWa9OhXw4gmCggeJjkW5g8bVIgKUCcEAPS9unb5VZPcDm332Ix4
pCY+8TQDSIn9GxwPP5PgRK1b+QB29MU38XcYVQ43lzN560SDG0r0JnBb2R4oD07orB4wAwVLfJ2q
EAKV+69FSqOPC5dAk+U+9T+NK7Aqwpc4jTYUXhb4UKORJRf4odyc6bsY7kfCGoVgZlKmGdGyJbE6
Bo/OAQIALI6J6fKGkRTMs7n/8b22AOZrMr5L5g9dduJ21e6XUskfawHSJc+VWj+NUj6g9CX0Ks3e
3JGmsl7lHv/BRaxU/6nDA48n5FL2FuLrRP2hM0i36gxuJA2MKxm38bCPzdZPjaAFP2WXw5P2uNS9
kkOkrjBcio+OVLW+kJ/tiOzDItVr22r3mLVQhu1BqU00aftQjtmttbgijGLrmZE2c2iO+jwxA0w3
f7Sqv0avfbBYQPmuh5F5eaCwPtgYbKH5UxrkzUs5U1UZK9M7sj/EDjPlX2bHRUi0LMXPlquWIB14
Gie7/CTeS26jRsH/iuvsssTRvh65K1AN1Tt7pfFw5wSrAO7SjalBkBo7ciHA05XishQMfVY+SjNb
b6wY2SYZ13I55rpXLtuY0OzQ/uXK+LvGgEM6RoSaGdA1fyXaoryFPa0tK4i7kT41crjWBkojH9AH
F1jXjiEHWM9r2sIMMLJbKedrtEh6sKnJgtJ0B7xGeFx+FIGYt82Y/E5e1T+I+FxPthd0HbTlGGdF
YIAooi+8AeOSBA1C1539PfuvbXodHZmIMQwVzC3i71bLmUiH4TupRLGrLbLHbFqB/tpPJdcFQYWX
xDWYFHgVUh6zOQkNJw2TPGqqForiWJfbhNlh2ftfjCtgM+WM8G3x2GXQsMt8so4pk8iNoDgiahTd
ldvsdYMFZl369Yy/8zYbrzD/BmqlTockJN/hpopBgasaIZa1cHaJhK2fWWGA0kuy9VtH4Yy1+CdJ
IOVIEbnxYC/RFd4sUZbsKSpwZQzpZ4Syqais9AS//lRymhtRP5zaOk02llcUYGQ5PFy0f6kx8PBX
bM6qEZwnYqugxQDgt/ld7o23/zy/rinYGDLr3TTJwhSDC6aWf0X9gSX1ZamoAI3FI5PTEg0ZaP1L
z8hn44v4aPrutwlwtUYsExAX8VIBhcKHU3S7aLYf03iCy1gU0NHMowU0IGhXFjF1jpRlScTj6uiH
3F6jQ2vH/a4o3e948V9yoGs754otxNOVkhFYauNmEdS1C5Fntn5eNB6djlDXXbRm79nEDo+fUbot
vJgBVA24TxYoApPU+YJy+Vukzp1R99+dU1n3AILgP7cNGTMVXPWcKeo4Dop0HYw86XOK7CNgpwxT
X/mHyXm1hJXfIWzZJVbz1y+5d3An7pKx2Mci5WrmqDDTeD3KqXlwxU3TgM6svSYNHfB6TdPzNug4
BHr3YziquUsmQLe+9adusWDSyYHO/56y7Kvu1+91VFCL1wYp55h90FTaW3NsACyqIRzzlh+QhUDL
ogW+lMwyVqN/o8f+thoZsNhedgpu3HbxhbVvq/HrCuueGjyZdqPSO8bWG8cWFpIgrHi9zfcXOQvc
VHS4kOXg1c9WflumwOYAt7BsFKN/+udvI3dYpKB+4KM42GtzQiHch2v2ypUPwnOiHcwK+TSVjKdL
Np6uN0Cdr8TAYxpf6kS8r8plGd/qvWuv30OEZye7XWKhT2nefwI+OzeTJ07FRLzIYoRdHX9kow5d
o8ajrvkArF3/lEt3mxWLcWxXky4ys0Jj6B7icsnDxEHRWnFu+nPvbVPiRI4p67vVZjELJAqr/G5o
UYFZEY8IBiomC378viSztRddbRzc+OAXLnEWSZLuzYG/TWP15Ftu6EVSo8YSP4wJDjYjH4iC/UuM
Vj1k1rrzYJBuRX/9mgCfcuxePLo7bnbGB45cb0E+1FvDUDde1+JOQTCpJM2j5x38tQioRJujMKY3
zTrKt/kMJLt/WhDltl5WgluyX232DvukL+xj1KoP7JYtgI8xVFaXBl59HX3byXuL04qxzqUrs+Q+
Tdjm+Tn55LR/dIiFwhg2kaTJdnYuceiJI4DBx3Wd/pYs3QZ68mCKp5/WHe+wQ+ogrld+AdqTsmJ9
rl0QDFVL31ekJPcOprovFbWGy0kxAaQCOZctO48Oo6N/D4ekqllH+OwbebKiCFjaiLvSRVi6MQr8
D2bEbFdmHG7jYZb1H+Ws4qBHHxagNQGlNOgMzN/WJ/yVRcGOZs05FBIODmm56W7ums/BihWm7z7d
eXxm0BWXxs8NpFioZXyXVYzbhgwWzc3QRMAuQIlNAyBa7XOkaO8u6XD9YAErd1fVG6nLNP7jqmFd
MkNVEf5nzu+NGa3l1zSxlr5MU9W+W1cdCpepYqBAIQt1RhjDoa6yeGetpQjyZnqSzEpzQD9Yu86t
gSteNi7CQ3zk/tjKHYZURCWxzySrBFc8ehc9Npi4ttYE+NXB5Ez8ubV9knH3mtKZHtmTLrtBMEyI
2UjelPLvyF0ROJV6zwu1I3T8JQHjv9EgT1o1PzYxtzMsziCNyaepB+4/Yn0QB+D+SiTEaJYLivx0
miUTDvHwR01Ou4vN78mOp0PekL6CfTy+Gs25Gafuq+ma9AAMBwjI+OlEzstai5LckPIczbTueYNN
i3ODmw06+Ykr8cXzirPbf06rZPCJFDBWBYjuxdhlCBy2jePpEFXKDVAkgTgiwdGpmB5e4/HqZASV
Pbt42Bi+zDOiJKHraGv6I1JOke9STailInh7GQmZqMG3kARq3fmmnxxXp0G0WT2SFUUoT9V/+HPS
bK3CVycRU8aKGBSyaSZBXhAhmxJetmEjj8q7OhsaPA4zrmKj6jh5h4Jup5pcU8JRfDS1rkMYQDPW
B76b+EQyAI464p8wOydBR71B0vdworPNYL3giLFITroOee/zdkpvMup1Wgt7k4ppOFiamj9bLOSf
9vjcQcLYrbnRQhMyGFEiuN02U3lrxlD2kix7WvDCB77nBIp92gGT/6vusmKv6vw7LXqwrmhC5mVh
uz6kt/TCDzHc+4BLj9bTYl0ghoYNW1gZUbkbHQlrrta32nfJwKbtcLq3hlaE0BdVuYxpcMQSPr4e
VNW8oPOsigICscUY02IRhxyIzKmsml+EN/PhR4o//J4LRQUZD6M3Mm2iVF38ZA/7+W9m+I+GoZcn
i9jqIul9QFnWuFOs8eF0p0EEdp8zHtBrp7dIzayr3omalInfdizQ1ibF2N/GdflZ0IVthE9/vKpm
4vwcY6gJURJCFPLiaAGtKG6HZXwbyuYhavxob1wxLV3/m0+yvuKVN2pm+ekbjwrXwcvKYnKmiYPL
StS2xiftTBAHKlPbFBMq8A2IWk5mkwI6MtnG53SpUvU94tjcccV54cCmkdqmMx9y+kb2FXEXQP44
g2g1Dq3bnAHDB7locL846tmaczv0ZsL8DFztscuvMvmtQWGTgcqiCVzzs8rk0ZlXoFKqZtgqCZmD
CHbyVooDg4VPauTJd0cIM/58uJpZeYeyhswwwzjEYOCpVbElaSoiMpvQiLCo35mTYumus7OduY8k
e06BEBlRwhyJXdwM28Tp4Lm49oU37dNNYSBElsnXHZdgI1amfAJhXW2zeH71IpUHJlke25pu9cy/
XMnKYAs7eAftenuzZtzvuAVfHJSivV/a7saqPurKOXZZyRYuN/9OhtgixsYR5pK72w5OQwth+6H2
7OKWEYtFSIa8jOQtQK7F454MTRaWdoa6kRWdU8Q/YLvHcNXeYTLaK/axSpFKxG+4Mj81jUaQUa7u
UoNFMoE6Rd0RSA8pIISq9rdcSoApi602CU/cluitszbHIhhzlPHKcn4KYn2ICsDSYd0LqI6HAnaY
11k3CCEDG57o3iokarhVE4Zk+fqOt+xnIK8MBiXL+DmmDajJsIj0QP/nymiPGt9m10sZBrI8ivVl
ypiJzoUTlpbjBxLgxM425K/FRJQJIjwHlwAAOdsRR+a9VA33FRRfLwVnZBJYz//KWehZy1U/QRom
1tfzIB6RP6H7IyrGbfH5X2klbc1KG83V/ayIYwXdLHnV6n0zOZtSxTQhactNgNoLCAAzUPQ6sE4q
ZgtFo9TJMYz73AqXoccrpMWmXyJ1P9ri4M7iyvxnrkmu1Y5yv97N0wJcotVvVbNr7JHpkeC3thzE
hMwfugME64dp3BIigr6zpHdAxoCykHMcBzPjYEbXiMhfK/AVpRdIYx2DNMcWwheVPjhE5UoDeHsX
kanu4FB/iowpZF+2XyOWUUu0jOivzfcorh5ntEMYX5oAgvrzsOqCEv6zI1WYI9pngjKQUFWElU20
hx7nfW6XvNvKtQlNiwmgEJzNcC3VAM9CqIh5RwfeJg2xcOnTOnY5P+KIlsik+rcJGcqUP+6WdcSe
AHmKdGHMZJ1ew34QuwYuHq2Rj1flmM/Z36ZZX5VfTsRnMRsvCChMYzojaCY5NnAiMolopyPKnpII
k1Q5zMaxMPpzVyB07UZ5WMuRijXOH42MHKRyiDAz93jbk8T+iC2P4tM0w0J/W1quOwrDe8uiLh5c
ICKW8Gl3ryRd4ZyNtnmehsbbld0XGfIf9vCOaYuHu0cQiHWCnt+zCvql4pHcTXKCzauPJ6NujMbm
1l8/O8qrXTEKfy9RzUlmX4dodn9qUMmL6W2lSocQJv3TaNVfJYo5o6mPHD/AxIVswtYd6MGlsHb9
oiGMkKjBvp919Vgy/vC7sKXu0yNQsKx30RiO1XQE7hlabo26IJevlnHj1ukEYZYBief0fyWlJ/m7
2bGbnX2LKGTpwWs7NZOHVv6JVghcKT3BdQkNvjjg+csOLk3cVo7iq5jzJzIL9MEk3tMUzOLI2/QC
KpsZyoB/5FWe4NEHKuEBbq9R8kX3lDTkxuQzhoWi5CuPzSo6FWI4UAc2XIInjzk6z8fIEgUNyZB6
IwvN+w504K6LGKh4YMYNJo+EvP20NlIWfjAouC8E1AIIWuGrYKmfekaNib4rzLWG/90Rbrx+zi73
U2s/Xa2JOXKKXelQZpAxz24RMgCwcOgOhu0Qah0kbveGkoVaiuh4sjS4yrxchwNL4ZzCZ1PEV4vx
un4OE9MQiHZoe9CrwmZdt+tQ4t0ryNlBqvJA2B5oWuTG+WzeDLoNWuvqucUcweXXAELJ5NWxDA+I
FSbAQarO8VE65Quk1mxD1OPJ7W9IWTe2JIvnJ8/q39suze8aVz1lZhsCzWT0N/lVSN75o/7TrVMX
ujTxcBWn6UBbeiPzjP3frUHU+G5lM078GWe7cDFaqeJRkH/pEtCxOODkRx/dcOSan03ZhEmdLSEI
EeB7SXJLMHTBqM1sKG1qrp9NdzIci5c9aU3m1DUZWRHU7dkpzr7D/cgEFxCnME5+LYE7rBADMBov
pfyFi+DNFDGeC4DAKB9SpJ97QFzOEb4yfFAErklePyakE+iRAZc1ol5UhNADTkKi3kONWH3gDaVc
TlWVXgWGzqE3mZvJ4gkoMtdePp/QUfxF/mBt2dWp0EWms19m6k0igMpHVRo3w8iAXXrGG6ESFErs
+bfzQA+SYtchGKQHwUzgytCvQZcjJVM1WHWH67IznKBHI88Chr98xEtRG53IzQiyNoZnZVCAlS1E
O9P8BGqd7RYSVbd6Rlw2+dNTgu3aWJsnU8YssCz7T8euwSw6yHL1cpbV/Fg4NWqZlN2+N3AV+MPn
sNBkRlZAX444rHf+tFGHich+XfwxD1jMBY45svCi5aKHRwpY71Zab0pAE6wpqwZDQAxpuQU9jMBA
nR/WZL2JsSIhScv7oAC/X7JGOeaWd4WUbdW1S1xqQHszowcVpbf2zI2XzLxCqeduspiMkYXTZlz8
Zy1bGRBDsu9JoFhyD5rasKPyQWnIUMUuG+49ZFNGLcVhSgBjylZkm9lv+s1q+eZOlea1NK+PCocg
QksgseRBEx0wzZhrLZ1tGh+uWT1Mz9idrcqMt1o6/T62qt/Z8mAJDukx9prDqlvzzgb22rZ9wFoZ
xjgYs3xhlMRXVXgoOK0XfGwOGrz0kEE42rQZ/ewQ37PMGDlKKPABJSOrdbpzkeU/hu/lWyu+9pYy
0dyXwDHiNkRV/I0HLe5xQGxExIWsJ3PeF7OzW5r2ezGnNwScw/k6701ZY0dEcZz6sScMGTkHOSF9
QHohx0WfEkqzmO+WGve5GU+k5NLjqJ4hBiiEFpAqKpt/toKG7rZ+YulTDm2RHAo6dsB+ZkFolzTK
lXqRVQAg2r2ROD+t4z8wE33IM8jbZIXumzILPXNglYT3A32ysftfe1W7/Msv0en/A/wGDqX/nup8
S4jLnz//lers8H/8h7/KEP/H97FXwUewLAGowPm/DisDkoZ0HdtmOobrCWMPNvf/JHBcfVmmaV/T
nBlE+q7CFNRVQ5/827/Cg1aKhY4vkLK5Dvas/x+7lXT8/4oqcLBa+fz5XNszJRQQaf4/qII666qG
jeXviqxJs3Wq+47hF5b5vK5RC+Z0PN6VCjn6wx8ZRylnh6i9ApKUSLrIJjLPk7F8XCS40xtdyKE9
j+Yo1dHzh5H1tUCoc10RtX50SWwdFZzxeZ3eFTF7wTNkmSl7FXhLipPBuGWxNwgtrPZYC4yjpD9Y
8VQfHd79glmo7vKQuRIpeQUvkLO35cr9akwknxTcE0tzW7JorjFHTb26WThLibArpS4gjxlsNklU
LdxMOb8YK5zl3ifZvn8RXewg0o+VHZ9tPXl7e8z0MQJEAjleOP5lKvGAGLFk7aVh6uN8iH+Lhuqb
HJGsv+eKdNk1lNZzk5IXitkfYKhDKOGt4dH2k6/Z4fbw/YPnd8uhGmKYlY45nRaGsQh4qQPj1iFj
jK3NwXI1giSXQ0BWhgPdTFZ5KECBhI6rfRzuthWYjgfXU4gJf23m74jS6l6NnDS3cgEqPS+de+5c
3EhWJPub2emaC9+WEUivKKMNLE6NCwi0GaJqRBUsqgbG95M+tOVALVOw8V2ijnwP6UIwmv31Qkh4
+VEVKekycrTye0JouV1GVYZLDHKJ/I4OVVIvD/VMgx8PsbHPwecHOZ3aYbKc9b5v7fToTtV1C2Pa
J8o+ZoTMuZpN1xWAqdRC6TE3+XxslxpaeCLrT+Im7CAFRnDnEwBAdmEm9cmy7eUgsXEfC4vSs+uZ
m27KuMNlzbhnlwpEaGRRDuesh4PhOmAc/CyRT5JtAM6tJGv23ZQ5J2FlyytuovZIuGs5ABrNLXuu
TqOvVccAzbF3fZuVw5fHZw0XbHCoATuwSWs+1+aPz0rk17bd2ADYijSB07ooqhdLFyp9bqd6xAfh
MuN+bky8DPcSl9zy2CF+wHySCouMN8dLznbctMe4GGOw5p3DXAGdoYn8sEhSckVlXlNQAlwPcjx8
Z0gbKJPImnCdM2Ga6dMoOkVwTOmYHw6v0EftqvUs+E8YPvoe6JxFztMSewVOJPhM1LM+c7TGbxDh
Rqle/05VFy0MpZF5YPfocM4YLEYEWaV59VNUNQUNI99JfrRpWr84U2JF9c7qoCUyui/JtdpyCiCR
McxFoeUmXqSl4EkYDkXMvdLA9GsqZfAN49u6lpMOIxXFT3OTkc0sF0E0dgtjDKCNLrpTvowrYVnr
eGWexo1ztfo4IUyp6zbQ4A3a1N5ItN24uBaL/6liyLAScPrSmJTpeeEsDJHteVjpvKDtXdK5N5cT
LFJ3+bTsxP2ipDilmTMdY+h/p2pekSeTIh8M5ZqRZkzUo02M+lWJJro7v0bYbXZF9dZE6PD61UjO
gMG9PVy/ZzNBrUWSSwxdSDM7T9QlqZy3SYrnEoJiTz1O+nBkgYD2EewU4LcQsznA9wgCZuX1njjx
32ISny5Cpa3d+uWJ32DedBjqAtaKcj825rAFy6nvpsGOg7REnD9F6Z/FZDRsT+vEk+wRwDRK6oFx
KQ6KN3BCN4yPLbvDO+teSg+NkBu1wgxsgC1Mqhir4WnbFjp7VL2sHx34f89mN6yv7ohsTtMoI8xe
lt/WqH86aNrMNQyKILc4rOhZKQ45gato/pGwUkM/IaDaZy8HKiUG6WfI/KGZovigO/dhlqs6xIl+
JsetZHfj1V+uwG855SUImTHi96nG28WVz5n2nwV6Nc2M30IGSs4t3Z5kweRVErXaDMUkB3eelPcs
jploJXrYGFP8BfA32mIq3JfjfB7sK3Y0KuWORM5wzdnP5ojOu8o+2X75CnTvMJnRa+GNJwCtf/i2
f62JeZAxmOGSSAY6SB7S6oYC7GDWyZ+y0TeGLU9LTRzvqj7qaMVGVtbvaHrwNFQVGeZ47BWoRJYB
o/HT5i0YXivh93SQFvrOycSBaQoHafFyW5TezThZgcRcWipYtAZJXJk8ZSaotbEK2PbtXNwSgieJ
x/aOXJcHs7Xey+uAo1iK6Wudx3xfJll5ctlv4FaShMabHpcEUBSz8WC4u+HEVifyxBOxzuTx+b5/
XyzZclKCCe7IDECsJGZuWvrN3HYuTrOGQiDqzQhDb8f9UBpPFkva7dzNOy/qGTMpuYs7/WjWS8BA
61fV/fJqpVnzNMgEe3bTINCMsHHENVJKa54rEidhTGQFW0OFDppgvol5Bo2k77pbJSP5vSzel3v9
0S+K7EINg/y9RJWFqhfJ/xracVoeE0agew27ofd08idnEI9cu0auSjFcBgli2NBV83ei1/dFAxEt
Tf1pStR2+K8ukTd1p6SG+gTal/k7Z0pZvmTCfCkRUW8LpxMnVVfRpSeJcA4bEFrv9XhVIGI3G5ED
+s1bJt2dSNVuIL2OsU3QymKPzcfbgFCp8JloQi2s4jcDf9AqczvUDe1NfoPH6i1vb307vUvLP1cp
CfKP0buL5XvVEtsHUkPH2d6vIVGrBQ9ocvRZJBFU9xm78zEpmS57xRZNya3ZyH2evETtV64/q+69
0cUNNFKOFeRPpeO/prIK5PV7senaegQMKuY3ptVhCJqnJUI9mnaDTYEZBTy4gcbV5iQZZMtp287D
6+AkXxUoFmjkHwYVWabLo1mtz9PM9nkxXhHnbWekBjFabcu9SwuIFy0xCHRAEfYqvzYDqz87prUr
+4Sg1ZNLT4R8b9+7xodRWZB6GD8igZJCbMtpvGnyL5Z+2yL3XrJyCbN2fb7Ob20PqeZES+e+gsNR
rkLA0YXj9FwZFjlB3U2jP7SotoxYtxmxdJX6ytZ4vwLFVmgPaN8C3afgNzF6mex0LIVgkT1ymj8W
CGgA59Ac4plyxckmYl0JUKQoDIDbh07DR63bddkMkp+SQHOclgvE0ngXddahEnhZtlXr4CWYqzg7
ganjJvDtQ63Oa8JSMTrNdUGBdmL7SiKbX2wTdTtOqN2yt7GUB6tmO2qNEUEUjAzU+rYyIs4Z1XVO
fNP3DRRRse3sHnl8g3YBsqlb7GL/a5n07eqsmH+JpBDf60wwUIWGbILgCypVWjs/qm+kk+8mB5NY
66+/RAZtGOLceysDeK7MbktVB9l5+c2IHJ/H+NbQhIKuNd1y/UBY9TMSbX48qOwOjap9FNXHlGVk
/zoDxKF7J8oOMew9FSkLch7860iwsZ+tuv1S+o2d45HcD/amO4d3GYCuzMd7CVqKC31nu/dj/eCt
GDzRl3sM0ExUQk3qIvpiiZa+SIqGjurNIS3Ugsdui+3sf5K7vB3bie/pZYW3bg+POnvljnhhYhwQ
FnVO6ls9fLIIxAo/M0emABiRJ3gomdKLj+Lo33k7jyXHgSzLfhHaALhDbUmCAmRoHRtYZEYmtHJo
fP0cMKsnq8u622o2s0haUCQFCLp4795zPUdtKywboqZj2WsP7gobsG5bOmOhAyPDQm+FQwj6DO/6
XLftLoejkOuILGg7mEmQVN8CTCBRh2TJPEFT2/aNdiuTey0mHndKb7IZAH3z4HW3mcePy/7R9qTj
0qcW1k2C3GQqvNelPxnWK3yJjW5OCPoQ77rhPtKhDSGZtW4ZLo7t5AYTHChEub5LaEc9U8GD+e0i
67dZFJKOvRuxQaKRZ2i3CRIsfcoU/AyoGS7DJYTh79LWTSjyR+s4J58teW6cYDC+Vj2uzS+XYlG6
3DXab8fAg2+D0KXOPADQ6mO6gaTYFJjnaAMdHbrImtzXScIUcpMAmsDlhqfiRxYFnhwv1io37R5M
9PWkfVnDK6V/1F3exrJgMRGfwrh8pIK70bvvEekmBsPIpVOAiZgwrQLZbM92gtX/NkvvqEf5LZ9m
oipvkojStXsrKUhJdR4l0/aIu7A3li3QayqP2a5LcKRGX/rC0LHqBOOfnCabxbS2UXNngmiyefO2
+xLa8U66iCVBIRnld9MgwmpCODNvhP3t+LJ2EzyxEXlwDI0BaZzvKfCv6aPWjLBTx6NDXyMsX0pY
plG7iwk7KTz1MBNiiGTct+V7jDGQxAT2+duBwdcl/VO5yKaddx1ye74TnEKh9oWrMynKbTaKHY13
H8QxIeaSquddXnac3z8NonpLVZ9qnkSvLjh+kUW94aH0Q/s5kd8W+ncNk8IqFuhFRo+dSHQaj4vd
vZjDfT+tZxBfXO78AC90zhPO96jZLLEZFCbOPJYhUpy0mVogp6AE6Qpwai/Tj8p90RyUveSD6Q66
rPqC3owUFtGBwUW73Hr7His+r4exGkURSXIOGmPgGhuL9+M4bzL0XsvuUy/DMx2BEYUPdIwNXDaa
xIQyPLZTu+udH7P3y/Y++27eulm+66dvldx0pn3SmztiP3fRFG8br9yak/aQ4Q80+dqqfqILYdyN
4U/T+8mSTUsA75Pmuq9jnOyGPNpI8E3duNQoz8LhZ1QDEaZ217NgUVi9XRVY+p3jPI/0+srkRxt+
lii0u/suvjEnUojxaTn59ESZ2Ney/JlMydf1TEdusoPWxtqq245Nee/I6sZdO7ytQ+cJIacLiRmP
qf5eVq8pDQOBB9Jtp+khF521s3MXO0sjTJbflkdFo350e+t3p8LSV1gotm3T38Rs+Df5qMQh0ZPl
0/LEwUGbN3ckMIuKw0vOT3vqcs/Ym3nr7UoE37tI9pJy/YKIdagjv3X4QVRj/HOyV5ViwrtgZ4k2
Kuvv7Tl6z4jiwPji92N/Kww7P9C5zre5JWkXDq796s55/dxkobhkA528rIqdF0PX0i90/pdM9Szn
WliSU89aFOweYGpttUWQlfLqFt6NbpX45hLgipoCtxzR1lghfKX3EQ2D8KfFeqojwguykF99i95n
42igSvuWdUw6TndmsTzEIjYetRA4WpJP36mk4tSPlngOvWy6aNT1byT5C3mok4MwlVAnl/5QsCrE
QDu+tDpfRqtl2MSaF4UUdfAK3wQBhvI3SAUZAktrv1H65cwnWNiTw5dceKvm1G4Inz33eXjTtN1p
NUeTaOJXzhCQQcGPpFh+JQNhSpSEi60DzZMSO+zM1MLErVJ0hGj5+yCJvJF2uPc5LyhQFoDY0PGe
EIQUewHsH3yG9xYV2iP9GPJCrGRfN9ZPvZ3fe2zGCOvuvJJVB2zUZrG3M4vCfA4FmLXmPe6MXzFd
Knp6FPOXkJel1feLQtIhdfUH7AiwrM2ZblNFnSErDSTfLiUjKcW95Yq3elpthCFjkG38BmDH9mie
fDaVT6aSv8f8y8HuvHrMFVxUrw2wtR5GaAZ5bT1VafHh5elHUxblh9drjOXKbiog25yfEWgNegD5
r8gaEx3gblicB5qPPeQPFnaja2LmZR25k3AkbnWd1XRaNdPZ6JEcN40jTqFnIHajDt8Dy0QVM8vu
ZsK9jtOWrPElcWMAeqm9aYm83mHLGM7sdY6h8OgDUBPro22qQzeKx32U5oEprEOTs9swp6M700kv
M0BqBmeZnAwfm2CBLr0rpiO0dHzWHkmQWiUv1tDisUK+80bjZwxsi9ZUSl3jvsz0N3NQ6hwqEV3a
uVC7MkXlVZg933xdy4/eTZebnnVhWLR7FrXKByFirfRG6jGNBRTAq7yPnqXUgarBb4pU3lZipkSS
Xu1tt4kPlNmKrVWYZXIknOBhLiK2YZZh++Sg0MjGQwsygRiw2Ybfr7kszhkFyI9bd7l6T2KkN9fn
XEpcHvQjsJksN2GfoO02MUywda8v+AWt49ikX7rdG996EvpuL8+ZgV92SyFuO8NLaOJ16k0W1nv8
avEPHvSQfYhANkJArGinjQNimPN8lxTDOgxWm2hoTg44vj6Jj6W91kGhAg61dcb6EWiJajbJ0n+U
NtABrzia2AbQF224fQclBHrt/FnWnkulNJzOetzUh6HD9cpmpVTjQbMQ7NC5KeR0KobwE+nEcr/S
RhmhMRY8zY2z0/Tv0bJQJTcbSCD48FD7aB8mU6uTvRTujcheWuOtZzVtjuNX2psk740PHTBOm9F4
TwcO5mF8CIs5kEb07sFZjLfZYL8Ae/UpwoNVRd4jaQp1aH1poKqo/WHiqULaqw+nUnb32SKeoKYq
7TqdPhQUy2rGTpgF/hgaG8yZl7DOHhPMJWoZdqJYjtVAQAGdr/NKNW2S6tbJVylQE5gpyYhFso9A
idoYUKKRIGfoFJRg2YyMt5yL5Pg9u+z8nbYf0dcXn45a+fld688tTuM1ASzUJ5uo6FVGmAz3Go3K
pkBTByhb2QWVoIUfDOuNZfyUMnn1KEGVSfIwWPqZYhYiHnN6gska4LF5Xb+D1GTDKIyL0s8EuKPW
g59Rh4/sLm6z4WmO0Ntk6FDIgvIrzdhlk3XMmYIjxjuFb+xs1NG51M1DPz6UA26kkKp8aPyu0QvN
KoW9iKAI+yp6/w52aOfcT8LyVZZebDS+6GZZ/rFmtsWyAXKKMAbmP3oKrLtbKNLbhQ57jQ7QQNPW
6zamfYAirHyKlsVpFG2hSG5Nky166mQHsxufG5Q2RExgD2UTXFNrcwjXMuILiPAfGqxKKg47lzWW
g62Bw56a9mrZ3vWD5zczY4mRF0/QbnZ4tpKtZ9UVnd+mAfzFJ0jyWMe8yxZeFcNymiLkYLI9LRHR
jrjHKxfoLzuiFS6Gcf/kARRgZbYPgbPopQpoROy66bl31XM9FDsXWZWWEVQZ4yNfKghYxQ/s+aCU
VHSXzPFxLcbWDSJuA2dz7K5WD4ENph2fhzWNKE1ZKs9R86nc8zSYdzaUlPjgRiMhTs40Krz30mKs
rxfIIoZR17hLepXWKBIjxCJTTXHYBg0RdQg12BvUHfHdmWhGEw2hhbSPFU+aihIAgUMEnO9EOFeR
Jpu0GuptkSJHI9dRjyb8JjbxjXsi152f+uIYb8VMQ4utUT2Dpm08j5GAuM5sAP9ZGl1x143plLEB
m6WDvwmf2erUH6fiJFigR3s3tfE/LGUZJl8ETmYkFlqLNhM7j6rGYg0AIMqk173OGxxROgr70UMp
epjo26RsryyHUksdJrQHNksZuoxQ8N+75cg4WVNIqEsF6tOmxcW2Keqk9iOdendkIuGMeYDBy6Yo
j8ntIg20ipLV5gLH9TBiMiw3YW+F2aOWxeAAjKK16d62MzlYnwIh/Uq+kxYWWX8Zp54ZWjVJawCH
0NaoZcrufIxt1baqI3sXD6R88hp8ROueTCuine7aXvhGHoveX4gizOVzRvBkRac/HHS2qRYqkzW1
hRV9iZ2vd/q83E3hItDU6POonTu31KddjpPNu9ekwzrr/2sPeEV5/qxq1LdR3JEQ8A+05+6r+/ov
V/xrT/ah/6Xmx19tn3f/yZJcH/nv3vlvdnZtcPX/S2f3q1dJ91UmX/8Fnrn+p380d+V/uCYSOF33
HGHhrpfc9YeeqRmk9tp0UzFbC4uEBUED9x+9XRq4oC11mwaubgLtl7R9/9HbNeR/UHKxpCeJQ/Cu
d/3nx/83shXWl/8nciS2e05X4HmW7niOh1Rv7fz+E4Q+kiMuITwlEHIEhs3celBCPhZmcWlN7K5d
1mOOaWgCSo1SY2xE31FqRMdCT2AON2PanpljwtvCiz24NMvW0bBYzE74ZA62+WLVzm0MPfnenUNt
70TEVBNUh1IRTX5oBq5HAaLoQfIDZLxJLYK7lWXWQdMHVZwYH/SX6JuNIftX23PpyBVeAAD8y/YK
TIPWXTkw2bdj1v7RMnB6/feJE/ip/2ssA8fFlnSHDRdxn02Pef0C/vm4VKYGZbSIb+2yvseF/G2C
9stsCRBB618mJJ8sApBvWA27GUFgStHX6cFyh7tejIk/gf3ehIZ5puWPsajL8V5E6j2Ck85UBP3I
HV7sBnOxoRk/K9c+ZbU7QQjJto47fkubJY2ZvjXQWNm2onlLW5D7uBJvzbB9gApJMCzNRIRiSUxB
aYlvwE/Nm6YiqdOuYdNzJg6Yeixqig4rMzWh1i2R/bHnwuORPrNr12/iaTwbmCcoDIQsrGyJna48
dqxKbxY9PACRyc9jyM4ZBTk9HINiUmQN8X6pkSMJ581RVeMTVfkjHG3Hd8OJ/fhMJTeBqDhkXyyC
XieygDbhfZ9OmMmi+ma2u1fE5NIvY3SsGPB2TgkaO2L2avEJogD4XmwX32v9aC7ew4DxDc2ocv2h
d9jjpDXSdTc/2TFNl3ru0dai8iodnoUZfxUImmmNKmgVwHdUbIwEJ4xjzOa6Ary14AFtpsWYTuXA
Zhz7d5c0xr4Ruen3dOA3PZyBrVlCqhiVEyNKZT0MMu133icL+4n4Uw+hxadWOLGr4bjUbkhZavbI
wLPRe/Xqbk7pfHaeW+zlzPrPRC2PuvEGGfGb0VK/SYfRPPZmi1NGYTvUUVbWrDESWNrsJPMAvqDn
u3Rh2MgvP7I0OpZLEkQe7JXKYKPP/i7aDmjdgKj0NDhZVTLZTjmJHlQA+DWgF5UOy7g6fmzRtkV3
bmaHNzVRt5tpujUdbCx46SSLdz4vhd70mNuXXp8QX+sejqlk+aFG95GZ5mjnVMkbGyv8JAq4RcNB
Nfhkl4leS0c6+cac/Vlm1OYEkKMJTlhWCuPYGiZFKIrtiT6F4NXFWuaJCU0sL6zEyR+oztAQMCyv
6BeB/jIoIooRlQxv3SFSRwZS6njRPjWM10KDVwn+F4tFzOFkrVX7i0MVXU4z8uPV1mKn2KHNAV0b
EmVUnRTTMWFk0L2WCCqMqE28JOYFUlD0YtAMr4y58GNo4azc4p8evhKR3VajqdMoqh2/14vfyNA7
v63bPXEN9dFzrBL0Vu/g+k0+2bjG+yjWFRqR0N1R1Tfgmne/SFCjkVGkzh2D1ME2BcFPyMRv0L4D
HUuKnjwNNKjY1kwhy3s84l9KNMNXplN59kZN3qbZLfz8Nli8+Dzmc38s1Bgha46CCAUt3C/jpIPL
CdrO3itTPXSJdzRzpe/tPs0PLawACmu9c4poAN+kGW2HFefQsQ7zuyGsAIZqj0PmnnsP3elKT/Tw
dJ6hFTybZqH5YX8fxS5bvwIA7az1W5HTlO5r2hZs1F9nvQ7Inhr28CLKXU3gBGOBNiCl5HUEcrpU
oUvPSQ7M9Ng8IP98qBLrvXVL+WwoZhaJs30KU39Gp72+fMZeApjO0rmnYQrHc05ZvGkZkYbSujQx
laF5zhaqQtELlse7UJ9nWn9W0Jb0wAqwCTP6SHQB42NT6IQR6Nm5ATGrd7nj1x5+m26hTlZIFOt1
erKFu9acjE3nzhFIO+KER5Fgp5n8XlLHa4bmc6L8gT7+dz8yYuZm3G0iT6x2w7uWnAWYP3dTa4tT
2+1ZEwBUFKTyzWsQuYMcxlgqw+8NKJ+tVO8F0cyIyLU9shSK9q6DUBGJchKzyJbjZ1Op5KAblBXV
BGCpJhJdsha1I9BGuUbNhOESYSQVCvUzLca7xpnTU9wAJI0Z5NEu7GuAC4eocd9ivdGOTPAPmjMd
Uk19Od1k7DxuRvk5Lbsxe2dvGQc0vN0DET9nDKk2fcZQ+V34bWpDt0XHCgolMckO9fOB/OVEfFYe
1ngDDgRGfRooOZmTp6W2b71UjBdWx9pRDMVPjGp34Cl+z8yi2DGk2OAEi2iCEkcoN6gRsqdm6Gd0
HwbzmEeWUeb0t5almWiX3R36mvY2aXPjQIX0BkwVI1/TBmWztEFaY3BLaXP0oBQDc7pLYrw00lkx
Zyg4tpOeVjQIlHbuS8EWF8/+DJnS1jPpd106bythdPspVPfaUIwnzOIIoerpSIKN2s0zZbQQe/gO
6faE81OtkXjsSEoL7ZVRf1nSLg9gWZ1jy8xYMW6NFbtc8EhFQJ3ykAo2m9ZSPi+YARxKSZRlfpsL
HYGUYPIO/MyY5Ki7NYQDCykdgYEpqaCNlKfHvqkOLdDGk0g+Z34SsL8KgnyNiHSaKcYLaEOWZRO/
pyT4bGrWuthJ9hWImyACiHYoCPvZjN38wwxTg/UAF6EjjVtJpOuiAVDJp3LxDYAiNKI999KKcpPy
4wNhnmiUa7IOnMTC8NCggSHEw6wOlgTN0g5mdjZV/asQyv3ChvZShmX8Hkc0ZrX+5AzW+JuSzzFH
h4Z3x0GgIfosGIX2HU+gOkC8iQR0MiQl9t+R4zsNx5XmUXFrVqq8rYABbRtwENtlktnZgu2NHRHq
G2S5HRGA4uQSS7vl14LWxTFzGjxWhky+7F9bRI8EvzrskZA7fuBt50vRxDNyfAv7YdAOURWI9a+i
y9he1uAN1psqYKGnRJ3nCk9FI+KbxhJ7D2Qo792clmD5zpG+n6fUnX3VgddK1le8XgxtVwUNtArd
G/rjovKWkvp677Te4SbHvpbydL2iZ8VzLqNfI+JOUnyNXZNHC6buaglITXHXUQHB9UgZts+bvVg/
3/XZr3/pvYGGIwR+LA6L9YDtK6NjjSsCT/t7rFmHmIBWP3cwnGgZlQJQTbzD9eLPG6kjZhVnei1d
6y0zkVe0+vggsLlVxyTt0qNarBucFdlQ7Rh1KqREVnnsS0qMo/k6ZXG377SGA75ejEUPKoB2jaUz
u0t7udhERByYA9DErBdtLV6i3EbZg5bi1JSvZdkMwfUi9Gaol8JDt+9CMCjLOnCWkEM4zPwQBJ0i
H+47+S4oFOoOsbajjE2Zo0HjFrQysGj36NRurgfF6MFDbsd5KYPc84Q/N/b736/m7xG83mZmg7VT
CstpTAIqr0VLiq8oim3sQSMOQ2hACEYHWXE9am9VX6tdk9jQ6DEfROZ88ChUHa+Hs0OItTELS9vS
tcHJfT3apjXzRH3h7K5XIVAx3YrqPHfsvgGscAgQA76TP0Ds7xj/44AYpgChpMpfcYs1FC7pr8Ke
XudoWPZUSJzA7VssMnDXt06BgWZz/QYKtAa7qoecPkr95HEqEXgeRIan/lzkDTK461VTdoSGyxeP
DiQ9L0pglJYDc8XERuIz7GwLuAGWHUJ9QYM6DbFeXKTVUhyrhNXN9ZqZqqAQMb6s6npJ5Y53VyQI
m0L6qNQO2wHpvdMTFsz67lJXRRgoiRuZ3yzNMoap4HoRqtrb8QNnPrce9IMGaDjfIIhjHBd1hYmQ
3kRnkKfWN5YiHp2/pvVeOvzYUMKZFOUp686J3X6kHWs/AGJ9YBeWpDvZs8douvx4HQ2u3/ifHw7j
ApX2kAaifVOvU4bRyRcH6yoHrTpfXxyFTUWRV6vnd3OcXyQu8tsc5+lBuXRL7SiKdy2T864KyflB
BumRoiOs7hZmQxITbIRtPT4W653XC9HPAgBkeGhI7NvmhX4oO+pfDgCbdK7M2+tFFi//+KtO/Hkw
yj83h3k0krA5KxJ8eADVo8G3o2ok142r3uLdNqGCOVOIkS5NO97mqHo0vbeOkGrWRKv1Di815Y2V
X/4+6vpQY4mn25TezsHUWI79vdftodwrPVcsylvnoMmJtauRMOJ02Xcus/reipbqkSbpw/XmBgTz
weokdpr1UeTtvGIuaR5kXBUPqtTfrjermMC8ivTTA0SDHC9/uqv3jVaVFwXM5zJ6RJA55Gj/09Xr
bYA0/nEvK6ZvYZKWdf0P18deH/Ev//96mz5735NRGnvHCk8hikVEZfZqR9JJVetO9LXdoz2iqLM7
+eVZobxQhWz0mOIo5g1v0U5mTz4qAXmp49KTuz4p81WCLnsp9pmoDfSXr0MHqSZXAjCA1kS4y927
kIVw3vVpAPpmooJJ5yP6Sjp5D7SbabVIfNKZH+fWkkCOwiboJohXqfYikir2TXapS9aHfpNoQZoo
iJJIS+A3nayur/w6RJtK+HC6lwl2xCoLH0Ue4nal7QSagO/470WzwEqzG/1gIMOrcQIA9Z98Iywe
0bHBPJkjqg+1pIE8uVBFTLGaZyxQQd23ZeNYJa7kbsighbFP2RfFfTNRbYYsvxMTczaWlBtTB7k5
jvcmMRjdpgGh5jsmfDcpfnX4PQtpffb5nAKzCuzZjTbuQM94iC/QsrOAVcvObLBnzRPrFETaxaWb
Fu+0JniNC/v+OI2eIrxDG8vdmGWHQNzCwpT03jFM5Vc+L5gKdZTXRRGPPohfwH3fFByw2kSwq0gA
8ZG+6EdRNuc6Ff1FrRcc+jhw5IRMjiQ7x2tJ3XYIOSy85pS6C0FHqn6etLz2rYz9MIkaxLaPWnFJ
h7m8RBr6jTCag4bVJTsFGmCtJKGqdgDOVt5Jpsl7YSK+6RodveYAHzSW9MUB0rPWcYAc0jkvVfIQ
O9p0xPqL1bulfk/aHTko6wV+/OSCf+t6RYjqmC0k3IXz9ChG0u7dFLixAb0d6w8nxlJZUaCARY2j
+VyaeHezuFd45+zmshQYEkKJ7ahwkIJ5ydlk5gD3+twsFJdTyDXbCgsVJGjv9Ocn02f1WS9+lob2
U4+j2ldoInUM0CfDDqG72y42Yt4be4KAsOqZncBEociOwJdZIkjWl6Zeri7N+klcWlEUvpwV5nhP
+srT+i9r5+joLBPiY68F0jaSiGFDE6S9+Yxna5VHoX1Zj+tSql9yupmTATxFG3a03VoiJKuBDY4N
XU1N3Y2Ti6DU2KY5rO8vdoe0NmXA9P88C5IxjHLDxYkJ4wSj5ms5yxPH4SufSqPcQZsjRSPa6/zQ
N6NFdnNZoxpbiLa6GOuFHqI5qVDuW+uolGl16+chdhNEkKze0ZCmtdp7xkLESURJPAS6MKBzpuIH
FQb1x6Yw5m8rig5tRchznUbbBvfHWeDrvkSlaZKGyNEhbTOkTLqURJa4GQU8VosUXUSGI7LdtUrY
frkeZ32cf7g2EuQeRLMdVm+RQjWl98NvLyMmK7TPqO2joDFG30qHF7fovtfT0UvLZwwhcA50lvdV
3KRbkerPi6D40lf2DpUHdEhWgOw6dH/RR5AWXnuZ1gu9jbMDSW2vmW092HnO6BG5mN9M45CtIw8x
MDjchLdru4SOAz+2mgJaLLQ32g4tKqnsyYzsO9Y7vlHE3+0444HTlh/hq9npu0GZkIKqjCUCrQhA
gqikgJyiEDsazThhZnHRj4q7VspwG8qu2Grl8EKHyT4U7uhd2Et5l77Lwj9/RS6ye1L1wu31Dqti
dx2V+Zdbzz+Nzhsufy+gkYykHyB2u9529UGUAt3h/30Y5Y2zGSdgZAoqX1HivklVeDAd5nZLB3Tq
Ol+kigrt2jQU3VtRVcaGRRLdUxX6QyOog2DsQEufYKfv5QEl0yvUE7aWek6zx1JUoOaUAqT4UciB
wm/e3EJjfTeHuEEnPp8XAxgtej7AlkUIyCMiZ0hJy/cEuvjOJeQSmfqaMrMbevJl1ICErwYtd7Ds
5D406YSy6qTJHeIiNelDD3afn8tBUeSNbBR6iwEybl4PhLGM44W+JHA7nnoCULJJB+2JtLedLOzx
ktrpdLFcusFZWSAprM4KI8YuYkwaFQg3Ubc0MTHR6Npl8lR1nHLx2SZ9vVdoQSr8Wtt+hCWdZQv1
yXAhJcWA07CHv4JydtB5JjgIbZdTcRvjHG1r9CSdFS5fQyVnZVC4bRcUvB0TzwU627Lftnp1jiso
JqXEY5DDBR2GKbAjlDAqlKQz2mNH2bD8bWRK7O0WZTwRBdT/LJ12nyRkoyWMwL+Ozg45cztCWL8L
4u2LuuwuYa63l6LNxF6zV6IKI7veT3dSkp/X4nza6eFIYXs1qUPjHzlRTnQtbXQvBjOQdzRMJJeR
jhmpqWo4vKPjyywm6nwxEtZ/VAy66RqxrC6YffDpSudXxHRuZN1TazKzDNRi/QZeCN3oz86mXD4t
NubPMT8WnX6KYzFdwEgUCHIi/rxezwpWKYbHuWCl5blwjQ0iAaBHM+SX6+RlsJYLZvCAyax/khyB
YWQkZyYMNeQiRvJV9lDeaL4TJh8vvrl+H2WfPxUG3RVkW8NGYiLZpcbgF5jUkG4m8cW0DHBzEjFy
i0ohbdLTNLR72VKjWklo22XmoAuPX3vZi+QG4RanWcpXQpGJ/NRssn17gYxUEUDcuXAR2yTVtsa6
qEKXFPS2YW26gV+yjV9qyAdtX4dFs0up6qFx6BB3rZ9/MpIYojB6HeUmn+h6WcXk8e3Us06pHQ01
lz49snM7FhPTT2uNt+C7f8dijcS0K9QU7jJfBsFoNuDtwKHvPCc6pQkksodxhPhCECvxQvZwtBP7
Bq60vql7vsqRWBgMewtS1y72O7gJnA9aMFPTpCXWpVDxCuWTk45ljGSSHm8GaYxAxths0EzlNGhA
4bJNQlhKbIO7sHgZqJ5KD+lHZy7HEMoK1NfnOiaOq8bysczWJZOTdwTYQvEv/B4EB3hcwgC2Lygk
1BwgPOB6LN99zB7Ja/Rwa60TTo/OMHb64tiq7CHuUV2FEkGJIpcgX6zoRB0DZaySwTBFxSEump/r
1GjZnya/DKolJiNDd5PJ5qBxalCyJtL5VIThi0nr329C5KIxLf56ZJbZy0ZjyOnIxuIYebCPRcj5
oNCTZx9OtaLONBbkiOABA7TRztGtdgdvFqUrg2xtNDYWtxFQaRL5pjbZQdVRVLCoSAW5W+MUGO/m
flIHrUVuYeCQr+ml7mz3LBCto4bnMKoaQ4wmfgxN/OUhiEKTQ8dj8JJHHT3G0UhVetMtbCU4u36W
TfquRzOSF2LvRgdcwRjHAUTPj4bSDL/s5WJm0I/4jpZQUg7jwJnoaYiVC5czzjomvcj8NdJh2FiV
y6zgVGfTRTPSUtIhmWv5KUUbsvkZZwx/9e/rWTuPeuh7PZAUnRe/dDMmSSLqEEYvjCrxut4cQ4ce
wnpxveqUUbGvWc9gSOK2gaSlQ2rGLwmGJVLooHgshc53IzT3PCe1d84d9pyOd74O8TRODT+uWVz8
GfbXye7P+v867/3583rXFBfHTK/H0/X/QUphj/Bnblynit5b+ydeDv0W+gIQmHUSIX4tXuOoB9pm
2nQOU34GxQxVHkxYt1Hd5B1CDx7z33LM31rWv9z2d69+fcjfe/+lgPM/Pu56x99t/98n+Jfb/j79
9Zmvj/t/v+3ffbW/T//31f672/73d3D9H//jgZjs2d4gCVzo06kDbaG0RK3U+5rSX3tFTRG9XeVn
BT3NLL0VSmsCUsdUoNbKSmGYH/CTWWnSlZmHb6sWj+lizTcapccnWWX3Wh0vH6AMTb+jxnLsFjN8
gdjkQ5XSqnr6QHhPluagin3cIAzDu25tRRjeZGIoH8c2u8laDC62s5D9bNjOh50TZzdYhjinFm02
6oin2J5H+iSF2sYLgKFY1gyQYIMhIunbeP1PFM6wgqjyLcXLFvSmJtHfh/aHpruvqd7Uj/M8hDdC
bz0kx9xezKMHjydbjkJ6Tx7yqa2jsDOw4trISnUfUdK2pB+07Lm1x3KK30bNVY+eQXGJbuVrJmvm
OQUXr4G++W7jUNhaQOcvrp4Zr6ubWU+Y1bO2eYeJ6Pkt7sbEjHWKKp32rk1ya1RR8WoiF2a21+rt
9faZD0s2uZHCxK7mV5d6tlwf744DY7GNbh2/24qCzWc8T+7LhIvq0Wvy8Xa0Jn3jlZN6nJvocUm9
2J+drl6lqu3W1TLvw0UuqSD6vU2JZ5/atofVq3fYc7FyMBXDBESaesn0nJW5kT+WuIjWT6aXZIbF
i2z/XF1AJalsfpgX985dQv3Qetqps9L5tp2dJ6uf/MykX6LihKW8QBInzNzd1oaoCe5MDd9bIUn9
qOHWaB9XbORjX83q3mzcn5mwzPc5xTeuChda3FBSsx6bgJ4ZssgutG/RLCAeq5aFCnPa7urhV99x
wGpbxkHizeVRV9jWNRRsmk6frejUUStLxH0Yx4jzBJVH7zfVEgIk4iH5KOFSUbfDNNGbzj09qyP+
2OQ9BerYoZ7+9FhiHHiLn5OLzwcoVvEuZP4VO3Z9T4xD9+R61qkh+3hvI6MD6LGGk2R0exNntI7h
0psnIgKxSiY1xY7qOKcJuztRVnjzE3GJ6hmBhqw8ELmAFp24GM9VK/U3x3m4HnqTVugpX1p9R4iV
+z40TH4Dba7bIbf0p4FPNVvZyKfDfTXpNmsfSv1+EycfekPdvQrzwC3S4UMg9kUppsW38zDmp3Vm
2naO/YsG+QFyjx6MNaYS2PD4JN81spsDXVKGu946u4nzf5g7kyW3lWzL/kpazZHm6B2DKrNi30bH
aCRNYIqQhL7vHPj6WoBUqXv1nmVazUoDGEBSQQYDgLufs/faeMdh+0VNWwGrm8zX2Ptsm372SQew
fxbYMNfL4eQ06UbZSu0h3hykSzWPbMdNWdXyWTpZdG/bWFZxgKWfBll2O06YOf8MXIrfcW2qrH9X
VRE91KHn3PDXoW3U4k9TnhlH1dIBn3UTR88xho2dExgyUyywVnE51FPuvFUkRQ7I117MtFD3eux8
iwU+cFZUHa63eUlEj43y2ptw+Y3ipNAvy2EyPI+i6V8Ni3V1yjpq4wUMpUynyPUjSO5SR3ZxcGod
V3SVxW8t/5hLW8kRwH//QIn/JnLaEGII9bspsKO3tv9uuS4sliSKL16XlfdabP5Y3qws1QTikuY+
GDSPKopmvVGD4O7cW8bFHJX1hgXNCsm3RmqYnaNYkYHD5DMWXLhN6OMboV+1w/REAyhXNnWW2ryM
82FQfJUG7teoz55lRJxrbckfXTbpb5EV2XvdNsggnQ8LMEzr0TK/RjpNVM+uxFuCzKFW2C/aoQ0u
uV+Z924hPmRWyzeUNNNeuCBdkfTvWxG5b4GksYH6ObhCSHTeRL8leyR7gy3tXx0JrDsMUaGzuJHn
OKC8ayeGs1u+gNiAfAPEJ7+ra8GCvz+OhaLP5VoarNZugnbAlebr2qHyCpZ3o4l/AADzbqqM1yJU
5sl0KSppWWGe+jCCRuBFATzEWmAGazxBp3cOM62xNs9pjtmU0wxRsz6hTQp/T0TFLkYMx0wwdamB
/dxfnl9ev+z9d4fj/NP+eEkGAfnXD//j/y2v/svTWcA35+j53q/mhrigUbLskX1JoXfe9P/aI9Eh
FCjPeTCohpqWRWJTGxeor+dfw58DKcny4J1Zr169ntYuq/wCGBCbRPIxl73lMa+SHgBNBiNnbmfW
1HNOqCvQuut0acK5EeRrgoGeYsLBFC7sEZ1ZPHfw+rRsKP782otU8qk2J3cbzU86BEid2rnr4yoW
8sSWpesh6qoTXFZrEzBJXY3zYUqPkhwm2O2/D6MmyU7DAza6fmdI97HMXeMkIoBOQIGtexlm7s4g
nOIkg4gWGyEMtDam8WQWFY8pr9t7vn9B65it2qApyYTiPbDeMPI0wfvyjr/f9vfh8vFYjec0yY/L
56+tks/lEhe9WnZRz1KQzQhP8uOwOtlz9+v3Znms6VN8oJN6QKkD9C3OjrKX1tFuFN3A5YMMuLdT
8FGH379wB0deFmTwGEtTbd64Is8AeHUYAoJ6Ii5l7nB6PSngxMEcxrnj6Mz9zmUvnfuzgnIQN39q
6ePSCOvDawRfGBgiGodlM2YOncUYyRLLXAESMYI0bFSCgOUBS+zBbgvz0DXQnTOVnUbbzk7L3u+N
FvnZibH3NY9gNS9nWkhI5Yn0z3Baz6JuTGKsarKqLdYCAgFlaiKfl037r73Cc7Uj0Q0+I0cCA483
C7uOVOyxC7mRtZO/WX60s1ybv9+l02lxmkHydTmJl00+eRq1s/mkXjYSmldJxOWxnM/k5Zz2bGEg
0u9DSJ2d+nVSa7j68O8+lHbW0TkcOc+p+f/aQFPD25zhywzmtmAJI9ie/PbnnqtZdAmd8IJdTRyl
nfqmRQPbYXkZaWQf9OCkabMiDcgrpWublKyUY0OZl/Z0+/PnQFj6tbc8Rt0fBeDy4B+vkfNbq3L2
mzBcbzxk/KdlQ3L2r73lUDbELyvFSryI6Q7rDU1hmDbdr73lMRmTVGJJRt3ZbfLzNtOoinj0H2aa
IiRvMtc50XV2EI/MVt/GOGApr2q1s/DLnixhtKcyjQ7gM+XZd2pmjmP9lkc+/HiPAEnmHd5u9LKH
0VHT5fcGkBoIZ22iFeh1+jnz6Zh4DagAOwnOyjACUiSbx0IPLJSCTXkRGfT1eDZ3ZJ96o+0BN7Ep
S8MvaTUWnxDYy12eac65QSRznhwFWmjeWzYo28RWzp/OLGrqLlp81udXRKlLiuG8WfaWJ82IGEWJ
WaQRLmK6NtpSKdOJhwm2GWHRKiU78jvAumqfT8IkwyZ9iNrg29AOGbbJ2evuxcNBo2u6gWAU8KHb
5AJLxydEsKEL10NtHUcPw33xTfWYWuisyGPUd/Y+6QPtASyd5EpZWw1zWFXiu7bqR1yhwXugE8g9
jPVwZilWP062QXlfH2hKIn89xA0q3KKPkutQyWBHsqbcVePZGaoa7N2UbVSk6puVZd+w8kQXCnE9
EjXgui2lqPvIIug5cJXcLYfLZiQNeGoTKOD5bDRr4/qAor+/XzZAn6Y7JKSoqBlCJ4uxxoLYazgZ
GeXUPdciHLHleJiU0ehRDHN0KE1eV7x0YzgcpJ/fY0RODqBJNOi45YiZe1TlNqw8kCbl/91UVpZe
dK35QIRNAXV+HEsY+qcy3Px+KeUYrGZBRrg797WLNldcl72mCQBQUVKHot9crEbdkCQPe5ulHKJD
NlA+3bOJ+4tlHHXjcSL2KdN1eq61cBoohRCAAQdGGzE22eXngz4qpLMBNneuWaZz9ZKar4mTGuYm
zOyd1tHnjCo6ipl7H3hecKzmkMm6wcKI4o06CxZBiirY1uTZCnFqlRF10A5Dv5jC+jj2aKaoA0Zp
z2Xma+Aw+UjhpS6a8BK1+rem1SWGc1RQc+eiFxTrQr1FS6AjboqL4EuRVJ/tujMvPzdpRJODbgeK
bR/xS6a5cFuVt2rnus886l6CNnpUTM2FTBkxE0/93HT5ztbd+OR01NZMpPcr1m6wpyaJxZmSqzAK
7O5dp510azD2pSNPRD91PzeijQIdwKHIKfMTM2lr7Wd0dHy/FNBPdI+Zp817xLRcRE+Y0TKxsGoL
qS9VKfJBufVqgpvw7xnH8thglHKdm637c8ahVQQo/J52LIexUXRbL7E/8kVSskw5fu66dV6Tapmg
IGEY9zqL9IRlWKcTi5oofICH/WsQDxKG82X8XvaWTWgZazuppwMjMQpWPBWfAW9UFGHl8/JjrHmK
o/T2we1srOJkuujb5X9mFiFT+ActirW6QbTJPE9Yhnb43GviCnAWIbHdUNBELlFiap+UTSs6RfOq
l5id0VjS3k7qc6rX6gQTgaQ6p/gC/L/dBm7zffQidYrn55a9vIUPZ0fTHhk0A6qYB+6fuw0OiINd
W5vJVHgGluG7GPQMhfc89BLCDYfdPv4eYr15BrkM6ctjQ94dUIsNkJdj6BvL/HKZN9Kc+RJCtEXq
y6QSwRkLIoCTAYK5WBkrd07XEHGDP2MZiJd5pYHIf912IYWPycI2FVQOsql5s4wfxjy62+301VA1
X9e8IRCZCdY8uCRg9jZ+CLehIltrn5jhsZ2lPf28AZGC/GeZ9TCDcY6Rc1jmO2KeBxEL3ZyWveWx
5VAnIK3UyuFgwGioD3nfPjVh3e7yum1p8hvw95dd09UBligy9nT6VKBoGQHnl6QmQ/mytzxWwRdc
Q2IHgzM/sWyadk4WmDfLoeZLCtQj+i0CZSpza4FARdLn4tDTph1BIvfL9OX3xByIJoSS5JLqxlPu
QTcOu7B80EtxN9JNoQpgFA8Fq7sgiPs7ZzI/DZ7Sz0ZPCNWAmqfR5FNH031tdY27ptg1Iz5zV2x8
A8xBqo3PoMsAx5v+Z92gaBxz5xlolR0bqWiVBa2kKRViGJw3xNZeXKuqV9TziEENKvOhLGsKfyw5
wlk0B0GHs2beEx5vhznWoE/YWHdDhXZLNuhAcM7ENB6Gw2Ran1zX5JrFu3+QgOWuKKvfRohKB9zD
xSWGfdKxvnyTqDW6ycPYOlz8uCoIWKrlKUFYujKtXpGtVA30y8eDhmibeazt3gWKcCJZM3UmCDlH
FPsjd4ZDH1F9Rk8dPhhg39coV7xTwmAJJwfGjtQ+ZSzeDzKuYPMKjKLIP6P7Hmz+U2ElhLxyi0UQ
ZkCdH2+69OH8d4nEVWx28lJrya+NYWZfLKfYBrTdVioaKEKKiVp7Nz4mjDINwuq3zu+4geW0tbzc
eK4zu/4EXFADIeQR62gBHRKNRvmyG/xxH6mhv6kG+E4Yd5flKBk6f4+fPFpL3KYOJL5PRuMRvKi7
1smsUvfTmpNxeDS8wdkIWEt2HHHrK6HgGsODbFzkwen4BgtSe81LyN6B5ruX5RAzwt6IPfeJEy1+
jjNSucxBe7WaifwF4DiltIx9ZbQ5vvJRPbYejaC+LQ+VhMNWcO9cB5aUcMV0/ZG4wHeYsF8CkbW3
tCoQBINLfLHxw2+Z+LjXtHO8YyGemG6W9z+tXfCAM0g5pbrycx4nPEcs5aJ13k9euVYpFnd/1A9x
6sfnlFD2y5i3d20YPaXzXDtJEXx7loA0ieHw3k1p1A5lNH7Be0x/fZxek4QWlj2o6jX10ksW6tkj
FrHqNWgBJYRG96xkdCTrq7vm5RTsipB7VaG1xoNuRcYDJuz4Mo7iWmjPNUi/z8pJ462tKx0pZoIz
pITaN6bPDInmS48Wi9mRA8mZwIVdCWv4XE2ePHucMbukIx/MyV8rRfLR1HfgS3B1GbX+MA7yaFe1
dl02PtE4gDjpm/ktUZOZQRKB7U3MkYEL5WmHO0OmaM+5Cz/1QfiECtvfTKqWazw31p0FmUZSPDpW
fT9ukEuSSp679DfLrN34JZgwW/T1I81EFkHGNaK3hon5KenBmdPXK+4ioYajSi19hvOY3QG/nnuV
LGmu43ORFs+BU1e3CVbZTskmO9taldEdRZGelcWu0OP03TOAG07ZB0twZNaQzu+aQToX5Yt+087m
6CgJb1IiYnMtitKeCkhmsp97T4x3yxFDKMoli5iX5bDN8ggrP+pts81uFNxLdGytfzHI9o7Mcd8h
Jltb/QirsLfxrph3sWEUTz9Prwn3EoB5ov5EJe0zRO+W2f1j76TEieLCuKrxIaFUeE0tL/i58abg
u5NYHgExZA1E2qqP9Ojol3V4q1MyLFNXg9GC4jHXZfiuN3B9nPzJN1vxYo3OTUZxfZNOo50t6mAb
2qMYMZDSQ3zIN6boxjWRh7YCgcmI0hh45fCnvEK5bR/7USK7H9Sdm9DU1/xAfhrcSN9Mda6hS2dW
6/BXNzsCHUjZ2YtE824ukNc2bNWL0dASsTF2MFN+KfJAvfT9Vrpd9izi+zLrjSOvjy9gOVoAe2N0
bzhjvs78cB+lUntcNvHEAoeCXDfaD/aoDy9ugrW5a4Ynp4nUi57nB9oj3ePyXJYQGgnk5azl47mH
onsfjH4IVcmhM+KCxl8OA3v69UQGMJbihbguj1MJxu/RYTjrRzO7LpsaiOks5JqvlnouaOu4lZjM
+zFNay+HIK/qF/Qc7c2aN+3EeBO6ExarwW1uRatspA39p+WIMp6xhdnYQlboJnvtOQSRx74D9lQg
/DpKuu8dBuZT3Iy4bhJ1dcdiKDbW3Py2AFtelDPxN/QObpAMZ82cCJ1bdousHc7LnnCd/qwPxg/s
6f429N20pPJTIoqbYvcI8vHnEX2M8rw8HtoKqrsjiAWMO0QQowTJaDAtvarafE3jsD2wnhqvQaG+
ta1ZHEeUGw8O4WSboiWjYDmcsmh8CPvCOFl+9LY8lOoOOF28TwcnzrQLpVcOl/8GH+XXfzOcXm10
iOa7VJg1y4MoxC3UtjeI0cFdisvVNzhaHrJmP6SLWPK8PIZZPoeOAQx9eXZ5DLUocym/f5jGsL1N
BjOEMG+pMMw/pKeM9ZAY1nZ5so+C1yBkChNZIRoxluiZLa/C8txbQ5rOpnE1bQdGzzp6HfQLidT7
bFaUrJaXFDW5wy0ddKjPw+PyUOnZBgOeXxy8sJI3I0Wz2gQO5Wm5kk7sXek8VGgM5mQcYjjaVULY
maWnwxH7YE8DHn9Fj4Fd9NG49pKk3KlUyx4UDqZdGNVY6hTGNKIt3SMNfeNFaGSM6ERjm2KocPY5
8s6NB3nHmp8ldZH1WyPDdhi4+bnwCZxSrhneAagN4XoViqpoD9nfszF44JswWX/lKjO2pTl+c/2i
4tpJqH2foh993ANwYhz7lOo6tc64Sjd6k7/Grvloq/FTq+dylfdI4FssNV36PWaSDpRgevJSsAST
HT/hArTS8cxcUMPdQhrKYL96sRWvOw2B4VAjXRz5LotwenaM9K73Ua76GVoiU0Mw5YoauZdF2l3w
lMXTBxJFe86EMzY4+xP3dagqa52iBJwII1iVEMIyY1dmaN9F10W3pCSQacJHkXNyTrn7QST3dABN
VpInrD4sFXgHVCnNZkyLvRzsHs4qVtmhxSga0Yn10RAiFTsDa+woBTrFpi3VNwLzGKuN1N+VgBpW
GnMbCG5phw0xIW8HII02+/A01uvcdbszgfCzaLaoN1LixsvKux7VILrRTO1JmCfXXn7TcxcIsWWW
a6+fHhMDP3NDtJ8yATbFDgwv0b2ZOcWRrAJBXZFj44RHrfEjuC0xiT/TcKW39jGSw5F7mgub0tkT
23FLRtvbR7V9T5wnRWxQD2XkI6qzXgazREVeGVutGD7C2Lj1GuzhMkhpK3nzbTuncT5K+jaAgrTI
xjZSIez13+zejvHumedymslu9t6sxXTo6/xda6PyiLIJluRMjuTL3neJ9jGcw6AFyaNrMKvU0fKG
eueYELGa2LRXUp81F1gv2vFHUQXHufOmD1l1j5rtq3LnnFZd/5jcKrqYPjOgNqY06/XmndXa94WP
XY+qfM16zpKrWnP7TWkUO0XmQVfiyw7G5kfUE25vBgXEm9w+J6RMYRCMuT3SbRioKzgOrshIuOW2
Mox7e4B1hQ0nxyvzHKVeuSf15quK3Bkp6QzrBBFK4hfuXZdld7lDKrkbWE9KslKGVn6f5e3r4JKl
hufRAnUD/8YuoXakAGjcMn5E0YLe8r7nV90XafleBnLfw4ifXYv7xQzSB816zE2P9T6JX6m5z5vk
iiunA9weM/Eo5fNAq3tFNGpw6OzmsXTEc1x00a4lmg5ICCpEStjAXwcz3as4P/JXjNcks777FcvH
WOjFJi6Gp3iork7thABHgP9qcwhqj1GYfKUP27VwaoMacvj7GwqSJ4rQDR3Nu7QOPmWgA2CSMCXo
LO+spSqkNNRTsGyIsbETDPjuNrTNbBtNMZddzm9A0GWohQjIZfKG67fZEZhC/FR+MFV4nwtT23ol
y4ROrn2VBrdEqpcYGljlpEy/jXvR0KvtbAdPTksRSMUDfqcmFxvM5ns8xYfBhlGoK8xQlYaEmRvk
XWn86MvSfAwsA4JZmRK5bNMw0dtX6ZLf6eB+XE1xJzcdE1y31sglLceZRoPSIPgc5QMO1ZaiMp7W
eoVTHIFDKxFKUZ5aJ+GnQS/X1vQsk620OfWZfABH07+XqfslKOSHhrCN2kv8Ug9YDxssGi4Iunpq
f0SKSx5P2qc8a4NDPQeniX48F72D15mclWEq7dVUC3Nj16kHBe8pNb3xpgilbtAvGndkXsCbYuZK
rbB9qby7ItOIrzFF8ZD20Vdm6b2cGD396Gzxl6KMOtBF7LklWXSoeEMimjW11hMmUK5KVt+YoYUr
t1fgJB0NjLiELATKx9imNRIwgBwbs/GeqrD9nGF0v8AC+Fo09r3Rmj8mzQAIQZBNKesPEkTMQVDp
QDFXOq3aOiOAdUBhb67D52L5FWaaSVpQlt7F2La9SIv2VSe91RSJYzyZD5lubzvIjlujcHBOEUSZ
pdPVZQ1r92INIM//NrXcv8ib7rU6+zRNapcP8dUci11QWfvKBuWEoCaSstjYTvJUKvdFmjRjRueY
6cwv68bi1iQUOQuUIyPQfYVyrkaRfA0iEUK3j9/dgKDr0H6TWYGE3bC+1HX+LHycvmNq3Vsk3LIK
CvbILZB7GtNXK7dIlHLQ6wTGttHtt5xJ1dgXl8qf7m3q2FNVcvI0xJmrJr1Pp11qMLaVTkdWY+cS
dubA6IP8rTZe1oLY0dyjTyhTmHKW93CoZ5naLogyru6gRhESU/U1ovSxhlksiPMsSfpxfCoUnkbP
L97occc1b5wH1NJQQjihvYzWITERZyrm6BZj95wnA1ol40A54s0uFLfm0XqrTVoBCAN/eHgC8GYh
VG0i6gT8LQj8KeBLO6/GcBncGnqbzmAy0lmzcJc3Dvrotq3p/qQkSQ2uKA5h53/OilgnwAF2mxke
IhU9m66BewaJuK/1z56qE6zNMDJd3b0zhI8Hh9ocM+61iLt97rnmxg2rkeq+16L6nbzLa6Wrhwlp
LouWIt0IIyuBY40SDzdkkqbilt4gOtxQFgIHjN+aOhBsweBMni1rnwSGdODB/EtV8AHxzGSA4KTV
zCfqbMPaH2AquVZ4puRwQ3SJ5o88U8TY03vg2c9B0EXoro/REPTPQX2LDAkMq4wuScFY5JHVy0yE
hHVQ/wnS9q6i6pgM32L73ap6Yszx/lNnslbjhIWjqRnVUR3BebQxmxOWG/HlrDVhnYsKaa0czB80
GovVmDvTXlkld+6i/EFJdjfJITlGBdp++AVT8E33xjt7Av03WWgpEq0mimKqIYqhTYBltooa5Afe
DB0HB7Az0dIwGbF2lGZBkXQENzQ2l0vQ9h9jW8crAaYpY8G5muOHMmJ3aH+uUVUcFDlHZSfPLMGn
LQyNc+1tELtQxg3BdK7yuFH7wXC+aWl2SHXL2TWCW5nujN/bSOesIPpg5pTACK3fe0UgispoTefF
3AyVyTlG777VXGwveRIQ+IBZVnikqycZSKk65jzIzfzVt6IvIuS2Jamo+VQs1ymi1xp/2AaG88eI
6gtj4r1AmraSafhgTeolc8xXCxguiH17Rfj8D9MIv0wJnzmQTYzVkjOv9SsirdwBCTpxpsrPX0eb
G1oTZsSmJJx+dnQ39IO1iTvrRETJfVC63bHHr0R+gPuN4f6hqfxvwDB1qKv4e0XTauuwoCgQOHMz
HHUMDGODMGX/qxGysmvw0KwT2U/bGeBAGpS+66f4sTL1vebBA2cm9FglNtG6iJcrnfxqfJMC9zmq
izoxX00nfq+d5nUaKT/SC44CFIFZHLWPLdhX+ILWbMJgRLSJuMo6U+0AmJoUfglnFsR6EA5BnAgh
rENRfa8rUkzj4QMlE/g+0G9h4lXg95jWFlo1MpS3e0lkE0qg9oC+sF53vsbsTZuDbZEK7yH40XnU
YLuO4dfIwvcx0TntuMSorE/XoOWtCWO9H6gL7m29eENMtCFAYpcV3YYMlAMWMFpWKRqDJL/vqt69
VI55qkpQl3mqYx8kfytJGgRhyuCsscLPtDd2nYbo2IjFZYwSdV/Z40aN/udhXIVFQ7uaaN1aj3/U
yqFoGKPciXuY8TfN6TvUkmAV7UlXj9qzxmRra/cDDqKKyVJTcB3kAeNOpuNH6B11zlt/p2LjRdo6
vwhqNVZGwbnm0jlZCQvRBhKaoznN1rfye81KnjKATZ9MMlhpuRIP1hFCzIx/nTkWvrUeQ2zBFHtl
HDApEdZVluTr9nRSAa6tSHvAuuemLyTa5qfI/V7VmCDcmHAFoEA5Mj3d2tCvAY8LKYYmqoyvGurl
lWPlW12Tj1UEUdro8h+y67GiDV99d3hOp+BN6HBh+tb80Mg4h4MDpxPlgLN3yGk7eQ46na7K2i1n
RM6HhOnbhflz5B/1HtAkmSiENiTB2+Q6F28QAzyH9osesMSLsWsk5GuVsroPHOoqtboqwr8wEdzE
fF6WXlrs9Hnmo+Ay2JPI7nS7+kz7PF5nE4EQLAKVFTmvfKPkz7b6MchRoE1jnr1McYhrIfLvOiWu
fW5t8JTt/cl+jan/hJgCVopGV1FGtCI9gii5e+pRNF7LZrzPPeIOBjIMmOBVG0Syx4qzxxypSTlq
lqb7e5GJkbAG96UriTZiVV9SorFtGj7O2RPmlxDJRjlX1BOmT71TxOeobr70vlwLpE+VZp5xazY9
4kBhPplgmjZEQ3Ejz5xdJyiS2mmMdhxoToGMgmzQDqlnhD2e1lOnsGllPoXrcp5I4k3LU2dPs4Fb
l+2uosT3aZrg1CB/ABa+gFEf8HMqWzKlSk+VJYt1DKZzViZGyUfaEarC6BTtvbCZttbQW7DzkPkT
i1vtVGGF2yZ9jhmiUBjY+TpuwkcjiwTRt7CrvOZJbzz++IgeaJq53iaJmZMPHjqIUR7NmLkVN6ej
xpo889UPq0C/xwxqR+Tiu1CWe4CiEu+L5D7Qimzt2OJbOxAjShcemW0zftL7cKtq9ArLw5H6oBQy
UdVNyFZPh69BA4g6tkFcytoajx6phgYcQcp2sD6T8sToPuCyyN9RKJUsGRNg1nLc5YokJRbMH3Ba
YRO1+8Rojc0U8ndg8hit8nLE2yUB5DLI7gX5o2DxP7t6MhMI0tswOddxmIuqtQTfBRO8pTMVROg2
Uxp9h8ASPpowhkMtrYKtpxgMPS1nkCr8uwmU7E5ygzsibcbaAMeQSTbLBY9baz/0OLQEhHiV5sZV
Wl9CodJNCAIpaRpwuDms29GmbCUgtJfXDljLgyLdFZ04FjG7JFehqHp8tfh+XZYTaDvesdy2TyOY
rJJP1PtWeUu9kGgYjUZJU+X1Tq/lexmqEdMu9yzyo+zBdHcEO1lwY4mfTIdh4ypH30211O4BOx5A
wk3AZGPjYHTNbbTH+hFG0LqfQzVUFjz0gpR7YZpXNwdhp4aY61heA1+XCHqZAJKTmG8N0iKZWuX5
enSq9BAb7Vbrq8+dSw8smEwwK9VbrzvPELCGN0Te1yYnxztx1Bs6vO48xF3JkgwjrWe8L2DCX4zE
v6H//spQ/CtS8X/dfe3b79XCVfzXaxZ44O+j/ffi7mv2vfm3L9rc/vfzP34U9T+ut93zn6/8/5Li
CN7v31Aci+lr9h5V3fe/Uxz5Tz8pjpb4p0SmCgDCMYErCx1S40+Ioyn+adA/1T2aabZh8+y/GI6a
Lv5pucIDsCg8PKzSIDXvF8RRM5x/Sgebryfo/JhCEgf4/0Bx1F1ohFgGgiI/fvuf/0MCE3FZG1iO
zTpMeoiV/04rDJAONk3OEhqoNzCsvr4YBckOVgzOJxvCvR6OLK360LhrC8ElyRDGcqt+lA0Ai66r
yp1XxfYmBI7EeBadBi2++8s3+uvs+wdqpIciytuGCMIZmPjHR5SUjm2+ENfRdZuv8K9AxcpA8VEY
pP04hGKfGN6IPJ1RusIMpxvZnnH7ZpVz3oVIoW6FkXNy0+KjUE1zUYkz3TxCSbcp1Ao6KXp8DhxE
QpUbAT1yIJHHvQPPZ5i+/IdPTSrjf/nUnuEKQSaijeHwj08d+mESyIG5iKvCCiZa5W0jXRZfGpZ3
5mgV78ypqw2CGhhh1r4xLHcTm7isBclB66B19UeQLR5Db7WrEkZcX4Q3LcC5qI91etZH++YyM8ls
Gt85k+qJdfPONYofBjJHoHehdbDMHi/cCFD53/9qf/5mpi0NXfd0y4KZBFD0j99M8HUqhO00O5xe
0J7LduNo6XcZ4PctSN/wZHdDTL4plRBh7//9e+vmH18rb+5IYXPiImInA2T+cH+hjpYtZt2oLsc5
PuJsWxI/uW28WI5m4YfukJvN4UURVYUjqUKmK2gaCO2JaAi0OFX7H74J4+8MVAn9VLqmSf1DcgUZ
tvXnpwlcY6SciyggKEE7DtNXMmrjK/cBc5e2LFJdu28vmU0YkBdgURXERq+qGqsBAOfnGCbGm+14
7xElrskwv0X+aD1GRgnrYOwp3s9eXVuL8Ac2zCT/wzf533x2rnnb5NZjWQ4BoX//JgmaS0vfHibE
RGG2d6OVj8J/Xzg56b0DMIoE1+9odGoDmINEZsVUsadSe2x1zuB//1ns//JZqHw6fAy0Vzp9Ond+
/i9/1YlecNKg6Vz1U0tNmRbAZUjITjcpRXWiTPg+LCSGHljS1i02tYXbMxZJTOUvgkoXlo4CYdYW
12XDhXWgdKsdBmbVZ2TLXT9EjJActHVqnCmmMcuPkrlYinFyJUrcVY3xqSF1UJ8zW7Ao1ZfMGzqm
CTqCtjQlp7KBHR1ERgpGCUkDH88EDtLaN4p9twIIysmFlngHCdu+tOD/QpCUVCCx5xPqPLxImOVo
ClmgezPHGxgKbDimp9MWm318/vffp2N5f6fQSl0ano45VwhLEGtuO3/kruY25UPbtkk7zuPvdhh0
yKxQOKYOMKoWgVNiOwcWs/kVZgEklvC9R9x3piSsE80379LBZ7caCybYjtOel70/nwlGkB3eXD9Y
nm6s9CrgCR640eIIDbRfm0rv4o5rhGPmvd6Wbwra3PyaYnmGLIG/vnx5xp4KlhfosfyCeIffP3B5
fPlRv1+2HDLlCjat25Kr5Lh3E6565WS4+OdRY9XQLUicDKaj3d5YTzjXQnafvdYpz1QHxkemcTem
mHpwpCFjXLQsJvPKoJXjx+azGsZxr1xASFQcsCX5VEPxL58m3HWrEf/xK4vPOeB5InvFMB+xl9kH
LeorToJWvzFJ12/Vsz4EFC41qlFr2LYwJcIa0QkAkHaoICIG9ZqS/tYvAgrEoXptxnDcZY10X3wT
K5IzJd/icES3nNjnSgV4/AJsvTHlAUneJyp81zgwlTDXvsBZrdtdt4+Aih1Chc0jg8B5DAKr3VdJ
nT4j62FQp+P8beyTQ5WyCCyz9DXYagYU88YNm9sk5U4H2ngKqK8GeC4uYpjq3eCbzRY4+I5SVPZi
hEF6peo6snhZj6XonzNEKmsTZMZLlZDb0FSe8UAi2dYc9eDSE6O6HmwS2uAad/uUrHi0Fx+Y4dGa
JIKapea8+oQI7ITV1aRawcrSjPxSaVZ1tAbtzvw/ZJ3XcuPKlm2/CBHw5pXei6JcqV4ypNoleJeJ
hPv6O8jdcc+J7heUCFIqiQTSrDXnmPfGehhwh3Z9wmajcMjKVLRxQfdTy8yVvXGHUN1CFb81eGa2
VjH27DNc43eJkTOlpgxQyFREjfQD9eMK2g+gNKIP2BjyNygIHFYPmmaql2k1e1+Zj9Gr9fWbJ4Jw
F1UllDMntD7JtaX0zQvc4R7U07ndkf1t8Ey7NzSj7yoLvfdATyhWtWkvp1B76EGiEUxyJjePh4mS
ARE6aUihmWeJESJ/Lhyay+OhQMKep+n8ohLHYyNhd2yjmPUbCpWpy0qASZ7huA6AM88JLsOUZ+Nw
+u9nmfM053nx45AU+RFi+AK5aHBC4m3cprlwMOsaFNEdU9w8pxa31JhfAu2l58cpFP7hPqugrT4e
Pr4rLed/GCac4+OUgan3GBEF+e8r+EDuuS1Gtxrxp67MOrfXGX3La3E/DGMebZBS62WdtgZygjh+
9mmyHnQi/nm84nE+VU15mSbobfdXPc4/foYvHVoxcfn0n/N9Un0MDmq7ArjcUrCqe87skiahgwM2
AqSxa5G0/3uubigd2qPdEs7AS5jVsme30sN6dhETJGYg0R5iJdmaMsyX/z4udQVhG2EeDA8z35gh
ip/JNUj2CrEuVbUllkUv89vjXK3hefoWGcKPh48nUvSXQ2XLJ3Rh9RpAHw2OybZ2OmW3F+W18yLZ
N79Qr2iZFV8eZypBtJwTBbBn7udyV0V7G+LG4vHs49xU/tSlVd0eDxBq//UdEnFQHJ/NuM+uo/Rn
hmWL1kpb/ylF4d9oUEe0KJuEwdfBgt0hscqn7LNyVPhu+CntXMIDiKeasqNG7rsxo9J7MQy6spVj
5n8RmODmdv/OCd4BKTrv1W+tFHqb/opoGKzBYQTPXYiNC8BF8JXYtMzaqY+eJVZpJpMyXM1dHHzZ
tIQEvfffRl+ojTN35V5WKnqtq/H53+9sqOZgWcyeqqZKz4MgEMoFl33Dd2uv4gRXhJPSkdypcqLB
hqgTPX+4tz0ZPUnHjp6a+6GOx3KtmwLxY804TKfIQNzq2Zu+DY1dJMX8apcrf2AW6ujnFE1wTRrH
vMRtDFVZz+kLA+7eb1pf3nPw9C7OBcg9mwvqrh/xy7tysu3+65GHQ6JXLbCHTjBJuLO9F34XkQKY
t59yMv92sZ6vRB+aF6M2KfeG1RRsSIjCHRwYTDl2bO9AR16CoXEoDnJIQ9fadUX5Ke//Z0yh3Snm
7EWTLLs0myN2K/Wc3w/tXOHiDNUCMTjGk/kDX0N5RVi3LyQqBKfM4JuDBFzFZQP5lb7GSqN8BfQk
zMvjMN6/mpiXoIUDCPpN0mny/DjMVZg8d52xKzKrIWGJR4/znSN+UnP6tIaxW5Y2w+9MhgRZUDjk
FipERumrOVllYVi+VX11TfJ8eHo8mrsmXdS6R9Z0fxJFZrSwLc8+IFLjViLGxfRpo0dZ2J6x+fqv
Tdxvp1gnn0rgeKpbYgPjwXRY0qUvD9TF4+Dc/RmPr3zPBV7nJG+PR+adg/Gfl0XJeEjHKd0NU1sc
DVjzR5lXdI9sqZjuKSyRQWLtdRCLg2l2/YWtVE8CFV+JuMlOtm+vjJhT/zn/eJKYsAx6dfMChWfL
FrX25u5luMvYWpY8GBCC1VTH720a/jiBxG0Sm058ziovPSbgizzWhkghg+wu+oFC1I7Ji87AeIdt
82X0gNlWiZ+OIAjMPllWozoS9XRi8dF8uXgDmzL8hFCi2PIYxVK6fvIShS27jh4vT9tadraqUeEC
sYMuNzfIRfJhvhD7zfaZNQCqgME4Pw6qdpr1gC/nLYKlhZSSjs9kJ4A8QmzXfUBEmSS279TeWYaP
r4jsmw8jLH2j2aEV01y8YXz2gGeR73n/MijzmeV3sRQNkocsqPDU3f8+qxwWypxIOfNysQna3vnM
tV4LxyzeWd7kR0HGxOpx3mIpQ5p8PV9zR9pPvKRB5q7m4wy1Bf+alV6jJnlXWa8PUdEg0/J96rtN
ZZ3uEH+T3K2ZRYYKzk5nB+fYiORa2sTeiaZlRQ8SAmmLd1TSw/1XWR86RsRcREFzrfOjZU/5m1Pi
7WrwmMWiGX5CsueqkIVBGXTvyNSpIltGc3jcqCDB66XFjRXN68SJK95hkHhse37B9+meo/oekwuo
/jz0rXvByL+oicnYJk1oLx/vi9cU6GlFs/Nx4ZGlzJUBp+EfA7jtqvQ8IHwS6/4SCUSxrqfWWUxu
fBt1Ia6PQ0VRORLvOSnSr23O/8jlvn48QgY9v9Kz2CDR3hhIxo7SF8EVm19wraP6p0HWAKtasGpE
PbuL0dMes/tXqOD5qnP6VXxfH+ESvRHNFewlrq3FdH9Y+bW++AOAPIssc5wydzw/Y8dBJQPqF422
oMqkuD4ODymH7xbcEnaWYe8f76KeNnjWuXNPq670xoWreZXR7zxOrBOpL/9zyEYMgeUEN2cCiYgm
h021P8sJH3rg6hVMQrl83FgpQVhbktN/cCeWK5LjNdSP1jc34V2ghzH0qQ6nfhvTWN6RHbexBp/W
SmnkpxIpEHKhgdYsPdvFkGhYJFFUb9LRfzbCiVQyFgfbofbxxjVc8wHrcmisRn8h2i7aNFI9VXVG
ckSVV78tu3yPjE7+Rd69in1iGPPG8fY2NeflJLPwLBqKPpTQvjIrzMmVNNJVN5fzMfcrWq29M0Ds
Gk5RrevfemoJYYwMsUdd5b6LoVw/zsMNLTaNEc+7vFfJZ2Jeh+6Gos34W6vimvWB9RuHlw9QpOle
kTADJyxd4zJZfrEb6f7A/AiLE34cf5PY9lffqpDl5iy3rhIghPK8OMxsMnc+bJJzZffIwzzZPjte
RrCgnSCn7E5D61qLkOzu15H87nU6jPYFLbHa1eNYHRqj1Kcpr82Nqgv1zN4IDZkRFR/gr7MFhNt3
gvcECaXpMVeEaeCGee7Nu6AYWRY+7sz/Oyj75uGY/yp7ec/eTsR77fqkbkyLESj6ez571IL82P3T
KXttmQDzcGMlqyKoUWVa7g9O6fEjlRGkOd61c+Z0VM5sRCAmQqDJmIwdfZbi+XHopM0WubPbraag
FC91oRvQgsiyekEwiJJUe6LKlRcxpepCdWHYz9F8C++PHqf+cyjD2lnnA5D8lhthrBL6eveDFH1x
HNt5P8sORYTs9EZ2bv85OgkLwzb9lgbWlNiyQYIObXM1PRythDYtRm/We4wtw+UxDWU+LiG29O+2
lZFN6Tdq+xiFMAJk69pO1VaxlmD1wMP2/jAuWxofSTxe0jbcJCPtZtp/v2xZBz/+mNx8PZi/mzB2
yORkXEERzK/vZqRDTuOLO+j/+epxzg284eXxFbJ6ep2+oXa+Q0PeyqzyEtbNvCutNj+08ShJpne8
TTP2wTXSqlrNlgFXEu31XTmQfnvaPKaDQ3B70y+QNj8+Pn1B6vTiOHH30WbFLuxtSSqvcW06i9sV
sCPNeJK0mKAOuCM3KAqzv0whry2zzcfYagk4dYBd6M4DuXBSrUt7Tj9cJ3ilDgVIARDGJpPmraAn
/dbqGI2cBclVMJm/asv9VmRF/mkC79O92xwAolQ7t6w8bMR18+ba+dvjBUhL0ADac/PSNwoBpj8R
Zux35Er4xKMYwJQp7TpYJ1tfvaX+3cpmT7/j0RSrmgrBv+cLSXTR/XzeNP/9+v9/Pon+z88hFBSs
Sl8ir68YKAZygym59uKtNajMJlRll2xXxVvjKA/UgGCRdn9WlbaxrTvy1SleireZBsC2A9exfjw7
CmvYRGB5/n3YCeGvo4lUooJwknufcX5lJRvtZpbJkDazmXJCZJyVY7//+2iK2teKRfX9qcfLa7t/
qStbX/T9m4mnVsscZf3+8QqZarJBsjhaGliJEVx5t7rpvFuKeYPt5zMrJO82ksWwncfJWP7nBSUS
0pg/8fx4eZd6FV1GhobHQ6LPvFuDc35h4thBYoVZMcVU/BLUznzwWziUj4ePg1ObR4NSysXqM/2C
fLPf9NR1V48nCXpMtmVkhEvtTKue3QSB9V5wHaMuuMqa/q5EhUVieR7+e47ULHvlcYWvUx1qiie5
7naPFw7VpbQyeW7mTp4npvB+5WrP2TLKfj2eeBxSd7j2RpieFLEeZxewjBuz1bPcuL6BXGQxMw7u
2hMyOwb3Q06cMWlMhJvaHkOgO1g7Qvri3zPwPJzhibkTYjY/KZ0apWl8slOsdrbjtBsTV/FnXFgb
o4fiFzNBCjzdNMe5CHHHMUaY+a9W2vZuNImifZyH4/5f5wXSpQ112Pl/vb4zvc+xrCmL4855C6PY
3YzkQqw7bGRvYVN6BEfk1oreqH6brDnczbOOlo9nyddJactToXx8r93b/dpIwl8Wv+hKMzB+o0Rn
qGu/PBS9awYz5xAMo3h2fFXRNuYFeJt/C3ZML14y93vPaeXGkAKNJFm/GMa8r7Dr3UuhHMg7wJs8
p0hvMaKGJ5zWB5G4H35kNHyzmRwTjD0rRxvllyhZzAmUJ10TBdADh+oVfcnNH9V5slW4z6t8fhlE
1GxMwhHWYzfML1WKZD22uNYcZv57K4c4obxq9x06wH1b+9lJWci5GseX666qfx7bt8FzXzyralhN
FFjbQv9PUqZf0z3UQ7/7Zlk9JwNySSdLnkZjVM/VVMpLhLx3eE/KPv9EmhYf7Dy2VtSyi0+Qohhk
hox8sZTSa1G7AVn2dsRMlrKAN8bxQHKvuQ0tEr6lGVATl6H8NYn8w3EpqVIGXYy2a/5Az/pyvQYA
Y65ee6kTaKw1nkSni38xDALGCqtXmtjx1VPl9+O0iREBkmRjLsiCzJY4ZOKDZyVcx46BvirS3nfS
2Chzk/YtiZhnrWn8oihWvIR2gxgnS6s/RjU/M9t3y8zt4u1wByJkgk8TGJfak5goX5oo26GwQ8A6
3l0GALneJyMDdUzzc13mYq3YDv0mIoR2f91/uwJZIUR0qqs1Mi42D4WxZWyFOzykHSlCWbRsoR9s
+4aW4VgWyJSNud95rpEeo845Edr2IdrIIeKScb8Wg3dFnl/CfUtSQHqEkCVGtBKHx6fpOOSW29Uj
dJsi6r3RsdRtnh/tiPafQasMjxoQM9C4pyTDm8BSQZ1QsEI9bxv3AmFtIC69psrYE4bFAugU5UUC
dJgyrLEAbeRcIMvax8QCcyq9XZho82xlgIIxeI0wPvPpSsKJ3olxOJsy3vttx3K5j1ejH+nDrIp9
jnTGTorlbBCpKiL9O8HTgiWlGC+mLy96gKLFNtS9dJYG61ZQt4jybNfTPvjkfknWyZBeW4JMFShX
opPDit2U721mEZeLOg1I4cRDvDODwnsaHA0/Ezq17PxjVTYvVjrbpx619LrThjrWky+20khYUNrq
yB7O2ccBGmrIXPmqTNLiNHTOO4SfaMvYkr3eUziCwHlO4+w46p43Zp7xAOlOF+vUgb1RVbSs7l0f
OWLhYoRcFSAwz4+D8NRJDqW3yoamuXkY0jbRyF7GU/JZdiOsFP7bhcMEvi9TH5Vd5g9vnm7eyhbP
ddl659zP1JPXI7mZTUOS88fD+5PtUPcYAPZSUPtLc0c9aUSm95y4bxZ/jNJNFa6aLIhXNjvd+7Rq
5xse3lfDfQwldoicA1bHJ6/2+F5lnlRQ6WNTwsU1tco2asq8p5miztIIjHg3gGDFbKdwJcYZi1bv
ahbT+xTM6ggcnwy4kFEIWx8pRRhs8F9oJC3MQHTRmPccwssDs3/znLw6urQt2wEAcGXW0UaRM9Yh
N3vXPWmLhezx5IRsOXMNWrgLG/vQxAMlOLN9TbKyvbRUeSBYeDeZj6BYBnGqjcB5RQHJZoY7aDGC
uLlNfwWj5i22MgEbxPSONUorPjnRf2dht3KHKtibk79LEyAKJe3tRwnbMwkjDGQHE5+M24Fw8dNA
giEcavZMXse7HQkSw2Em+0ZyY2gNrqgfX0EneIfO7PS69LAgu2FfbWBIHh+WdTtCKN5Mt1JLcVD0
i2QVDnhIo23gDsU7MwW/syGjeGfFl9COJ7LmbkmJGZLfFhIDNrhxPwX+u+cZw/lheza6mduTUXk9
55ShwVLGa7q46VFgIHc9LtG+6etLo+XrXM/uAk1qcIq9NtzWbVavWpn/TYYgIBxc21SJbPrrTbXp
CX5/bWaJM8T58S1v2npGBIu3YvSgo2xvc0Vfirq0dWL3UCyJWFjSOraChddQNr239aBZbQ0az5eo
BlMN9W4/egbKZ1DKhY7da4oxY7IEJmejCI+K2F41avUUDQVgk4GPs5vNDzWzMhmi8hXgg97ZOfFj
WeHBzgusL/THuD8LQOq5ASbjhorKxqicN8s4N9kZOxLdvHJ+UWufjmbseSuk/+2KxApvncoy5W7V
7wi1KCMG3P3s4RgQguqKHbk8WLmOnko4obBzRLjF1ISj0csJfZ6p3BBzNa3ssqXQKK+uxbKsTtXw
EefIxXkTnko0VGsrqIxdGgbjGSBvrX0Wdl6c7zODsNExGP7mHliWoffoFxqNfYzngjdk6t7SIUq2
dtSANSnEdIlnJVeRw20rQktuvSYSx9HCrqMy4QGGLuZjULq/Reux6MxN9uJT/IHHsLnYcYfRqnGu
XGV0IEEjhYYiO6kLMHGSbaEKYb/MvNPz0Kf0F3GwIZ+Ocxcin9lWWzOhRY2JYl7PRR2sw5QlXjDQ
OqKMPOwAgrQrFpRiLS0QYhkMIEbW4tAPKB+EqZtt47WLEPI4hk3S1DNHOfAFUZaXaZUfEibYFUmJ
r6DPVhYNs50xk38kZNIQqQO9pk4G0pfSa98LnAv4mciE8jaOjC9pXlDrI1hzWcqiXxBufiu66i9E
pYZaQ5ssQyt4dQsKFulUfbKssCCVUVeEI08Sco5qvVyIOsnPSXhXYrbo6eJyntaGm9xluYG1cD0K
SnES2bxHvBvJ/Y/w/Tw+6aZ5NcK63bWz/P2YcqX0s3XsgMDxi3pfRZa9JcgO6nsydZs+KNqzMsaK
Ot9v/1uE4/xc0RZGFroXGq63UEF7m0378tyXg3ztEQrhsqQ0HBkAk1wnIsxzBFzqj1x/Q2kA1s7d
8mRA2Q97Pn5hquzWlhVk59j/o2a7vcSA4MfA2pp0aghpIpU5zTv3mDspYOTCNI8TdN5WE79O4gjE
M92425KU3O2cRdFLnWAXnNXcLc0aj7qyzGHlsKneliyZtjZSR86NrKGF+k0MK0mZkUPpJhBvphvH
e0sEXyHJZbdckaZw72B4qkioRlCKmjyTjx7fG01igIlFd7JnRxHoiSGeTZFaSMnqT8gCVSQyxGaA
OzCDJnkz1BoJxYzhkc4YElsPcaoxpk8UlrmIWY/sLKsyLsCDF48Ke5/R48VFlV17xJUTjUnRoCUl
f+gPxIcvRGo/TIjOK9AMRApofNATkI+oLP+SRvwKtE22kGaoK5LLRaxE6a6zBIC+UQIqSgt5Tacs
3oYuaWwaKhk+8nxp56WzwaxLZ7cj2kuw4NN89xrmuLVEnFUtWtdFgyG95pmw5Tc6S9sgyneCVQZS
HohmpMaxRm9+xQmAjTmwn5IxiU9tiPUA0iLAcn0cJUksVE2TQ6v1XnWN/1ZZORbKGNlWJfTKZz4j
IsU0/QU0H7UmwQAkgxy6dZkCZwtl3r3ORoHQriF2Ia6at7YWi1Hq/va41rQxNJu4xKAzWraxtvrQ
viV2bt+6DkvUHEFMrNWbKIS6Jq61VoAdXtz8m12KgrdZ55ckT4fVJNP008jzU9jl13qYkmUCO35/
V5e/p1W0HWWGfyJLrsyV6Q2afo4NKlpXdcjoyJSOfzqKfpWzIgxIO92FLM4c7TrBN3NM2n1bDgy7
DDlJrm6avLwXoTYtRKjLpCpQQcZ5JLTvmHS28dJ2qbG2MWuuvaRZWvBgB5YXXFdBSOGLXiEXRAil
PE8J7vLzSzdXzc4sqAFI+oXoJ27ajcdnZcY3P0AtbDhNttJ4VtdxVokvahJlG3u/h/rCCmXGSeWp
t8QV8bmVbCm8UctzIOzvbtz6fWZtEiwMoA6qI77qV4F6kHSA8EMP/toElHygbFoCm3SRN+ThwFVZ
6L24o1KDwoCAZSrakmZys/u98CJaawmFaXeO97zX1jPkmXt8nFX/M+CUIR8vZ6DM60XMQPjEDsI6
mnmyFyba3lwumrbubgHOzs6VcG8HnzKdM0YfaBC+GiQA5ykkXI0CudgpF1VAWJCMxAdHgXbkB8NQ
s13hrGWS0M02rAwXT+RjgXRjJtiweJ1SH16Tx/rdnSnmIT5WqbhZbLn2VNEbPnBdfzu2VZ/8wkPV
aY4nBpc3UnwEds3otyb9aUX2BwYLMgTH2d8I2hYLL1mmddccQoD+6yRPtpWr/9IxNpZeSOzLzPS/
SaLiiAYuWpALib2QZd82cvINndGnmcTjMQDoVTnjjdk1W/chDjsSCCmLAPpMCkbuvMjEevD79wrm
JiQZ+tleOWxnAxNOowP11frDBwFO7R/k4CvVtxs7UZh85d+iLaINIJDwkJQT0XS0XlHioXPrVPbZ
u7Tjo6mGjm45z6j9sqWH+VzF8XjQKD6I5umfM0m65cxwtTJIHSWAFpJsX32a4DFwi1BxrUT5UmC9
QnmNX6lp75S58G9VjYTiZNnVYWFfthlAIL8KlwbvGKtb2BeIFuSIrRHiS2uFpBIoV7KuNdwlYDXS
U6vi2g1qOigz21RUHjdJ35BIN5l7w5peqdjgabZ9VOZ1/u5jUt84FpGx6V3FO44J9omKfRcqDGsv
DQziWs39W9PFa9nWxlnEt8Ro9CpnH76a43xV95BCYm1vu2C8VTMZXlaVGMxTFAq6mXUKuYXGOoEK
kxbOLxSYGBzGqgfDHDk74UE/wQqQXEzvj1P9Ne0KG77s5iv2px/okG9Z0xAzM/SgJse03oQhlTxk
yf4381vi1IAOy6DaSBbHa4N0H9g1egmGrd7kLh9Y4OAjwpCvSGWwyLiNh1+EO26ZOYOdU5n0yYzy
OSOt7DeGA4zgZIezi2EfYPWAJPR981y1wQWmcripuYvgtU1LTwMJvsPHswYXH/TDYV/je+xjbn3H
s34RO0zhqodO0Omjmb6TkhU/TfbMTBga55CIlC0QUgsupHs2MAeckk5r9nE1WMdhBXjU3Zui4p50
k93sD6SYksCIhpBcTuyTdj2su1KoZTbSsZrm0lzJmtLAELnUrNumO3uDTZZEVGUHpxk2QxxkGMUr
fqkUk0n8oSzozpGP6LWed8XQvWMWyNd5Z330JpGdzBrTS4PXiwUwJAQalAyU7nAObKq+7M39VeDr
f1DZ1qtUAQC3W8xX2k8BnIb10WjFTXdRuDGybkd0mvo1QynMWcsPPhHHvgmAnxE9RZHyAbNOQRH0
5JKovN8dJn+sXfwd5BurMSImg/d6Tkg67yF/Lfu+JYyGegx+Ieo7RFXFoRevIOmgyiQBr2KdFchh
N+Utqeo+GZQk8327MiKzV+Rrq5rfEXToZTjjhEA9ufEL9SmoZVNsbX5bkhTMnI3A2MPf8Kc4W1qB
xHwdp5fCQpBSGywnfTbwRM6jSgBBwjp665pwzcv0N0bm4tQAfsWsid6WbjMbFwiZcHiVjZHY+Mdq
cdCg0lYLbdPiBqCyrwIktBXKnoNrYLLM4cwVDcY/ZVExw109CNpRsK/guVfey+QbwFg7suf9QCxY
ehzZUnbLdnQ3yRQ0t65JbmHUvg8gmlda/CB2fi1IuXFQGm/Y7L5Es2XvTmT3MIOr4bVkOklDWKDE
5x1Y+C7m0ilPkxMzv1DKqzUL/rwznlSVH6Wu+5ehDcpllTV6GQ2oZKNkoqkU40i+w/5M78kjg2cN
JPM1MNvdIzC8XBeDGa38yX7u5Vcr3M/eMkmNg6jLDjYmBc2+iyXJv2RwRH3J0DQdG1P8E8bln3ZM
f+LoW1ix2hcCsktap+fKtG8y8LD+Fq2Drwzpu6IruSI94ldCV3gRcfcsJxUvw9Zs8DjaCTY6v19l
sRlD4emXaQ/tCwCHvc8FhQ/cPgvTLImkJ6j4pWHbe3IOQIhYnmBY2BOHwCcd1N+tS08wikA1JfgL
hzsyCogL3a9GbD3trUtXvlJWfPM13uI+SjeaFNVtrzviSeNPtlHtwvQxc8WsiRZ5hPzeD+Q6n/Ke
ALWo/5iyk6e64X0UcIArRNsrdxy/WEfMyzn0caJZ5sEwpU0PmBmz/8ljkUCxc56zoTOBEVAs8I0L
piv7oBhJnkDoAO2SYjyJPbsw6hq9PpJAa6+rsYaKsDWA25NhAYGelsBQG88hs9Wl1Do4zA2qNW3S
Lyv6KtokSZmtKkmUQqhrFGKdDUxMhS7xSHm78ny8/BB/i4l4Qq8K2W5eZPcDLJFMqnDWlIm2Qn8q
ZbSrPI+SE1dhvsz65IOtq8mAN+IdVt3SmOcdEURElkUgq2o5H3RLdA6VeSGpANWx4R0ieP9Hi+3f
0ienywrIPLBrFlhsS4hZQs9qUStYllCFajk0+zoVB6BVBAOaL5Qxf00um6ixCV4rnzcEsQFtaX1g
uKd9xe3PWnKk1hEBQiHKaSSFy32vICKsiDqhoqzVzZjSi3PffXqDQKnZPykPuMocg7H3AaVa2a6a
nQ9g7BWVNIqlek3aA9cqyn6kdPmiQPy2IkGRhgIZtys1VR9CnoWgrW4HUXKoMPLek5irvcqwHBvE
aHBBz2fpZc0pYenSD9ZTbw0BBj/2hmkfbzBxCBikq8lBQNFNe0ovTIQh6zsqOwX0J0znkPYuFYyS
sAqey8IdnmoE7mONf3GsO9imebBMPOMLA/Si4t7c4RJhk0dBwMvmehXM6dWaSTsivOUUEk6L4IQw
sacYmhp7+X3GiHBk4xYsPZsRnuHgkiFOxTbpUA0kYSRxn+a5j45+L15Ny9s3dc7fZikQjiZ69sHj
87LtheMF04HyYOEG47Es5bFPKEFqe/qZq5nFQ9Xz+cpvK9TrJEAfLyJIWEyTTpy8tS3ZgRmM4/s2
4MccJkb3FJraPZCmcqOVAkq/TLunNsdXhxB/S3DtntTGcusripHhSENxrJ8YXRFeQ/WLBaSOunoJ
RkzfgWmZ+yDahw25zgCmjYVldL9EOh+nEJFRWGEYTlKugcjMjl0bMXyA7nFxJi7E2KG8K62QW1GS
jlyzGwTYhQumxuI7QELxid/LjY3blhuRpu4u1s4uCGK2q/eYB6JMIBugb8uy7p5L0MRrGgAV9fd8
PUYQwlAwX/Mk7zeqHMeVy5F0NHKVZA/3SJv3XUqEQ7qfMRogV16UI7XCfqbHWoVg5SX/bRqdZWda
q0yonZ0Fa/49d23qHVzueBq33dFn82C50dWgIHWYDZNdVw0df4rBCaThLxjn0Zobmn5PWD7dGajv
cUGGMVKQRLCgGJOw32sEfaltfafVU+m36X7QwTHKzsinqqWXkMVVpsauRNiJ+Z2qI4TKN6M9PZjL
I5QZ/ZZMRMKh1k+XLlaXFfWWpzgeWC6YSJTSqASdVhBhraJk4QJHLmPvRw4eKG2knzr/ct2J+2Me
97Gy8FSpF9PsbxKmNhUMtn4Nqa4GS8TFrH+sxH4mjQDBXGP+yKyKtxBmD/c/iUbaOo79FdPDP3Vc
nChxnssWJnMeHSi7I/uay9fSlt8JsyMrqvDE8q5dFCXJYL5mEpblahi8n6QnUsDpJPas+BDVEkEs
TNJ+wl02WMGxHEKy2JFBrIBMvaKkPrRynZETgmhIf2Mt+eHT3Y6662gdMBgPjLJtTtDlUKTmwr5f
fSXa7AWUB0+kCR51L1ug6/1sPJltjbC4bOtysFauCL4hZbRrIQ6s9MJsF+F/WejsnXv+V17UCCbE
8FR1f/Gp74su6rak1g13OgTppwjyGzvaAqyinBa73iF1+rU7GhNrVsHq63HucdCWscGmIVdTmHw6
bf8v67kJEWHNzxniq33jYCQ3tPIYd0rvYOjIPRj5IBe5uIfcRcQ+jkOCBiNaSK0xd4QAbiKD3HSL
KyZLHGMpiqlftsZ2imDeByTkHVhZkxyeZCF0BuLXh8jONprm+oL69b0fNOxJiPTXY+P9tcaSklxC
U4LZdoJBwEgioyMhLjk1U80M41DRplLelfy4gASlhaUJF0kbskbINIU4lveskgjYJeabWOGpQczu
DcNZB062m+B+AFWz4tVs4uRwMSs82/cD8kdYzUN199HURIRqVhJjWnZXmuVLRD/fWVqoSwznfWEn
Roo7iD1oZnbPfXN0mNJvpmUQOuBNwdp2VPsSxXwva71HQ2zrljgd/h9R57UcJ5dG0SeiCjiHdNuB
zkFqJfuGsiSbnMMBnn4Wqr9qLqbLGs/IUjdwvrD32lqvMzNO5HvU6I+mJFecVYF3SWl0bAziIp36
x89LWCNF1EP7V9OyAJ77egDMGffo/DCoGJON5wA1hu/2sXbLHWKtVJ+xBZga1Fk6SYtJxlBzSblz
YTWzs/AQaAL/EZP5UrKo57OUn25DOl2f0faYjX77eXHlcpRbXr9h3vPuuRE6fHsk0N6VH/oI+x1p
6R0LXbrRApn4UxbgMnDy03AZ7dq9NiLyVkSBYfyANw1dCYAVau0jsu/q7pYBQsD0GagmO0TiwF6U
2eP5fgpGNp7w/WlLEPKgcLQNOnJmv7JcGHpTsx8m6w9Bv+I2OFccutw/+jz5tVfeHERuNJ3pe2PO
/bWzMt3vkQKvdLfZGcqcH3bSgYazQ9fvZfvhzGAtu+w7Yn+4z2X5mOI4vqbBMF90wq90NsiD2d+U
x5SW74r2eQjRlupDsiPGgTdnze9FohEDq5OHaoNBXzaumyC9Bo1sIEalYXgMC8Zhsj3HefE2aqbc
A44lp8V1wp1kaHYLvzDRKaC5Lg77lCq+17hjhKuvpJu9xuO/alSM0yti6AutIfxyo5XjYVBF9VKk
5WuFSu4SmusG29hzmRnnJE2TXWjFe3MAa978xJxkrfYrtad3ZFoVkbukQRZBTIxpSf5JMGUU5blx
TFnrEFiJkR2Pfc9w8B20L1q1VHM3Q1z9m3QcVxJh4HXKp8h3bCAZ2q/MSNxNkJnzs8Vwb9NqKZH2
Qb7U10zW2jx075nGdoe9K5qeRdWVImFcC7RLR9VY2lHX2E9MJfs4Qremo1kcCpSy7OmuqgvlNRqB
RXdu69sNl0cZEyEtUM89TSVTfRub81dQ97tgdKwPS1BCq9Dk8ZJysNJHGn4/9YSkt0n5J1k2hbF9
N3AbwXLP4VU7LbgCQ+93VsaVajihvUu7SVKlO9oJeqfDtNPLnoah/QoT7WvOXISjYZUe8nJ+RtT9
ruOJ+iaOZ6U+Q2bDv51qfFVIF9lobCIjNn+3HvgrdzKdh1vUPC0zLSaiL4wOiWMiggPwLjo5X4LG
ElsvqfAxBR72qGngxuzrV9mNxKoGzCTj8C82zeq5n3ijRC4INdf1vWND7ZraxjmLSnyxOdh0wZQ+
e2VVsTjMeiTxqEoRuB85MCKGiKV6a5X+pToj/yf7q+hT77tyqnbFaY6QVcGgIXtc246FXZyNuLZP
SreQYJSDy0qfR+vYx/m3RF7ZM2pI0bZ03gcB4hWxDqW9HsmHoTS8Ui0xhRqhLgKgbPYWa2X+BZe9
PZFuF5vh4zYhMOvNicLfWtFaf/k017MIrGPdmvqq0Gqk0UO2A0nZnKzYWCcaxXyEnXqjG8Qn6Q6B
MiBC/3v5/5f0RAW8mhlZV6x/4vMJ/THAJgHICaF4NhovITHN8Du1ZwOr5UvQ55/kUdeXn6+MPBFr
pUaW4UnwAmTCfGHeNvumAE7882XQ4zOgprfZb/G3BXSWFCfPJWqCCxrqEMU9hEkbhYnOuXb7/wvX
rEFHS4GqsXn6+e9HMf/3vyjDrr72GqFfnl/XI2606tOrlmM3IrOlVlzMhTUVB7Y4vzRJCirIL7HN
zLA8/wBNi+VPVYOFVmQWyJi5VBtjYIBRjTqQvjQR3knAfltN1ohidfmy68MAc1vEX7Mg9E7IpTh3
xmL/87fN8rfxYj0hfjnfSishULjok3idABRYTcxVCddmWxv2X2PXe0d38n5TQkYnfIBrlBqI2UdL
7rVDNS+NrC88Ak9QsAysJEmJ1v8FdgFEZv7KuL9XYMy2Q62aM6uypUNks58tkS3zKrXwm8HWoH8P
jkBxV0aLDAMRSeUPY3LzJvXQyFW6jK2A4za9uW6DyDkkyjF1y7MW9TA0NZKHyV36FJp2lUWpH5Gh
41QlpYTx8yinI893Rei7E231ZQARRDqz/GXQlcWvhqYvjQtPbSAQa+Q0p8UvYej1h2syY2OUWRZP
CBDIO0nFyvM0XJnE2WjAslUYsYyKtHs3X9qEb5wI2Fv5zJk6d9ORpL+e+pvpb1B4Z8tb0rdx3Yr6
pVHE5Lk5S7isqL9Lc8mmm9xmn3TUOlYIVVt7FqN56DhCLbbc64o1HnYE8nxnY9xWg3GDGcfe3NYZ
dpd0pVV3Nhx9DaSZWxB8vb6wC9VA/9O0F6VEvtF5rDQYWhq7Hn55BJf3inUejudp26YaF5YsLwy2
iRh2DfjRo+8a9WEarcPglL/MED+mqJGpsKBK15nEfUteNau2ci3gD61N0xx3yDZ12MOCGSjWoMow
0ABVzTMktY0iamFv8OsjFRbrLsjOdh5tuObfLNUhXavk8/Icn1NKy0C7xFk87SsjZNrFEgAphncz
a/25GTlr9YBk7wBB2QEF0hY9uc3ieQy3GCE4jxtEo0CRttPgXjyFjM3lQO8MYWxlA9OTnU2Ku3qj
qgD6MOwfiNTBltt5XvG7L6xW61U1kpySPss2jYv4OmJhoHXyazYnH7nZBGIPSZqtI9I1PG4GMnJW
Tu+mZ9U3+xL878rOg8fIWjEwaPW0JYsknbLjlIGCzguwWuxUM54ze9NeLqY0ewM8vZNEJ6eTDlmi
GH0Sje4Ju24x6MfOmq5FWV7p+k0rpZMm1Xc7U5vF6Q1T9Z+JfjU24m8ZBzehweCrk56RTbP444BH
G7r8GKsz821nC21MUXIHSO35TBpuPaiYAIWWeJeKRXhcOrvIGHJw4AxF44ik6CAWa2cpXfAisWHq
cSCyX9ZL7bOVwZaYCIJ0JvOAmoUOmdWJVhBvqSK16uu9IYhj0kAarUeDKY8kPgefXYwMMZ9twhdn
SiAy2HdM4A8DSPPN2Ibt1liOCiAMeBzG9mTZIljTtObIeI2fy29LpgtAuaVWQYixw5i3sVtC+GyY
iiTDs6jL1nUqbJ9eb9ZoFIvK+IiJj1IhDtYKR8lqTKeDUSF567PU3DD+MJXzlAKvY6sMZbfN6n+F
Qwpt157teHoIGGHU6tor9NXf7JziQ4+s+qd2hoCWb6e4YLoW/S2Bu9M6DmQ1EmWgSFFjAnEbRamO
wxDhcsFIsUJa/pRjD/bTJZAnX15a5CMbURFR5o12dHJD77VVBeuoGLCYZ2IwKBK/s/hdk8ThgZM+
FY6GQdP5NjEkjgUbk6oc5h1VA/ubWZELykYk100M6VAMI43w0amGbZrnNBOGAYWY/BoSLCJ6VTNU
W2kPu2YyPyYXOYjUGbRSnXYEvJOMYaXqqzfi4YiR9l/JZlxmdX+a4vm9DrpPFq4bV3gEwgQYDLjN
M5L6BpQ5JsCm2reJhemMNIVsSdBtGLjwoJPsuzCt9uR289kwIA1y6rDnau4adMlV4UAQtJxkr/LI
XstXOpF+4+pgjfPpqcOwo5eMfZgYdltWF3ramFesdvuQdxwrYrsNteyvPkzdLilRIgzhBzPml8YD
N8NbAWNWjbTQg+ut0mWNjxcOAKyoDg4/0lYHRbhBBU9+cKOzhIuAgoY10R1kKuUn5Zb7XG/ecx1O
HrUUxSJTtyo5oHlFIpIZ26RxXlDmbwYcZuvEZatHONGau0yunSC+aCOqvzIerM2ENILraJ0Ll+Ik
ROwCqFCQSEO2FBBpPZpZZ+A465jqNCmpxJpeH8BcqtyskRGyJWRKU06ZvifU01nZ5DuGmrmdvSHb
Fp35ht+S7YP1VcVok/SZ7fIwPUsEosAT4Bf2QbmmQ2OZNT6j/Tn1GUK81gHz1zlf3GWcjnrN0LZF
GK8e2Ug1P3ML8HTmGWGY5u8SUQA79xJDGz9807HkDZDh5V7L7chnKaphzerf2pIk7FSgfTswzn7e
A19XMwzHBZIl44bKtg8ZTHHsUQfWK9PV3oMl2w2511lPVfE8o5ResdlQYOVLm94dToIZVf9ifmTy
BhUjiPzRw0uT+YL+xqdUGtNR9/qKmxcEmpuq+OBExUEOFFsoKvR1TJZXnCEWDThJsZ5uwnq2DpBl
2x1cxCfHdUivHAf0Ppu5MP42cJI7s9hYAYvfNiJVLvasM05o9DWjlZ9m4A/sJqqDGzV4DG3BSOFg
2JRwHJfzvoj4WOZNHUUXe+T3jKtk4naufc0xfyv0fNhGSf4hRXpnjMgASVYoKHb3IBHIyeC9DO2g
26D1Q+2x6pV+rnJFoptyZ0R9qvWzL07x5zCEnN+hewEJTh8Veg9StLNrm6mP2G2zo9NUS4V07lx1
FDbzdNMqXpuUtJEJuH/stK9ApHHPEs5Q1BaHC3FbRKXA5k+bbT6aZz1r40s7WGtVt09RDr5R7wvX
n+HxkixHE2BHajMQT7fJ5/k3bNKlFudhQ/iODxcQVQrZ37VVxDsstPGaf/GdWWdLDx4QS0I5iJjT
nagISuRiIDtnxoYQUlv5mBxuodIyfgdB55u2rDg/riPyzk2GlhMvIGzzNt5lN8OoCxTj9NeGO3yH
aYxvQAvWujuRJ9csgj2CgBO1c+FhbGm77nqAGjAUxzIURLxow14RLHFkGMn4z8TClQmsDgVj8Idw
dpOiSpToq8h72YIJPBS2ZPcoG5cNwCgZoTd+E2fZvjeKRxWLP6KzKGekmexTmBCMgRtUc3BI3WEv
8bqhq94CdC5X7VJJOzDr2yA5VCrkdlX/ah1bjVAVvVqF25Q4Z4m/CgOIz45YHdKOyIzWqjluhWJK
7BFeOhRfimkI9ZDDfHZK7+jNBDc1M++Qt8YPBgxbiVUfEhmt56r9U4jsodtx7/PLEkA7PlGAf5sE
BO45rP3ec7wdvRnzmvhPXraXBL/jSjoD0NPCwsae58+TK0A8zyUThGpiso/LeqvcDxaOv8r2z9jX
7gaD50tVOaeuBOIrOCb7uZJIne16FTbd3VH2DFfzk+22r5luiN5V/nJarJRLdvcuTIlDkCFB5yle
twXBvXdtlH7TwG1naZj16dpQ3j3iOCkP6AK2NTiUFXnGpHxhsVqU9kjDCrVr6vktH5N/4K8p5T9o
sVEB9PqmatOZyTAfeTXDbWUxtEltb8AGpF0aU7E0g7OGMIFjzKJQOyZMMXEjHcRMCFVmc9cARmU/
L1eRFf4RIwrwaCSAi0YWX0feHszWt2gDj0a8dAkhIhrvd25UCCc878WxGf8aJB0zunw2BvNj5ldb
UU9SJfDra8j67SmqHvjsmrXJHM23sa3qk2RKl83uzsTesC3dbaX0ixyStyjTonXVbWc3YLYkF8ef
QTPVxQ0Xgb4uu+4pa/J2Ly2qOyaiCBiGWSBgQhCavk8KYy74Ck6WhFyboXa4AHRKd6nv+ymw7zmB
LIzooQYIfhDtXtS2fWzLIF8j+KVcDAl17LnsoVNy4hH0RZWckZtdNrsoyw3GogOOscq4Dzr/tLFo
fbH2HTMpEZHW7Nn1Z+Zw1cmqhMdNjGtr4poVkk2vF3MKMnMveQTUq0jdzZG1yOS4FLB4Bzdy1m+W
Zvw1FUKBUpA6PuUW1FriLrUwvc2enVJJWvVaa8HkGCTXp4RNlhU5y6zNyJOceV4MfE7JrH3Hwlvk
a3DtJYPptcUTeOdECRq9VpyL9IlEwXhfauI+xdqpyDLfEdY3BS1lMePnLYzmU6elLFWFzvrTC/GB
zMY/bTJKPygBHtvC2NRKcRFp88ZdJFKxIX9nWvjejCVaaoje3Ov2vqMz9Q3lfZl6TTiohnijr4nZ
TmFjO7BlfXeab2i1wE9ofX6xvBExUUZQqTBR36shnTdgGEgBnv+lbuhsPSkOjv1REba6Up7LFMMh
EoJn6kDOMR+22bt7ojAxcc04IDXnJBQTeC+ws+2d/5K9XYjzMQHwYugxtIV+bgD2UjEGQvy2PCVv
HqQhl5E9+zOKakNPHtIWastw4ZmV64nzv9oVes3yA4UysJAmfcnalkwvk4qKkLO9bvGsqJPiOlcN
0dH9OUFi+RlW6Nrmrl33qifTBc6I62Rsxfq22tn6DIsaIoTkHwRsEuKF32h2BAzXhhxMpb82CdHy
I8t+QcGTr8cs2GpFdQpEo+1lwYwkw8VlFeTJeEWLVoI5LwqX3PVVxnepYvuTFeLNHRSNXSIdlGIu
RVjkblVLyoqtOJ+81CxQ+SyiIjbeOs8gJ3UtMkCf+QGazQw1i5VPtem6v6EB7EGrvWA3FDU5U8N7
NOgXLwymvehOBkYIP5cDx4DNrsfwYiINe5vHS1X8jvOhu6i8J9zOi701cAfK02IUBz6lruqQw2ke
UYYZsF5CaKkwsP0XEfxkiZQvDMnOI6bqudWSfzOy+EGjjZa4+9ZVv5DVvQlhJUxsw8V9lJaMOfNc
HCWYn1UtHLI12AqvJAywssZ5Ou/RELN4zyiNmoHhdES71b5bFosKzzmDfrsoy0BWp1Hgj8o3mHWa
Yol19IBQRfFM1K6NQayPL9M0qc0yFUhy4AhOlX22HUGAsZG+TXWT7yMu3bhxum1WZA+Tvp/FcnVx
3ZExKqzCLUP8BvlbGjLCGF5SzN5riQqJuA+26aVG7mIKKyBn5gK8b7pLvVjwaJQZtkYOgTDbo5s3
wdro6SeaxkQ5OIVHMtZjZsiIkCNBpcv7m04M7Tgq0bgvETepPCSMpKzF4tlI7dQtps+fr2bCCC55
bJ2RcZfPzlQ02wqu9SZBo1wzGfcz64Sm8ishTIkq8N57XfTMJiQ5cJzREE8TnVIadgeYeNGTWelI
CmT51mTs7HVjFM+q1TapY+Q32SJBskfyU2jxgidjxEStCaqgTn0alUGf2/bSh6J/FXWnnjzLwtUT
FVcT6rtext5Tg6Hw0eUoXHQ7kLspymsS7+IETglPG9eLWfF0HnFUevcSG13/wsQb1z6UI2PWTxRg
w9UVMaKpZNZRbDQuYBNM+cPkSMweyOpSslVsFmubdvTnqcWvX1PUNGHbXX9edOgNPiu4gb3PpXAG
954ryEWkKpd7VIUgAsI0O4AJ70LxklrzE+5PzWema/CRaPar+srCPL/M9dDyAzbbyIOnxcAdXVyC
IhEzdQ2u5xoloJuaSP/rKWO6F/PBKAICNVObmg1osTZ64dss6UcakDvnny/LAUvXkCO9oz3Nd4RZ
AVTskOboIDJWNY4jrjJpX3XIv1fpvfalti+swINMODgrNp3eVVfyAk5jwufaI4eb9IdF3sgByTN1
Lp0aeUDhGyh2h4aU56mVoq7rW+2WZaX2puzwkylofiv6mnlMnEniGiHFRcx4ExNPagxWAV8TAgQ6
UZPEpqA+RGJAoAdMdbAiYiXGaZfmkDbthNSgkaisMnYvP190eiqgsiWAuUI99hNX5pe+QblWjO6R
z1dObMUmgnZvfTI5NziNz9R+6bpKggwt7HAMR8pBhivFUqS1T4Tb3Ww1MYQ0kvapNYn6sCn52Xd1
fmJ7HlRq6PVAuOL64mIFYu5py62DW8xtKB+scb7Y1Lm3PHPCvYxxWvz8CdkfvhcrKzBbZVl+dAX0
CowqO5S8y8XVRLd4eakmZp7IF4DiEE6yGpw0efy8FIzICcX6pXBjHT23Dp9/XhQreS3wLo3iLS8A
uPhTU093zLt+VfbJHk0/hz9G55oTeGycYsMiyJ6fxXIBRDOAD6fjScch394zI8K26QZ+n1Hje72z
bkVXEPEhh+c80ddiZESLUV+1bXM3ZC5fZqPY66Wj7TGYM59rvfzRDfQ1HPzsQ5qDIcU2sNu/ZplD
Q3X2aRwCKMwZLYcENISYYS+iNqZz3uBXrgZUnKphMi2FeeyDeNiM3Ix5MfZ+4mGk7AEcsFwAQJ8F
sIwS43caj2zaR+sU4iXg9txWuAD3hezeNepthJni1qUg9UDO1NoEG6c8dPwnQYsfNAMrkWnAVB5z
K9TZZxGI4TBMoN+Vs4U7ozapheIvMsx1+c0ODr2ddavtQe31Jt0l42C8junObMEI5l78q4gdYz33
7OWanEBVk+d22LeAkvLPLkirS17Nb84I2jTFcMZgzsMU1QSHpUs0FyFNlsu7iBCu9QP643xg8jnF
rrG3wgOmh/ikD0fFobrPihLtrz0c7UCnnkBL6zjVE0knryjCiHFxiHxyI4+hONl8A/RcvgMY8ik2
SdgKO3DDOQFbnPwrHKlmYr1LPLUfjnoSnrbHC3QPaI3uQWz+tbhN2YDWxxitqi8r+7vJKRomQt+6
vKNo84zuGFgTrCgGqg6FMcnUjJixxbfbIv2rVRU2ipLRTx+TiV317Hi1Fj4finn++PNChdv4QVa8
OQW5dw0bnA2enpWc0MH9vCTL/79hDcPIdzoNaVViPQOB0J2iVny3hmw3JfbZKnE9dLV0Pctm0Wkx
INiLITqMmzOLRFNvul3UtOWqst1pXdptuM1C80sF8MpDHTdKHfA8gJB7ZCgGes5EPmkGlAME8BgL
Y6JbDwhZB4ETuHFaeern6aXO+sD3yhw13An4kIL6O01PRZX/dRM1++lofCSwmTGc95u4t79LMf5u
SlwHXfHpqmBcK/OGTJFCGLcllnidoVJnEjhD0xMEJwf8phOof4UVMaNqLL+eDrNRTexb8isq8n+j
YqjR5NGAy9WkbdVmxnMLG7dErbIbWHDGk7C5kwloSFkKrOKSgNlxrnX8nz3QE2dE7yHMA5PJNwzw
CU4XRCZOvqNW3JTd8O3CxlhrQN35h/2ZSA02ZC2o/3DRbIWfdLRcyj2qL5ryY6BobyNmsx1BGF0+
rwLPdvyuDTEcOKI86gvdrqRF6ha5Wmtl7AlUWu8Sw6BXzPXhUjbWtDVUa6yoyCWBQGSvyQL4Q2St
21wQ7pKPLw2OCo5g80tHgXL2HDraSGu9bdkVv8MaSMLYWVAU4jan2YL0Pxh4UfHLoviqExhmy5Je
lkTMh8nDsM0vKLlHMEh7g1SKqIbi3ejeufQCnr44lza694RM7pleoRG0oOgi2ZzGXKIudwfjGEL1
7OHKmuEempOxMvXsJWcE07cEC+VwotZ2mP/jSrlXVXk3l7wWnQiiXjKlHb23rFHLqMFiIOtj/0q2
ectSgni9UzLJvxb2u0XD8YUz8WGHhAQk7iQPUdbQ/tTEKFZOdAssh8Bk5rP+0KYKkibJPk6H4A/Z
jsccTj3TIPOhBAi0uMvW9UA+wtz8TXov2yaLTurnJVBKrmGYZGu79hAf7tw8M49a1umIQ8sHJif7
SE7URBpney9yl7cJAK1N57obc0H6NiMENLDXfGi52hm6rxLVtPv5lzN6xS41FB40NtNG9VVZyXjE
bMISQNfPNG0IgSzlh+4YXPHVjatu6k+QIR0fTyhavd5BR/eQQddu69H6ShzrnxPSSZLCk56Y6ya3
xtZNPzfHiGVZy4c6vhdGdm4ZEZCHLvoLw4a3EgnUDmR3tJ2bcH5NpbTwpDPypOb9pTu1sY8SVtY8
dgcLK00wsCHOutfBRe4Yhw4ZOkN/GUyJeoxU6RUy2zrq9+0cEoxlk5qF7psYFMn38bioTLuQJyFZ
FTCJR4OxLJTCcoMmVx6shBIpMx82G+/VJBo0nKXcI8d316iIuKhaLKblPokGqKIlO6wU+Pd2gb+l
hN6cSa9DxkVoV2SA2g1A2YwoeJHYhU+zx/YPV/PRKdsvAdJrVRT9sPThnPOi2PWLo0srOmvVVK27
7U2k8KbBnt2KzXDJETfJ/R2mA/KmfSfkIw4YdOmuTU/gvBHmMZ3MAKpmUiOUjr1nHSBl6lGEEiE9
vEARHX3QrntVmp+lbXw6IMVUBaELU8Omb+gIZM1gt0mCD5JrQWzqWKWynkyy0bhpg61WlRM+wSP+
Q7YLJlKrxgpt0yzr41uOIfw05sORoTraOjYImdt/hANZAMqwuw/LqfZe6rb7VDmun5UCZya1AQvw
fK+l9bYj5Wg1UMgfq1rfdEP3jpCpeynx+z8FmbVhyKwdNKRhjL84x+0yj/ecf/2KYChcorpxLIvI
Ihp0JsLJcvSTa6lpR1H2iNnPIwxGrq+cTAL7jCjDY+fZ66uZgCVGPjWmiNR47fvwT4I4/2m0xmBT
pdrOjrFIBuPkHMr5HdFlvLEKdi16QIpSM2ZX8h71B9LWTR9OYkMq1NGxao3VGvo5pzT/YXtYgw3L
yZGshk3GknqUyadK7SUeJH1jJJgeOrYu60HLnvFgUERH7l610AwkjilaQaL88qLS12GW/4kw8EEh
Q3JilCH2IRoeo46+gyruIQ+gBhkINtnJBm3QZGevgA7ZvagekVnYXxkHhSiQobZ6NrTvoboz3BH7
MBm/cxLS902jd77egiUQAMocJyUSnbOXbptlfmhrjybGgzJ7V2+2/9qz93uqyctDxbwqhUn6ijmb
K4XVKnkjUNzvJnVXNEl5ZQGqr3DruZb+bkI92QkYGIK9HTNYzMOtkVI3tCzBy/bbzJPfOAjNs8V3
7BL6K+mK51rvaibBNJJla+2CkmEhHkz0+3mOzhsFuEWJZAQ3TsJD26a/Rg2YDBJxNBKW+ytqprcs
ri5Wadwr8mT3eckTtprtLV36Rcf6vYrM7kuihiaW6i7Gst8KmdMYJlawL8aJ5QUJUtUsty5EG9b+
8cPUWU5lqWuuMLEJTZIqHue5by4Uxrawjy7WXx5Jicfnc7UjwyNxzcHcSx07jVwN8M38diBbxyNm
dw1JdjErmUyUjV8pjjlosu2nLHDL46ta6VEQ70D24oTp18p27S1OKsUzkCGZqIOddE0KX7GZSWCk
vw2SNelVa33i+7iDa7HyDDFX0UcvVgs7lKGfaD08C/ecERbtZwGWKy62zwyl1ty5XwEQHeLIittc
Ir+YUXtiqdqaklEBId8tRjEBsJlnIos4Wd+iyCakEiQnHuwXexQjI92m2BgZ8cgJXqPaqra9cAiM
Y2DnDGy3kz5JTzmDhWo27mBh+r1TcaajY6ux6Zof+MvNS4fKgdi/L88D75UsJCpcj3VgPEy0r8P3
MFff5Jtth1Ri+6ucPyWTlqDWCRDn2kTs8YhDIc5aOV8nOfDTsBgDuA1U89o736LOi13Q2N9WLJ+i
8WmwlpFsWgGt6E0+s/rZjqM/WWrXyN0felzgQymGL3AZC3qNzWqO9rMgTtdO7QMxW0t/+GJ1mneo
BxP4VYW0gCCCFK/z7OH3y5hwZ/BQLCW2Uayt45BMlAgu1Tqtg2btkCZgCu3coNNLTHqkJDKZ9qwU
PsmIzCyqRRLxLMYMXr3sKFOqPAPW6CrAPy4nv03GdINMyw+aDuZMOmfbgacwhkXmCkVhj5SMXse1
2p7wwrBuBI+K7GqTVeW3CzvmbhLF3AIVXBAzeJ7xG7DSjC6YUNPnEIotG8Pcmbv93Dm/ZOhlV4Gw
HV/xdAvSQWwL8jkTL5zXMA5/jX9cYqgvhAom+wj4jwuREu8bFuCsyz6gptdoE7+NLt27wULTngyb
2M1q56mjQU/jR1l/NVsSEajDiGl2Mfewvycx42i56bEN6CJmiydHmextu/kwZgV0UqsuVZfi5Ic+
0Trlg7IO5g0UVNtZ5P2j83eYABRNQQi247MekSW0pXkf8qHeTo26idHQkZdi4tRnRt/OrK3rbuw2
JlG6GyNlo18YCZCeYcr3fUhHP8GqX4nAxX1ZaZxWIV91PQ850LdODrFCt1KxHQlOZCOy8A3EB5Td
Q2NnJ4gw575FP2pPGcLKOlwD/b/HUIR+uVDPUid/LVH+AyUhR1wkBhIsyvM+QjRc/m0kUYCl8RCJ
4inDuFrDsZ3pc+5nHnGEgy1B8kvnmuCwhLmilVtj5klpQCkbABflo7G2WPxF+WAco4D1io4SZE6E
toIHRNHS599Vby6PKjmwe8Qk0EVjwJErPVTGGBfHtrsxgvDWWVzuB7Otz0lXXdlu/OuBTqI9QAkB
o/uN1XYKgKz3nZ4NFA9toOLLn7D8EvZsVA89H/vVVKm/I9Sojatw4mo1h7jpwvoc31qpmbyv7jlP
I7xctRKbNIcPFHD9hqET+WV5r0Pcc5D0Ln2fsXJIij+JUr/qhlunMpE5ewHVAg54MqfJZczq6Kmb
B/u14eaTo7mr4H+FHZm56GVZCwO9YtzHM2tbM1PctUPa7ieXRLmmYgtcyRPGhop7hrxYIuAQI2qF
uw3jX7FuJDiCDAw51L+FmjYt8Pk7HBkk+Wm5KTQBIst71c9eFuSb0IKKpsV9eetNbykS7CNiIEXE
HsvfKk+R5CDUypNiU4wMxyyLsXBte1fMPuW+70hUcnGB4V3CZJ7nh4FlV9YqfhnrCQVytguYMASQ
uywneK6wQ3EnE8g2E0Jb63JV8XGynEPKF2AcZP9i2Ssa+Kc4ZkmfF76TI0bBBqev0iURTx+ptvO5
lFANCtozvfiHmZs3YNJxyhb0bsrSuWTvWpw+5qT5i4fAjwfzS4TquEAl2hbDfEp48NiNLSDZMbmn
TUDPWKW3dKKPLTqygRC+v4STd4QMgDz6NMyHUah0x3U0rUQb+5U9zKvIw/AJguXFTptn6IgJ65/N
hGx4V9IsetJ8d8hMYhQ/ounsNIo3EZBbO+HSsMO43gkbJ3zn2ecJGpLgIX+WTg3YIZ2/VBzdXBtm
ReQ6L5pWoV/RjcWh88nx8j/2zmy5cSW72q/S0dfGcSamBCLcjjDnSaQkar5BqFQS5nnG0/8fdKrd
5/iPsN33vmGIpEpFUWDmzr3X+tYPoyvOYzWuowJnaecwlwIaf7Cn6GznyoCjXGyjpDjC7TVea/OL
Fj7KocImW1SjS0gxYtBFNjEEefFFFSJ8distJSI95f9Gpaj8MTtUFvTUsq0OBH75oLVg8yNnbjel
GT6N/KGctHlvjLzcjJGmmHa5t/iUW/qG9jE28SPg/um2nSjux5R/GiH7JpHBYtbjTiek8XPCPebv
r4YYb6SqI6FytgPOwjj1eUon2AMUYjGgWnqquMJbtk5BXB50HRJsyDTSCpDhh4Wgc0L7IWnKnetn
nAvZmhKPDw9XEMqyxIwoTcx4UZBat04777lM+CMPQF5DcQinCe+tih+GUXJMxGC9rEfelMlkc8lw
zyVamq9cT74xxL0L+bQ+2B5kOXK3b9ugOhe9pi7ZROBPV7BYT4KYcJQKakFvXt16klLFszbJVHoL
pRF8UWf6TzgBXL6Wyp4SUniWIjU+mzi36MPE2Orm/rLXUlqxHhgl5662SwFHW3l+ykaBXgh7AeEg
XKzJOGyLIdk7DvO6lqYTDlIGTpji38YRe245wKpNquLcwCFagfo+ZJUwtyH2qaT3mzVkgXWLZnQl
Z6e4ZlRHJ7nT0c0vZUcFUZsTQRY+bj5Sy1Mmhpq82iGQRvCDMqGeE/gUeq1+JoWQF1+7ZEnW2UvP
SDMmqJRCHK66Y7kLAc0q7r3XMucM2KZo9dD2rJ3MyLfYPQZEdnygbIc0aiTYP7oIzUDv2BgDGlJA
8tB4EKmNzMLTjnZtm1eLpuvK8HHaeLOzuiUTF1eWiPZdh50zr3OxR4bzadTA0sjM4XOGtmxrO725
derw0aK6BUBk1juvdZKTHLw5ocTJ0W9Hn0mghkOpD59xxNXoqTS8sYNGYKCZ1l4L4kXqXrVJq9zc
WOCZGYCQ7O6aRXQPlpFPlSR5QoIDNcUSVUi7FzQYYN10HHZSOSvSq5raAk2qSbrpW2mYX71nG8fU
tgYwWfEjk45212tFtTM5gDJK6A5DhLYQiWTmCiaQVh8u4ANYcfTmTOo9Nj6z/h0PzmMWRsMrrRW6
dvy5YX8TL5MJmPE+mZtecgRmzGoE35jICXluI5Jke+Tn6NLJYiTnY9toerHXW/HYdPlHxDHuGlbZ
c9pqNp011r6q8oAKscRQQ530xMgvvqJ8G6ZWOzVM0NiDqdds2wkfo3KOau/oL+RiHQ6pTUQk0HYe
ycFTo8+Io70wTaIFMnknyiK5qUP8gFU1hvcOWu6yRkHnh3vXZaVSMPKIuYFHA3zrWWtm2abFwoDG
6erHkiboV1zSoB3sqNxNZvFMkre7aNo6pTsEh0O4QXnxcugbDieaiwc9ZD3rp5kNMwVtsmhX68gN
EgsBLezYYVUieTg6zjYeuLAyaQdn2NLtvi8yH30kOBKu4o5e1Mb7oRvTUxBCZbcsbMGJ63r0Hqtq
aYRFuI1b4lGhzDZ0A+nwQlvS/XACfu9TJlxchciZcy9G/xjfJ90QH3NZQhPSHPDlxc2CXakgR6Ue
7ubt8a6Lxo9gKAmgHmztwBz3I8+cgjFfGmxco7qxIe4cXThSmAbkGfG2cRcExT20RW2VdWQI0CDU
GEd15a519beSGus4gtzjo/PWE92zNTqnvUPEIw/TlP3EPbjDVewwf+jupdu3XAU/DNv5UJE5bbAZ
+4g8jX2lYmIPvLmqqu2jVjEmN6yAJvBoyFtwUiMNrdvYx3wppClWLbyZ2sIsOV/dKH2C8aHKYnm0
kmE1DDZm8EptMBcgO82ER/v6yE+kCwMNnn4b8/2DbNvxAFeMwX8Xtms9H7s1vBhKQCdoN5MaXx3g
pkfNSteFwH1O9+2kmig4x8iyizYfj8IEptlH+mFsMbx6KJGXTT84dKgNxqeV/1IJhOIdNN+z8lS9
gzc0oSAuXqKEWV7dDHAdIpTCZBrgISJ7fHJOFG3dsgvtxygMU5wy1Pgz07zRHPNQZR9BUqZkZXAj
Vawf3AkjK3CjKOTYQLjFwByJo3JtcgjXJB63IEdFUnXq0tQjp+gUtiUraXoNWqPd+/ZliqinYqtw
z10+Ej2n5GsKIn8DctPZgqHw1868NOv6XtA5fOVOI+oUxWtuHtUrbFv7ULjI5PPJ3bvNuG0777b3
4CIAy0ZClqB/rRmkQTlDHmRbrCq+/4gE2dv0uBlUrTvHlGRYsp9pIlAOZSdtOsS5OQucOIUP/gNx
0QSqAdU/kSOxbEGGXGybIyNhtXTrcvEy1XQpRz1ehYF5E1cYg1Oqz3NdpM90JgjiiAvUv8UXZ9lD
A+kJ5YshQS0JpiAmkQ+q3OTKM09WEFhIKOfJrKqOg6gcrCyOvSgM6uOozh/d1J8rTcYcjmvtjf5i
RaYJ+2QTmGW5FYR+mgGNNqVL0FWGA4OJnm08EKticpCZ6mjtkKhC+yl9MFsDV2mW8CdJomav8Q6U
M5/Vn6GvsRkRSTVeyAzzN4BL17RjQQxA212mlrmHhgu8Y+TtYTK0iOMu3bmgq8APekeZlNGS5l0G
ECGCFqfZe9uTm9RA1khb9Ye0jWuomdW2avFp4+/EQ0OfZfTk3h4UJWBa3Gs5J11XZIRKkAJ90knw
KBv27hzf44p+UNXScNeCadsUJmVTih2ohjQQoJGnRijXneF9YhTZaW01bQakYQUvYdVzelp0VEJo
5vJCvWBpPCHqmuUPNBQzn4xkT/Eqkn72MRN1dtIKZP5gEG2EOdlTGIpw28f53P3h7ODg2lv6ufsk
SsBGYtYFDPsBDM1e+hvoyuFBBvYyLz3ypCN7Y0HGBQfJwdDmFKnHwSlLxMs4WvUS5flXP7jniDCN
gx16D/B++LV85xKJ/DVy9TnJB4tCjKJ9PTgvCaFQiGmXMgDflMf9tgUwHTXIFiX0U5Su/tqOBAwF
p4A8j0kQzDDEjNxgnBNZ/DaVrjjIogg+BcFzbfg6p/+43Vn2eDO1fMpJfoQY0lZbf0iudZRKDoa+
Wg14gWL4IHfsW/MgaNiMWBhw6thrpIrtgYTpL10Sb9RaJzxr3saPeLsB5m5UE7z5Y/hUMEIM3Ka8
xC2nrNyr9L2Ugdr0Zm9jDm3JV6WJjX4eIqJoqpBhC720gBQlxuoLrwWhMRZ8oC2nefeRSNAjIjuO
gLybClq8Ak3l4t29m5WCK6Xtx9gJt7YmBLEkOS5/5iWLXD3EiEMWWdV8DhkiKATDK32i4Oz7+JrO
UOJ4vqlLuBAwI6h+C1luZwglsJVyX1vBgZaiPKHvB4NbUBMijThVvlJnjWMblxEK9+CAiw6yi7wQ
Kx/vGTKQ9J3YFA80Pi9QBYgaShJtqXcMHhrc+TTeanUQsix2eugxKmK1iT8KwZLJAWMdp/w924Fx
Baa0u1jehwxO6Nyz9w/22J0ajWI5SxtWeN4grEdoFWHIoV4L+m4vUpi0MSnjBCuF+DG8sD0klWgP
lR2pLbXAnu/ySOgbelKXJm8r3OgIj2VcTVS+jKwa3OxdhwKapnFgFJ9aDtgOOvV4AJEPuXy+oT8f
r5GvM9kezHdfEwdP9C9Oz5tijQx7fHaxJioORp4jag/Dh8Eaaep61MVAcnDyzIycfo6Fj+AMOeDx
neJTb6EFcopgd53wOmTWIO58QbNl1P0npxnWZW3Kg2XH6dbEKcO+FyebQSAnVCjdyIM29n6nOzuk
gitOMjMqgnah8DFZtfUcSTpOGaJX7PayISPOGDwXvfjYdoffv2x9A/lWRuh4xIduU4BdwZZ4l7p0
8isDGlcUoJUVsTscqrGlFB5gNDGEaw5AB6sVJP+JZqLnHKxSyPW/+CN+ewzasELr+Oy0k4b+vY/3
nZYOL4hS6W/X9kOOzvfMsKdZtAjoX5rSoz9MmNTu+25XThyo8rNmNLgXtMzYaZl+rrpx2vlOYoNQ
CDVg5n+/iSytAkljZ2s4Z3984vtbdDqMqxGzxtSDjWdCfbRl213GGawPZ4+/ONa23feTLkf438Nv
/y/SvAmb8WEsPv/2V/jFGaKM+08/zLM/ppOT0veHNNnVe/P+l89s/ndzevvf/nrfv2c/3/+/f/D5
Xjd/+yuh5Y5rC9cll9wijFsR1Pt7nLnu/OZYDElppXynmQtSoTPMgcHf/qrJ34SFR5p2PilBpCXP
z9X0Oefn9N8ck6WZ52zTtVwl1T8VZy5si6jgP6aFzy/O0F2lXGU780v5c5Qwhxqi1k11JRkAxak+
d1y84KzcH7QCJV3sCV3jNNlYvqZtB9xjlbvuDWeOq9Map8hq8n1djSZV3TNhDig5hQlW3w42A0K+
pRuY2aZxqltqSIKm/LQCpOQSR9TqJ4dgX35+9FprHB8QnDpDPIOwaE701Ih0U5oayWS/doP4qLTu
wyonmpJg+Ih6KkkTo/FNEoh+IpJxo7T+aBYOW61E++XSmHwFDRNALChExwjNQRplYL9qGrg6mbGU
Js7VTNfUKhjUisP9vjUBx/Y1eUxAqZhKJVDHKOQst7ki8r3KyjgWZQ88wO53aIaANj7SHcPKCD46
k/UHfVzUhoMPN5xBVdT4eP8If0MGXtpLwvGO8IHX0qzug4C4MKPrsI1h5lQdWgGNPmUK8i8Zm31Z
WndOhxAPVwmlW+6fjVCRDxr2UMV8PHJjHSZ3rNwBehQY/yKvFwBQ7pAg7IvR+HQ6wGc2ESjAO4Z1
MmkBAcy6XKUh5R5L6bULh/II9ZKcGtwAqRFsK93A72ghI8ijemti5+JwA77fn1BCF1siVVDrDcST
JGgGA/cVNSJSTEmAlSfqY5DHb6bJ8SzKhLZ2IR8umjJb6hPqKI6ws5inbNgnfUZ8Y3tLvNg7eArU
TkZOpscI+htuTutEDnwv/ZFFlpyi0t7nQ7TPGnoFbqCNyx6IUMO+hdG+qvaspcEanWaVCAzRmOcl
lyFTeFiwaUzfmvIoSRqExuSODfRgVoIytq+c+NpyOFiNO1P3k9skHJ6SwKtORr8dZXRNnHLDBoUl
xXy0KmJeI1jZt16K67liftUOhrOBdLeqW1+DukgjycJRoGkWvOBp7oRi6K/UfIkEW1tG+Zbt6jlz
mRhweaG/uRGlB94BBi9dKOyxUyuhg5aCUp8MQnLXjhax6ejT3U0dEk8UggpFK1FviQB/8SKQaLI2
Vnb8qYx0WibtCwcQfSsK2VFX2u0yShRjzjr+UgYldQSVOSHQZckpNchMXPy0ek1LfsnWB9/WJT/N
MnwJnOnFzBLEaPq07mrtyVQmmCyoQko4lzlVRhFt0RnJBbeVBlrw0ZlSezXE/oM+QmGaOjHPWekw
wqGi6ZEtHdSUA3QqM0HX24v+Lo7gxNTkEbFfUfia47kslb9M6dDv0SxRXr1Tl6LkOLcCHSQHiiI2
461dAJGbUPkeaNxv0HhaJKDVtDCDYm0XY7YsdcPHsjkD/YbpYA35W+WlJIi3+C9qVzsCAdlPSTdc
pJuG8GSczxLN+QQo/Kim/EFXTU1GSJHuhzK9lt1nHhlfrY6dk5lVQW/PfBmC+qnrqJMQmf9Iq+wq
VUByAqA/Y7LAAWrmSWftiqz4xULqjJHGCfZVbe2RpJZXiVtdn/LHQYtw5hW7BivQmOnFQobgz6r6
6jWvhREBw+zTmxREzyxZRccX2DeIbBsrebL8PF1PLeucWcMJJ9DKX+Yp50of8VOVU9E3db5CxnSL
//wlqhLGV2b6qDprKw1vi5OnXVYm81ClftIG1U65nqGG09D1k/yC+XFYejEVVUbMQOM12TZ0nefQ
dFos6KPc65619PXgtnf7UyYQokVe9wyfX18wDc53ONXAheYOJkWylyUEk+qZGIzmUpjvfVi3JwGX
YMkBgADhCiVfFiIvq1SYHtJY6U9BxBXjJ0+wcd803ykWZpxuyI6CZAYNfJE3KJZjnQZgjuijvTds
+cwoMSrngBFtxtr7M55aljodOvL+PpKIxTCY9a+DIx6z4MzEl8tXp0X7JoeGzsXIZEtpBw9eFt1I
lHAdBIJp+BEZ1kdd1geGn/kW0eu21rwN8sRgVccg/Qbd9tbTbIKHzYheXjaIE9ylowsOhGm5L3Qs
uqEw54UQZwH5UJ7f31FAW3RxRwjLtEDMgUN3N13HXsHbtuA866rdR3m21ZW4FUF5X7c2fY70iciz
n6NQw63CHkno3TBiaush4BledrRMYkVDV38ewSBttJ6LNyH2aWdKfmyTlyMBowbDQ9fqNm2Zr01m
aKRIMAMcJh+TT1Zfes/aM5ONF5nrNKCwLTqX6JOCNkWAAmNgoc8NqAKZmIWdxgQ5CZsRowvyZEC9
RlWDPkSuHeFozWfFUe7oZ/AFr6jYgURb2NLb1LqHHPw6OCyxk9VtNaNFLGV3e0jfOR/06qhEwETW
H57xVQOxNCuWKtp2DC92cnKPGSSWDYkLz22ewYfwMnEkrHBYSnWw0kwjLDFdAjz4BBlTLwbpodO3
1F2PGMXMLcU8865oJf+lcJNtEVwSLYJV6GYvqh401k0IirgcGYdl3bRSwCPMMdnnTgdNw84fpmS6
n7qzLCLUGYbCKWtYtBh5lomKApipxjBd5lkkN0Li8uxJe6iki30oO03hxc+Na1RzSiqLczhbXlLC
2r3k6lNHBWxy7LM0E8LxM8TY5ZjJJXSyW68jBxoIxRp1Qb3p9RyMFe7MuHvQB+aKDY5OXQDg75v6
J9UaXoOK5pHuARjnuHtHbBDWodZ+9tt5NF4Nt3TsP8JEe/V8SHGWBmdMSGCQCYxWmhPl3s04pWsd
OxiideBrrKtRyCJqcdHrQoXnlhKKJsV0KhmdMEtxPkOqrNzLX2JAHYMGotsd6Ybr5d4n3HKdVLAG
Aq5yQU+BA8wiIkdKqx3jJXW9W6+e5/dedJPjtl35qvxh5ggUTLXJp+6+zBi5tLTQuoDU6slpFqUG
l5RKY9FX2m1QjvdFAUm7ylXI0bn9KO0RE8SkSMOVU7moxujHkOc/OD8ro/jZU9UtIODcYDmwlwl0
wpXlgEom2ZsK16vaI7zYDtKM/lWlxYawtWRtNO99N2egQFZlQwI4rsfRA4rNu9HKccdiDB/Td16F
XDKfeIyygyctZPoslVEMglXXyKUH7QNVF3EpdAECAC9pbRyJIH9ViIKrIqOZZh9hz1hPJSOOTpYo
bk37Q0+x3dZwSTdqbIN110efmjOdKKGqPU01jpYKtVcctpyZAd+w5FirHOFIQxzkbaLAg2Zhc29O
D2QgEEE4h7qK8DUWpnPIONqLOCrWdckkG4Dhfe8wXIwz8drpdASIdH+UmI9Wdpvrx4HERXjRG+yY
n70x3PTjVdPWLT5fJr7UYQF0RVQcFWSvsn/pWv8xp5qFgXCv17BCNEbhdYrAQ3aMssu0cdcVOhvb
jYE9giKIEjwfHRbJVdfF70Gl6LpM5HqpAhler4bV2MAsbfri0IQB8T0q+dJmDn5C15U/NjueVzpL
RCob2M1qGYKJZg8gJB39hY40YD0v9RuQBWAEkG1sRcuUw9EIV+I9CvCJ8yYvmIxYWxf9TM0RZTcV
jHXMOqMNOoThxQ458GT041fonYmwhad4MMZSLoQZN/jY6YvmZYy7a8KxNvRQbTMyMvza+4pquLuG
re09JZ7CePTuhqzAp0aaWNA8Z3g2dhFaNJuJwcbUyTaVuDbQmzAmbGVRrAbFFKxg1EhEbUN+Hhc7
TYX61A35a9VbB9Rq1rLI2p/R9KoNy2xM3qpU3ntBRj+wUIt6aqEU5OiYOrHKnBzbsUEwgmhNLFE9
0gkWNxR0GGZ0RmYJS/l2rEjY60KBdRhR5g2Rcv250NtmadLkWVQq6W9SoHwbq8VRMBrZUYeXv6uN
KqJ2NOTRr0LSOHUX0G9H9E+gdZssFPm6KvubURhfUjjRvZNpyS4cEwCWnvlZI9klQiNsb0Vcfkz5
4O8LkyuaEAS5El1ET47dDI2IttUYUu51gWHJ82pktAmkMq220mfbckiHrdNm29lipQ2t+5zPMLay
XEKEI+45MODLGm4K9X/27aVFsDaEh6h8ePVC5p2srckqISPjBLBcl+4iawjpkE3QIhHLT64s0m16
2/UEhdSm+uhoviz6ApSQD/CO/hFfuQFvia+VLAzWYO8rZ2WjZQlzNNKV/KGTpr2yojTYAXN6dlnI
lLhTWFnAfCHjMxz9qSQitsVucOCMAH5neFA86xrRVnX8PTyixxiapJuqZ/dD+5etbfRtbFYnTq3j
qfBC1lzxEQ0L3Rig5iA6woKSx8sgI9BZzlAEEwhzb5L/YbDgE2ewwE2yhwx2SWMLGKrCzRbHFTyL
obrvWkRQFl4Zo3ljp9GP7VxIeL4BRR1THzEcqyLL+qXXDOA3oewW4rZzooxEmbzf4Re4M7xpriZD
mylg/syL1WlcwyntY6DVjsYfLLnzRmM25e3GwTsNXI4EzNCF06NqPVjZjWsP470gPbjM3LUlbfdy
NU3gwkwjn4IGu0lcQdDXm1WH+mVpNsm58gTencLoQX5xgiJrd8nFs54sk+0MvjcRG2emQVAJBgSE
fX4vC44hlYc2o9R9gFLUPK4R4mAAH+fFnHWtJVJUMHiZd+Np4aWKoFO4nHHHKX4kiSEA1oCCyEm/
PCIHGQ7c01jHGdXqGyPC8d8ph0s3hQ+ncCSmihZj2jEakh4fM0ZtwbCIRFsRKu08QOXhWup11Cu2
V0H28Y9WzagsSdWaoyzHGslR26gQC3Y60jyhjvjGjKMnp/de7z6hFdksdZCmgPH+dNtabfUKq8rE
2HOiOtFsznugBR8s/axYYVapU77X4XA1JocJXTBu+1lC3OjlBYY1oLoCoxD5u/oEVgrrQreWTgqN
mY0l6UCDydJ/a+PyyM566SEC7QuDRGgGTHDaB3+TG+/wIi8O0UnI6wwICjJmRpi8xZRlqoY91bA8
oJBnXRkLjMrMC0U/vFSxt5Ku+fHdfvu/XuX/oleJtF/Yyv1vG5bH95aoifiPHct//LPf25bK+U3R
mhTC5UKxLNN2/9625BlkcIKHHEUn8VfH0tB/I3LKtlwIFnAhlKCJ+KthacjfXKEkng9pWboyTPOf
61c6f2pXKlMwEgVM6xpKN21bOuLP7UoaflxmtPKgztp8omzUMeU0UQUJwtvS6menVzoCbfYL9CN3
hCzkM5v0sZqYxfqh/eWnRrTJoy5bx5WFLqWcOLrY5zpPY4y347X2BhM+/zmdBmNDQmCL7AlTnJw+
BdIeYD49OlXrGlsUe82Quzs+xSl1zcwKMLSfpR31i9HHMiE1ouRHo973A8bWpPwkZJFQ1P4zHeon
A/1i2MHn6TNETlTq+ECbY1kga9AdPkDQgFJsDkXEfJmsH3OETMCxNljRJ3XXppfUl6Tv8fSADqpF
ybSQQ+iiDzmkktBxnpUOe3M06E5GBkNVs80A66G3lOF9ZLTlW+fDaqvwHWJ3ai/6aG6bMSbsQUTW
oo1r4KlAkA5xQh+P1GrIv4GWLUmb9+7xMwWrYRzXAH4ChsEtn+nQP/qFL29j4d1Rmi70RlHFdfQ7
Gx9KQxW0dCRl/WASwnxISmuTxVsDLt6BaL10Z0NOKcORI7dZdtuYIeVKz8Y7gT9l7ZgYluwctdw/
v0bchB8Vuqyv5t/mpeUjL8Yq9IPm3//tT/fO713zWf6337K6/sfDX77y6i83183Df/3OP/3s+t+/
n/Y/83mM8Kc78MEYKdy1n/MIom6T31/Hr+/83z75azDxPw40+Dj/6/fv+evn/2mgcZ0nDX/5j68q
/PgvYw3+2a+xhvMbBxnDUI7NgqNM/T/HGtJmfbAsOpI6owRT8vH9+1RD13+Tus0whFYnn11ImP+5
SGim/ZvrKJeVQ0DZ0ucf+PfXd/v7sIK3jr8Lr/fX/b9kbXqbh1Rnf/urYgz7p2XCYdDCwmWCWlL0
ti3je+rx8X4fZj7fL//FDGvLsdg7FzSm2oMX9dss8TyYCwRAjiBTcz9uLtBhLfig7IjDxXSC7GHo
Aazh8sA+V+rjW8vjdl8OOzI+qSW1Vt5OYqgOfmy/fd/rg8jbmUmHny4jXYLPLz0J8niB8ZJIQmwR
BXlfLn1cmLA7+2afVam4NkgEoFJCNe2/ny65xj2TD7Iv1WsHrxknpjedmXD2SzPj20SVGY8aAwlN
a52jYxQP3/GuGMb5KHY5RaTph9dMSO1SuiQEVd5Lo/VJd47zEXS2G3ioNXP/AbjFvG4iRihGR4Pf
ZpJjbAI3Q+gEAIMd/h3i3tKCYiNKFIwTRY7wyc1tXStcRROdLDsZKTHiLLt1EpANwAF2UTZhVu+e
wY0OR7sa+2OHuOIYanp58OBeN60Vn/I59BbsKMyKnhCwCYNmvNLHJD9amBrJSbEeKo5KZaMFZ3qr
1gNtwWRJipvaV1plPzBB/uqw7d64wk4fMwQpJEl6906VZY+9Np3IDrXOVfVSs6pdjECvL9j1WKF5
jzad25LP2Vr2hoTT/p4SZG1ZEDerjIBEzLHuDuPHrOMuHPT2ss5uwWS+gGtj6lzm1q4L9Xd3GMuj
mm8ARBQF1a4qj0Hgg9qT3TUQ5k3aDt71+8bR5UUviuFMwDAkFxNdIWv9LZJ5895rm/DS19HPYgKO
nhBI1yOeGKeSsohfeV35ZrijAEP8PffQ2uSaumT3Iq4CMeZD4lg5LGM0icN+a2iGukFKe9GiADV1
2BCiTZbPjp7R8FTktOqH/L7mqNGPpD6YdnCNW0QfZnDDKKoD9YPCN7br6KUGRUEGEyg6Xy+fQjmi
xR8EqcfzXYzMKb+kTcBQFd7IKuMEBH5WgajhplaAEsjUjTSwsX14l1Vw29LW3vKKx2da1ymBTUaz
1I32Hc+gvg3yMqNTys1YTNyknGFFpXsU4Hq7mNeGNSojoFRS67BJ9HQWYAMU6z/cr+f7aOKrg9W3
16kZqtvvm2H2GKuecX2ZVrdJt/brxL6pMITvGtnfj57eH3Er/roJrKY/FrE/HL+/+n7iH4+hZmgP
mvOJDDrcJ32wC73JOwI+95gCAtjASIzXzqsNdEx2vU0i8PRRZoUbM4CMUGm0H3tPi2+6LHxvDend
RIkOr9zM7/BDQMSbb5AfprfgG78f6UzPu41qqd2OxrCv00ysdRgnC4uErBPOgUcZmMO2nOzi9P3Q
983sBvz9LlchZPepep2cOXUPajQc+RhlRetDc/39M8hpCRW10IK3cPRj1i2ApTQjoHHWZnr2ojY9
Ryr69ZWV+FAusALNEA1EPt9PO/P3tHiiNlmR4/We7ybNHKIYTQkxZUaho1vyGMAO8/lQ0zDNM+k0
bszyyjxvgay+v7OMNuCvNpWbBOgfkEBJBMOsHqZP9utZGJK/nh1zzTkw8/jJyGdETam5N3q470P3
LtGcF3dWSwRjkNPs95h4FonOl8yKl60msrVQFXeH6WEKHSYcUX4qJaF7pa3KtR5nrOuq30ZW4IAG
gNYwBfI1L9xyYYy9/8C7JTcAEexDK0b/3IYZPBH51qNGdciFdJJNIIVYaslQbu28q3dNE2M3twxQ
nbJ0Cb+JnBRnQrQISiLDnRDrDmjvaBV4hsdE2JuTKL2JsFOnn+S28DVSRWiwqbp7CCuLsxtWbF8r
4tvvhwodj7xvmExzFVGfbsr7P01uiN8ni260Dk+3cIFXft/9xxPYlOQODfTZ48x4jIYoPMpUkf7z
hy9h7uOE8gXt/qSoLxzr9X3rqGfHS9xViFH3LNsGf0eDplak7aNh4VAcY7dYmaNUR5sxEm+rtdam
vH7NOnfVp5P3QwgNJKSBRapzyvA0u2tWTV00706xzOEmOCA54SfDUwnUeIvViLt9o2O+RZABbFdM
q5GkM3YcUk2wQM9CuDnbxCwTit7vL6Vm3IMyrHeFn+k3NieDmwDXwCGX+iHIm3RcfT9m0zm4yT1M
XKyadIfm7/u+iZlzAopjU4p6dD2LIjCZqtCRAdGgFyjogvxUAzsx2bYvRpRvWN6be9IrmvvQEGLT
2Jg7myCR7FRa8NX3WXL8fhZXQjcng/crL6jelEzsBxF1JBvE0ZL91Hr4fojcLi7RMN4mJQ3/753L
mncusyTb0TCQcn0/5rRtw55OAL2lyHEJ20lce7BGeBPjdF8hEb0zNbInvXq6ieNe3EhVJndmCv88
SJiLf9/9voHEGC9bvRy333dxhx+CJhWnLq2esHRYL6nMuk1YFO3s8LBeJj+7SUcZX30bNC3UoXNq
mj916SQvvskmkUF43mhBl7xEMQ3iWg+aS4hS/UF04e+PS7JlD2UWoxif/5XbVSAfIN4cYbSiZ81C
7VwzOUBzXj6NnjG7iDTkDKoLSawUsM2Sdti60H9eGtm9TgzNbiGyDFcZz8y6ajyAnaP9Bp9oVYhU
PzexxI0EIRdYQuPco2mDcWGr7meL/lm324PvTANtGihRrS728Viw9sgeKF7u69r2u6wam9A99zw7
GHAsrNKWmOyIXg+twlsl6LWPaHvTW+HUajEgX1+g5UqOvssmyktu9/Pp7wE38S3JLeLdFgJBYT7m
52owHfJsobc48xNx0T7AKETxSFrp2aAMWmODRoxh1+5DlU+3SofulwnjMeFNWUtrqDeys/XHlNDT
dZ+R7vtdF/7jrj6Xid/f/P1sOTXWPevEJiu1HI21bt2aDvVqydx25+E3vReCXyFp6+6n+f+IOo+l
yJUtin6RIlJempa3QOFhooCmW96mlDJf/1ZyB+8OKm4BjamSMvOcs/faXKkkkR/UbIK39KG9xqS9
nbPejh8Hm4Osn5rNF4RBEDu9u9wbUWcfrSq75FSS8DMW992AVDlgZf03aUG7l4KTs2eQs0GcP3bJ
2O6L2pSnSh46uGen0XN75MaoHKw8kid7MKdjvJTEbvW1OExdPBK10zh76B7LdQmqaJc3hXtHF6LY
gWd6ixD8cACy0vsoSkjUrRb3qxkzwMVwK8w2C46oikD3D6O8pe6gpYaZdZ3GWBxmwn9OKa1bem44
UGpOvBkGqpOduOqMxWLeuUGZPnKCz2fCP+NWyhMEIftVWIJjZFu+Fw5+A0l1ze0wvwvPpH1dTOJo
x91M6LO/jhFyYFwt1qQaNRoq5H4EzaubReWX6KOKsf0RFrF96wUGNbOb7T8WyfV+OcafLZl/8Den
7uKXWX6XzuQnsWoRK28RXFp7y3geospZT4hqrhwWyc62AU+QqfVW0Vk4Qof8bhqsYFM0kGEzwwD3
jdj4awDbVBaV/1h/mvbPkgn1xDdST00QA1KE8H34fTqbHd38Ukug9JekBGcWgYU3zfcWYtWO3sAP
yC0YpzZepGsedO4lKIp/pCHBOK+kunFFqC2sTP8+d7hINdn0LiwbuR/8wofjWagDigd1rtAX7IA1
1WsCNvDRdsPd7wPWyeFO5NxOXIjkQXvzpy1U81fBUEGNT4cyHrG2LGn3wzL4dyaF4i3u1QylM5OP
rggiQErmfPUBzBBlydpTZS796T42jtz+/tkdEKSraPDvrBnb61Qv5WPdYPgTEEhfSJMyV76v4k/L
ZkWEaf1jB/keGmpNu3UzuZkEiMPgB6KV+ZMa9hs82uYobVYHdmuS4sNZ3NEfyuB41vh1gBm+hqZ4
lbk3/dBRuqosZYzajYQx+Zm6oEXIr4mK3E3AGvZRQSjtnHb6aa3sm/ht+aJENIHbYQ6CAUqxShAm
Viwdo0dH1Z+jTifPKjuER6TGm0zdH6zf9adVDC5FJwa+CFiJ1q/dwFDWn8picCI6F1oOBMwXGY+H
34+3ebDA8Rt/RkKbNiTvRS+jX55QxeRfbsiQSgVpyNJnto+FGf/893GJwz91PPfOAW9MS4p5U4af
6MsSxl+0Dsnj6FcH0FfUflH2CYvBeu2BlXD2V+QxlZ752tG+3/c1XoDfz9KWDqGUshT9flaWHadm
z7DOv08T4T5HJqi+32ceU5Ne+MmtMLuLQt154GBln7umL7lMS/9UuOw+iQexeMmS4MRVURxb18KN
oo14QrTWBb+JuW8tlwQlFzyWCtlE5CvZz5qlUqXncWCyvFJtB7+nqAiaUVn9SCNDHJMWan4ro/4y
JHTOSCKiHokGscPTiX94jv+M0h9/7Cg/utbUftShTZByVZXXaAr7y4zNb5srUb0bZnadUT1uOpTQ
lykkyyCOJTVC3GPyiIEqkqZWcFMTlyWjTxibYOrmuDpx3YaPU2OjB+PzTsiwY/Aws3mJyaF1xgIY
Eh2fMHU4J1VmndGC+zvhK/PWKrIhcs+N3l2q6SioCRjpLmVSs9J3S/rm5cvynti4CBPldrcEciLp
4u1wTpW0zjVv6Br32ltnuN3dNAbEfhLRfi1zae970ZsXzADy4KvWP4M0To7GZKfnsJM281EHQFvN
Apw49qK9LEww6zw85HAiLkhl6oPsMuKl7UWu67wvnhCbO/upBnjx+/T3Qc7WJlkc+ZAhknwK/GTc
ceJim/6qXISpqV8tCBjGh04DAe1QlM/mTCg49dDD0NLmQVlurHBaWh6klKqL2v0Ye+Z5Aq0KsafI
D/Cd3Tu4BM22E9b8RNMHzlQT5x+mqz5yXom/5UhEil+DfWxUuzG7yPshx/Q7rloyL2TIEVeW5ZMT
Wmrbol1Z5c7o76taGSQWUBO7Te2e0mBuoUqr9G5RwIhDWXo3aPfY1bFYpeQfIBJKGgJoKa/HVT0N
BaGAZbL289IGUM6aVjH8ZtlPvovJNu4zwGzPJok/vx8ecshKEU3seGLX9vpCfTah+HAlQ3sjs0GG
jhzceyfJP+UjGRglmbDhHqepzPZJaqkDdd4tnALUurM3PHums+w1EKwAft5Xl98HpBMPI/kfJ97c
5GB2sGmEytV9b7t0lfX/eVaEGNIm6/j3Y///BOupBinHYP70F///E20Xttu2J3VUQGLg2B4/2Dhr
H6sZJRhcQLX7ffr7MDfzvUeGOfFncfVohXTNEtfaS7dmRdcfyk1OVGNz5h1nf5Dt9FhU1vQIGhNF
axghy9cfq4x+uCsN+/j7bEjT+dG22MSUsTTb33/w+0CmG9wDJ7/7fWZYBBqhtDoLP4guElFaFyIA
WqL/Hqo2m7tNU9iQ6xGvnqV0DzmEUTwUAsGxBVsbk/2xqLK/5uCZ21B7D1B0oXfSfgR+yx5NIx4F
qd0KpvYt5NrBwFrqAPPF1eBgb4CO9kz6LzQ27XxQ2gMhtCfi98H69Uj897/aM9Fr9wTug+qktKPC
1N6KRbsseu23UBgvEu3ACLUXQyGV6S0Ed672abjaseFp70anXRwhdo4FW0ei/R21dnqk2vORaveH
P+ogF+8nqsfqMBJJTU6Qvwk9YjVnJ+cwIdxhPWMo8TGWsDvJ3YDVxNOeEw/zSahdKIStvlsC1KRd
431FQ+W2EPvVqPIT7bl0zfl+Q6IWfhxq6TVLDGEptNsEjkMQWa8dHY9rSV5FvY1q/wsBIpZIB3Z+
oOVvqFTJirLlvHM8/+qo4db3FZTNjnjxaa7OLSipc+/e3LpyD22uGAKjto2aCDBHENgXWUKScsQd
ssBPBGAsmC0buYEfzWHWwvkLSGdZeWf8Wf6GAJFoNV1tJlTnyreM05Q+ybZNThlKWYuC4lxIEsni
PkPBLjfcqv5hklOytwvvnoi87OxkisOX7TvoCHDfUU/dmTlNvcWbYd5Mw82dmtvv1cK9ZOGkqbK3
OqsS3P+JNtakDuUH4QVrFSSQ1iR/ZkAbFiZL9WC0sjv99yDC7lQpWEfFzPQZsy8eQvw19pwfpxzM
NRM1KDy6byKbbpfRH00gV0GcQsEMHnEhxvQ0tSnUVzFB7yenZ4cH8d0V+GadwP+mTy/XY4AotWju
kY+CijO/JNzKnQmnC/3UPxHFjJGMaE+3ojgSXgERZWGEZzf1wU7xC8zDlZS3dDs748uY0e1BQ3Q0
rNjCTw2P3ymCG23I+JCU08WdEMnZTY+5WnYKXxR4x7xDMZnRGqPL9PuQmou7c8vwD62drZGAKu+R
LTsoHhv6WbTAGbKT5DvSdDossC7g+ZIHYoVrKM3c1f6ww89xD5uUIkpl9hPKX3trVxDdGCby4o2U
TUUgDr0YEOE56Xvn0v8zOSIOUEuhSTn5Lu9rSAfhWJ5DAM5+Rvxj7mfNzawVxkJiCe6bAU2xY+7C
gp5S2KQuKvp5ZFdJL45L27gG37KtPfZQYzjlCxwln4oV6Q4DO3rHhDWm38LLzQNGjIySMY0PQPQg
loAcpbtDl32Z843bAkUlfHa1mDGhFdbc34sJcHct/4WufMpz4KhBa304AZDJyMwQTEyk4gFFeIcX
pTMr6QDjpqBoyLZoFVC71NgOa0R/IDBwzfWevfdoBaNhVObGCoOrbyzXMcBTNQTDk10O2cmvZHeF
OZugu8QV34UIz+ND2yf2sapndKH2QyXb6BSk71GANqVr3A2bsTqwwjJw1A8l3fw8y/tdn+aUGSo/
ww/gHV9QLc0G9sWg3E4KEmBZxZdGMEOFFDZeYmlug7R9LqXfM3Bgs0CrCqW6MejIT29twh88UWPC
cOGVk3QfXA+SlQvGgAGKRQhK/6+CO2o2BWwIlScHO4M5RnKC2HsZx0MQlAyShfvGwBWzQ/Nojoib
6M3iKjHiD7un+z5AL3sqA2DBtT+TFlkGMOrXsQA8mk3nTE75Q8CAa4Xx7znhwLOmt0zACTF3Q+u/
eDLY9ZKwKmCG9nqHnTp4TTlHrSy//ffrVqjKQqBMgrpPCjMXvf0aIIsiaw8VXIQePDNT+zSXErp6
ECABTAmERfeKrJ3mztC/VG3dXovsEZIkyRUemb5gATF9CwiRpGHSQSzp4zU4U/0HswVx6Rcd0MHh
kAsujqKw3x2ULAeEcscO093KJ+j5p0M4rlTlfAFK00L1eIIqC68gJPCaS4RKp07h2jYcl6bWP1Jv
dfeElGybqqwpwzhLZeizN1QGm7gnOd3DPlQLpN5GbN+KGpl+UVoB/OvgbWzxKaFgqNZwO04unQSI
8d7Wt/trEy4vXTf+dIRVrEZneQqlfcpVv9wh+tlb5aQ+spy9SmVwv6HVDpXkJonVc+uMeyMOD+yL
EVQ5CiGbiMrZ6yG6FTQbC7N+RGe+NqGKQpzq4JlZA96WDidEOGcM+TwE9BQFg4sInX5/QKlMKHD5
6IIm2ba+b+0WWcR66YK3OXrYmtKtk6MhSEMM9WkTvAiltQ1h177jDPrrWbRxuNivc5UzAEsFmEui
smkEVawvZ9drhid2tFWiv2u9zCv6xx6d0Xr7n2sqR6xXWWgSZWRuK7o7anoCjZFgWieGm/BH1EKZ
eWvYEEQB14mwTBLQMlkQCyhRqw7WOvO9fOdj+E1+nb9YgBftBTa0K7hHeFylOZpnn6aWdg7X2kNs
aDexn+K1mLTDeBqJtqwbYVFXA4o3F+B6RYBdzM9fjTD7HPhvZ4ppT8WOe5m+QsRtwnEc2pXZDifc
qURl1xmWlmnaTTTm84JsVTN2r8Iu/I0YSSaqzerJGkycQcI9CW2nztLpGjjdAE4Uq3WavI3aei21
CTvXduxGG7NHbdGOkxH3k7Ztt61Trkm3I20DnESuzd0A7j5sWp37JjRAjq6pDys8UR95GIbb/DdY
sUe8YqTdB4z2ex9lwqZt4xfVVsup7g3OFtE/LwopgXCe2zjQU21Fd1UJgGTBJtTw4rA8HPCK6H5y
ekIwO2pDu23M4Ornk4nTPcHxDiqJHQIZ/capAL62iZ/u8bm9wn4EPjCVw2a8CyEKHb1qIgb612/R
HDJzYNbgYLh3cN6TI/RO2SoPLsGAGPNNFpnNjFc/Vpj2Q6xGDOn+llTwqbb19/j7M230n1QIF74T
e6khANiqmxkoQNeDB7AxSvsaGBBpdADakWWdQxPwNVZggS+AcG/fihE3vUYPZBpCYHnQCKAS0OjA
7QenwNXAghlyAU1AzlIaZpBprEEE36DQoIMJ4kGp0Qe2hiBU0BAcjUVY0AmThok2RSMTfCnu6fxm
h1pkl3YZ8Aa1NQP3rj+KCog6NXy4Yl7yjHcrxtoMmGEcv3PbYmxjx2rT2yFUIKCFcTDg4XaLO9Nn
IJSl+1DF7tEZ7+HDuUeTOzTSSAhtKWw1JCLSuIhZgyNaCBKGRkl4GiqB3se5NBo0UWriBOQJRdNr
PWgYhQ+VIoJOAdW2uaXwKnq4FZUGWBQaZZElznWBbcFwF5e6xl00GnzhQ8BQGoWRwsQw8b9del7f
aw4vY9DgjALJeyxOmQZquBqtUWnIRqBxG7Vk0uHICD7ji6+BHNai0Ry8xXuSaNlTNbhj0ggPBcuD
ZNQ9jWvAj1A+cGXA/vyAYwV9XGNAMJaaGgtCUrd15AndQ+gHGh1SaYjICE1k1FiRQle/QqNGgGmm
g0aPhEBISDWrzoMGkwS1599nKKljC2hJT9NgZWqQSfMboKLhJpPGnESUqxp7gsOuPP8+yOrPYHCX
W9gZmbAhgdXYlBF1WKtBKoKS+BesohErRma99xq6kmv8Smo077UGsgQazTJqSAszcx2PEr9bHat6
0pvBytBQl0XjXTwNesFUe2w1+oX8lC26++SuUcOl1XgYEr4BBTQAY1rzwwT0u8NU06LgZkbl9EBX
e6ApAAg5PLd3AJ63TQs3XGoojYvFh75USXP/N8RsxxIqDh5Lj2F44pzO+PLUytCom1JDb9STqRE4
RQwMZ9FYHC4QbKIoWdrK2yx8aI0R72xomI7UWJ0Rvs6gQTuBRu6gA/wzGd+WRvFUjXpMgV1ceyg9
AlpPqrE9jgb4TBrlA1r9E6j/BY1LelbQfgaN/YEBQxmvUUC9hgKl0IF8jQlCFmfeRZCDfI0QiuyO
cAWgQo3GC5EQ/qeZAA6x5wO5gEHEIXC6dRpLlGpAUa1RRRgGpltdgtwJUawJDTQqNNoIbvi0a+6B
qO4YMwU3Gr9wUzUKadBQpAA6EkOPHXEX5NdpcBLWW/IYXGBKqcYq2fbyanxz5Mi4BxlTSeAu5PTy
pm7Yj3kdsiLfhJLEB2McuSlJ2A0nXJIuB4SUrHoHd5P+nbDbkvaySpuwv6Kn3S0VanBGhgV68QNy
qATgQFkeiHRAmTI+45gwjp7PNgMgrYWr2aoa7oSxPKY0Sh9+H+qWOXlJU4Hv4+m+pP85UJBhjTX7
VVF7XwgugqPpDcywa91XXfa+29/HI7JyMK8MZMIVqa8gRqTEgPqI7XV4LCMToTWdh6Lw05Mn4wey
SW/T0jNw6onOHeavIYPVHpTZoxfA/o1Gg3A2ywVq0hIUjlsbRib8ljj9hE1JzFBCVZc1B98bHxBa
hcdlZhujSeJQenPsSCCcpDdhDbeK8/aFkct3krXqmHrFrswJZxh8vnOSbwCYH0pBIutk+f6aIN8N
TTbSYoCJa/eTXDU0Yoc2yI7e+zCPjKUL/y52OdgVcXg02MDiAMGG25PB03Ur+J72hjkkIiJyvMcR
AFepsju6PN4aN9FWZcbPZBBIVUePJNuBVCu6+75scXsoG+pOBJ5HYtsSMYR/z8JDHUCVBIFREDJg
qde+hTBWdOkWatmw5eK4jEUwnplNHGRmAIE0E3KwEMtv5AgFb+yO6Pf3mNQ5f5Jgw9GBLrMg9ivH
qEefBK9WZnOFg0lvB8PZMJXZxBauVRcwpIHkaVsB5RjRiu/K0prXcS+C9ajEurBJi+mXel/Rw1wL
+eHPVr8OWs4iXmdxNmbQsumC+dWbaxOo7MpkArdEh85DMefDTLShHGc9Adh2xFXfKOQsCAH34SzV
JlQYAxbM7nPFsJMRzQ7tqUWvBjY2QWBkK60r4rW3Sy6fQmu5E4IYvIb2OBs5w4bAjPcRTg2C/97p
OEYnPzwPQ52eK2/cLcKK9w02aT9wiVUwalbRVBAf0Uj0NNDN1Eedz/0mFUQ5OMH4ZWeDubUGdYmb
BFNic2eEhG0URIIVonFXeQT/J3LHcz07/GVR8mxlM41XwibK0MiPUTehruXnXPp6Rm03BLDXOqT+
uhfCdAaVvh2e5hom8wSAeisain13sgoKjqXYINh4jX2ibFFKgSAtlhdUq4Qol2O/jh1e6N+HAI3e
tk4ZK1lOqbu7DxUuaCDP0DwikkMQpaFBHLFQjfmPgFa8dlsf3Gh/rhUqrGj2TgyRcdC/1gPSiMBr
aKjlYlyBn0ld2JpEMWydhfCe2K9HkGRgy9D31Qcy3n+qKD0AQa7Wc5LNa9v3X8rIw5GqGC63gN27
brpW+Ynpb3o0mAhwsg0riFdWgEhObDirUPejp+mapygQ1waV4ErQOQg9/6Mz4n2c4RWn10ku6Fuw
tMQzG313aF8CKaB/OnsrtebVUtpcGF16V/eK6KOofrB9+UAC776iE+90wV7FKBXbUbwafm+veVdH
ovZ8nK2Wux8o2WhaNfN6SNnaFlxy9OASNMrXlMzJt16F9wWi1jWNE9gEyz5M+9cRb+a6dwlJ7GJi
hp6Yc6RtDeh8dt9xHhE2Ag/ksMxMwg3qoYq4n4w8htnYoI/h9XXDQ5FH3KRF/pnUAICAo6ud5/4t
Atw00UwPsAvEfqJipg7cxa7COlua3qYw1BPNX06jQae2nojOHjaIFUqzYzC5Ehx3Fl0aIPOjH90E
0iZteySmaH6LJX6UyABvKAWMcq63+EFrB9v0ZXIDNi4wFWfPw+fecDXCFqX8atcNuqb1YE89afdx
t+MstSdE703VNm7Z3Hq0jPJaDLY4ILv6BCoL2LkMSdicnZcxcPGUevgja9rY0FixUifxbmyX+mHw
Z3flsoAHLendc55Nx8QokKrMtEVUJzfwOziX5gW9YAfwpfIxYApICsREHLH5AXZvHGPXdONnEief
4VIFTws8gSoIf6IsAKKL6Ihh5bwJs4yVliYjLWxr4480i0gWTlnqm6Pb0kTqzPI+8wv3SPfjrl7I
fwfvzIsUN3IdwzoAUBkWh1F41cqmqt1m8YcVZ1+FIJeR6T42K0jo/ShOtjWHayIZya+1RchhTsPQ
m7+ywVdPS2TtB4wA6bCy1AM0C8XwKNiGfZfsMqe+l2iO1qg8OON5wLtKF0JE0ndP/UhE3VR2cptj
K8OmZlXEPdQRbAQIBshHLoFaYKeVHuwyUj7Iax/JYOjfk9QYtm43v6jBOJeEul1QnIR0L0glyuO4
XnV5xeQmRGjV06kirqY5QgqD9l2Y0EyyfI98JVkxxH6U3WRvoh4TqUjQfQr8N0vfbJb85AzWFyp6
TPQGWoMSagTUCTOr5oNoyj/leNeb9ndvyGRfiOGtj63y2KYDrixOQ6qmWHfprZ8S8oPgPvjHuRtI
e8jdk4pVeKvm+RmJLZhP88KhAOt9N7yigD7MLWVXCg+4tL4ryw9PdmpWK2KBSF+Jjz4mwiZTXxk7
45rNng4TWATXdZNd7DtHNTD2GP3+HQwm6yD7+jZSUbjCjL3i8JauVRMRGg0NYddZCJ88r/3DS+9g
xezx7Afdc5x5zt083JyQo7UlCJVKQYu7p4UHSGJbIxDvdXf1ec8dORobX7TBFvXhnyieDnS53Q1R
OIdG72jFgtFOXdN8+GQSA5rTqR+7ekYJ0qcXi/YK+L700gnajKzuL0Ht57vJFu8k9tXXmPyxyFLZ
GhkQp282/mA+I9ZlSx6uhHiEXB4hyqK8fxdarUyyAjmEA+kHRtOsyVw6IOVtVrD/aMWIqAW1O79l
XfA0TuJjWkx41WKkIINaauWfeez4dM8n9h5AtSvVpRwDB5Gu85wmfONwcEqn99kdbsjzqV26Hzml
rxK+9VC/g40PkJLYh0LHpcimPjlLdm1Q3KHbAGlnO+ERwSoeeSHf6pgMJOKJPkfpZdvBZTya++KD
g+TR6XDcIFG49eaRWSbpgnbwNo2szi1BLsIbaUdJpA9w+0g8qspjPyw9UePseNIQb4mNanxOB9Jj
oPV0zhBvB4RX/HgElU2Lp9h9JpaiJWmAKs4Y00OwqI/YzffQob8Cj1nPFOAeh3K4CpXxlvShe4CJ
/cc17pdi2smuYhBlGH+CLJwpUie0EyXfKeJrKwQCuyngaJK16Ejyr3gkArJW/j7NwmthWvdYWp7a
Lr6p4YRPtN/kWf8zqIVCfm7TjQ5mwE2MISZMiObwH5KaJpmexm+8bvkMLe5mrJHc5D9KSgXqQONO
jGVNODQ6r50T239H1jKqdTMlnjd4CmeAOE78x1b8U+H2TxIJFpckE5MmiUg8kfGXk/UOk/7ki2wM
eD6B8yfqt3A0LlWsPkevfWY2o3jt1E/Yk9nuIy+ojOGr4q+FIyleBxesOe03iEPe8G46JIAW1jPK
7a+lW9a0bOK1YfQfRDj8yVX+gCodO/Uifvrafa/i4dvv58fUohofsZ63ihhjGHb4+XHKx8t9J4no
BA3wJV3WQGu0sPvO7j0pbpTW/WYZS9DRbo4FYKxABBQ7ZrfvjRIIr7PqEj9Mg/dZ2tY70oL7KcV7
vhQN4/IWwao/3FdtQi6gHz8EpUVUsKv3UqG2YrGHlScRkHrmV5Hk1SpTkE/SBMG7qKsHu7G1Uleq
fWM000EJznkY1/zt3MabPG2eTRnB2SBze0zpFUHSOdpZ+aY3rTzb+GHK+RdzMUOi5yC2D/0CZyVZ
kufSHuFOxoxhZu8pa4vy4mUv6YxEsDXAF9lVdGOtItLbQjua2leXTNU6TIoTxQaGbpcIDvMhHLwE
IWyK9Xz+oIRBJZJWj43vvTot/QhzkLfM4JaZu2NlkW6Az+Kggnd+5HlOd2r2nsVgMJ5J5aah/txl
DQ19CF0AUAAkgeLF3w5b4dNIFTsfnUd8gCcGSd9j0aeMw8hAMIOKFkQVv7kW89XOzb7J5bqkJLqs
CUb4yGgcDCbO77zP3+uGExaAGLv0CW6x43Q7Wp1Et8JurBtoFoSltWykS1pxCy7mH5JOxBdJWTzE
dsUB3N9VhtPup1E8JQFKBaTVpCQ5zV1OeNhqqelG1JBimFzSQDIblMsx9ussyZ7qUcAxRkhMScvo
d/GZFHfWFK4XMzVX9JyiFQ2/z8x1iAGW0TN+Bw4aYX4Vuf8lSZ7kmyr+lELsBd3RYzfYd6XlPbQk
Q2zhZZz12lo55D+SC1KvsPgMG0T4ZJoAgF4ZTWhtkTlO/Ex+DW3/Ja1vWtN0WjWhOrUZ3hWQ+STJ
fvox7HWijVCKB/M/NFHEGHDlhglognl5yhWDmSicngTD0YpUQELWxdaOsAybGdeWUTIIn4h1ZZ51
qSxmi2FfPcH78TdO84Gf50Bh1cK1nc4zoR5G7Bw8p8b1D1bfGLhXhERgTOfFWA8F1HNwPF+xg49D
munLgGCCGSw457J5KaRj7aS8yThWe5BxFB/d37YzaNCbgIrs/GXx0Lxw3e0tyVrLlGs3AWzm1APd
IV4gVsXts++iTjLU+AkIIDtwyZxRdREMDR41CvxqL3K3exRz3xxKaJmrbpDn3tqXriX+cF6kMQNk
wUWazNXQTD0PZCwXebjPl2yA7s/6KPgd8u7FD+yPKW3XUSeH1dCl+yhqIczOQ3NGt7WRmZ1c2hJW
XK01RIt38nuXniI3V9r6ZDSRQYkiqsvPjTm/MfHbwwPl6KF/PigpoinLtLdJ1ir/NRPqturgp1O1
QbpMFY9ukaQw8y6Vvrhz5HTF0sAZnD1S+9MJSPBGKJr+XeXXf3ORXyiwzf2Y5PapCyeamym6ITpN
Kw7UlPGtvTFs8x8++72lALc2OVMcq2TyZbojw7YsotFf7RuzZCg6pbtBwGcD4oIPnfg30QTUbRcf
Kd4G8pdRZCcmAbztMUSAxgj34LQnrPfMxCt5afueLtBgPXdZraBh6B5cV4DIaevpnBcNMW0z0vF6
4KpmcJeyb6xashA4vN4WiVy2n9HztCU2uiSqwwcrczVNZWzWrpxfyPi+mYVjHgrceexpmrbTZOI2
kh5L1AYdrOW2TEFwikOIcsjF/4591jLeRIgzNUVGOCH2UyytQ9IWL13w3rh+trOt5q02kZvnizKv
fUJxm1d/49Krrnaa1yylPOBZovvX6CnmMp0Mi4RfhjnDWvREyXiZvO+pT+PRRltXqwdXRdlBFAFn
8aR5T+K82s9j6+080CMrAokwQeGddZNu2JDyHLxElmXtp5lEpd+niBhSlEbQoAhsuLToPWFgg/6a
B/mrgwXblOl46j56bTi0GwkuqGkYLyhbiz03Xo+WACNZilbjvZ8/+4GzMFOWcG+Q3YAEZvA2vl+f
K0TWmc2T2QaSZoC0QicJQ8qX91ZhjHd5I5uV35bedem8Zp8mZrQuW4bY3JboQ1A4zJTDYHC8fjuP
HQ7JTu5lF1TnqIYh5IwecUnec9ZNmAHcsxdEWATzFN8/zqKweaCciw9pL7jQEnWS6XwZFYFeVeTh
ZGn9v72HYMeWRCP60/AKjUgb5B4WO3Y23kx9jB4hRSR/CLmrVlP96hbcJeUAqsLgcNhBVNsAhn8o
sAPOE3P3GnV/Ao6FK5Uta6mqeyeJTlMhvgBwkLpNqHAD7pAWUwlaSMJHg82Tk21QifDmkY6J+zqg
9aj1n5Acq03dQfDlgJFI8RVV/kMnJ2eVlq63Njptx+htf8dM7pNV/O8UL4A2ckwDedkRgiAJWOkK
MLHwGOv4Ec02/2oKvwd2FOQ4CYNJBffQqLzdZLmSQVF6Z08jry8qGpIYNKu8JntntEo2uJlZK4mj
O/JlDxavWujrzI+mf8qmni8feOOCrjs0y3fpVjcoDd6ZxOKGqfytAN8SjCrcxUkZ7aGzdAfozOCQ
ia1ZAvPox8nGdtAMqOVmibJ+dKSVn4CM1qvoxw2nftssfEkv15nKISTheOJ9pqvkU1HR/6BhuCEO
iXIyXMulhwiRdmD7Pfu1Zuxlmz3kIH/vsS5QgfCbt/1FSZLBdCx2UR5L+uMOmL91M1H4QzdnIsos
Z5NFzMGJMXkwHMP7XMxv2affSfVeCeQObRR+BwqgSGB0FH/iYiN6IjzXRZcUvSvTAuiNI3LMwjuE
knjT/fnv7D7gXdvnoGziKdgUiQbcqOzHMks6bPkbP/4RKMxjwSrVjla1cRdxSei4rl2bENAwgZbu
ipnDQX4Yk/QR3WZM2gikniEKjpFDnlHdD0fMWKQXZRmugcShcueoAHmcZ/Mx7wF2BLNEKMYFbeX5
zhjYjOr7diiSS9eHb5KgLtrXw8UdjWDVtPGV3enSGuNLNCb+epztTweMGTcnAB5nzteI4TGRlLou
B24Chnw8yxyloC8JqFH9pSvae87UCJEejbjazthSwIvRkl3K5k+gGKp66j1zMa6VcXcXD+11dunY
uACH4qBHlqVfXu/dKPCzcljs0pFiuy4ZE8zpqoS1B2Tus3Pchzg2/xUTMZxJ8BNXDS+aaT4FVnHf
h0QZWQwRAjuDutT5b3hMzdXUGus6jM+TF36T3bSe8IvjjB0J2tL0TOp/SGhYOStD+yXK4W60xT9e
rjWdMSyZIZhUm9lhOIewoKg8SRnpU6Vz03/GtKgOpek/cRgY12Z18kfOLURvHc3CRaIRz/BNzJ3p
6CxRCnAQ1/s4/ofIn+OZZaE8mowtmO11tsBFyXKcmWn3kLX2A6LIeLu8I4H81wzm/9g6r93GsbXb
vtAhwLQYbiUqS05yKPuGcGQOi3GRT/8Punuf3mhsoCBYDmVbZvjCnGNewRGtW6MCqoSeNkWCNqJJ
R8sPtJOledUpXjvzJHEs0PFz3RPozaxU+4hYXbEw8Uhtg9eSOtrH1DQD3mk2eF55n7Ei2U+OAmuV
h20gW3Ezlwps2LbxWhwAQA7aKf5MdVmuihg1WMjttimKO6+fvqQX0Z+L6MFE/NGYUCwYXOCp3o4h
OwFh5HcqIs0iurpVfQe1tN0g2l3Xw3zsyPGrlgIxZCUK655Xl+L6HeUoJaeDn7G8mC068bJ2P8r6
dsI81SoY3Z3/B29wwa7K5EgdiILQ/bVfGDu099t+Fk94dRmAlWFAOi95y+UhNqMfmEMdtS5aCwQL
aHpiOmpQNHUDHsNGsexuMuxZ2HwQwnQ4vDwXAVesfVtxUm4hCHQAzlnoqjY7Dl1/V2GpIdCopuVS
wKwyu4bMMz7mQDeZbeZQsyVlAYPib6RlhCKq8+yab5AGgpQvpN7Hb0gquxaZeEDDox8bZ1RCyaEu
qdGZT4DJxUMfwUvdo3Rn2EkFFtlMi7olrrMbgGUy1pXo/nbo/58nD9H/suywDQ4qS/Mc0FpXEStx
6X0MUwpPNPFzME1n91WN86ZJEJfRH7w2fvyoQfZYCTxCE8aonb88ixm+d2b/Xtj+s1QwoIikO5Ea
x8VyOU2kx2R5MpQOfDjCN0IoZTXkxXFk3o1DJl0pDbmNkOynXM8m6VR/bRELrKlZJNGl9V7TrDMd
H82RsMBoSRQmCr9sXc00YHDyZvs+svmJmFMl676YGG0a8zUmGwce5Hc28AJMOZRepy42LErhRSXj
tl7GhlEffpvNE07+awHNvhiTl4Q5gsMlU4/LZ7zL7PPttzSb2ttJy7g3AKzKq/ATMMFDhV4AkiYx
i5rit+ie+f+nHcq+ewR57YRim2q+Rte701IPRzawfn+WiCgT9rSahK+K1gWVcFKgcDCPnu3JYGn9
9hJjOdox/epEvXGcvM+21l4sx3ZRRSnm5pZgvk+OAZNC2nMQVWQUX6N6fICeThYkOnekAeltwbHG
hLSFgKiPgVYwivRqQoN0aC+m80w2b603UKhzjCB+En5w8/L/yvarbJiyLge8NzeEF+p1UNfNboiR
EzsDtnaHrquU3auitTdFhPTGVeHWITByk9cDVi8Qk0mlvdi3hUNcnElLkTSQ68L+Lnai+3oJPUsm
pl99nJIeyhxpTK12zWoZKs3gWpiPs61onvw6erPIwtCnZOPG+RNaScDZdHsRL8YulsxZBE6sbmRN
WaldPKdfvcFMD91Ltml7i7ENLPyBIirKlLXuML4EprkgZErx1NPWrNMGaTBXzEH42Krj9lFiRk9x
e+uASDmR0HoA9srWEUck0pHix433pc0Fxn4ydETXbXLI5Phpy7bb+iiSHRuFJ+FpNSe+eog7nV6M
VjoIbZrRzr5qguUGw3pTRl+lmz9QYBkmAhu7d1hPkPOVkPBOYlIajNwuVyZSomKZimWO/Uj02quy
0QYpFs0m1NmTgzEZzdEAI3PMjrC32JbZO8s0kNjGyMxZr69tNjGM2Ex3Ky2YNBw49EPk+aLTPAFH
JX8097aZyv5AOkLJNJ3KzIHGG2q3tY7QiDr3jw4JhDqi0BgmjeWWuXCI+PITfinNqUvSQW2w80C8
OBJ/PQyBp3PzqvToZMrsj94acPzTs48YoM6cfusQvM6hO1IMUixNLefa0F37uYfvNvp/vMAmLzy3
4FVnYbOZ7WZmq/Q4paV9NArvsR6pkWxhrC3shjUuKlP2kPkGfYdel7NVDS9tCZwd/jfaGoQLQ/YA
Y5REMZtCDCFiOdnhRRA8ibX+tddmBsrd51hRN5PtjQAO4Hpbx8W2ahlVNw3X6F7XLlmv2g39+coQ
cH7z0TyGUUVzStEENs3Y2ETFIvIfUv4e4ptAMOQtRQ+yTdwzJCI7tgbFyrwNXNPLkpaH3BO1JZmu
5OqRc2piAanARA5VAWOu7IC91tDhlNtDjDRjtY5ByfaoaFCJIABIcZElImDFBb++HDdlvlxJqgH5
uYNpSaMBnRDnejPXOD6nP1pdsmdSGTiFcUFGQkrjYISB37sbxSYyGAlORes37dLO2Cu7sQK3z6AX
WfExbjkHUwCofR3LNUo9xtzZexZp19j27/F1dBuA4UXNr48kPz+nmBmp+HJHsJOgAjjRDbP2McVj
maggNjlmCHuFT0LIBqOzs29rc2AydN6VTQPgwYwujsPGuoOhkTNEiduwvizfKp+9oHAonIXeIS4r
Wm4DHv2UAoG1jkLp7KbJp3a0ZojlDexRMAaBzMfPmUHf2Q0rkLWqAUk6iGEdF9/l4rGYXBUF7K2G
IK35gQfD2mlukR1c2agAZgkRbD7sPFMuEDuDrkMr/XQryuh9KmzwACWihJ5SIPKTlqMSJDVSzXNa
XaeFM2vCNmaayinbjyfpMzVstfqeKwsa18jd1K3urcwEdXnrNHA+S65RMaME2vpzVqR/ylYX+ESM
c6czDBDvJFnqaEEjzmnxGMf1M+c3vVXDjbZgwZiip2qSSV2VU9urVLsbWGtsuLfJQHsrM7gDoTHd
k87I0IuoA6PKUaGGVkDX9AaHgG1JRg6iI2bvFDH2XyG4vY02oCuZDlamoJwzu6NOai6SjTzwxIOD
m5S9bPFtJPqHNaHoNSYNdkVxBbR8YgLyMc/eTzi7+briQN6IjeWVxhEbCPlmyvR3yBLwTw2fbq/3
RySYL37nq1UhBrQIZb4c2SRe2wqpH3IdL3lmjw811/iJ4wbXdYX4niFIz+YD8HBNAGErVxnygF6p
nlF+cvGmP26uuXet8ZP4vbzxiL8iBtsz1xaJYau2gU7claZcaXZy1cKovI0d1LuWMTPrWhTUeXPl
L9MHHaYgz74TnMr35OE1902akTaUZg8Eu6HvTeXK6V1e+OG9FrAlp1vGQbty6j+VibDdwkt3kmx2
GG6n7/jOEd54mlpNg6avTZNBZWaEz3rBPMpiXbWJS/cNuuMeZ9JbSuG1LVIcMAbR13tDTC+yGCle
UbZzIHQ/g39VkZbtDC96axstvAX8u9fR0WEnongbeN+qa86Vgz41NJ0uMD3jy6+/kmIm9WBEOt1W
3FBKfWEoFAXaxcZ/zkvk5okmP7UGg4VDckVUcUya6s6iPQWijnLCtFsaMVR/MaKkYBhbwjXjcK9c
DcSp6x5rq9k9aAkg+MIsf608RANFS/ZT/WmAYFvF/h6cdbwjMnfc5DrURz1JvQDHiiN6UDS0B/hg
4wAjZSCTEdRuMedb3fxjmxbmPZ3d0RRF764yLmZaHLspHC+QvMHBSVyMXWc8YrlzVqPgL9wU7C9n
w9/W9FAGOyzXpXWySjxrE0kmeIAgXuTOp5T9Q9fV+lrpX9w0201CVYPebbDX2uwzRnRIF+w6eMQu
/mjTAMdL/C89u7vC2QVYTzuyf2GUm4if2J5/Rtt0jrCuN1TL86kwU7ZgeewFqUthVloOc0o3O9vs
xHDGNmaCiCHvP7wccHWPbXPN4ooN3ODLe9blaCe0MeQmP1/4RsayBH0Idey3Wt0R8k5fs64ba01n
OTP5NXdRxqTSgFuzYv3NRlojOxKROy9b0Z0TkdyC0SDzQHokOOjfIQuohmjQMbLFumGexlYz25Z+
fVW1aE6p/TzhENPKYbh1icze0gvDqJ+P6AjeJx8+QtY89iGJKnHJ/X9CQdvJS5n6HI0Vfgc0Zn0F
hntJd628fNqyJACMhGsonQqwuhWeAYPzaJBcxIEKIVqicWuN7lEb/JsQmrM5u88s9OddpTGUZ726
pH8h1CG0Vad60LPky+oGJAv5gZXASwdxMNAcEq9IHuhTphmdi34JL7W3sZbcYq+NLyaK/F0eTm8R
NKl1DWks17llSAf7UGwhmBqXDpP8sYH9CD9IdzA9zld0NWuncFcjuKSDrqpv1RX3utCTg9Dmrbbw
yxK0Y3JgllbU00vl4XQlAT1wIbquk6H+KXrZBmOF0lqM4yUfogusB3cVF8mjA+m+NJ9ynKQPSXNv
hwLvDf4ZamPxiVwL8ZYg/HsnxIJgYwI7GnsJ8pltZ3+D9hc7NtG3Hta2NVeGej1VT01XBJAf57XB
pZ0b8EAhXOgWG8VEIBVo74oYn+wwxk+lyPe+JtkNtZG9wluMZSUi8NziUJvQaoPBY5w3sHXpjA0D
ShKGcQWE2aYaFiTQGN6XnSqpL/tzNZt3fg6YGcX712RpP0KLOU1m6LEOR8XUJ3QklndlSQPW3w0G
bnDrufHfKgl338yWADHLvDaYmRO62zXm+uTMKq7ZdhDyg5odkZG8dq7+giH85LGsw7u1dsv8iLAq
XXsMy4KsqEiK65JlgtIxL1m2BFziR2nswmx6oG7fe2lySdrqxmKfALg7QskkHwd9YiIF0Y07YYjJ
i79+7oXfg++uezFo9JwRNkX6uhnGyiz6fRnFalO27Yvdy2nlz/m+pfEM8AB/aTeNxLE38cpVk3Gs
UYIdRnUJs/gmhGu8Z4PM/rKYm81UclUZPX9VTxInebjvZywMGpKVokGubdfTEExibMHAl0wrJ2/f
VuIub+JXxxpuRu85NBL2HVx9iVvE5+g75ptTqYcs+abaQZ5qqkXWCXBDluI+aWxGmZb4jozIgtJ3
9DCyIX9KmCNqYMVmK+ga9ScJ6TCMswkcERO7em4tmmQvCqLWDzJrvi275ELh9KQXBTt2hI8RMQNl
Km8y08TLxUuS9gwCc4DVDhmwhsu2o+nBKEdIx2eQ2m3ccMozm49BNeUGY4FJmd/j6BBDyIC/yLcj
CS7rfEQrno3lJ0z+M2pXLO5MRCZgG0brcSwSXFm2Dsq/8mwOTrtuuboHpkOHtsQZUHlioLLtfGv5
FkwervtpS8BoTs56ORNQJqnVGPE7O9XRh5mFxAapEdeHBDA+etUUdCp6z02rDxBvjECKIpBLAuj+
MEy7kXU2V2N/46BjWzH9vO0lAtIiC7ehXR2XDZpbfS7/LMW10fPfcpeZk0Scbii1CN6LHimd/pLb
/QfKwxq6Twfqgop+CgHKuBi7SmOJG9bjtSASaZsuuK4ohi0lGhuxibnQQwQTXoCjXsJfrB11xAuG
eMjHVh4UDaKqjwlC2rupIQmORRuauXGfD5gUHABkK5ej0BPpz9xzbPW8cJuiNR7Mgv20nqDdiXHH
z7UlNmFTJSxkOAsyDZ10uZiuR0FfpFry1otc23Z2Vh0LFT7HBUO034/FoDWxnSyf9vvgfydeHx9x
lHFhy030MN6UAAA0iuV/jPIt58I1XkzdlCHlMV3e+uepK+UDccEPaIT79T8/xe+nyuFEYBBmm8qp
jnPq37ZpNG2b5Ueym66C/uqRxb48bcOcNEG74OeqLnm7pIf8/g8VVIPVhFAnYAKDg7zN/36IYEBY
xiL0rclown3t8AHdxFRscuX5/drfV+P34Z8f61/v++t3/l+f8/tb/vPZ/+tTft/XoPzHibq88P/6
nN+f4V/f+b8++69v/a+P//4X/3zr//r0//Ud/tf72Cvw8zhG5+ykZm///Sl4jIv97ztRVCCr++fj
Zurhkfp9/vtD2WwRZy6j//nFft8qitH/+7fFO5u2IDj/c9j919f/9aX/+tV+n+q/3+Sv/39Uc7H/
/fq/fs3J2kAaITTTAaQxjHvmarf6aJDO2dG+F2nyFMG+2hUmgnTRoX43k4zItfDO06Z+h2vhmc15
Tp9JwmPtaUCY3npMVOsGxRAralQUBoHankcDj+poJvX7mNJbzbbXrmMGmLGRYCuf2WSicBbWsJh7
PTzjmGzZsJxcXQhAhZCY6XpXE73i3tIrqpYq8LueVG27s/dVyeoBqTIyAaWQ0PE/tYs/Smbvo0p+
LFgwjPbd77hT2Q07hBcK6hujSSixxrhZdWMUNGP2krVUDUU3fmWmZpzdkaiyaO5QrZMIE321U2dt
mda0gZW33sbE17yzfW/jl5b7AnmK9l9vjtxlrMvkhj+qHbvje7SgZnK/gjVgfNKm9sP4gfqPwdxU
3Ta+3R7ioUx3PoZDLA7V58A+2OqneA9QkhXMMMgbYYxbBDBiE3HCQhq7w1FNZHTNLirzxmiLc4ta
pWs/nIaTtsO0u7asfoTI0l2aGuCc1xyIttPI115kF0PUo38Xe6NdVBHxiCdYuCQtuzgYDYEzjO++
ahyn3kpC6dZD66jFuI+P0aXuyhr02+PsvzBVmwBtmB9RloM0rdgwwDxb+Sbjd0elI4zrN79mQdWb
bDZY0zAZpa4m6YfwuCGF0wsErQHHuvVy61vNdpB0bnWd+/wmj8cf9gHJU448JZjAplH8GZ+hhaq/
GwfcDvpzM91GvkOSbYwVNDTGtW/Vd1LFGPIyxrGsR4n+SO56qGLrtHKHc6L0NXVOjESG1XHisk3u
MX8OBp1qeR4yPMO67r/hYfyStvZTOLUZAJk7SRdFqHAVKwJrFIEVGqSconfMmkFDhm9uJfJwvY9Y
uknK4Q7+UNA7lcUMiCPLMAnOYAjxqbNzPNYp8NuMNCQXtaUQDOTJauWeazAukiQbJBFDPI6rG6XV
A+ZG+wNs3IEAug+It8OGSI0tq80PoxLmvkk1f20kNV9e9/T1TF3nnhGu71212POCEYXlJmQqKVxa
wSQHiCtn0J34V7z1JLNF/yrNQHa03FXaaHtYukuUi2+etIz/tUsbAmPnZfPS0yZq2V4fi2ca4JcO
FNbBDV9YZ4IrQpmxCseIoG3SN8oQwImuWfdJTOFizyXeO0XSqouT7CSI34hZ9FcK7kXdpf5Zq4sH
f+ziLQQ33DswJqLmDc+YwjTW76q+N26Fk3zZrej2WByB5TowTdwwxE4ysdCJeXGhBX1GDtded3Qf
I4OgdyVniKAW4XEFCUtK5Bj8zrND9yOZMm2Kqnl2FaMupZvPeIJ45ZtPXLCgOBJ0ItoebAAawtAr
1m4z7es41o6Dbx9napV1PoWbqkZXr8EhezEPWcHyYYJQvEnQgXU9QgD2Sv2ejcEqyThlVWT/GF63
R5XQrzDTlCf+nLwemrsNiURf5x1jFPYVqWv86W147C5de0C/cZmifkZwibUDHjzLTiRvpj0eWp8h
itYUj+yhX7h9EzqnuLohhOVrEza/yZfPcK7IJPZaaz43rd4FDcbI9cSsR5DGjB0yqhntjYx97epQ
IGVaG3TIuq5OUfVqVvpTjyiuk4tdFmGzGVKCZ4m2A4pMaHT8NQDBhV6rN5usn87T4PMKMFTXHfGE
knzDeFoi6oq7VeP1t9JsXtrWZ+k+ASLQ2XzvYIZX6xSRUmHqO0sNBxpAdRFq4mK+4RpBumcObtgH
XDNuAc2K3dwX71qXk5VtxU+OIx76saZFYAi9ijaIYHJ4C5zwAq7+2mszbjmZuB+cGkWN2ltxxnpF
x//Bdsg/IZ/cNMyNd0IQQV2/61F4FDXj+QVYalUzDFoteWzqcQsLRGxqVUUIh5gMkTe1ZnR/Hfz8
2Qy7eEVMONzeDOlK0aEO1d2ngREHki7UcGM/vCfSjPbKaJ7KPD87NspXwU50VuO77d6ljjkjBmUf
M4NjdIoiXw0aUdJGz+woX+ZjeWNsjJ7spbRO/U2sN0gDxn2jscZvdSbe5J0fRKG2sinUccns4lBH
pS20TWbY+G7K8ds1nFsU4tFETJiXsMTmD/FcG+CW7NRL1xzmDvJtNrrtARsjuWFQYk/0H/fEo9xx
PEBGs7Vro5NLXmynqFU3iSMrjNZdsvZY70yGvs20YtEE0ypLD698KzNum7a20TTPXWflsxYlL8Aa
xl3sEhoVuJP9XJqkx9RkhGwBnjD319J75QixJ4xzW8b2BCYOJxiDrEAaNNoPjamXJy3qTkTE/bDD
Eoi4+DEq13p7jXs8PU7Rs9/z6pk4JHveRFiITCM7oM+WNyx071g2rkRTkweRe0e3XzjWVCyduWi4
1ZPvcgPD0g7ro/zDrOKLt93AU9xIC8Qh9IwhQ3p8IixvXZJYo9uS0basiJdBF0aUa6khwGEbYTo9
FMQuiFilsr4kSRCT8RAdQij1q1AiCAH1hZp8jJ17FmSWsJ5G02ddkM7ikHTS23k1kw6CdxIWx2xS
Op05bK674rbMEa7q2h6J1sQwOF+7pnAOdTKyqFLENpb5A4zET8fiOu/EX4qF/t4eiyekkWRpzFJH
/dw+ToYZb7p9M3neyR1GWLkaOAg7RCRjF99uLM/N5DxgTTS28TQ11IPnBpPrxZ4wGuttkm0jC90B
3CSCqeqaRclKKoEKbhabFKmNiNCz1GCFrYGELBJVYYOZR1HigBh1xhefBVvtqJyubFtYLCTOx5ww
EmpmpsC2RX6r1Kf7LMnPuf0YO0hnPG2rOZa+HlmZE0vFpgLCKsYR712r+lsOyCtshOUmQ5fvJNgZ
SdhIFJZxTXVnMjfzQy+qnFWs8YJ5UTQJ+yG7JTJXsGLVtOzYi/EWqYK18kOWwKqBlk/alwqYpxA5
BfWPLsj/gRpEUqcRQig1iCal1Ge+mTOrqwf6T3AepLovWlzKkUyHKDVERIeWcjtx/+WAZr3U1sm+
cmz0IexbI9Gbe9+M/5j28+Ckz2Z3RYbNKG2s7mI7A+AnWOpXhngNm/hsRujao4kJkFCU6nO/ifwP
6ITNKveT8ZT6FNIRWp9kkq+xP5+13oKXTWYu/DUEfEUViBBxEkEc21iVJASM2noe3bfONF9lNbzq
MzYkRxAxmiTaHv4g6itJhckBvs0kgym7xoarL5gsMzCtiRpySV8C2y3QtuDHLLWXxSzrKO7Cej6B
xvbzLQDBbuea6p5hk6CrzoGY59lzPmOT5HrI2JTFt9Wn8F4yiyiDurw4OZpisxWYpYDYJ8lMINf9
UEEeyb31HJohSQ+4rYYPoiBSzH/Oocgn++g4A2Mr5cnbDJYRe9/efpwBfmK6acWxj/14gx7kOzZa
B/mC12yISkQobyuSz8ICu2DEonikxNty4B8zcqrQyTJT4NjtBAGQUb0tewR6yIaIyoui8L5vfO80
VDpyMT9r33Ot3flerD2TzbirO2GhchkH8ma4pFCDHGoyqq8YV5M7z0ouBrfbKiTpDuv8iD5Db79r
mIxsZ+VrtDDQCqgzu9bM7cCwGK/9PjAC0ffASo66YzMDT1E+E0RhPtkJniDX7jQuBan1VNXV30/7
2BhOoPsYtmN/xXSW6heyo4YX6XGgON5LrVR0KR1F55exo490fT4gA67vvdhnpTy4GhZjnjJsq8m8
m2sMKAnQn+V99fKAVMFcc2RYNLs8/X3oUP8FqJYYmv//94GyJEw4Mya2ff/5vKaQLQYA/c7ghNsO
8HmvbZbqaFyGD4OJBuYtMR1UI6dbW+vE1XISNzCT+L0xBtKvczkim9PH29+3fFW+8qfSD/96f187
RxIWEMySHDqD0XuGumBvJvYe2xCM8XPTG3ZQop7cG8tH22T01rXQmTdGrgxwe9AZu1Z8UyGCOfWL
w215piqX3VWoPZnMALmb00nidXfv61y+1eTovI7I0IHJWt6RyjJ6LscO/7wWgscw2m3UqGz/+2kq
24xJI19nVsR7P5IOhsHE3/K9QvpsmZ3D2gbMRBk34eE4+IZ0LxHjy40G1uPa2zplF7kEb0ssQsOU
4BkY9KNwMYtryx9FhD45BMtD0hX2xpop4HucHcPotldRxtE1bP964uhld60Re+F/ycgmAy2wbivX
Po1hmJ/GCOFLn5EMZ2lxGpRxey+MxN5L15BPkbSficKebtrlWZLhTZOhZ5x/PwiIGOBBw/CMe5C9
74oogQOkWKgr3TvljRp2pe5lt3LQ5MYdbGLXctTIScsmEFwQnWPCNjFLzDvXd0A5Yl+ju3UdPPy1
Q8vvoUqR81eD00aq+Uc57ok0v/HTovOEvivfmPR3CFotib8HJ+0EdI47IAXHLGufGF+GyhgYBwaV
mYt4rERrbjndnithcbIcicrBcOUh1FR2njN6RU3SPobj6N5jNXHvgSMEtuAuOJSc8rJxh+eK/Gcr
6d1XcOju1vXMaff7tDRQcnOtPBYYeNBAme1Dn7GGINUgPf4+Rffq7/pp+Kri5iXKM+DTlsVqpNLo
HXJlPOZxXtN1IPAkxwpoEceLUepcQYpbk7n9o47UlB+4/cE3G57myJ52k2s9gM0NT0nTE/neYbPm
ctXcuMtD4cTNzeyNsN5dXC6/H3AIFjTQzPARSBQnO2ZXOw5qN4h6CjIwG5vf7MBhsMiHUZsOjMq5
MGbKlqG8N3MPG2ZdSBtkD28mY3zbkKacEaNwk1ayvo9jorgFVFIw5R6lpaWdQEguDZhXAfM1n3oy
KN97KdGAU31dmHGJQ9WkdzlUvQ29fX2qyHq68QndCXx8mdS0fsk6Kgk3srLLTdQnGBe4TyK2g4Sy
yhPu34Whxw9VMRT86fz6g0753UyM7s60fK6E+cRdUUKQ8IrMuvP8+6KpsoffB2Wl4hB6LGXbFPmn
n9TH3wc2CPWRsKD66LEMYOyxpfF2luyh+KYlT5PBcDIQNGjR3LAdO6ck+LhZFB4mkIHnll8IMK63
ckB9XkyvDhHTFNsEXteES66kuWM8EGgYLJ9C9u+swegnSI/FcnyrcgIqpMWm0uk+HUS+z0ZOqBDV
FGsHyhoduPPO8CPrSQylwdEpDJSvNu2B6uadVuUwrlJlngmt/pP9Znr4rfdMVle9r3Ak3hUc27kD
ZA4yCBIBYr23GVCly6z58Z7RlHkabV1nxNKEBwee3CkkjZA9C66kvp13RsR1sHSRJ/OHrD6MzEaX
Xoff/PLXMgGP3bAdJ1Iyvv19gEr3yhlPl9k72j1yFrEawsL5Gl/qSSmclIgzJcCY+6nCjUChv2bS
7B5sX3QXPH10R41yrjq0wZWlMgMgXSdP9fLAl586Zb54so6eat/zt0KbEMTFo/aI7ZMYbLrxYbko
+3FCjLaePzd+bR+J/zw1U/nZEoh7g5M6MQMs4opigbIlmtWNptfjPRdIc5/JzsLqGo2vRS7vFfTy
gAUbULBEa08eA9EZi/0FI7q+hbE8HufBjG46P73qpRE9tm2+Y+ve30IdKldUC+J5SqoDLWZ4MmOY
FOaMiYv9Mk2846IdKFjSwqbWjkXlNGeuBdUW+In2QBWESz5BftEO2Ws61f2VpN5yladpfrLLZCSG
xoEDqzXaY6kZYo8/D7KYbmuPNQqVvI2uhuJ1jkZsxi5HqlZEy/QLMr9oj43vwNCZdXGCYUoLX3BS
dShvb0Ak2uQbGGPQXpvKVjdx2qH3XB700ZpusNhfS7NUB79+K2i/CzRbeVGDDYX6u29Hh6i7itML
LQsaVQ7dB15PBgZDj5eIaCULS8gKxaF309h6cY+m7WusEm2NYzPCF1zQgkXuMSszLHbLQ4VoiNDD
9H4aC1AIDFFbzeAwm6Lklnl6daosLC7Lu34fMFjD2S8yA6n26Jx/H/KZa19iOPPm92kcNf62QC+O
cjLTj1FYP/0GSDEML+9+H6wYicZY+WrfQJo+CZ3QwWvISX47N8z3mACkuwrd+c7BKbWe0vwQNQSV
WlhqiHZxuosFXgbeSarwkmBAsknJIRbPiVGKkCTw+xZTHSreCC/06EUXJTmBHd/yt2CNaSkdnEUb
K8+8jWE584PLOnLSaBbNudAfCln3h14Bs/v94JShknDUgCmXjc7JNGdG8r9vzsvVqOpTgpBrG9S2
rTs3o2tnh1ZJa+80DqYvRH4t+FMfBnE8BJlH8rQBJ4AU+BwFYwRkTFj1yBi79IA9nKkeOXWz0DgB
2Q9fjAHhDeSHJ3fIQkbuJjFhUdNcUygAK/AS4yEJ6+w0oapf5dItSNxiTc7NQ/1RnagDZLyAEK0/
XMhhQ/YvikxEKLx5t85seRNNJbGOoXWphgy3uiRTBRyEfWnn6u+HrNULCitzojmYy4vWFcAEsC4d
ypB2QKORSFDI7BukR8GER+tEMURf3FPgz0P75Pseyd3ztOkZ/iNTZ5Nr0wCimq3OKkvce2XLdJuQ
qUpWrHMLjaMGqwog2QIsfjdK+C9mbdvgUKbR2LkDZr1hGVpQszKSbKottyP4blyPJqRo0Av0iabc
stmPl9nBxlLJy1X7R2Sy2m5EUXYTZeaeMuljjAoJi1Qyxfx/SdNNkSCHCJYhc/YxprhFMSPoAKMT
x/FXYRnoiwhcZHv8zlnVrGC7m0HThcxOMG5yN925k9Mc0gmj/NiSJwb+j0YfW1lv9ZdZbw+WVzTb
kQh04mvRp1JLGigmbxjvstEoHZYZ/c4zODOruT03iu7UQh7PcixoGy65diSInfPTAPsAaE9LFUy4
OEItZ3pqzTk9079+lizht3ZuH9VUVQdPn9zzZOIRKaE/7xbOb+sQYEWZelUGkdnk3cp1V1HVtRVv
sEyyotI5GqL+5MB8K6rpJdNmsPJFm56rPnCyj6xuwqvt2f6pYghL29tsvXGZFVumflQMJ/u0fkzx
PuaJz9TdRrU2k3+T+IdSdN4qjr1zVBTphv0NaubS/4x7Crx8Ep992QN1ID5gSKV9qszhJra8pzap
uYSd2vEyW6524oTNNwNATwtDYRem+Fr0jti7WF61LD7mOpIWkElswMlg6rNhn7nA+NF8bg0ZWjuy
Xb6ycR9P1oPMY5TEiIDXXeSAD2mZaM1zpm1S140vnWt6W6XQQ6WG9TK7BQLEvgNd7AD6iE2q3+b/
GDuv5cqRLMv+Slo8D6rhDj3WWWZztealDJIvMKqAVg6Nr5+F6Orpiui2rHkoWjHJuLwCcD9+zt5r
u7cyJyE0gDDUZC5TiCb+zJv+LfJO+EQBIyfMtvJKrSvL3iqJphQb7BXLlhM6z8oWDso2jxXGRBRG
K/vkWgENK4cDUGFy4E8CCEKZSJZmWV5MdN9bHKyfTIfuEhupjwbKrlDe3mn45EAOvQOe2fV9+WAH
9Z5yCAhEQt89OGp2++haLj3Rmlz1rHmLLHfN+21DlotwNGCrpE2FtmjSzX1F4hfWxZv+nARw4JCU
qSUtzO5KkDhc2hu3Koo1h77GGLEw27SMB9vl8jHDcR/nw7DPef6nvphOVa2zCVO0hhptk8LE5oJe
ZDCQOzgMGRde3B4BZm+ovfOrW1AYxegAGwdYdEl7xhLZ+GA6aXmWZv4eatWp6fv2iACCNpuWPER9
2i9zG11XHTnFogoAqfTepG2NVjt5sV5uvCHr11GSTufYRNpNm6tcx+AyzEKeNU8eQEoU0HSCGyOF
zRHoEGCcfF2EYJ0yzfuqiOVcAN/GJBMTaa9JQeYWUFXHFVtEZuZ1CNP3DtH61NkQd9H/obLY5GMR
7GUXPHv6Ha70PqO4CBp1zypzcXK0gI2ka5DcRIKUWUtqL0XRfOCbRG0dmYSywfGvjPnfAC6ya+cR
dUaxlK1+NofYhijQHgps90B1Jj3ZdsP4oxvic6+yVxfx695VzQv6oZApRfQxPHPiZvghu2kbGEyl
fJv3KEFjRyebMZtg7pTp704EMbGyEgznSvs+oJ1ZBDWIwSx8leb4gHmC1q6AAw0fLnbfS80EIWLS
sioa2rvOIO9b7X70EzKuPcV+XaK8j0PUwlNdL9Jy2KJZyoXc9ZRMPfFZa6sZr2Ykow0ZGLhg4+BR
ZMph2sC71HfVoqoYPwl9ujo6aHOzmaE7OTsaZKdQr5oNLcEXyreAe561fR7MOA22AY9h/oY0vRh7
ClaZroOjVGNw70gxTzJcxBr57L64ZFb4Gs/c6ZoggBWzrhUzT0qR8bOsx4nldrrNSW3LO7ZtzTej
9eDdpU4RrDO/QE9d6gDP9fQiI5xTNlXZz2MwrQ/nLSOlzUtPZlK/TIiDSU8bXikyDi3uGHI31hIq
ZFR+5W2d4GYHaseGfuxm6FsW9K++yMTO7gBoRKjLbPLTLuhq5DIr3vVu/ESe/BGPgnXWTd/CzRiX
AEtc7qNidI+D6txjH7afcYRdj7Z1tLIaiwCNiPhlM//h6WRMsWp8ILh7amQqMEpTHTP1dKByijxZ
sKWho0naetkotU4VFpyKmZLuwQzPdE6wlfadaMkfUseRVTTXuOfc2MyJGyIvX4OiuKWI/y57HMFG
DCKi9k+BXp7k3H0UeP+ryvoK8S5Djm/Pvn8ZzBgNcrmbes5xROOuxpBcZCZhiO8Z6FoV4/cx+egz
6026dCK0Wl8SHoaDL0adXmnVcxNpV9pGZ8dVnNPcQ+jEpCPcxq2H2FvJO+oRa6eGagPL7YBwLqQU
bB5qLz65NHmo40UYnMPKehj94NCEEHxjD+sIaQiHTGVIQhvAxnDYeT3MW+roNnJcrhNw1c4mYyfj
+o/xeo11vwjHDClYd+FMBGUjJTrT+aGFLB+Vl3srd8sKtY8cFMsRDljk+5aNCRgtWT7zEs6kCtwJ
tI6ti1TesdiKwkEb15EM3gLVd7uyf0hgo0DoN+EedTgX6ZXkhnmMyb6pYhBWCaJkVJyPZsewtnCK
WfyMZRUw5Y5p5cXlNmMEiidRv/NQ6BIx0x+czHtFv1QtbR9kscv4mokd/qm+OBmAzkAEQxuXxWfa
yIQUYP+UmwFt9aHlTgyNdGfG1a1Zey9pW91XMQ7qrGHmkmOS7HL0toCiF5Ne7uopJXfdYN2LMjR1
gX0TqGXtz1utihj3ObDPHK9FTkxwXuAy/OPEaXGC21pKcDmD2NDBn6nW/IFtW6w1NiUibNedSNeB
i63eaECmEym4zFH57JFhl4HdoTcXVFrkgakpRCDipJ9EGC9Dhwx0HxadavaWgaSVGe9WhdkLrl1E
HKrap9FrW/pvadkb6zHo3gptjJe51JDYpVZOaADBHW21x8UB8qryPuui/5prybYZH0Y7fS2tpF2p
Ep1iHPtHIZ60BN2K5VLz6TrIpoa7dARWzR5jDglxhj3KhUlXX+ao+6taEpkYmR0e7PhEE+CoB1Bz
Naa+GXmILKZagRWMMKLCyPbSAFaJnk9n69oHE3nIPb0QtlV9QF/BhI/QnWJdCvcLIWUJgEECoS4o
UxpJJowrnwh4BEkZTBaaym7t5JlxQuWX2IQVOaFay4rBU/LeGWa/SZg2Y4tDczGU+l4z4u81WnEf
ehbx6s6s1641LB61Vlyn0jDJDHgoevxiUvT3mCxgdYMYDCMMA1Gl3ctRMkIYi2fdu/cKrUQE5C6N
ocWHA7tyY/F3M3u6j6YKEGTjgvIM0jXoihbOiMUscKDlKQQnRd0kYYemeZh+dCV865Bo5gWZD8HF
ryqAcnWCd+HRzbRzadeCgRycUy6HIEh/Nh/VXGxB9g/LS8rlqz1X0lkURe5B+j5OuQAH6VnQdWrv
TVUsj6GNn9Yr5YvCL7IqQgL9tPgjQkBz0FwtoEU2Mn1X+ftIidDDFOA9ffdCjtNW8k6F0N2g6GV7
7tfAAhBZ07/WGnqDxR5RcUaIbdNuuzE5Z7VdbJBQ1AspjTtdC2tCQ+CNTr3xmZ7tipQNixifZW4i
U+3r6MJmsbATPuSGohEgT7d2wzTaGXR2l2DWsueCCKWq7G5E6946Xfels54x05zruwbzM3Ils2mf
7AFVkh87W93iNFaCvIlcwKdZyESuqfGbQ1m4OmWsqBJdjWnOuFO0r1YGDoxV0HarmjDva214VyZW
cLvpLbJt6J/IQTaU2OQLNNOq8d1hFYQhFu6Izq8bt7eyEMPJNUE/OIH7jt9iVv0m+wK7Hz6vbGdM
UbFSifjeu8MtliOEPAPNpSmFDuE4p2Eu3JvSbLa445BNyWxZx+QekMsCECAZ9C2UU7z1JoAs8opX
lut92ZzZWOKqwzSZRyLsjpQtpzrQPvy4OWKLXFtkgvlF94mmodybdvSKgEc/EHjBRZKESwy84Z70
XNraXbWbdOzhbp9uLSZkSIUpNBGXnQl++o6AB0kxGV7lVC5izjKEFNCFbmBFKS/glp34lIkKRgEB
NSO3NoN1HyTZk433IdXvSwQP2yrOXrSI01JlujvA/ocGSPhuIMWmzr8HGcJx4SuCFQzwi21o4DBX
IOXMsdxCY66Jw8CyrMgnyJqPnDwxDgIIipxOPtJNU0uyNknSAF/a5hgBEuizqRqJKbDg0dfOpRcV
ASPjAw6ve2H0KDSp2GgRpwFZg094A52wOTipDA+aJl7TxNmn9cw0lA6SHrcjg5KJwDJqpqeRdmfW
T3eVpHOYTMiPLSBZ+Uzs7Js5xdTNF609oXSXs8IhFfGaHPNHUTEaFnrzOYGLZbC/16PmZlSTvdKd
YAe2cjziRH9hOdzUoGsTbZxYrxgZuLF79swWi9iId7pIio3tjQwialCVsug2xmQ8FIn1YjdcSF00
cO70PW9Vud4hEKjdBx+46ECjYWmM+hICqNjKkclKSKZPDpEgJVSEsDsNiprixtXqSx5AaLQdcHzT
VHNuE8GHV9EPCH2fzxUWly2pYBQAgLjsOSgrhjDAWDh86z8cMqgRkPn7srN/GImGxhiBgJviGCjo
7pG5coGD+L33FdElhGbpkZnwto64QGyGoH2HcqPn7k/mPJdINmuk/Mec9J+lbbhMjKMaWwjggsk3
rhVxfTxqyCFx0htQ7y1PgXyqJsOkrgOtDAkqgCjinnq/Oc608tovdPiDng/EStBz/nBEEZ6RMHOj
Pw2kRZJn+t6UngdzCrHk4JtvZsmGT0ca8cxseeJDFvElU5Z/aNExdEmrjnIEjCob7GMR0Gzcde0K
gJm9smprnXgpMno91pmg09XH1jYUrAe9zpTbaX1ErxAix/6e0lJCzWHA4K+l/W6RQbshEjVYqoFs
LXQrxQ6R5QI/XL+KKxcBhlU82ow297U+Y3m5r/cAMdZpswiTsNwqDqfYvTjTeXzi60CuoiL/Hoqm
3SkXvk0YpkCkTUaE43ff0mBZIldhLLoyYI52mXfr+Ul2SsCNZsK+DorWUM0xz+rb5DbBXMuYb89k
/64jOqesycEz/OuoFTN8SL2HwRQcbBKfZem0p7pLyf7BMt0R07UxeImkShXGQlhk1ub6K3MaMG2S
MM22Q0goyrlGkEa9CsuSk5kTMXae9mPpM2bo1F1G2kQKZ5J2C4pcESLppLatSNiTXPt6CLOj9Ujo
ZXiBBcve1Lmf7nBc3oeGR2Jcaix1jb8uc++gRRHZBtBBl84Lc4QAXyv6RNnsA5fWE5cznaV6wqHY
AB5Cb1CzI2hQFKJ+YWqOwT2i55sydxzOAGO1rCzzXAaQxrF1uji92u/Cg/Smkn0XD+Chy7kJUTAm
au34Rmkd0fOGPP38w31GQatsk/MpAhAGPeWecwt3Ii5cF9FDCUwOSAKLLyzxu7GMtU2uU7QYhvkm
K2IpW6oiFgSfaMN9aMUvtIWvoDDAMMqGCHg9UovIkRACJqinSLz49Zg22rc//u3v//4x/O/gq7jO
4WBF/kfeZtciypv6z2/S+vZH+R//ef/55zdXuIauu5JjtG7iXZKOzc8/3qBOBfy2+F8oJvrEQU+x
TMKqOnoAOS4xQFLPovXPiHc4hwAVfWBc67CzTr5G401OgqauQayaoWhmegB/ox4NZK9gRyPdNfak
4d05425oY3XTJa5zbWyTF6lyPPbGLJPo/Jt/8TqcX1+HydMXhiNMyxC6BZPf/e11uGMfl1kO6h14
y0Yvu3qHrbtbyDDrrrBrY2C0ZrGSTOFvqzj5DkECmXFWnz3paJfK9b3dYJTvVTJol9DdWKoITqkd
3ceuOx6IM8jBROjVGuMb1hMMoK7otXvHzv2LGHMYiGHjrP76JVnef39J0vMMaUjOXo5hm7++pJ79
ACuIF60Bm8W8sUzaM04YzHCiY+Cn+nc9MLc95StxQKGxgv05ceKqb2FIpl9RX21F57A0ZMmFU4Ex
CPPmv76Q+ktbIIofKye9t9PGO/38MoGhONGur3HppYPZ3YA8pAmM0v5hPjotq6K0IPMDa+o6Eoj6
DI/ZUA/1rijrpaqz5qr0MViYVPDz3ZQ+IlPlmOU404FRXvpUOlw/NCCGE9vevpFtSas5ji6toHZK
Q7Kmfn7r5Cz6k5UiBEmzGysz3H0WmA8/v0utNtj/fKf/7Ze7oP55V3wUvPooCJvfvv375a1rvqp/
n//N//udX//F37dfxeUt+6r/8pdW9//n4Y8fhfrjfL95+P03f3l0nsE/nuHqrXn75RsIdWygt+2X
Gu++aiYi/3lHz7/5//vDP75+PsrDWH79+e0DeHozP1rApvHtHz+aVwApjH+6LOfH/8cP55f657f7
6Euptz9OX0X+9d/+2ddb3fz5TRP639DvMXh3bNdzoURxoXL4/Pkj42+GburM8HQP7o9pco3nhPCF
rC36tz9qIPD8X/tvHo464XkWzXtb9wz323++4H8sYf/xaf3PS5qYl6z/WtIsB/eGrhuW4Pl4wvTM
35aCygcRKIW7l7WX3XcF7EhjyB9gpSVkGdkrCu1yk80mQbzI+4Rm9tC8Oylay64mUsF07pRLzvLu
n962/2Ghnd/W35+V5G3g6TnSFqY5L8T/tNBaQoDcyfo9brVsbyD8QxhFDI3W3GA0AImo6+QHuIPg
nAJ3Qgp8JGNQIUX1gQH4UPv++vlI8dvzYbBJR9vRCc22TP7328IvXK3zYffuW6ZQoxUopqPkqgRW
fm8PwcbkVIrcUNvLWf/LjNXfaPLUoMRemxiXGdqZdybwllnlJJeiquEq0e5LvAm5rT48RjSt/8UT
5vr45Q0kaIPpmS45AFlC8un++gb6CEIMdzIJr9OaZWZb54gO0NpvqhFofHCuyJBexenw1tiQVmUG
5q9t4EtHbLWNmjyYggbryXSOMq/Bal6Um6hMPiJmQ0sGn9e/fra/rt28szxZzxKuZXHhC97lX58s
AqBCOb7cuYmGkwVmQ5LgoqVdcTCEJAUlCvzVMDz/9R8V86P+85X/869i3mcrEpbt6r9dY2LquT0t
sXNbxzrSa9hWFVO2gl4xDWxqtKBq3krCy9ds7/P01b2BfRHrqfcvti5h/H61Qw7lQ/KkTi6D6zji
tw9rGg2pkYu0q1JKrS6aejpXKOS6LsFojmaKg8Q1z23t9PNLh9ZWR66zyHG7r+pA77YgQC888DoZ
BrGNICZuQ+wmC8dz9+4Avi4WwdKlzqYUsLe6QKxQ067CDwe/GlFRBDmWefg4FJeMPinmob02in6t
Gahx2x6o06RpdxiBTnU9uk+eZjzVNM1gi/dbM4ymi9KumdfC1ilIFvQywjZFdoCdHJ10Fy+FFOoU
leipy46eUdcjGp/sZNv37qtvGWpHlMalh3V6aGXebGvXfXUNp9sKL9boATcbvak2gr/ldPoHsczF
VjXBnoCEcJlMYPtHnfjRST8F0Ujiblvny558b9hEEnkYdiDLmONzo5miwkztZLi6sXTtjvQlbDCA
VpvPxPmovbS/s8l+AtVkX/nTP2JV3RiiBG4xW8qKttsPuOQjgYg56O/8hCIb8FYGg5OsH82Qzyjm
xp0B6+LGjQz0RX5YrwtW3zMJLcANE/8m9Vu+NBgPi8EsdjYpMsgxCAqJqta8jklgbEeJ4zeD3nYV
FlI2v7jr5WBuYGZHxJNmJD1VNJq6IJlu20StS4PoYgph+yAVlG5pVdQwVQk7TtAr5hxx09l+szQb
jzk8N/bhX9xEPN3fbyOh69xDVJPEcNqe/dttZPq2aZpNuhXjT9l8fqRGbmfVMSpd6SGtSZtrlQTD
dh79CT9G8Cc/kerQIbSYEWCbMHYcXY6x6u58LSrRrVbmQrkktlhErAbJ1ppA2VV5/EnjCjufrR2D
jKCJ7s2H6beQnI22VYZ3iBlRm0YwZkJjVzo4z9Mjy/qBCVe/0YvuPi4nyF4kJ2HS6fBW2pN8Stoq
38mW95wNx19HZf/MLGFKVX3pipyLXz9JDaVTV9bECIJiI8Trkuc+04QhvGmwczsomUq9OeYaOmsz
T6Duee7XOcY6vnYRBoDgmsmTmMx0ywQPUH9IfYSqmk8CfbmGziIiLt2jBUgF6BfaR2br963xypT/
NVIPA/syrpnoBpnLTtNgIIuGtBMeoU/NrV013TJuh3abPvBErEWJ0sDNk8cZYkPbKkGFotv3mSbP
3L6kc/fMzrIBiCE9gMzxPhlh06CyGM0bpn3kkArdAckHXpaWoCh8Fv30FtDhcvVqh5oAmrd9rpEj
LH2NTEevKjhgQmEYRLGTSf8c6t1jhTFsadlJtO1EtTQlprRpBFqENG+NDuYuswKMIDYDntnjQeLd
HlyEzPXN2BT6zmrVQagzQ85o6Y/ieUrwAdnTniNWvXYTti1AErt4kttemy1DU1pv3NJ8tyaBBSzE
Wxa+oAaWiyT3Sa5mfOA706UhlBuXwtpQnXOix2DvpVWvtTp+qKr0tXNYuyBYPQPoydeGk//wXZwZ
hRVxxCfwfJHo5YEwvJ1Ft2pd0KqSyb1Djhrdm+AzbvsH+EL7KGEgbAxOQlwrus2KPPNVZI/2FpsU
orwClwX9B4hdFmM8LsEpIKkicJ/oXJF1in9xJH8qFm6PJzhexS6ewl7yORcjywPY2HHUvupJvzdC
aCDEoxHKV2wtQ3+yDJpGjYdqFK7AVtXVpgppqfp29UgJd9BC9VK3to8Uhj/gujb2mBPYfP64hCfW
RMUhdd+tseWScpTcSMeI5hBV/jLGRlKZOmTnukvnwkA5QnpmA5ctcrtnozem5WCCYern62a2F2w9
XSK+T7HVpS2O+pt6duB7Cr0yqF9C1s3c2fstTsTK9pOtImNHmOITiAbD7Sq8WprbrbPMZKWux22Z
59ZzTf6Nqkz7yVWqOrnBANacuJ22VXR5RnPc+FPFhZEGjGGUe0q9c2gUPwzd109TsAv9+iYmCGbL
0EXbymR8KgB6rlrByoGhiiCtbtPI+HtI6jkxcEw5wn54o4/JKV0USHQoctuWnqpTvWBomOnOpOSU
xinCmLf1gGVEVorjVESv0/g5V9g7u6aCGZgoRpz997TIdVRIpPR1UBgn6FEzrS0ebwwzjY56bBFQ
lvQvSdPLfey33XqYFAL1qRjmRnd/ItTuR2yawXaynH1GGuY20Xq0EGF0Hgyef+L6TzBkuPNcb904
w95JelY5nFr+aGEPp/FpeY6/DWZCbEKO+SLPjbOtdECIOn20AXGVKkS3MkWnr4bJPscwdxZW7+KR
rY25+4n0bmo5P2vTNkXZt05FeDFj45Yh5EADW2u3edXjvmnzIyqv+97hv2gZo9cgl+0ShgqIany0
K1P3X2K8pPCho1dbx9clGVVgkZoJU9TFY/LuoUSOnaQjjHh4TgNL32p6dA6A3cxb90LEWknKmoGA
iBFcWil4+Oy/w/eaqO8llNFymWV40pSG4GN0eH19rd36BeIHBn3oKXKPJZqJb2OcU7Kc1l6R3ZlF
CdnfYXVMGKgGmXROGowIzZ+8Kwqsk5chU+3YoBeOlJ8ufHeqzJxJB0g/rw7NbeUON2VFyosg/Ipc
NNhME2N7wh5o0T9rOfSvKEaH6v6w2QY2doRbTERLM/xhcC2lw7wuSgO5SYVB3tXTC763laoCwk1r
dfDs9F3qxXbwW7TWLTxXdGSdv+qq8iYLqkcSEq5WMOFTsd6wbtqLdDDCrWOiM6TCRWIhuyeYDQB+
reeyznZdoeh5mv0hMDvYnNMrTfO0gmJkp3dOoYDeE9YQ/dAseQ3sihEB5dzYJWR3dBibTQZ9iy6c
rn5cM1qwCRZkG2cEEa7U6D2mJta9Lphg9lcfmI9Jm7LAu3lDMWcwoHx01C5T5bvhV1+xspfdxJqc
dSdLUztXDzDFgYOjTrQw9FcvuVESw8KbYoo+3udkjJbssgAXSA4wR6qyoJ2NtPV32cGg6duKFEvp
nLvSwg/mVnyMORCl7pKiQ1mJoRrWzjhAI6rkgKHBCLZ1RhNX0wmxSRJgcNx4STzh0A4wQdhtvk/G
6VkRhAU5FQ1oiYjGD6wGTVlApqPxjEUy2tojhlfi6SStCLXOE4/c63bIMeIBLWm6YGYwjQ9FB3i8
KJwS+Vnx6EURDNmouBOBvrDCAAYkuPU1/RtjiwOFPviIPhNIdGvekw52pzV2uy4VWcvh+xixdOFe
R0fpWVsz7zCH9eIugmFDJikqMBffAHmTBX7zdvQ1+DPkvCunvCWNpWR87h7tWTo6Ovasi4g70hep
FRD/zhoTREm9mT0jQEmPWUlqpk54XJMIMuCJvYZs0L3kOgAQZVyDcuhRaSI5T1ihTe6hZiB+15HP
ZGJXSxlje+j69CUKjGHTMMLt6vWgiOUG1nQLu+3B5LQOnM1e23rg7vKB8IsZwFR2xc4vocLZkVmf
2Olvo7r7EcUdZEh3qjYKpGWAEj/tzYQbmAFYa6O7ZKE6a/3GM7JyieHQ3Y6DI5YAcZ871QdrLYNO
1g3NAbH7HKUaHAKdiPZeZytSOMOFlm1ynKhc++e4CX7keqStGlPRDmcJbfMEogOEurp3rh72tLa9
QahIAFKY/KgEEz3koXOg2d7J1afZUiOo0qXKC/o3HCcNqtAvr7OKXaTiH0qfDnR3sEAJVOxE2nC8
mLJP4N8utl4GjYZ+z6rbH6oGoSKYjI5LXYauuXF5kogRUfPx9/IbuzGfG7ZtK6yyc1Ayg8GcesGP
v0WDIRcFJpI9ep8nYgRMKSkczI3g4LBUpFadC8fbYPh6qrIQFNM5FpU4DRW+uMh3O8jzH3k2nDEf
HNs5a8TWJTrOjnhwY6I6zxhYQa5wV6OenEN0gKNZYLBBdb1lBaCC0dOaIWWyKUZMQrk2PXSEjMGB
Nco7njl5BBXLiFZ+Dsy57006r6uawcnem6ajNQbmQY1zmKtGrgIlI4MnCGcPU99cHiY33TmTY95F
k1adVZ58pAC4tVrQncJRtioK7WhKHKqhmH2Ccbuj4MGURSG2KsC6QHPSirWhIaaVlDTTiJDUr0l6
9C1UloxR/M3IKP/QVRZ6pF5xiNbLvY4e5IA3ilY2/ZA4pGuyMEtVMiY0y+pgWz1pf/VXUyLB18e2
O3AFfqRATfCCBqtWz/UDOkv94BMSBmUKk7quAFH719YLtY3TlC1KC7Q4FR3IQ1KTPkRdhczSRrSg
5i9VihjQS8AVjwIFh2qrA619+skVZkoPknRTQ9OBI5MBciBTRba4oH9+m0KJ3psgB4s8ilbBaMEl
9mEvmIp0qLAzKoKmp22TwknVBkYzEeeNVJ/efC62ReqWw440X8Fe4JvHGidZPX+X9WCso4pMqToA
p4vpYthFfc7tVv0wXViGDuZ6r2u2jSzMK4vItJFp/5nxbmsky66L2B1Xbpfhasn5JGoPndAQI3yt
0Uofse5Nq1hkD3AA5YLHZdft18qYw+A65JD4XQkZqt3Lzy84/x9Ci/k9RDYNu9Z20IoMvAhfJhnd
A2L8mRJFdkr8aMemA/8chwJ+DSMzjpmmjbsuJcpEM7i2a6LZ6+jOMVmyklR9tkKQ+xcNhzLZJb6m
3XJ0T0R2Dgf3pevVvtGMa1kmd3BMrqzpZ9eByDlp42c+sZuaBcLrKqK+ZwzeZVa9mRxocMOYrAYX
97E27P3YWM7hFmsFJk2zshubg84qC1OEmQn+MdLsDGHsojFBQR4MaqvwCnQM3YKcyVp1k5K3ZHC5
NEP9KvrgWJYOQaNjtyGCZ9xMtrdjx1r6zpiuPZ9EYTeHZG5G6dYmaazOYIfZuI0oQ3RPfA8iahe/
A7IBQXoxP7yBA3FhU1Y7obhSJm60TtwmlbwOQ3aPu+LGVOxgtlG9l2P4ijYQmFzzwQASmiYxkWWG
b0mkiPk9+jTe4OwaDbqyi/JTuQr0QCGxrY6U88xK2UWz4OxwwGzK8pQZ7Sa33Zshrx7AB7RlSFtE
9e/pkAMiIcvKb4tTJfRHB5wgFesFazYhiwVCgrotNkhyno2GtBuPpZXZsFnfNKP96MlnIpz2bdQ3
MLGZ6ttn/D8Ey08cbwM23lGjounLat/6GqFT1XBvmN6zF/bPeiyehFtw5FYHUvs22PVpDfbwI/Rh
72JoWzjCI8SC5oNJtMCKjss9fU9I8rrYcCRvOSBy9cQWmPYwKF+UET6QjOSBY8X+HcXi09er99DQ
vjRTfxYe3NO8QX0aeTRzSDpJh/qWURHF7ViwEZs6p+phCRU5suLzOKGUtSodYh6Ck2CIQwpmdx9O
RH25hTgzcL1zEbuskKC8lvZzQSDeymicuzkRaN21UOITZzu62CdJ4oBzojVnuARNJ9YNj7FvMw0l
jPTvat+5Ldxho5vlziVt59iPitsQrE2UUNqLWhuYlHUnnx7Q6KA3jeI5nS7RYAFAyZxCmZ0gy/Vb
UJdvUnGdDkEDqSNBbtgL4ODgNTQIFL2dd8fAobWQidFcUVUFlJ3M/N2+dc9ZA5yI5FK2EfVOE8hl
TGaRvjOZr52muMD8WFEPRocsm16HOhKYNpAAB01PWU+OAJqwjTejItuQ+AurGCheNPN1IqMUrUVh
PhYVgpZUPzi9xBCquINMcEemqQDsKOQiWIcf65aMpcRcgthDNhiScB00zj0ms0tTt4QVcy5u85c4
DYuzkNpjk7CwagrBSTyhb/CDtVMS9NYqEiCqKb9LVWCt0nou/dm1e4XeDh5WlXcwQwyCddAqED9E
2UdOgAcp0ixYoUpypHMswqzJy8Kh7J087hNdjQCP7OpOOVp8Lbv4ccq5eDA3EwY0Exob2Z8ygnSr
aGvFkFKsntRYfBv0rkhW3NWt9aX0Ot/XCfh4J4u2XqCibQzzY+fVAEdlD4MIaUWwQ7COo5B8ZNqP
4ChztFtFrpB/oWYwGtA4kfKIqEk+6/pSx4+FXHhW1a2FXfiMh9th5VTI2qRf3aEY3vLyDTTVhKWF
MSb4sGBJz8Ki5cCtZ2tGVAALwDuTyF4O16lgWiDMxFmj4EFZhumZRW1uzFkfThAY606TOBpx2G4I
9OYixFI8RNMHoqZ1LGrmpUiVVsgqkOmjARdbcs6GjdGlaFTbmxj0C1bFbIMJ9hRUHYeBeFxJ9RMj
aq/bpimOLlNxqtWLxnFh6PE+EJPYt6SYema2aHo0d8kMPXY75EQxh8tN5ROKKiaHdFTb2cU4etYT
IaU7lEnFwgBggHafvDUEtIZVwHAGKELlDr+/rJI7r+Gs0BNEVim7gDHDDVwYt/0UjGuzbb/nTgcj
AwTbpsZ2FAwd0romjYBKdDCjyPbwavmcpZ119tLmDJzgo2x4rYHPgC/nQE5rhn56nqCDalqgcQ1Y
dFI4LGx5/k4rxd1Y6+l942fvSVcn64HQ0FWpj5hXZHo/au5wUPXwPexQYtAKTneKLHTy//akDhxH
zH+LKRPFsbXdV5mqJ9m7GpuROawT5aCiNv0SI4X+f9k7jx3JkW3L/kvPeWHU5NS1dg+dkRMiJY1a
GGkUX9+LWejXVbeBd/HmPUmgKqsiXJC0I/ZeG0WbHj+6oZq2Ikj1CYvGQuYPHmCwUpZ9+WecJdXe
J2NppTmcd4aqefkN7gujCvaETdkn7GVPseXireTG3k75sMQIZt8MvOZ8xhlsPcPSRySJcmXC25oC
v7+BkoV3lJVPMjKYGraXYJjdgzsQw5IjGHfrnXBPbsdP57iZwNiGO8vOwzP8e3pocBIErEp1ntBU
t9n8qWtyV9JNntRiP3hudbdJPaMVpWHQ5L8eLYuFGkokWsKluEaKL9cotUGzkj6eE4VKqqD13pDR
TZGUTKuByPJp5LeXLuT88DfEvDEJ+Ee/mU+kYLj9crUY0Eb48YsQqTF5Iqb7cTIPRe00D6bOhs2d
MrJBDWKmAsrTwU4LsrgZh7wb1Nj7MCUF2C4tiOQON2bTtXqftTh/4jE81WPbPTcgHiFTRAoJ75II
WSzLxJBzigE74SYNTof5Vwzya1/WmAGigRY0peHYjzUNmo7rlEGvMLYSYT5nL9rOMJHNbsQG+iRx
eUPdqZ9adHob8hpkU453EyuXI+x558ugOTYELq09X/7MHCv+OqdIz9SoUQphLyPKI935ik4k7a0T
M8VeN+X5V9SogJiD2Dtn2mAY1QNcagvz4TT20XOicCeQAmwQgjAa5nwK7HTejVozqUyrbF9kn5M0
7GOJIBFLFPDP0ChYCvTJHiz6EOJVDNPBg41u8wCAFVJp1OlZX70kUynO6GLwyeBl1LjXV3+WPwTn
lWk3b7MhmndmQJ9C6Nu0GtPRPh4Kch69tt6NkqUt6eIs7sacxi4qtqns6x2mlzXDs5MGV33SiX0T
mKcOPqI9btTuzTEeE4qdNfMz+SzAt+4KeKVM6Yytb5C80gV1eyCJ4dp0E/3WN11WRO4AUrUnOdyV
ek6G6LlJy6+Bl9gbGD4qhr6vCvkY7V6vHIdDXmXsSQPviClz3Fja9A4j9nC7h5xbSYFxb6KyCsFz
RWZ28Ih/ZveoWdgTh7dZXFovfQkTjOSNU9CI4FnV+a+Yp8NRUDQAOLC7nadIkAgNYrj7JfslE4JG
ojfWaf07HebumXI+XrV/jCZYWI+AabZ9ME6nIPAPtRqPki7mXAt/vHV5mIGd76rN4OTfPFItHtJF
GROrcSOw4qw7YC1rDGrMpps5hrwF0U7MfAH5eAldOR99e/oxeKxMjI5FEAovpIwGmF2vZtKEs+Vs
WEO4nFDIoPTEWBENemEn4kW/8aZlALmuK2wqtdA3931ACVyoh1Mn6rPjVwVsG5jSlpCJBrCTYxP7
h94Iu5cMN6trRHt48+ruqJFwwo7pkIti1UtQ5HZMqbgZ32iOiMD8JhoGfjHG24vQzdUlEANbPsGE
2vsZEQMAyqgncygdhqObASSBNb8SbDuYonT2RVmERFvpJvP8/M5Bfcnz8FAaTbDPNUuJEh/6rSBr
1yrUW+y2DLPS/DI3JDP2MC+LyvgZOIQwVON8EgPuBiBnKN33iOOjC7h3n/K/bZ6InPo5tkWz6s2h
2Rqzz+QGIsA6nzkY2lSkr4YPzS19pu4xVsqet4MVNxwG9kuromOnxmmt85aaQsTdQRcfcWifuT42
Xtqm+6GEFzhGEwn1+UxwmihPYFNrKH2ucWRYycOz1/6JmMmOoFqwThUUpxjb2TmI6F770rbOhK3M
Pu/UCvZjO004DjOmG/xUGClpBPDMFx0WDlGd00onxDutIYsTOVUE3SWbiINQfN0PCCnxaUrHc55H
wd6hANnDx9qRwtDtYVx92LR3q7orwdmgnISkw7mFJ29tN+KrirT91jI7pIxqfidgKPEH2tnGYgw3
j2Rj6LJm+6XbiIpL/UiUA089cqiosFM6kQiPMshIcPFMa28AwdqDUiQc3lnmpKCygc4wyIQ4VTw6
iWFthpR6NaDbYHN2Scvshu9pZP5MXF/tMNL3WGkouduOU6ROaFAm+2j09R3/AhmyFZI1W7L0aTLR
XDB0rmmcjCPBlPs6LbznphLvAc7we4aOuDhG0sXx2VbP+Wx1cLspwKaounjt0NyngcgXZVpYEeHz
wjx3AN66mfuoMsO+WQr6S804wFQtlFcgrc9j2gzPEwkJdTi097olO6rUbP5dacSnwfGX4VJmPkMV
Mp8NEqFWRpFwdiz/yJLMunPJbN1wFvhG4gkSguTxKql2rnJuycMthhd1mHvFDC7IzBdz2QWFiZj/
+ne9hWB+mhzMipXNq/Xs8TUj4vohhunoNO346ripcYxMq16Hmzy29Yftevqm/ZFLbq71h+mG0Mdn
XvWfvy0WSU0AkIX8a89Y6yixDnEYvpD8kP5W9HGqER9Q7lCBLMPRpiqeCmxLCwSjnRi8T7nzhHaC
zsFJebJVB7syEGKqhietmM9/1v3/X/u3KAj/k/ZvUer9l1r4/9H+vfZlopJv/5D9Lf/HX7I/0/wX
0h4L0bBnuYH7R9r3l+rP/5drOQHeSc9xUfWhyP0v0Z/N3znCR1rhWiJctH7/6/+IAG3xLwsVrxWE
luN6CAf8/5EIkNf1NymUz1DRDnwbYbPPxef6YpG//U1u17J2lUnDBpQZXLkfnGA6o/n4AmaI9dpE
S1+63DY65pBtn6sp6/9S0kjDeie62D6qpfn626f3+EuH9Xet9aJw/LfXxBu2kEZZHstlHlr/fE2W
SmaY3LBJGBe/mYbtXw1LplumLfm+akQDR5JHZRyMI4HMsbXvPSP6Dyq6Rfv4fxVifCwID0MI+x56
b1ug1vznS5hlVkWig4oVy4QxG7YCEZjOOZNVuKfQk2uVKX+rHP/nf3rvy0/+52/2eO/8etcn0TU0
/00Rtgjv6yrgqAoy3C91pRgUsprvTaa0wk/Y+XTN7zzSxbVCZngqbZrvrrGoRUJB9pIXV28GSWOw
C31CHRvvarUy9Fckbk0gJdllUJlF19FS473P8puKJJ54aT9mKLdIlkPxLhU7QSdPv/q+1ZyU8zNT
QMjzYJS7xmDg6CwcfT+o7YOHBe5OVBj1IrVa1qbFFqtKuEeUCSt76Brs0nZLCB+2XV+bUIACO0Ic
7c9H870dcvgKdl+fjJKvswSTgC9CfI0QpfVSjA+wroSxtvpce/74SFBNQeM6lBax8VH81WRnFPY1
o7Mo3bNIOzuzlz6ngR0cppI0++k9QbZ0SkLnWaQGc63Kno/BXTfUCmgd5x3IpXwRqwNwU/MP1ZsK
ilNSrU0v2JS+E18Vtrornkq9SkX46EqUFZJAd80oG/iozs+xoYNts2yzwT3KJ1zxzMNpuumbpvp1
aGEfQ+IBvhnCMPjvr5Nw0Vb9/TKxPFTELu8GiRWPEGsRVv7tvs2xt1UTtDFCZ7x73ZOu4xvAuBqz
glRyHqE5XhjhfZhG+2EH0fSUFDkTbLYFVRJPN1+ybDKriBpf2/xFuWhUCuOrYUbJiWwiTMc2Ta1W
ZKNntWSca2N9wPiEbS22080fWnFAWhOHD8PaPO6R4PUIDFPlsczG4V7kHhiNINg5KQwfzwayyL4G
NP5e6NeAAvNAHYB+NwrTs19Z8mia4d6O7d/jbLhnkqb9k9ll3//wUfCvdvs2Y6DZKc8gpbBK2Bm6
u26U3JJx+qynJwQp6aHChO0ZjGfwdbJW1OpKvzdHRvNJoYkxf6ryg+HGCis8NCra7nVnVsOTqLLP
yqyfkiaDBdPUeK10tHeI5BCwaldZbgdbBEkVsks3OteleFrofLus7Oznji5ynTt18JlkPetKGMcO
JS/+DUPtvHMzoUXywe2E1guDO/UfHpWW5f5TQYruwAe0J9zA4zGOB+Lf9cmVq6axd7wfWKefErgb
mz4mCc4bAp6LYRFxOWdQ7Ozp2XHMO2WPd4eIEmHlHeYBTkZr0uEjhMRv033lXtp5o4iuouPeCCRK
FmRKAPJ7906beiair8Dxg9jMR3/a634+DnSWcK+HJyfE3WBLY8sO0zgnc/Y0pggXLRNfYIa/JM2N
zz4xdxlen60XT+LkLMwH1rHWZtCVscez+4buzGQng5CKSA5krop82PxQRx1XsmBaisfYPeX524Rq
4iVwZ3vVO59JYkV32yKh00OacwVbfQTUZ2/GKhzOZk/pHeOmnAUQgjodnuj58Hj4+zoiMcxCQ9mG
1vTSBVS6o2HO3zw6Z8mIiux1+enDENp5LqpuzU9sqv7VLYGAO9W7tpOnwo4sZt24lTDPbvIpB6Gj
QVWbuR7vyO4Bd7XBNmv8eu/CIjh2MwNtsyqGZ6MdGcJaNsx3ZyeJhMC1xe0AVKw7ERSNXnyI47Ww
HCy3Ba+SGaUMqIc78Q2ffArfg9GFA8wTiSacDSH03Rq93zws5p1q529l31U7s07JyjtGrfmcet7C
eQcNgHFnX1jwn9oyeOCgNjC17GIMxetsVJ9BWl1jE+DqaId4AN2uO9YTKhB8L4Xr3pngioeDlvxa
aPPkZiULpMw8WDPJ3i5hqU+O6reLXrcYiY5kTeMWIdId68FCdLyxxcsOqmRanjKpz3mtr+wBs1s9
zG+qVPMrlBD2Y2nz3YpIJw6d5tQMFVkbmLx32EPXNcijPX3b0yDBkNBwDdhLUW+UbG1qTEwNnTtf
RV4CI+w2MvDObs3R6XbyQXInELkIirqbHhKrL6+cBzc7IixXoRFotcGTPwmRekyTuR2HcV8jblhX
LqvNZmLlZ3MoKvLBmAWQxhWhXGLXDO3TEeciyRnUqfl7LXX1psZFnjbkJKLF+T0QDMeEu4uJmV/1
Y2qcK7NVm6RPtm6uy0MJQuSjblyG8ERF7wCG9LSy2RmKy7BJQqTTkOJbJ8/IMp/N+wy1yU6f2rmC
TIX5mu5mRDakZybU81C6hIA54gH06jOfwC9VEEjXVY4NOmM4ayctEW8iOMzOL7OqnDtbdlBOaY+D
jQFg5GbpZoLJugsAA6EsJh+ZnIO+q4tFQ8Y+xyDXNFHMguzXQhA3HBHIyZ5/kej3wcpIMj61nHba
roFJ+iR6O5+53QLGAnmwxhJ17lFOrHjBO0vb3VF21rEgTjPM/RhCaU+HyU675S5Zh51NBldGvtNg
JUe5BHPV3SmYggcl2MiuOEqJZDVuVuoHqE+MZp2xWFhLBBUU4vmlVuVvw/Cis8gTaFQkQJ1UK8SL
o6Z3Qsl/2KnlPBxvuCSmO6zdyfjwYm9dNuVTuGyexrl3nzBpfEMeHOx1SAhG2/vepR3Mj2VOHGNk
3le65/4qkdOORXgzrMjAQ5ymj9RGdgUrp9AIbKcQNEKP0pnReAhDsvNean9uLrOrEBA3twG5G3IN
1d0Cnhum025th/dPKgP7QDyRDUHamjnAzSUBYYgQruW5+15OIeJ3vp3nMLGau+GM3M/GxhAlIO8U
QW2XjMVjkEXxmFFx7lCIEifdS+PW2T87z+puksSSElQWIefem6GHD6WdjXaT6VT2A3gC0kf2pA7+
zhzHv5nFvZqUd7YD8k95a/sxpZJgXF8Q65QrPZ7RopNrai8Z61067giyUCdD9NUaaM607oCJnxvL
Lb507q+5ypK3Qf0o40pca8Xl1DVl+WUM3U92LNElgKuZpnV+zL38DRZSsMOzvp+ySm87rn1qGyCz
TsSDu+KEWtm67reNx361qmw8CQX6G12qcxoH5sHO4OWQEsbU7quPDAXXgIxXRUEaRQnSHLw5mMG6
ji5uINdtSeSwvUS6ln7tEwO9nOWp9V7yJGdpTkRPaYE4P6b2RFWNZkoFaOlCnKxQC+v2qRcpoY5M
QzbzTMIWhocsIdQHLnV0HIPWOlqp3ayspq0eZUX+z4zBa4OKqVp5OZgtNBMjiRhypwPOy1Z6pEY3
oF9I62nOtiAbTRNxtGOu95knIoeXDxHKrjn+jPDLHANZ9SvzZvQnkGskfnUVG0Ze5GyMxg7dkty1
drmzSrXO67M3ueLow/LYcuiFaf1IJGEWk31zfKK0eE2QlVJREqYAa5VH0j2oHH9n5kSJiXRfOGn+
NeKBuB8djwrPmL8GU9sQEqcgsi1oir5pBdb+8GXCJ30lc+M3In7jjUA66xJAQY4lSExmSo9i+UNq
8XOsCAdzJxeS3YDJu270ax8an6TYhFeDdphtofwVsxXfaChpL4Opvs/tMO9cNHp72y0wTGfKWLfa
OuZQF9aYZ5JjV+yieKh3fpPrLUOUTUe1Ti6g/RHbwT4yMlwvs1vdqm7EXzyHt6x2YBOlpvd9GtAW
LHTXePDe50z9robQPMyBP53//DHNamcQW3eqJapOr2+u5tTPJ2fwAOqqYGGdIs8ZvLvSZs/s1nnL
ye95MVPkm9ou8UZIm+fnMKw4/Ku3zG2Odg1cJ5tjdW+bVt1diw2AQO2e3tw2a3fo4sW26YISJOQN
VQxLnCQPdy31ylYQVbRxrNa71DxOUrzMFy6C75JvZ578+Exs7KVpFgsFJhFtaRhmUckgUusDFSbm
hTouz5lCDUvRHdLUC32qnRCCSU6+nQVXdf5qQqM5z0kEWtSBpt7FwU/QJvlTURrqRN5mwvFbjocg
99XBb/P30KHo+RY0FHFsfurLPOApNFT+njbqyohT4oilgGyNsLj1ujvSyVIFLGKDgNARQlQWV3I2
DYfA7p9y4omuwsSU3rsxs1le2uwU07YkO5O3mlPyJ/3et+vmVtI5bfqulTvTI969NkkSYlWjvyip
oExwM58LL+2J2vNjgAQelK20129WlKIcG9Gf+BmUGR+udton05feJ+ePNNF4n0pH8yuKAeTpiXYg
+mW4uCxKJc03M6pHpE2MIuNmvgeti5OYwLKfPLDhyIrxW1VCOSuTKOUOZcI6OKxWm3q8O2ZQvjnS
K55b1D9RmFlrDQGOLcpEZJ2sK2Cq1tWXaJUsBrq7om5/Z7pbkBr1w86VsScTh2lt181r32vx6REx
NshYYabhA0c4sRFdBLfb7yveY//NRY8b5jFEuCwsnxw2blMbk8njKHn3nOkcuVP5kUqcAZ2prlZU
HceqS06COAvKb8fGfNB8CXO3O+HEGchTGRuxsnI3+Qgkl15UQrmyFv1nJ86W3c/niisaiTlaHBWB
sAXOsTHD4EJObbo3ghgTS2gmxGIwq24T98mbrwqVqDHn+qDRodNPBN46Es73DijXMcolkYtwNN7K
ov0RxwVCwmncgVuZRrN84SYfN/1ck4HBbUamZbcbBy84eKzBz+yKz+MXD0XS1UlgFeNdWmdO/uwa
vnWM2G2t2kj5J/ADPIPt5IAVG9TSiFDdRjEPuq6eD2xc2FHG7AAxbjg3Ggbk4K1P0UuOF2vueoGl
PWwCSs5BS8ZszvjWM/F8EAtidaN9cSGdbQGXUBXmprtP0wS5AhYx3gKoN+2h6XCKEdnK/OEVUXPW
waGgNtqnRmTtDD8WPONksTf6/Hskq+wkEnGxB8Iq4ghoU8IFTfgRRF6zpwHltah1wmbhWU75iyr7
nSsb6EYyg1Hiu/bJche86Dzkm7AJIdTURX9hTLh1wkXAwl3EQUR8XDqQ6G5YmXWv63wGXVzc5cAx
/ifRScoryrF4Q2RnBmVojI+lFf8YBDlasxm0/GT5y9Ykr9Q+AglFBZhOXrELiGI91Im2T/WUPmdI
W06NgleesIwRQVe/smgxRHOzAmCfBRSTgrXuloxb51LbsH8kmCFhQHAeXOPQDLp8kbZ9ZaP8EWiD
7SZ7tnPU5ClaNyc7FEgJYJIlNwLD2CJmzZvBdvSsLR9xwWilj5HBfltFLziN311JGkjDk2ZrJyhS
xrD+rDSYIgWJZzXqJR5o1ulOyymDMkO/6KbDVlWdtw0aL3k0YgSIY6scEkVxzew6uFm6ILIcGNk+
SNPi4jFoWo3Wmg+gkuNJu5PaZUTArgezh4GJLfUYx/NLgRpVElZ0gkJ1GCC43JuZBNeiRJvO4ulm
mcUPU2BjayAHbApnRu442v59ystsOyEqA/Ekf1gKyhVpMCV4I8QGXuEcE50GT3ELB9R3iksb2m9U
fc2Gbf5pKcbPNc0OQ1Lzgk7Q2jZBLjHmtqc/h1MhBeWJncenuZUnP7byR6ud6amyoF5l3s/cl+lT
0bATrWGOsa/tQQvPASgema9tnq2L+9Tad8SJbZsiijZ9hPLJHVx3X7YdOoW8+55y2pmYLItev1pJ
lW3TJBkvo0tE4uQkT3kX++s4/dXMNSvgEM0jx1Z6DkH14qA/egys91ZST1vAew37o8x+mGktgZ/Y
n8lcDacyIA8ZSNu8ahuzvoYZ6y22jdMWcRJJN5hvBligNzFJTC3O/FNLIwFzwT5XOj1SHb/6EhlF
hNjJ3VmOXew7R8fnvoRAXhMy0VeJSVBNY5xiu//MS6ixcYzVOJmvtdukx6g2v3bx8Oy4Krt5Mvhk
10qCu+axScaa3JjkV22xDYirp/pfszPiNagasisJ37YHFnAae8Klm0sWoWVNohcvBcD8k9nonRFT
xrVDb3B4zuKEX95ch9glT1Uiyo+BvgbOWbLishrOUN/Kc4tDlFmOcL8x9ETGZx1Nzp3XAibivjPw
8vmRU3/pSWv2v3B2iR+WIcndK7R/c8rAPfuug8uxbw556kS3LgPTQgpHs6Ya/qwCv35XrAWJ3hvM
c07246YqjWiHdlaGwcHEWfTqMYRah7khbyVRVYA5eTSqPj1LTeJ8mrvexem0d6nS3x7JGE5syVvN
gmCdOmzN+K6bPwOs3WC6S7xGjb1JdTkIg4WygsKjtrrNhErzmTgKIs6MKTkFcYQvoYyja6X0hMCe
wBVWeWcgWx5ud5ZrrG1DuLx1eIb7nO2km12twvJuntOJjRPYHPaJ3tNbhaz2mPhY+A5vsuo+I2H3
93nqWKX07VUxmV+RR1x8sVtZb5WpAOY5Y4uBAyON8tmDByXsEcubjGvbl3qHwKphR+kHxzlhrlS4
PhM3fEneAFQnVMDBhjyu7sh/COxCBYDSjW3m3Bt73XlXN6iNK2aQI9Ky6dIwgq1A7j0SwyK2ojHz
Pdky8wmPDRK/fGsMIA0tw3kPFks0QXvAAcevcctANaVZ933vbaLBvqZ+51+FzM6haARW/cE5d4V/
1CgKH23gTRdkmMMKIlXzgjv5ngzgnLAfJh9eyVhpgn+6UQuUKQ+ZDumsfSAkCA5Z7U6veN8xzSIu
ydNfdJczkp/ijlOEkHnHCT5EX68NO2KCnMiNZMyEepp5KmUXwpuseWkF0Cg7MMlZ9QGkAWvxP3qI
wsSRLKil1sQJGEFC76083uGxntagMN6UiXsXL3x+zmsweVmb2TspQ/p0E9tbZS0vtR+tHYLrAmN9
8bUwDe+5kl8Kz44utZG/E/TF2eAx/a3CS5xGW+FPG3tq5UfsV29Y+Nx1OmTTNuVqPg2jjRgoi7x1
hg/jKKJnlFHYcRAxPPeKIbQRVfHBsxTOrzr+GML2KeRXH0NubrIewq2YUBwtGTiiG35rzJ6TdPON
f60NO3m0yx9jQrbqEt4Z4hO+mMVxJpn6mkgvpIJDjzuacu803KMYgId1Y9Vf7L5jgpYSS+efO9wC
18ZJvWs9/2oWi4ZRzYBopIlEElC1G6pHKprwDJSM/Av7OrM3r9qZYUAFZLq1kHoHKrQOwA3Le4OH
1MfOdJxVYZ4KS3002gk32chr1llVvSPh29dEQNO6p9mZJ9n4XLneoyKJ/UYp+pVNV33unfbZyu0Y
Kb15r2gU7q0/vqF27B7WnGPIY1aP1bJ6cWf3hzMCUNMeWG9E+ClPgkpu8/7CEQzbtxXPWe8HB6aq
WNuy8Nn3x7vIZvPVy+GuoqbNnjS+oNlP9zbo1lWfBfNZhuyQ8gDr28zozdDjxZwddSuYIyMQYwLu
YC45pMrHTJs0aLXtpnmxLeryOkye4WGesgXYY2gXx+QEjTewsO5Kf48ATjwGB4Wtxg5qThbBjcYw
bd1EJBQ2KF77ZXJXEuJ5ciaEKkjie6RcNXRC8kevIuzSbZj3yTnohf+kcNQyDkPeooEdXKraIjIi
8dDGY8wXVKFkkYwcKIXzWk4QXLFxMUaG4ovM0TzTrchVbPpn3DQOgrjGpYBLqaA7R1wS8gC2tAPF
OsWACQc4fzO7RiP1kO/5JFnPOuTGSlo6mPzzRPPS72l9r6WL62QIIu4uwVRw4aNlnbvXJklpaZ/d
XA/7WZipjcVj/lotTH9tuMcQYRxkQXTYc9OyGSIEcdGYrEPRR0dHQeYULQ5M4b/FkgWLmbTjWmQE
UtHxbOO2Dxm3rLpClZdodra6nNXabutn6CL9hkjvr6TtgXNc/I5JNBDNUdy0ATkCjHJrE5JLxCeg
O3yC4jTkGPgZu4hVUeO+BeS9qx2QEzFjhHOSyF96u/xpxRofQcBnkaMDUjjD6uoHmtxLqBaCKbmw
WX3Jg/DuwpJ0QvEjz6R5NQqBdddmQOQOhCaQ3nEqI/lce+lnWtXJro+foRxSj1MMbeqyO6AQpyUJ
KQ+Kn/CAqXdYdAEqPnk5JG0/j/eBXTIITfJz654tTY7nZPrF2psTClOyqIPSfZ+XdUpuwQBPEIuv
3YH+Iw4g7AxldfLE4GANsPHJSHWwyS7M/KHYsz+11kba38FAD2dZPQaiLPIMW5AnVwMc+jcEc9NG
m0O7I5xhI0iu2qLq5EK37j7Lh/3I5bVmndRbfLpRhUnSXlS9hWsew9Eg/xJhPOYhKj0WI3dGGmLl
V6qgiVZPPARQG6G7i4NPt8dgwIiK/y4dposKO3/Fsy3bhcMpT/jaa50sdvLow2isC4/zn4ZZjeui
QTTuGA24m/TWtOYmNyjdeY7cClIrzuiQVgM4FfaC5UC+MaBXcYHyBAkcZW8cdlvHN8xd7nH/cZzw
6XDkm1m/S+hjd4FW9UFa6h1Db3V0SY9bqeoq0gpESxYNZ1Ira0PukVNhqRZkbfRWR3QeQYFxuaxh
FaN1FxkjxBlIFq05Azjs2MX55u+GNYSsLfPaxR+Fzl7AHpq7uu0sGHf9rRZgCShW85XpCUqHOmU5
UvJdT9Edcx7GBtylUk13iJOboDWuIxD01ziBIOu+9HJ+zgEfrLQmB6iOYHY33mdXx5ugcuEwT8yX
046B2gwDoWErCIbYIZL9ZBT+m7Y5HouSfRFrBX72RGK4ys2SD3D4OvU1xIs29DGAI58j8ewi218e
QcsEonMLGmGFJHjR17o0sJdQfC1UbZ+zQtxHNnvJnBT3Rg6fbtnuUeWJnTknn+jFnFOk4lvVG7C1
cQ6gARYHO+D06O0g3mmSfyH4A/sVcjNbQ4m0ckqJhRDrPEl2sk2Cc9yAasmbvN3ymUePsCKXBiwb
X0HFMsDGC5ibFksARvGbLn5JQ0kUc62v3kjQQ+mRMGlGfrV0BdF2rC1mYD1ZCFwQZ+LhNy5lyQEK
9RdkugzcTPCNKLn2YgG0MxUP1iFD27ptz11ZwOrAwetK0sXcUVDYFUt4EU6pYwI+O4VUjoYrj980
o1+BG9k0J6A+5VrEiXt2RY+VrgRJXFT2acoiojoAL2xq2eQkk8WPEAkrNl/HLZ7RTbc3s7Gtp6xs
1q5dH1C4d3cNv85wWkHsyBKkwnEuR4skrDQQCAHktW9kuRuy6KKtXmwYq21pB1hd58j+qO29kt2d
4gzfQjDRO88kR7lpX6fOD5+Wst+sfPNMeuhbb7uvcEftI8eZh+PeyraiaR+wS/pjQMIcIoL5SRFa
eEnaQq6JoccBQPJZbUXXSfnJSxLtycfsdwpZaILm0iOgR40xC4gYKUIssHRzU46hXR+hiP6oY/i9
3pjzzItj5H9PYYM/xC+DFwD4Xwqne+FwF6vaiVl3YoVLJliZWTF8ohgnZzSnvoodA48633rurkq0
zaomLjF3CAs0c0KM8TFB7ZDgCpaeNt0mY/Kbu8/eZoZ7a7kvuGEnuCpd8Ugn1JMdJ86OFaq/MX1B
Q4+z0EsNpgKDd6tajHiaqfsqQjKzKVBPb5s+Jqm+6jDWkwsA1HZIKFjkF8ft+u3sueM+NTP6/KZ5
TCariFp2WzHkxCQ32akCH7cZc4sVSEK0L2EMBQBnDsTQ4OwfPPEaet6lyxWneEgfB7iBHMyeTxn7
uWgh9dCDtHT/5QmMGQWQU2wqM9RbHugD+XHdj6zwSNHx1+m7P5jTozKanwPZwMdUD7sg1Et1oHnA
YSOHj+ujaz4M+MnIVCW3QM1k71SFtQmEcZQfUeS8D7E9n+KJdEg/QBfhQ2qxmvQb63Ame95aaPKu
EAUBSinyKwc45nyz+8r3PnI3xd1VYWy0xmK80JPxQI+65GbS465cCy/+qAO8eCFpZhJ5PPkIiLlL
dBEDZ97aUHNzZffKHvI7QBFxqP43e2fWXCmSZetfRBrggMNLP8CZj+ZZesE0BfM8Ofz6/lBWdWVm
9e2+9dLXrlm/yBQRCunoAO7b917rW1B06qgmgjgrLA6aJhSN/LkcdXHjDL1xwuf/IXKanSN4fodl
L5DR8hFlOmwpb9h6vfnkGn3PnVkxm9HzjynU+nMWZqckD9fprKldVOsHHbVEUCH3DoghcQ8a8xxg
r+BUFAkIRtNBI4+THOG0NW9jVG2bRNX3kVnT8ijM5dbBnmkuu0GMIKNMyMKztHRkv95xDiFhO3gZ
N1Cksot40K8M3bgln0qebWmbJ5X1X+zR+bYZOWp5uvOIgcXYDCgDfW1dczKXkWc6Zlg0UrKqMXaD
+Euj/WSXuypdkKvK9CvKQ0wSJk0eAltuQChsxhZxTGimD4lwcbTibB8aeEMpWuwwty+Guf6ECpb7
hdZC/GkoANVTqmGoi+xL10j07ehiY7TpgLFzMmBpc8InPHkvK2u6IBTzAXpCQAws8DKUuIRps+tr
YzSt+tshcMlRG2Hc0e21wgfsCgcSS98bWTS3stbVdVOxvTt1iAc+TjCQSejms13eDF6Xngxw98Dl
whuw2/ojPqsXSF75l8zVdV5R5RR9jMaiCulNokQ4/Xz282FKSwuVd8zgsZ4Kc0u6Ss0w3+vPzmi0
B2N2skuSPON903va1exAkhZ0AjhPerTEaZAwjyg2eeXEx7oqQqwcyE7CtozxWfbLI1/B2a+ar3/+
NCXx49xbx4h26HlyCxyvynwGM2BeRZUV7fDQ9kFcTBKxIH5Sv6y0bDv2RnFgbjDvQy8an/I0vtSV
oz4qaF2QrubmRnoaUh5VBDVppgFTqfGjWj8AaCb0YlHmuTat8cZsJtPXTcc6VoXGGMgsSaSe5KOq
SRdCBGHsyY2PiYRT53p1oE9jK7GjrJ/GhsunfVNsR8nRakFpudGafFWeayYRVSlKammG5qVpV+JS
YprX0JGclEgu4FRON8TrymPtteSVrQFrA6eooFe5OMVItp81Br4/3LMRSozPHM2+bnT7s8rz6AXQ
F/LQDr1hTzreC8sLY/YBak3dr+SQKg1Ps/3mDjJ+6SdlnUOX/fHnj4kUBk589OKO3pISnjhnK+QI
1rYpAb2YvDVHPYteS18sDwQTHRVtOzkqfdHWnwE+6CPm/HTQeuacksaVvmL9w9QIT5ULTQv2X/7i
uGm0yYm0OxXLRuhlxd+YwSSL6VHJsr/qWzJIGrREL4ns3W0XdeEG/Fzqy5SYxn5ybz3dbF+yLLxJ
XQP+LBrwW6NPnziqm6e0pKhX3BNw2Caj9jM7QaMBqu+lnLMZMRE7BpbtnwDUUZG0USmWMwbh9o3l
4pkwG+j/ONjtm1jDsGjP5rkZXID3U0VITe+tufT1vIc0iO03v0GZ3u1Ri10aXcf0IXHW99cSzAuJ
uxrXLFm91q7koLc33vqhyKyRYn4p2LSYr420G4Dvws+pDXXNjcnYHYMLMhqT4NwuJrNspcpF3rUy
lH6OiXcYPF27gDUHQs/Ur0cTRIXPzaAdEcw8a2arX7cOkXtL3cf72Ewu5kSj+hstnRqJPnNiZuXN
7x866V7PLnlKrUQUpJcbhFw0YsWpSV3zwFiVoUXhXceNl5xFJS8ABBSevBuwsJMHREgUcoByZ030
BoTV9n6nL6+uw3CSg0UQUydl2yqn89yyJ0dtN+5kJIzrnw+mjM1rzWnuUYYOR9UU/sReEJSc/fZt
NE9Xjcd8sE07tDTMGzNPVKBx0He5HJgMryiupsqxD3HZdAxckWON+zZEeFBWSL90Mt6uc7JWCWzn
jDtXN0iG7/rUEtc/H5bBeZxSvaCcT/dl9Mz7kF/ZaVhdu/1SXee10ZKSpRHVmnFbZp+s0v319BDJ
8NeSMthxiWA9OctyJ2jq+eBS9V1bOBuz6nnCaoYjWhWRVMqKe/zRu/6v/eD/xn5gI9r/P9sPABAn
H3+xH6z/43f7gWn/ZjrCQE+vYybgNPN35jC+BPwFUupQh+m4EHv5H+4DzYA07MAhBlrGbNI1VqR2
RxEJg1gzXf7N83RKRvZgV9r/iv3gzzJ7d31B1vpTTGslq+t/FbtHXkjaYGj+Qt1yKY4yjdDYutG7
g4xUuBNNUzP8/Ub6E8L6j+aCP0OP+YkutFkIyrZg5+IGXV/RH3TTnFSJKQ3Fr7JTgA/zbG8lYvat
2XqYl3j/h+tw889GBtA6fLd/qLT/6ac5f3EyLHnVlTMJwn4ziAbIbhtmKDZcRHY+k7XxXocwM5JY
IGKHiX8zDvuYk7xCvtuwtCSurWeXbixz4zxUasw3YurlgCa+G+Zj1RjZarCPyD+fw3g2H2SMm/8B
fUzlnKkH3e4sUmfwGky7jSv6BoFjxeAbPdawtIu+hVwusvtSzeAILke9ia9TOTbWQ89ENW0vKx1B
4ANpEfbSvMaUBA0ZuYlV6OO565FrMWLtGpLro8yzRP4lYL5pzSlsqtJ6VZGjdbY/uo4ikVSGCm2N
GaUlWwRzrV0yrtAGToI64BdEyfPCrEZZ6f281FBCGDTb1g22AfMhdHszCiLHy/XHieoQM0ajM0vV
bUHLI/aKKltVOSLCBFZ0o6910hP7odeInGjnJme/Nxk6fjR4eJDiY2Ag6YMKKtvYSVMxmOj18RcZ
MI6Hy5/wbFT17USKV1mm15MVkrdJ5x2dcTewMUFKFkO5m2tRw5oOh9c0trmPOOcbRboTc0M3kejM
zLlskAuTJDuXUqBIj/AQcBrouycNvGxq7xhwUNjQ7SKHTwzf+oByygYUKyRgNnzcjn7yvO41EtVD
1BhNsgu7POmfBlp6WQC9Z0gOtcpLdaWHVSUfbJn1FjS80vjWQowfsDENj8Qx3h6S45TATMgA0rVi
ZiWpE+9VJuPsAhdrRiXu0Fe4wrZRyA/XEPn41U7twByg4Gh+z5F9ZTbZTY4zIi3rjjVejxdvRDE+
Fe3gDtk2D42BihVKSgPOYPTWGI+8h8gzljpyLXsZkGMseWJot6IuTAFXaR6GC0UxRNYsxxjmxjau
l3OL79A61EWn0dfitu0Y0xDw6RAgoespEVRe20jnfhwGwsATjO/l/YTiO8ZeXGfilGpO3+1LLYms
T2nKtn+L22U1P3e2gSxIItl5m5Udx4mvCmvglC6zQmqPTVSZBJNFXC30Tx6v59wNljkTmdsXvfWx
6NylW/Acdv7cD2bl3KQZCTj3wjNsYuhKPAnFgc54MXHnLsRG7lwXk3QB8qRWPewsO4WfNjMXSb6b
ZuSkAW2t1aCcaqMjaIp7IhNuC/mxG5snZ2bAd6w1F1OCNVmkmkZpmk36Jo/NUq+CcfLS5prDaqHf
WeFoxKg/LK8+rwCEn65YlhTH2nHc5VrmHqIbgxk7c4YuXSi6dDM/CrsxvLs4y1Cp8DaDP7wAKwHh
2IxHzfMZtQOokI7XbB1kaZfeYAy5T0TcAFKjMxrAI40qDPeVeaVpH+vJLghKSXgX/GqaJgtqg004
M6O8NOoROXlWFO36liTQrQ4PgwMwL2Oho8hs3DlNzLy6c2GjBLgwEpkaiCFcDPR0CrPhVUEMSXkZ
tSXvx5lQpu0I4cjZcYQePBrOavEOhfBm62yYjWg2OjJUmB9pUqlTRPJC/umG2hLzoBGyMh6ZLKl6
09cmDnaFjpcjJjNCdzs1uaKciZam3BtLxtjHk6ouvvss77rrpICfcNE59MBiovBK2KR+a7UG4wTR
ehAzS8QLM9i/GsEDFD8TqSwaK3dILGQXdbxvGaWZm6wQrXM9uppwkOQ3E7zRRCuzPTwe8BRhluAN
MD2ZtCQHTeVHHRoNieDexJAb8wq0nz6xgQsqTl0hXd/aSDchgsqRmEMP7VsxjYjoElHI6k3L6PJx
fIAHvkNkbGfnxNIRjkHfMcprROW6ceGNjo6bR7jDI+GQTn3iiKHHj63mRNZtAz2wvFDU1fkzu7YT
MQGvRHa1IP2UD7VGh+hAs64yHqJ4GThcUBPO83eoayZNu9UejdZEuuLyf7QKXKvNzz8EW/yt+vx/
GSthmP9lbXd6L96Tz/c/Wkt//sffEiWk8xvVGQUUK7jtCWqxvwdKSPc34ax1juM4ti5o6vxHdWe4
q+/Us/k3y9RJovhHcWfI36Qu8aJSEnrE3ejiXynujD/XWrbN92Ab9vC96g7JLPIv1Y9sly5puy7d
ZWNxvQhoRi702Oq1yRZihmAH+ce57O9gMN8himBVXBk+TWHdyXRCMVWT7FADSvlvirI/O+d+XpWh
42MEQW7ze65RG3+sAEll7gCGScbEarxHGZYqvJOmvMqlfgYudCcsCtABCLyTwMu5VV2+i+z5HXnh
k6mmpzBBANevIat29MuMyBoPmeuoEtS6Qrzp5O66IACKjg//9Qv3nNX6+Y9q8vdXbtnCJilBd0zH
+YspNZsRwJIrSkSP6yxbYHtvOUQkUqPrQ+FO3nZA2dRG8Wem9962Ldaph11fpcBWW0g2yXQhPHKK
aogPRACPnTibElf/4L0wgbthjMEGX23qXnJwzs5yEjusls+aUV8w2CTAG0hKMZds32mCskqVT5YV
PpFOTYu50sHcY8LolugBQuN+om/cTxHrqG1620kMd17V71a0PofNPtAhsuL/6dADW7eUaOGQE1vv
BrQUgiatT3Ed35vDuw4qZ07afe84J+DPzDt9zTqqqNTxkHyMkdzomD6ZY0YvugZGOi2HKwISrYQo
5XwonyiKjmTP76SDpgmZX3QyLemX/FwntgJBxKcWu0HccOsVMeFvtgm8GpPevImW+dHOa+T8FDdU
z3yFpfJfTfM0VwzeCNgbAmfoLku3fAhXtZHG8BReDCaL9d6uhuJNWc2xIEuF4V96xRJ5ncY64oDk
xSbABA7NE7XUUyU7SKEL2FJhQSUd7taWAnHsB92pH+BjZLHzVRvnySStYRgQawjnpm+w3+qLg9OD
3MFgWGBrzB2R2DL66szyfbAw8KTXRssQo2deza+xMVskGh5UH60FM0RUE4xkBWC8SEcyXtrlMS4Q
RaZT/96hG/cZ0JdsPc/GEl9Imzoqc+2DJ7AMklucJPwCZURmYWW81VP5PgkLw4pgY7eycVNrEsQf
IkfkyDpi5kKdx0l/LJVXEnSoHYxMoB6Tn3Qhw+Dne/FmM1xJaPGtZpBIItif9PnVWufQsJV42Dz7
0PfFN0jVa4z2NxIHQY3maFv23XgpvSeB0YYMuXjvtmOzEVHyzSfe1sy/G8f2fKvlmkwmKWgeblGM
1QW/NAAozCnqglFZ0Dom01SXq+xWlDdukv9qrRCnSXRX6GhdUOKAXlx/U0AMtI5X/PGtEQHf8Lz4
LOcq2UdAICqTSZmbttymMR2jsWLpa0P1UBICzVG33nMcgSEUEhSWTO0hTcmu4eCGqCmP7tZiPZh5
VpeK3pmFCXfjLm0ggWQE4wg1BcZ2FJUlAknriZ4T3oxhv+SxxLQNdXNp9ddlzZipmI9hYrPyDTEF
qCSrm1qmaFgjWovkT+o7bCaTL8qeoGepmDSVsIaqwEYB2RMGVs3LU8WcnP56CWyn347FK4z3dhei
cPPjtLuOc0R8Swt8NidejsZzFZQDvwn8oluvlM8uGQnBgl14SZEY5W3L+cjxriYdgZZX8t+caX6i
t/eMWutqrAFdJWT8+c2HXFDlj9H6FVr2ni3zqvj9ycuhEVAiDmHEdRO7ySUF9TWP5J0m5ycw6nkw
dvKy1TlyKBDAu0JcttiScbSW77HGjRvF73y52vLgnFsDPyEoaRKFjKeFI8wBlc8YlIwmMpKPMe8M
JitUIaChN8DlYpO5SJ2QPCSK3MM+ae0IFURmaV+3ZfGOFOULRAAzGh6pJhnaQ7lChrlBlLtPs7hg
eeFGw8ObcKgPPFkQsUnEAs1ZsqpTbz6WvCBg4YafeTmQHMnF6SALL9KgPnQ5RU2AECwvfEossjrj
CVdmxYbTylQAEG5eYmqtlq0IHthTmTHxstfV1ljOrBlcv6wBpiwZeRrTU1weRMelzXq8SVijLvSC
F5Ep76VqVg4QQDh4gt3DuBg3WgQ+IJ3sb6Ot3/OFB6ifW5TbrX4ZD8lNbXE1Db49ZkXE5R4XUCUd
MhnuZi5nsQ0RF1UtsSSaiddEQ7W+rquaqrHeBVMY/3IL1omh4ddVOhi8kZ+Q5fwJzN4DANPVgTFA
wGFonabMakDoY6VeearIQyu6u7Qocdetb3sd5pe2yUIRienOKMY75PDn2OnvqgLVK0Vrt7IS19AW
YVYmytX+EjkMwIP+bt3nK9XdmexMphZuASh/GPn85ObOlbXoT55IPml5BNXEK0snbi7FybTT0BeF
VOF1/7xEZCpyvtviBHgKCwbB1miS/zpfDCm3bO9NC1IVlN4634E87BEz9XhVfUe1d6k83lEzC8tT
2p31DPayKpZHI7aJMC0E0Z7WPkzIZ4pbHqSaB7PMm0+b4JhIZO8GGQC+PRTv1HpreKp6Mpro3dIJ
KuKA0RYz+xZXsA2ZOHQ0ARYdObo5P+iCX0ElljhmbcThg6FwmvG2MATdunoCg5rOV6DaRgUjou0w
I+xayhsH8YUfOvDjmAacoNYZm3Th8s8Dok3ktNuf22MRcBWLotxHPRkWS+kV2+TI4Ki0CJ+ORFeB
CoMsxaB5YRIKZqGK9h6ZfLkE6JiT4sMVQKTa6ZfYpYFMVHRo3DwBiYQaM6q/tXW1TDjg+wPfsK+5
CX9uCFGxj9Zaf4HcZKtbxIZa0ulZ1GDzmzzTEM5rLNyMJsm1SP3Ust3dVA8vhHPkQZUn7+Nc3/HD
DhpEcLCtPCRJ1Hnb1B7XlHTt7ucH6w23bGq+450tfu5hmefvzP6viPd7m/ppYzYOeiGbJGhOcxiV
GfmZEbHTFY0vqhQgoEVywIbF2kQaUN8ZHrvsrxD75e/XAOvzYz7Px2QtOJAuhPivvsEcJlB0vyVf
H/Qx97L0woupZwZll+6mcYl8Br/miOQ9ibnJ10+qBUAfOgNWZW6krFwvRq8ITkFgDvPKHw2Su9N6
eEI1zjV0yE9LtXrTdOKLjkgUdGntbEeFaEtogiCL3t1YdZxuLMwjVjrL06yiKwUy5sDUM4hE+0ps
yryrWoiFRTlVx0mRECsim3im4RgR1wKg0Vyd4BqyMh3Qx0SKw5DHB7XgYkSsZeAuBLdiDlhqyJ90
Iqr/lnUQ1/ac1zDtKZS5svl9tACk+/n98NPexphL6EpM2cbFUTGOdehboMwQ2Nl3+mj/csbhrQQN
fWhHQh5y6y7jCdmHBGrNaYdJQNx5adkyxpdIQwRasDZt0RjCSwTwR2+JM8t6zyPUJq4edSv91oIS
BZETe4/Zujn0XEC/RQc6buFJRr/ddZRjiE3eG9iefr7AGDVyfB8DFm2GSD1d5+ekLpjM5Qg5liEk
2hy400ZX8sv6HCJY4h4rh6BV7Zug23yOE1ytLIGPQjFbZS5Jvcro/Na1A6Du72HEK/x5GKe5eJ/m
5ozW5xc9SRgs9M8rRKM2Ulq/N72jl0+/mNbTZee8YKv0XVo1mKzMfZAGM/Vs4qHjprZ6Ni1dyM++
mtCVcS1KHcYhKceFyqstHijWUeU+VzHRGjzyY+bcqXWZTYiRId6CZy8DRFkDSSmhxgJ4YNWGZnKT
jssLj+4NJk9AMtQe7B/uJ1umFhg9r4RllbwnMwt+alQit56pXBk5o5tHy0LduaC1hJEnKvb1xb1F
VHycYXf7iZ1xd0qNiAe2oT3N3be2TH8hEOhJPB7hvzCfLBJ+a9FRpcoOhfCMu1FfxFEl9b3rGeMW
OxpyXi27tEXVcsDjnSH6YDubHrzniJAUe3o21x00J6J3mydPaDfA/S43XYL6dG4RziYGytSBjNwo
5Py00vsB92J4IpkU6UCFEmbut44L13YhPCbss3hT1WhTmPnVBM+DYWIBikwQGatkso+ff74b2jPl
S5mdf45PXtqbxDNklZ/bz4xPMLHVJllQ60tF1+976fiGyBqUaM2ijT4MJw2yJs1GDDdUSOqjtHgu
0uufQthNiSNwx89J4zxeINvZCJultydLB9Vv4kW/GO9WGzDMN16G1W9SQNvQHD7EkYZ1A1dOyWbM
rIWnyeNuBTKpF9OwQYswb+LRvIyK9CXqwdli8bhzohKVZfIejZxoBCBje7DOFuiZACoShYyc70e4
BnbOwaybkneLDS7Ea8heuIbIsfqT9/M9Y63cR5IGqsYpwNPzixh3Lj00bgRNUtxgJ9iyp+X4GXnn
KAS6F1JitGm9jdYPP1C9uHqwMKX//jfjsCJlHWxUUr2okZ2qAEGAspGDb/iMjIQVcICcCP0GVDUK
kIDzWzDpkwsc+5s+rvQb4YFCyfkbJQxkfXkFfVg+6zqHXWwHigDkLDlUMoNsjSHqkFAsFFXtIS/3
UDLn/W7Bvh7kFaVWNmxyh+hwSRs/y510YwxgvwnpgjxFkteJ+ca2ABWFXavF7JHthqQkYcrJoQb3
1pneDw7L3NqwQ96o6advaRJ1iNsm8iI497LZ2xZ7YlSMD3YCEgVYpo35Bws1TnvJPWlsVrUQWrJk
n0CL3ZHGx9GpVi8eJhbiLMd8mxIPzpGffaUrxwcrgaPZkMMR2uZ/Q+My/rOejeuQmOrQfmeA95ep
Xa7JvPbMLN0Vg8C5UT/PJDm1AiCql3LvVJH2zADF3sYRUZbE+u7rJXsvsgKLAC5qjvMeOghuiP/R
duQfu5H/9v9bHi5dxz+0r/6JiQf3Inpv5z81Ltf/8behtPkbAAlocyajZ9e1JJ2u6XtNwmXyzCQY
qIYLKo82JHS7vwfhWvQtXZvzum7KvzDxLPs3chlgtSFHZpyty38pGFfoP2ne/+i08bosT9jrlJvP
QC79NRo3Srs0Ja+sCQhZICSdeR8gEfsFxN9lUTfXJZPBYx7DRkEDjW2g4Bzd8LQTtaFRie+SWsMz
iwbQwoaz7jx0D3CTUqu5N6jk212mD26gXzUlFBeF6aDEFDnbA6JlHEA+IDMAbFG4ZoUQcFaxe1mz
3YKbp9NU9b29afgCQ4ufYKAz4ZGy5KBEDNtYQ8nrYYB4edVvU2R7ZNEh9u6LGe3eYjbHaFERUBsD
LXUc+y38XV/MY7+xDfofGZwKULz2oNGcsk7lJHfwzZstdou3pNNGaPRZS7BPQhyPYaqNR4LwpszI
NEm08T5Rj6GFSSOKou0oPFhOa7Fcbo0stDcLhTibJR0EycYvveRk5exUM+78fZYB+9XLmXj0CBj5
JClYY8yJWJ3n7gMxgnFyQvbPXmMwSzrMqWoKCsdhenWXWxgGFMOu2MK8o6w29XgbShggc1a+5gvw
gDj7zvvpgTMhFdc8vGNNMpDorAz1gXpcfbucMvyZt4Nz8XtBrUPTkqLcqK64DXs/quYjJIuEuHkd
vlns+RDmbVbhgfg2m6aL8wmVJNyGRbwXIStShQ57gTIGSuesUxb7JMRR4oHZILn7ZOBYrRmR+95M
uZs5iOZxwdzWeYJc2FGBYcd2QLaBX6W9BBsijwkKaJh58LozFyfL6vdZ8OBSdUeMR2N5KwYSqqYZ
3Cgx65hncKQxEwgWt+NIHNF4MCsiMj2X3m5Gs6Sfp4+yFb8AILqB0caPfW6+GOHrgFXE0PJP0C4a
KlGYt7UL+SlEY2j7aHeLkwfJ1q6huwwQ/0b4UI1RgLfv9YabwiEcdnqERXLT19kDE+AqmFd1UzEA
bVfiLdcGRftCGn6pt3AXMphE5ho32LfmdsjTC28Y2Q/jGFwQNirVInfo1XNSuuMK1bpSbfztuka2
ITm5cpiIYz/keAL+yWT0yRUF+NXZj7WV5Rd0ARc/3XXZjTl8pKr9AmmI0yGZiw32Ub+QDUkJUlj7
2RkvM+vV1FtzYxTtqdZx7gFMwXBYGn6Ejm6bMcFVmdPulsh4ziuOAKXqyIZye4AoraRn1zeHBOYz
mVgfLiBg04W7YKTlBrW9jX6VNho9oL2tfXlhs5zTDk053ToMIRHaVFuR60SIq6/kotFwrzABKn1T
jcmqAF4zVMy5PEg6eXQ2EHD2NcFqRYJ4c3G/8wznO2h8ZJKowQTwiE1kLxPHaYPOOSzZAOnlh+1l
90QsuDuHKToOUBvTKWq7qSNejWlyHDhzTHaRtzGFeLLQrgFdJlLEsc3tBHrXLwv9tlflqw6Ds1wm
ItHQWwR5BlKIJB4MWm78ZDmWsWUw+p5r+SuNf5wFEkh0rOR7VhebIY2f67mstpDkuOTSug45Jfvx
UOw8oDabuBzKjZ0Yq7Cdd3m9vRWpnuZSNzhMcpQr6kp2HEzFrGkHAISLvfI90j1w+NXMUaIbgkcA
DL2sgmFcV7PaNxpDp19E8N84NfDx54kwpPYNmyTNf0y+W4AFfmtq1E2DVQbwKNf46Q5zruY8agIV
N0ceNeLTSZjF+kgkGXREhNUlL3OZ2LSsOSTYBSAZM1q4mtWMRFv6jnTrc6/GCzhXgBBHzpLjfNPL
cL7Ixkd0pQMYzZ6jm/uxZDChkw5lpaqar2Qwtm0pb2w9fwX4cfSMjNTLxiLBhDoLiyzv0whBmJEb
oxJXRAcLgTDtfqIsvVASoprl29vBTBfOZh73Q2ZQGo1AJUb1EA2sAQPyZbx6fYHP7rbJtStFBzKo
E+ihhK4+iqLBnMTwBDMT+TKl9mzkJWacxEd0vbjEqZkXwhicgHYNuXXyM1zHaCDiplIifHUapA4k
XiJnBVNcud/eT9vd/oJEcZn0ENs62V0tA7nLdLiETVJcpue4xUbUuQMKyxDmPChCgq4S0l4M9ww7
3WR6rqwNg4fbTECPTFxiYcYX1xmWLQhrtogov6lM1gVhczRn3vSSkXRBeMKyJZOgorqXGUBSjop9
dWwQD2wHgqc2hR7vc+Xcz5hC/MaNTkajcDXPL1YZctIYvlRY6JsJ1pK2gMMCTlkzcw9iDCNBH8an
Fu4qmfPMDg0AIdhiEz3I8pcwNu7dFKXEOGnIQsuO29FJ1uWEWFjciCSkFb5am8k8wrmeBTDOEEi3
OnesKjBi91+RDbODRjG6MPk5G2QlhQRCAQagiRiGtj90EeShxo/d1PangZxWjz09V5BUus4iB5iW
d1NPB91C8WWpOfmZVKEcHf25T74MOBh97bRbuPYwqIArBGnO4miHL9GSbAliOiV1dmtyKTmRjheg
qh7HBDaNw8NF7Gp7gi4nDlouOTlxxDFpbvAGjid2p5gQOydcIz39gU5XWbDL2g4hJqYRYkX3JiKz
8WX65Irs3JgoWpHca4v49iRZNcTGUBpdRm37YmFjR3rOnZh5/V2j8b7p9ca22+uJOoGnIN95McCh
njOk65UbwgFCDnuXjm0121lHXZd1tREo960FrUUa9Ei8TR5/JMJDhEvJtChFQm8yHgEpbBMmXjH5
2j6YvX4z1bScUIi9shwEmO63hDIfu6FxSCgEh2K2/R3BZ0wZCWQ2oxr52niEfMhDI+STZHrtV7qz
p0Pdb8SM9QUL2soYa6FJ3Y1TNO5ofTF4MxTjonwOsoHeDhpvHh3thkYV639rnNKhpHEJ+EOHGLSd
HW6aMrkr6HgFaXfZlJQYngjlmmuch6rZyJXmRmeBmRvtWBLd7ptl4PsiTvbB1JzFRNpKiFDaJYZn
fR/tqXsm0IIhTUtqljvdzkAl6yXdUA8jl+5bEjSXu1n2u7iPzSAZ0NermetMkiyidt8L3ctmbbl5
BaEuTBu7XPmisS+0iACwvvTSTTuqHXRSFkRb25es6UHvZCeXrBkO6hXi+juLbTmQy1jvtaonDcPk
iA6elqpMu/QWnDghd+kyvxDO0Pv6j1N6fScYiClLhRfQ6+i8AfMPsFxNG9ckiDYFwdseK9SrVEut
AGO7GGuOhW8ZD6BZMCeHcNLX0ItFe7NYqZhzRU8uoPq6cRYKjqEgshSl2VJdqJGp5gBHY5y/nAiY
otcxWAkAEFNG2OF3tuqtbNYQjzmYDfxvDF9nwki2c62dQLEzDx1xyiqk9hvPINR8SmicvJdFRUCN
WMbNWtakTnpVxjl4W7lJa5H6NKX8xSA2KAJqjMOv/+URROVEgscNN7RWq7PdOx+UYFSt8GGiyQBj
VRm8m6SSTaZ3oUKc7WmBjSt7X1ALKN08dHKmEUEfJxYG6n1EeEnbIiAHOrTJ7fKhevdy8Y2pezl4
eA82cc+OUxR7avddGjr3sh6IPejhRZR0yZMsXgLwvz26qvSQ0k3tO8bNJPW8iKwLOoHqcKx57qMq
/fTMmiie+C2rcY9SSFFA442mvWmyEHYPoipe8zoJA83Ld5x3iC4VcmsvdbaHlA9TyXnBOoVhbp16
14yBSlN+ZuW6Z+L6nKKO6Z/xbmXLPXBmeu3u8pW+6mQn420M97pkbWzqlJ4KXDrGKkMczHp3ySD3
TKeWKMcOviI+OKAI2UqSTKBU2d+qwFyGJo/e98S22ClG4tT8+QptzFkatOqTVuGXvTal4xSxQxF2
7ER82RwCQE3sZQMa7crFir+rpvJQ6YJmEak/W9ByjlvrvI2VLy1t2GfWYAd1wciiqbJpS7ZLYM7E
W/RLnhM3PLBHmoY/R126oUcTB2JDWLgBx6TAxSbjC4Bm02FYlOXD6WPdtehbD11xjtU5JERjT4zC
Gf0KiBeBi9BCXTGZD7iU7S3eFNzCtG/3tKnonrrLuz1DFSFD4T6sywnZmbFpJvdZUPnaSXSDEnhb
1DNYNqbfyv5VFO29tkZFmt5pdnDpNQY0A7vQGE+mBIBzFXxz/TDlBdM9vIK1O32h+ai3oK0uQx3e
6ESAUDE0gL1SLWdkwcLaLAHwEGuLdtUOGgX3POsvZrqUU0JnaXS9GXN+ogLB4TJO0tu0yol6ZC0Q
VVqQAi/vXUvdYPB/zOgK4iOejq5T0bvSL9ALEtBNkwiWYnfIiR8GsYqLMDozErpMa+0Bn9h1tSRv
Jj/HD7EwSk5F/87emSxJiqRZ91X6BUgBFFVga4CNbj7PG8Q9PIJ5nnn6/5DVv0hWL1q6972orJLI
iskMVL/h3nPjQgO8Fh5R9qZ+hwjYk0lyI0cQjfKnSMiusFXx01FLeMRAPjlCBMjf9iktYqumXzS+
nNNZRYKpMPYqC7/byf6eHewrOPJfJk7ErK962rYctyZd9+wyDxjCKDvmSHC8Pr3IpruZpBEfXYf3
nsCu9GRnivNSZ66JBG/wF8L06E7N4ypDxuRJw7yVK7+WatynZgRH1sz3oh1FYC6m47WF5NYTN6D0
7b3VVXrQzYk31+N9H7W3bVtDMEmURBrpbGhwyFQ2hYjmFEzadbyc0npAfs5FAG0YJfABCANZOXGd
e8tm4wGFdGeZKYvJNPoczCYKygnI8bYaizvY0fYyfpil+x29CTEJ6vY48auwebcGKpxOTbDKy9Gz
W4w4xTKeZpNmopxgbxAJVXgrhqDIYD4yroBz+4x8czIaZq9MxwdztYD/xI9Jzp0hGE1wV68mEqj0
nQf+qifRKxGfRycZ7rplPEJ0EEIccP9diWzyRl6P+NEEKMh6JtmXBd833trWOvC5e5x/j2K5cx1m
vTkbMQamc6APIlAk57QEpl1PVoaQCP32flnDE9G09402BqysHiZSkDoFoG69NrFzjeTwh2RnJ4ke
84w0Fai10U4ZyWmdIHVWZ0dnoAMD8VRDA/WV6q5t5D4XKTHHM8kggnsV4/C7PlffWDBZj2X6LhEM
CTR6oSw1yfvU3G/8W+JghKfUnO+mknYYhvGGDjXBM8Glbdb+4s7mJ9rlbhMjPAyC/JrIvlSp+uNS
21q4tZp5uMxO8VAO2Vmr8/M4jaeM61BQE65uf0/4Nyuix9rW3ptB3A1595sqEM4aehXbuVchsycC
w17xZmP4urpiPJkipMONSXjXHpr6IrgHbde+4YxbdnUtufv09W4DteEhDH9Z7sqakMKubi9ZGp3Q
gCc+mZgwlbHJD5exKB4bvdlgJsjs5+irqOw3w4ofIO09QxVHiDIdESyUvoX5YAcLitxSemSkYvE6
XeoyuuQUCVl7iY0DqsGVha1zIJmgBdNIeWRqDqss7r/WVPi8NSTwaOsQV0BLr6wSQUgCElwSvlR2
QNYG/hcldXoxSEE74rF7LK4c+XAW7eXGmh7Fij0ZjzTb7Z6Id/sljQBghH1FY8C1hYc7QWRU8xi1
hfZNFvXPZHKfqpq5Qc+Rt6qfoRM3UTVvWw+22hgN2qG4mUrTb6Dze44ZfdSWeZah+Tnz4VclKUO1
OXALL2CT7D1Gv982VCQ2UJeRlWLK79rE4ffoFn9WnQGObY7gDvgjy4Y4SQtn+mNpsLZwzPCJUu1S
9z3AcgQ0KrvoC7mds+GAKkPKDuKQfFYVHoraDUYNVFtm/yoICiVi4ETjtmedOqKMsj50ozzJwT2B
KylU8TJbQwDkb9iRVxagTjosALIQvx4RlBOSHWt+2r1FEiNFrE9Hzanpfcb0qFnimmm/1/zdiR8z
wdLatN9sF7AtIEw8yRVMBFM5+BETjiDdeTJrJpOjYHEsw2tjNkHqDK+zim4WdV+M5D3GlPyJwqKZ
S7J6WC70TvFKhkDtCeIt+dJ9mugCUC/KQaOtvM1Xoy81EBaIKhA1zUx7JUdXEta41PdOEbGNqoR5
xJzBua3/cQfsDG0j39rctYOiYaJbDeSMYMhFLMYUxpnfB7phA6ISiXvs4PV2wgSwdGiJXNooibt+
MNx2H63Un/SJe+IpLS/jYENQgISN+rpq1KHjWSNCwh+bAb9itcrTClbSpDhACWhvBEOuAtHcEvDI
B0w/BzHjTTXyOG8b3aqbHuti2FcG4yJAGeNnFn5Vqo88NOoPHUlnbFpBJYz0J11ONcZYJ+9TlE4P
8M4qtHdmCe7jC+zTvANriisXTYXIoadY0LTTFvIJRU1BWKr50sHPLnHlL6H8wwjlohcF496u/9Vi
KmijFfQKi0DaJDUQJVwMJPaNtj+0ZBWGmuz9ainjPeHK/E5D9K3WjrF6QiKq5Os3XZ0/WkVwblnW
P0bWfqaMbo/cHMHQImRzOeLviZKL/KRMv1LR3eM3IW9bPNeNpAvVmXEX7tISQWi/ReUChpabrpF0
Q0kk77qqLS/0etsGlnGOl8XJLRl624WeeONQTzDZELGwrK2xBplYs9su2r6O22IGhZQXDkgKsiJJ
fvRlRILz1OOYRkCMBx/8B1Hz0j12+vyTMJPDoICisOMmbmX/LSZmqGMiGSV1NVnogzgkoUCWQ2gL
xfZ9PfLyDrn+abbJN1qo0BtnhsBm6v4Ujdw3hj/pTumpljNDUzR1DnOiKQ/bW42gV0plVCkmdW2X
dj9Ij59RZ0KvQ4tblXDAdTUCctwEZwYCKbxENXNJGow85Q7BFYWMRvGhynZQbMo5wMow8voKk0ZW
CndHHqoRpGzAVXqlQvuTjlsLnZGWHZUM8sJwIge8WMhdrGFkiE04ybya74i2NmNAcSDSDe5PNlEC
JS0uaYYmU8b0f9YXho8QDoiZWwHHOhS5Ynypsth60HjAMYizcI5uMaXV29+dvToiAY/BqlcqBkMA
QrLDJLgjmhq9bI9AqOnRSDoFwZS9ofZElX1FMoEKHy77vK6/TJt5IoJcb10wciSJ9XuAN043DdYE
LSeLjwqHeM9OX9bJcwUb/MgSftn1IwwI09SDiiQvYjlxZ3U8kUM+BFYW/WoQDMOYA3wAoMojfXn1
EzR/nTN/qwztG9rzISgHffAQc3kuWBbac0YfeNUBolvRnUN6r16n5p7Xi4dzYUYm287xMm1ZPNpm
STOy/MAvt6ne1Ck34cdpFV1hZmdwngg2ZAHAwAMBp5bFQEJATBHd4Jfx8GModc0wDE4NheY0lCfF
7XuD0+sMOCXjQ+wbjO60OBUgGuLqeKMY8QUDa2kiC2+cVCcfjsKva7PbQgIqTW2IasbkTR0vNaOf
Ax+QCXJtZx6x+BFLQkNIFiMfwKxF4b5v8nvRTLdVPXpRC47N4YSnk9VgY8b6DVMVv53rt6QZQJqQ
aqAj7KDWdo+18RDe6Ykz3LM1Q57DF8g6qn5WhYMMrZZsSwDMVjL7FcH+P07uodzSHZRLOkxHiqye
fGgZ1UsCkCosEhIYANCudnUmCPtMMAYkuFENPsT78dwonex4pOF3xqoezdTAGkWpvWOYZJzA3Dz0
wA7QQDPWJ1+BKNLPBCo32UnLTWVcoHKQnk4weevy6vcLuxQGC61ngFOULj5B1yR/WElCNyuW8aQz
+p3jpH4SJgq1sxSeTYRqS5b7Ac2X69kJ7XEbmaivBzZHIzTuPn8ykphN2LKcZ2alNVPVXZxcjb5o
UGdIIJcGBlRur0zP1GXh3Wsm2uikYeptM/z3YCHdyS13m9nZPbrVm84CUUb+KKCe1QgzEHTthJoQ
qCm6Cyg2uLG8ZuQ9JYzgQQre1bE0BQUuzGW3JQ0ewXgQZ/Jr6NwRTALYtyT8igRTeKZF87HQ2+No
6iNE6IUt38wfCbqmi2VdExioxvWNNC80G1FrMrG1j5YmWBTwEO+aOb8rapQzGFUafza/Vjq5rTX4
nfVq3ukakNuEfYWuWjoed7jPLfxx+QSRbyUQnIVE9gPi+qVOtpOcIjCzV9dLuX9naI3AiNpjm1KK
y77+4ETRGBlELuR3d9wZAwwT6OpBiSrKw8237y17uI5DERhQFWYIQ9F87muEIlZmvWetqMHOGe5u
Be1RFQt+h7S9cyu2D0lHBq5ItENPB9YW6e+G4Jhz2MIvyzRecpsmDzQ4QLXaRR2m3aYo+z2Wq/Vh
cuKXyK4ZAI7C2Q+AUoHpPi6qJ+CqLVzacBOq8tacEarB0tD5zAwE+VPIo1QtmOgIzLmJdcIFWEky
822vg9ZAarcKOlI6dpR/MYjbxqsZJXgS22gaYZaIDdbfUBhA+iExWycnIHCeH6jfDcVtEKOCqQRN
5NDr3Tlt+19lz9SkYMjJ4KZ7AbbGTMbAGQ4HF0zjOBt+TKHFxpg95aia4hKxoSi6HIFwb6AyG+RO
xLQCPLOellk8CzXdTcRgXrYPwgCU7zQf7pT3r602PDtxREsfEp8wUDzFiaX5oty21by9x3AIzzx1
hDgUpeJ2zTzQNrhCalYSet4dRkXl5YJHIQ4SVBw7aXYHuHORGobO3hzjJ3yeZ1UZ6qrX1u86iUmT
wZa/y5fonCblkxN16tiYzueYM5l15FgGNfnwqmlR0AGTYahkf3QUsIQE4OwO7yQkn93kvJgpS0pr
eXGt4W4ps0c7Bu3T7guT8A4+gkAHIsgqaiP4ocTa5e56Gza+W6vHyP5eHAnTXNIha0nymFFwwq1A
CBBx2BjTvesGSUulF2uFDBabCObK5HK2h19VZ5+0hLgCx3nVSgblbIBfalwmw5pdjBwvV1Fdiyrd
44s4Nl15xRERREnxq1bjn6prfxaj+WA8vevV+mQytd9FGjMtS62N3zByHSOD1GPBaLCWFkbNKvTS
iYyRxjRo3OgyqAn6XdNwmhus0FA4MTfED30QefoKe/4h06PXeQXM52SXqUWJn3WTgo/5mJICyiB4
lnz0aGn5Xk0UsiQxQHQO6c2KRj+Qrc1Y9QlaoX4sFDX4PGtQUv4mjjQE00LYnVi0tKzjC4iItcqO
iT3caE7jnDw3KytmMlOFylXZJyz9MQBRYQaxPhJYk8TJc0diBgZY/SwK3CnCZnleMJm6M0qWvZVW
O8Cglv5CnCxWuLi/DTsqTbW0ztGqR+ZdyMeCKO7fU5zqN3ZuPRNcVmD9GmlNrVoDwpi4t5GuPH7I
19DL3MIRgEnWA7xmK3mAuP2cr5a85YA4wLQpT0NE8qN0w3CfuNsGzhnmoCjW7pQSJytK3WJQSylu
i2K5SZN2JWiv37aBurra+ssIoNtYDmqZ3+yFOqmDFE0yffHIlggWySp3EhTnUbHLoCjt9m5BcbHG
xMcM44WEdIT8NnDWmD5+sqdHG5eFX0r0j1rSBmuqdBxBuSJt+NCFLAIZ37Onmhi3LGSlIF6hKad3
mHmckkFou7rVvlJbsaUV8YdJcWQPCPI6fJIMbjz6SeU7tap3WmsJf5ypUEWB9pfVkoXYLmVfhNAl
MK3urUWSTe/PeC8hBCwI2zzDcze8uxlF4LabMnpyX5dqzwSpfBr05NR05BwaepgfZkIqLm48r7ti
TpA253xgBEeUnj1I96DCHo7abmyJHkzM6DmK+jfXICs4neDPh874UCVrxLBofmYpwxiGBYJTZvsi
hgIkclSvKk9upkYvj06plovZYFyOi/oAgL94raLfUIrW85Bg2G4gIRlTSYcLwZx9OIS2tFsZwbpx
MDIf8JrJAs+u52hN+fUIuARf5Cz5aW6LoOXGPjmRubfDwfYJSCASrZf7VqtPEcHIRwilltcOAqg2
mdmdDUnestSuBm7jJwi4GKejKsITiqciY7PXzs1dmBbGrukWYregWeA8JzytX7lN0wFicaSMg0jJ
dA/n6MaJpp90Yp+mrfohrg5DZmL2KzkX2GkzdWkZzhKjNl/mqn7W4STtJOO3c06+l6tQ3K9oxk91
3rH9jTVEMmRc5uspE0I71eWrDOeXKXRfxGBRPHGoG5FwHyMc1Z40Q+lNyJeXsEeGqlCzDtQOObmG
fgStwY+oko+ZSm4ZY4+HOS5JWljpndOIXVIN5HsvVyIuc4qJwkwvplFE10K35ZHMHEJZRnu9iYgn
YqgC9oALZT2PFbd/Ys03daSsQIUDY6mOjbldQkHQp8IJcn16Lwh081Ly45Gk3c9bOYtYsw2EWF6m
lgUEdIknU/xWbZbxecaV53ZReuxwVu4gH/i5pb1mGlCugVhnoq2Xj6zIw4D3atinU/SqIqpkbSVL
Im/oyQqufea1R5en7Wi8abbz2kUqPTLt1Xj9mVAPxHKNUY5KdzYYYTD1Wdg9a+CT9i2vP4W/OtSx
5OZpRmRGk7yXUblPpKsd8oiEJwbBYTia/mIOWCmLOw6IlP8bf3AtlERJNYynG0kBO4aE5SSYK2i+
LnZTgkMc8ltdhTtQCnaw6urUD9xwrKipLJyFgbKGWE+v7u1GvwnxJ6KVD4hsgrVknxZLOy5kqx8r
50ZQESK+6r7WetMbxOILEvL259XAAzrn2aTg3ipD0kPfbPmmXNhnlryZo2w+i9raRWNT7HGCNjzK
yE5M2SEQt+NvM6aBJBPzAKfkBcm3VjMHF1V072jzGhgT76vRPWzJgMCqlqQGPdrlne8mB8vAHbNM
ZoOJZEzPEZczfH+ot0zD91QIL/gydv266a0HMTD1cwiaZouvV5p7YDt1HIn7y+33lJOhSaBrMM5B
hJf6Fbx8P07j4uTSQa0a2j8zkYCdx5bltLOwQY7f3YLLy4TpvJP97PhQ2hhj9eoQL9MhROLmwSsY
fFUtwdQy57IqLyIXx+8144Oqv8YRI/7oeemgzM7uYiJ6yDxZo1OqNdCtmbswiiuNFD6YynzVQ/mC
kL4PS55QPWGsR2gL46SINDVdY/wlGeGtKwOMdGF9mqXDGbjhtCzyCbzAbUsuEK0XRUx6h/AmIrpD
vxM6EhxDSNDbBXPqPgvIc7lnTUSxWGPJbiHbathNSuku/jJr3zkLDKQ//AGG5WYhSJ26zWkIqyn/
9BhIxpJQk9RCCIdwwu+WCEm12++HPjuYpG6csJ2i0+R4iNWbIfPuNdaZkWYVL4U+W5QT5lm18mBb
KYUoPgcSCW+7Nk+uOZteHwjGdR7Z8RbdhslIAs3FEOtkJ2FBygPfCWmlssnFtOw31+YpkMK4KmK0
AMjG8pj18TlLWBirEnYIkPDiwPFzr0cVNE5qv9VBgJJTThTKNM9ua5SIujkMO71rEDy1kKYTDRkM
qxFnLC9FXZ35Wbjk4MfDI9l1i/YQU1F4apzPkAZei61uHVKihe1s/HJdqqYhYzeHim9nFvGb07PI
1wEA7yatgzotsOIm897ojDsttsfThHJQcOpdGuYlFB717TBvgm4vnLMcSGX65eQpcoWURldU5ATL
JH0tXCTzNo5VnyrG1wtL3xPreBsCg0QQx7jFtFpudBU9UxfX2DYJaq57hACw7PCXxKTOxT96bSdo
CKtDYr7mdng1cJ8AsAaKg5nwcRn1u5wTdc9u+iwYS3mZq3UBHPBwUKaP+3j0Vp0MooK1m8+j9YNp
IyeLzviqwuy9TYQMKBYHFguUSklnG74lKPQ014T/j4TMZQvrtmYVrAQa79x6aQ95KPLdRF+NXuO2
ZlKIoIFZbu2yXiuYEJR69KAKgPSQigiL7JMXgKXRW+KUj7rJppjwrGGc5r3ei+rgqqFmwMjXTice
yJmjyYkhv6+KrWcn4pnqZvrISK3exbkuPb78nA5JTv5CReiNmKkwUxJoGIN8LUjWyopqvQlNzhWB
Co6e8kKp0u+KEYyzS2QFzngQUKFX1EjSyMu89hi/9y4bC0noDFU5A24jUocZt0236MhtWBNkMGpN
Ii53+JZNlD6xJEUVEHyehbzGKzfFVEv4+kPul2T54j6C0evMxS2FdO3nvc6IPH03NqFxh2RKyeG4
juFVQ6u9YwV75xb17C2KorEOUdVl6SzB3ldfpI0sXnpgu2AYVVC0Dqsmjj+wKo+WPeIEkuIpW1GM
WTMW0job1RHA8sWIW7Z/nLRhrS4qiT+WEMr0HE6fBLsl3pAhMgUJz2w+8TgMHqzoVo9YbeBzfxgV
pW1OcOUhgfVutRiyoVKlRLP0pM7CIy2aG5s0H1+MOfyFikQBg+UaE5Mks+7r3vmuMuvK9h1hgCkd
X7VocJcMORRmhwOr+eywrDnqMuzeaSGC2ayeW2bsqJgwBCY8S+APIDIAZX8eFijOixFZSGFwSyqj
PVSucW8NMzuHaEkuVjGkj5GqH2qBejhKskOupYQ79lp9W+m9yXaBsUQSlZ/SppBIXBfRD0zjBU+h
EV3HPj0t9fIujeGrY9iPYyQ+M0L76prFOmMIfOa/T0XVzB9l/MdtkDHkuf0hKmfdCQIUd47bTZS4
w/OK6tFA8mBlhAPpc03Fbh7WUqFP3tJq8ajYPUa0qGEUnAmSQeF++zXf0Ijgjkhf4oMU1Mh59WKM
ziSkImhqtT/Qv9i3UfCY+RUsNM8osUU7Ou5F6khaKt825p9edTytE52ocP5QvmJnzBHQMe+GYMfn
urIPc6CPusdFaI852hUOgrACVjGh4pnYRbUN25mcNVIRPpUl53cK6RT9xQ/BwXsrYsKlp7xZW1tv
1NapLZpAzJvjfwybHTOVgp7APVYmdoEKoTQgTe28JOV7bMVAzZD4yHh40UA7BomR5mgj4tjPi1Y9
5GwisVWz57D7u9UO7NhKn9nBgwPJI/rglYhX9PR8833vF0tCetdClVH0A29UzGfTOeZ4mEx4EvB+
LmGm7pOBoTRcOaCvQ3G1NuC7AdVU5c1+UBoH4UK27YQOlOkH+NKi9KqNEa5mTkI+IqNFJiMIyMQe
gWTQaTjCI9ncVHb0x9HrgYZTf9c0fe+QiUtKc/ejFf0+s6fF6wz7c62+tFr+2Dp1WFGy05n09ShA
RlPHt/eFGj+rVt71Nhpke6weO2v7fl1nv/nYpgWJQJuXacB4s69y6zgULz3GPYP0XbeP0Cvwye4A
cjU33TL8inDOozEc10Nj/c7njE8Z7TY/sIs3ebO1Mvxzm4kKc4OfFLRBWZVi+KNRGOo/iQpvQ1Uv
R3OdqQ+y4d5KKnECJ4v0IKpft4lPR7RaEWfYIVdi+dC9hgD9u1UDtyrEZ8ivOLniZXLMbD+nLD7c
soPlaXBLZiUyA9dKSCGY+ciUPGX0EfxVKXKc2XkON6vzGl8junqizHrfqBPqSWEfczog3Trx5NZI
41Y8qqr9Wip2PvjeTsJAr8+6cTzCwPjUQFDHaABYdInvMJs/RzQCBFHo5F+LS9q0P2GFo3Xgo2P9
Y1zS3HhBbGAfnDp/ibWZxENtPqMBSPadYPuthYrVZb6cLbm+9UYGot/Qj22ry1tnXk4q12juouTR
kcOriy7LzzSXWcGY1IesGw7thFKxXTTS1TO2qJmWKI+Ar7ue3ZzQFLx1ostBFmAzc3nbm1g9mDk4
XjtzwbWZjb0LN5DNaqFcrONi9ite6KpDVIjGVD9GCys9lyRdYh8+CDi7rZnV7KxCfVskwSOuS35b
TrkbRSIPHU7ogzM19BDrc2I48RWNKLPGmgxY+zgZ2jMc/kCE+qM2tXEgBrg8KQVMTdQzVdYhnhmy
sSIEa1c3LHmZCY36ITLrU48KdBmRnC810u1+OYbF7VyVz3Pv/KpN5Z4VD0vFj8sikkfWjVu7rV/6
jqGyKT4n/Ez+MLhvmr6me/xAXGbsnWSi3fINIEkX64HqvGFJsnzZ1nhfzPOny6gIDQ96UClnvyNU
K9KQU8eF/WUu49kiAvGsg+SDkOjOZHLo37VVUUWSX7yPF3mwNDe96cNPM5brPnTXt2RJGNVljVcZ
EY71iPgF7boyCZtCXlxHkCSQkDUFbkjfl/j3vIw10B7w2X0l7cf/M+K1y3/8Lv8ndFil/3dGvKfp
a03yr/Lnn1Y8c/s5v782w50w/zKEzQ9YAvCXYRuY9P5lxRP6X/ZGmsJ1aVkOul/wXWXV/gsCi+HO
4MjZtBNSWnj4/gGItf8ShBq4jjJsMKu2YfxvIGLS/HfvJzJ/k//YjiKIll9Vbi7Cf/K67EmuOcpX
OpfNsFJHK66NaejjPUHdb4U59+eZZQ9Kzrl+0ObhQVcLTBBcaUFIAJOyJTO5LdPGwm7vQy6EAZM6
d3lrxQdrYEPkaHCoImKjqJ6/i3wNL8DIPTZ5MRfwUysZ4JvrKi79HQJPrufBYXsxTepirtN+6rSZ
OL/MPHXQzg1j4KAp3c9Ku4WqWRE3XVg3lKPSD8d29TABE+RXQm/OH4mZty8aJrDLuI2o5pEQmXF4
gKN2Dbt12W+4HGpLXFx3M3Rfr4u4O2z3y4irgJX0PEOfWsPXlaqbRfd8y0AJ/A2r+BpDtk80qM/2
hkJ1GrEhNrDwV7FpyqvAwLO8sybz3MzW15zRfptgYINWcGj//Y9uHJYz0XYpEbndb52ENYMsVQ+5
EiEoC0ajXvYLKOr0Es4ofWzB2jaZkBc0JdGfZWszFnOHs6u3LF8Rfu+6jVPhEG+AkhLxmDCqbbDK
Bq1aCJ6pir47DhpelUUt40294hBK4Yo/5wY5dMJ4QLUQ6J21yV/WoNGBReW/cmMDXxITYhhNffw7
tnXIptYLyX/03bjRPBsvWxB2aXmHtsMO8KBs7o0wg2Zh3Ekszllvxue6rY/MVMY5d24BziOHhBe1
kMTjQTM1bnpJMWtmzamc2uehNpioSuDlfaPAngLZv5bbP+Ype0LPzdKCOq8HyrjjNfrNpJ3LwH5e
aA/gIlT5wdZ0nVB7Jzk42mlhLgKlO7QeHJJjO0LaNzbsVfSkTcFn5MNE9J6iSzzJXi4HPUFPw6Jg
Z9BDP1RA1neGNnwT8w1fMn+y08w3KjxYXUkgASln9C1TTjZ4RRJWqoJ6Ra4CXnUfMtpTqh5wqVxC
4hmwhQ5QC/R5v5Z4Vad1XK62mR/7JP8dw1t9JwANMljtvKQuacoymzvmpwnamUl9REBD9e1Xbdmp
7pUDFKEvi0eXXszvXe5RKX8ZZXFdUH3dmO6S3tZIKXe4V4dTWMzM3t3yQFwOlp7qscm3x131KIhJ
W/HbXtziZwnJCkdbaU1wNaPxmdHpHuOtc5jS+yyrur0o5vGjNmmpx369jW3jPK3zk8BitBv1HrfL
/DJq7ZXKSwW94KPNknOFRcSD3IDRyJVvMytJXzoEmK2a/hC5OMzjDiVP3HcEHloEoo0Ehwsk1RXS
fZ5Z0l+qvr1TaWKfJiHOcsUVoMUjf259uSJC3FLy1BRwv/LXwLj8NZKMLLIx+SktmnOrlCfkXPax
Fvq7ThLPcc36YyHCBjAvEIJB3hdteXW1qrjPOVj+XvpjH0YVAmMFPS7ba/GwdmF9TcqXliIa9QM+
UqqW9uim6vcyVpAr8O+dUXvtEsedUFCrmRRM/XW1ql8GS/TAltrq13KqDkVS/WHUtrLEXexXVDQz
sWbJljxUoBWcXfVSuyBDbCLALYtUdGd6zqotDgsh0n2Uzhcs+76BYEAwqaqW+WBCWfbDaTKf2h7h
DzST96mqxKWuTTJvZPkobIeXTFpvRUGNSwGBZaWgiDNSwmeAcBzjOPpb1EjASfPHdHPzzhXk0suI
LqNzQuwMm1ECd00fy5RJ2vCGQohxeqf2grcFsszanxA3PU9sue3aGm9yt5zOxRJeDE1OnhWaxBBA
HdkrnRV3yIkzcTHAlIbKlvX7fHSPrlWDlSNOajzWjeW7jsgvnfFmD3EIr+keF4eLEDIWpwEnnu4g
VY5SJmTsOFTZtVeTvvrcO8PT6EzZSWnrFezmNeISZuzCfA2Nw6GHt++x5OQvswimYwtoF3xVKfpl
GphWO7pjFe91Ub7jYqu20wIplJMlvt2YH6zonMCR3ROvwR8akBuyGrmjjIgcmgwOR2NWN8uS+XFO
DjUp9bFvGMB+1jaJjoDpiv2qMuOYhsl3XDDiSmoHG5uj+11NTk5bnC0b/UuEMzYQ8HzxmyY3zrJM
gVMnyG3yTQRtGftqiE9xuIx3ekWUeGqn9YNKF/pwk7IUw9cl7SuMZ6mV7Xv8CHAuYr+RVvVgWck7
q3JYjLmjH6eJaXGxqZpK29k3naTS5/B/qh1KepLw7jqb7PNZ0wLkoC6uKXjOADHGUnOPA0o/GgG2
QjgfKWaaIOKCCkIyQks7cB3tV2ysco/kdnr4+x/ociEBtntZrcz/W4aINX6bv+c/0eb7SLXoKHLn
oe6x/mHu3JLJiTtFQrCbremFaXsSzMOVl8u8MesKcfI0PkgHt2cZjvkJBPdhDaOIR+1Pzem4Y9uV
77PK+Moy5UGyAAIcHkzbIKDQsb+RMC/n2hXvmYzivQxtcpitkHW3NpD+nCvXTx0QMgSLJat6Lygk
9r0bgfc1kVRMWeYB+8hOKVUReVMkMDRV5BO06ssSxvUubLr2jEoeRI2JNgwC/W5wYnlWI2Sf/6vC
/6dVuOH+t1X4/VeWdP1X+c8i/O+f8q8i3LYpwqVjMUaHbiEYMv3/Ilzpf2Gm1qmwberi/yy/hf2X
zoXq0qDqQFGEpCT+z3gGU0DwFaYLKMOxIZI76n9TfEMC/gdw1hbU9gy2qfL5jegPjO3f/yMsATtB
ZquqsoI5ZMjEkwyD3P9HNwIpbomq8t/yGNx/z0j4+zcB+UEChInWUZn/tb7XhCxNPUWNWDnTcjUd
zE8o19I2P8aL3TS4mVhKnNuxMNgvQ8xoj7OEMbEjlZ3NRAnnKHrm4iWnthywqz/Y8BT6r5mJ1Hiq
LQsFR9xNc3KZhqEtn6wCOtNN56RkTK1L2KqLlEyt74u4dufXWLoEa5IXIA2Iad3c2VwOU4qOtU11
E2JfNRpbrHi1DdOUFVsIf3CRdYFupL046rOrOc8x/xY2OCQQqvGVRqM5L4ab8/5aWdydYkS1Xwm0
gN+zC4j/2GAiLe/LTO+SDwIKU/Npnkk65ozVCtN96qx5lUWgyNdNPhlkuC60qL6bvM6y/x9xZ7Ic
uZF22XfpPX7D4HAAZn/XIuYIkhGcmeQGRmYyMQ/umPH0fUCp2qRstWTVm15UWqWkzGBEAHD3+917
7qytxcBmBpckF7N3FXH2trDxuYChLw7J9/aZ2bM9/5hGP6pv2VH23qVk60bfWjI6D3x00idm6c7z
sQ71VNGr2+SgdebSbK3PmXAYkIrcsJSBfs5SYN5TYjj2l0gyyIacZxU+E6Ku4PM6Opkr2+u+ZjZ9
HRE8tW7LtojTs0WZgmDtn0x5CkRKnfa69irRZIvzL8AbY9MdREhsdCHCv0C5boDo9cwnAjL3cWRS
5QTzLfpeKZD8wxYY/5RiPichmzzZDU0DzSqndjrA3YQdmeW39WRnPcMktM1qxxyNywtkW4Miass2
1LeNxHO+BV02U21vV7jRrYGz5FrkYU/yehzZLzmzN9LqBAT/0mENwSKmZ8gdMU2WSDbNUF4XdDT3
VzKgjHgnZjAx647qJCAtQUuKobBzFvzeHJbUGr2ZHDwzbGRmPTWs3nnQPw5GnOknnzi0hJnbE6Wt
zVQU2yFTzF2tZOw6dk6SFY8tNwa3vie5g5LXI843Y4G3wRyWdkY6oBRUGjmmS1HXjMWuYR/3TZBE
J+9ImzMmXMkgb6MD0n27xO8Nc6tb1rY3A/5kePDHJMJTLajv4gXdOr0XdTfqp9HiAwcaNhvevpEz
PhM/LWy9jCfz6SKcjuY81YckDIRPywl7SfYS12Elxrsi6j1FvVucMdJFP3S2us7FZ1skCv5sNEC6
8Bdhuh2dhm/XHt8FsMJ04weUdGzzsRMoWH2CYkWBW4opmLCLf0zhuPkPfQduB66mS6Qwbmxip1My
DfLgpZ1Le7FZWOpGVuha3D+WK9bCcpLPGs/Ak7at/iMqfXU/U3w17NKSRs+TFQdIhzxLbYLi1GJN
h6nQefzS98mMJz4mnOJtObb4PyQnoQftVMZLm3QUyRbJRPQZS3ARJ7seryISOj4oI+Xer81CPjlm
isULmqUeLuM8+0sQr9QxoLKCHT8JNo8Rbcy8h7FKgSfge9oAV7vKnJz+MGm5xnfTLSsQephm/Gtq
N2Zv3QQplekz6bfh3WKLH777KZaRfUIyqlqHDtFmClnKyDkQplB8UnYXBsWOI31TPLF38Ae2PK2l
T24AehePJINughou3RdXhhWG5sEOC0IMKzuMQnMLlIsZd6nAfC66+iReutgT8aEXsyE2Rjnm7fVc
xl51V2NxI02deqWB98SKw202UDN8TIx0mI5OyiOBXV6oG/hc4YRzHYoiOAB3MVYyFZgwXWiUqnXV
JUHGmcRrrK3lML1jq6VKbPcuTat4RiJruu47y6nufTAaODtqaoouycyIec/jv1Z75t0FbKVmBhk3
tRVbVnAYmnFmWXXNuOlFG4+wmqyKzHwu++EcubKR1JUFFnWYbTm156IEcr5GXuUp1cI6rQCxtr7B
BedaAKHAyxTGQ6Y9lwGR13XDAz7HXINVCaEhY47N1V5xGieETkgsO3m1PdB4Z/XT0TMT3OqS4Qoh
ND2G/tZOWmT9pTvVBI7dabWPlVk9ArNjfgfqx1SgmBo37zaNmGfoNdUYPbYRT4u1bqf5qhJ5Wxx9
WsZge9QjbMoaIDU7v0km2XFGcQW4oDisrXBwkQuUaa2hxBmYEDfM/YCAwPulq4Zjn4PpDS78mo6S
muowINQwiyhRU9wrEPVvgraH7Jd5uLn2DGHSaRdR2O4d/QZRYp05o1U/xmnn5Q+uApoI32VOr9AX
e/bIzPpea4c4BkNRplJbY+ggvPCftS+W3RDPYc3CjManRBH8TmXpbWCbPDGll9tbs0is9iXr8NYz
yqnIHKdFjA3Nnby63DZktsCmyEg7Ny08z/7UsyBgtemWgXvdQ6071rb9pZ7Dz/nA0pr0G6sYUniG
bcuk5yDb0idsMjaEpT5C06yK62iaJUTCMaJpNvXN6HVswFxtBHcbykRaJeUmh7+Nu9uTs76ibymX
zA+pGd2kdu9hEvdpmt+zY+lJfHkQDZstMrkBI5C/0v6sMVPhZa95eh2SQFTMPQxcHCsZQkkimunQ
EViQfhWn0ct8cS1lMQR3HUKDfcUjlaQBSmTX7zpqDqjlxav5MS8MMZCjMWqm41W00MUWzpddHU5h
sLbTqWg53UwcsHueWuPGD1PkltKBPnXOc6LQn6ZwRbZvgkC0r5h+4XdkdQ1GhHnxfFOAa1H3IHwq
xpkVk7ytY5SCvue4eKFvKd1DIHD0DqmNgLUUEeRTlBxLkVEsdAL9bDSak4a+9ljxBPIeQwca2T11
fd2wjvhb8seyjGR0towCFqWVicUzKBF4LVsSL+ptdLeHrkvD8TzVbWW/cIlDyJzsOrIvQyMLCz+k
RKP1XC+5eJM/Z8fArXkMzLXuvqNlA0ozqP7G1GKTXIOGJuz+KR4yGzxpL6EEkGdy4xsQ56G+Kroy
JQI7EJ7dND3Y21U0dmN7Z6ukKd5yv4o5rnK/ubeOGsv5ttMjEAwzLszgg2qtkWoAymdRpjM1oSnQ
0Zh1h25qY/I95bhQeHpcOeWrLRDibj3dMuvTaaX67wjAMvhhE32M/ctIb1ZbbuqCvlFvK2IaV64L
/BjkhRW83e67O/TYAc0Kv9badLnDgGGBFC72ptMkQj1gaEO7WJWl55bqxL5H63urwprvnPE2EmJc
0W9NmpxNISW344atMXVDTT8I8pV5Z89nIT0rXEbVKbdNOpgtMZoQOqjoXYbgkSTyCkV6lKxfCF7O
bYJzCvYU7UnJsxdSQQL/bpA8b5SX6BAac1a4PxrGjt3PmcRBSmF9KfpDl2U6v56iuexxkJD4s+7B
jc3TS5UmhX6ccnvON0YIHI4UbmS8x3NTEhaZRs0bH3Qxbx2MrTBlu6KfzesZlrN/M8b40DfQI6Df
JeVMIjl1R1VuMA46McaTDiYMwRN8XWWgyEa7yVIsEddMO+EdBc6C4QrVqe6buN3rBJ4X34W2Mc+F
Wc8oVtkFnkjct+E3i75Xa00pIqo5JgrM9P5cOps5rCK9myYDZYKjDJ7J2mrnAj1IUGiMsxmKi+Cp
OSUgXqsk26k+IkcP8HcTd5HYuGCisZgy7hXgG9B5y6Qltjdq8Ak5B8R0qwhz5ncRwGkcnkNXxWRR
2YOVzsNspoRqsoDeRhQhRcZgdgc5rXMazf1dj+oebiaOAcbHMFtgzbOhERoyjqNzthQdTZGOn+Po
gCOUhxvbrs3+IAt3xErk9SBdekFt2IjoN++5SBFjUO/lj5DmDZgjVpMl6ZbIUeY/1MFUl5gctZDP
MUmvZtcNRaufsIyb1ZFjMdr4RqIaLU4G0Sebvm6wjA+4h5NbFMopIktg2W94ucZgJ+vMck4MzAeu
FGYdTY+X0hX0a3uD56GIjPCv40iHr4ndKywERa2/LWUJEu/0TECWfTtsExPlzZ+HIF97Y5ukJ/rP
Ivc+F2KhrMWRYv2hI5tWVPqkYl7IUGifgCWc/KOqqKp+d3jEGMVetyRZqoU/AeU/tzDFYYuh1Tpm
Vk+4Js7j4JRP/qIJe0Yo3qPabqme7l3k+cy20ZUsYYKT9Tm0BDdCcSizm3C2ViRqrZDroQzYR5oD
P5XVTt+4gTl8CZxiIaEAM3wVtX5PVU/Luikb54CJkJetQePYiHzCkRtvHvtnMYWkaHJhF8nO0/ac
rESFeo+y1JbXYiwizt1N65ED1RgPsR5ZHeZx2rPK+8FyyO0kPE8AIo48V1aF1FL/jHTODrjt/Tna
+l2AuYTwmbSP8YgL7ZqjDNw6ujW6D6QGqyeHYVeKZZnmqG0CuJz8SGhyyzRkmPxd7ph45ZXHhbsa
KumHO88XNizwxgAc2ZgB2nkYxLrb/r0E8ecB478FiMD22ZD5XFzLv/+DygEpn6i0Ip3od9VWtMhk
ucrv59x5/H94HcQUkwZC27fdpd7nD6/TxR2lk35IfIHmmJ596zkE88fnKaPferL+ryWXf/mOXIev
luInPu9f3tGAd0BjhiXhLOhsk+R4Mbxn/j9Qef/pVZb6pz++n8i2Uyy8PDTMG5qAWtKsRfkPpUd/
oUBZluQ78nw+ODP45TNrZe+medkKXCa064bGpsaD9vdfy9+/hGX+0qrkOkYDwtIW2yFE3MZn6OPn
+o9fwnGZhgfL9+H4v0pcfuJTqCaV2JbCPZTA9MvM/4d3YaE3/qrVOZ6EmQvA3paO+ct3XsdDJMce
B1bQwhvYWEZVnwosbe+Ekb0ldtFe07ZAUGHx1/p6Jl5V6vDq79/oX1wSf/ohfrkkjBo8fJfUYILC
lyG/Eu53MBB//xKLIeHXNypsuhUF9yu65CK8/umyy63CCsua0tNAPLhFeGtEyZ2W87ldfHPa3TT5
WxI/wfUpogEJZ+aIdgtzeD3k3bVnynNbvnVAPsbh9Pc/2V/9YB4eBTrXgNI64pc3z0k2KSxDuQyc
suJ9rpr4hYmd+qYXWhZKklwnzVid/SlzHnEyS/mf348cMujrpIeWn8P55V4JehjgXUOGpEBjiqvk
dqxu26Y///27/Ivb5Y+vIn65XXoP5qoiNMxZZjiHwnuYYv0fvwQysL2UxrGxR+b+5Y2UJAEc0fFg
KQFfGE5Cp5H5D3ek/aVd/yZHH3/8z//BcIi/GYHEcSQsW4G8/efLKM1jdjDKHfZxWxnqMNJjdIN1
w5cnJBe6cQxNAxKAfR/wi5hy49mcWEJe2EJkVJ+UajDvutKIzuFkwkqPrbCaLqgeZnLb9cnkPsWa
xg9wUslAzEYYhL54o55ei84kolln8DTXMivnlP4NTRvsbRgb+PfqBGrKtmsGZM6V6Ax0LOzdWYS0
M2syeITd7yvKzji4urnhvEqUoG4bBEnfr4kY5RZB5oBIq4xnIe7DoKNZoc0yF2ytuYz/aHUaaU8h
XpniZ6OY+W2g7uq5HKy+YrxpB6CcUFqGF0qrHBCVqgvqU441ftiV4ZRWJwTwmW4LdA3/iLeYx7IT
ZoZPKCAmRd5kDs0RChmyOYkECCj9A7ppI1L1nKoTmHLeFHDZzOXwSPY+Hn6g1/UQi1FN40OTWaW+
pAwKmh2caN9aTp9wezoFm3qX5qhQj6bK4DLkSk7ehtGcZhejpXIeDBeayxl7T57pDd9RjP1QQ4Y6
OEzM4y1gQa+6L0AFJyen4e45aEAqDizPiR1pX/VFg4CBJ5So7zjVF90p56llXMuMLbGpjQuCsh62
MCmzkbG7FX0jr+rREKPAYlIOYQcawTMVyaElVf0zocwEe6KuSnlp7c6fdxQzLKhfHViw7rpBDG5P
IIVx3yV2wsK+Zg5j3M4JKvpGTDCXmDmytVxnbIfqjW/6c3KTdQ3NGDlOAe/GnaZUHSyXn/8O++GY
PEjKPZ8MNNJq35JetfaYfnLs8w5yFJGflOixW7E/ps3MD7KTBQpNveghjsDmF5wutzRGVvPJZG8Z
7iiSUS1UaJLGloJ4N/tWiE43Wr44i9/UNKa/WHhE0sEkMNGpJYYMo1R7doxIcW6hbJp2+tathruO
Tfd07cZehIJnShWdcmKR7nXFwTLbu5UkMGgyIaEIOKdvCr+6Gqh9nfyx21aNyzlAczwRhzbIsmQ/
oG7F1+zaG2KTdYxXKshzrLNAYNAhAxIe4LNgjFi79jetEm4YVoMvDdP70jORUMZiM07aXPjOWCbu
qUNv8nNW57ZxlZAxta01pboIpKaRQYRjITLC59HnAUsOy27z51jVbUg1hQkaN/7SXnM4kXrH8bqa
f8g5dcJ5VTdBHT3M1jSnuJ7osgI6TZFESgSKHX6YhKxPplMjf5va8N6w+CzqMN+VmK49j4M6B0DL
BsKNX4GpcVMG0YcSwYgFqgA1YFwYctn9WwTHkoblypX3NG+Yb8KzK7jcRgVQXgoN6Ivq42jYu7Xf
amCsJT7XOwc+xvjb2vx7T+rv07zmX//9x+aCX377r/N7336q/17+zP/uWv3zn/jX/rM6vxefza//
0Z/+DH/v76/7/7OflZ3UH5bH/6Pm4O29+Eje/zjV/foDv1srl1ns0iKAUAl5loXs31Nd2/ov/inB
Yyk9lmvXYSvxb2ul/182fjvuNctmjst2lG3E78Ndg+pWDg+C7YVPx4HE6vWfTHfdwP7zlsXncc7f
5bKvdnGbC8AQf14E85kq7onsyaodiGLoHFEjQCNaCnj62Dd3URTf6Wbuj8w301XnAqJxZomCSQE2
npZrnVJcVAIpRq4Z7kMZdxtFB8hOpi9BVeJvqesNR94IpWj4SQ36JnV1gWiQbml2Pvp7Ok5/upnX
nkSVk1/KshvJpUqoE4GhJysN8gm/mmOM29nKlntevWXEtzewuPtVYXafPpvpWfXFzXOUE3Tikidg
5OtHz5l3LYO+q17Z724Vm6DsbPvou6GxHYt23ErTvSvrCxPwi2iHgag+YnttjRMAoeUB3bTXlPLl
J8IvpKFDTsUz5hzhQvIgrATMOffavelV/cNkYfomUvSZWV24M0TzySaCZCVmdU4W2cqGbrr2WyT2
3EOzi8VkbVFqxHmqMGoTYB52ZOY/TOHHV9lAgs8Bb9eKKdkjzLsbW6U/YqZaTFnr+awH84lwmL73
7HQH26fYFrjm4L7EVwWP1IsRDAsAzvXO5N7pqCHag2nWNqf44NOsefBZUPE0DT4hjwmgYUjKoXqX
iMFbG1wPYuD4Vkd7Hc/2d1yt3Tqu/OgMO3XllSHeuk7Ou7mNvkdT6t90pvutQXdYtWb7VZe0NQio
tXPkb3A3npkhNxSL+lhsKebkxUsOx2vyLsU6MHI4r95Dy4yRsJtJ55tP7rRSyZL1FmpjpJ1B1KHw
0J8EoD8ctEZokBSGwQYgIrRxPgFNLjnQb1jlGwqok0PH0PQa6MzRMYwdSFmfnbjXnWi3jta6b+NL
gTH0piAvBygF3nOO5xjd2NpT+W1e/DD4HrXMj5hFouIxu14NQViiuIZHPH0E5BP5yZiVxsayA6wL
LJk9ZLvYe9NVNQp9jDv4I7aqb3slh0doP0ncf+ZTTJmmW/T7eSlBUx5BEdk9xkFRXnW+PIRhc1uT
s17hcLWuzKQE5TLa7DnLKzTO4Ryk+pljZfHYtPKG4ofk0qm4fPQuhNvcdZJr2IYeM2xCzcHJLS8E
DVlGu7AmweO/pmqYsa8FTyAhm+tJVz8YdE5b5K7yaI4j2LjZh0OUDAo5LDFOygrUdVQqtdNKuvfd
QNSlDpLkm5ONh9h+DoLWvfv6JakILyjGCPQTISqqO4fR5F0TT+ndFA02OzF4RMvvCseAJVJkpwJV
8VYt/+jrn3uxcWBUrm9++w8CEb/bo2mdvv6l2ZK8sXSGfRVUCA4w9uIW+9VL7QmSxrSZXqkuzr+R
AEQkfwPAnx5Ty16IZcLCX0CVpt1eJ0vmxZy7cZ+L6EEC2DnDgDp6dfwZ2BgwS6pC1m8UdJpElS17
mw8Zpkds4rn28REM5X5i57y2Z0WvyeSodRude3TP3TzHFArk3sWprXg7DS4+AwPduSy/M7j8ngax
z3PPnJgR46lgOg6b1aFYwMweVTi9S22qQ+4+ez2oZVuqrd065SEeg+rA0PmVEy6VhT/roYgYKFnk
XRDkVnhkd+A8AQIzg3OtlmBkEuJEp18iLdk/dpM+FGWL14REiCnbeftR9o27yvzYOg4knq1xqZWp
YS5Opvnpl/G81cyBNgXa8JRexSbj5bz1m81gXfoI3B4B3G04k2eMi/fMZvRIZfMxw1dX5vFzZmIp
tn33EyhBiRkaDx/dPNyDIbMfDZRG17dgw4C8K0YmI0M0YwapYNNXuqScd1yu8pBCIVohJ0OmQ9Z0
7OeoAtrT5ND9iNnvoswHFdgYr8WUfWYRoITUl2rtut2tgtCEclnxY1rGoWPYtQmDpN3C0ys7Gxd8
qF61KMTZBvOGTZCUJnYd7A/YKvCgOOvaZakAVC4vczJcTGRW5D/jLekWZHfpPs8ljtXMYIM4Tuow
ZNbdlC4V1a3DosQ9yZMLa7V8Gdy4IaaIrTFJgmSbi5H2TKvptix+D7ro5M4G/t7aRXTW1lf1NUjD
akF0DTG8qpjHqxEwUwYRfk0+W6wNTPJYmYbHnoIfJ5Zk7WICr9jve2ICLIwgHxni9u4aw/XBXyuF
j4UGRXDaxNWT8SoiRw5/YnhOgwuHB0DAszsTBV8qKQn9QhRc0QnY05rlL1d6OuO7iPVm9NX3FMjC
qXN56smgoPwCUN42EOGLFbnXbFW6NSzGcTODXNcDDRPtZO5rbDun4DYMZbdXNXdSlc4R/WCNu9EF
z3QsqHKXgsO5DXo0ZE7DjDoj1sfIW1V2CirfbeybzLWfyVu1a2NURyOzgJKa5ZF+AAFWqKc4hyLD
stbX2p2gwdD9MHudc3Q4n1fdbqbTncojWe3xDDHnKPttK0GtekBJPK6SHsqh3o1tdW+l1gnmTHnV
Jn11isPgTbTJ1RRTDBMlpKh7d4JizPNq5/UWbGg0U0xYbI8cOkPivK+2g/k6VYZ5jBAWtipZ+naZ
bAO8YyOkrMeCefu276F5x5OPJ4qwRuuSnlIFLzdAcDU7HD0mB1Bc8DPkANpRiPvFV3MQnDUWGpbh
LseljlM61579JKfqhxlXD532xl2A2wVKFUjQfrJWlc/KJToLE7QV7+k1vfWMEbEBAMmK5o1CRtkW
9GCwyksoyQmEgitfQKgUOn2GD3nTpUm8Zpi6sFEUkCqTKo7E/qRAr7ptcvNWBMbBH+7c1uq+OalL
1uZKKZ8GPUKvboSzWLZSL36p9KQFFd2hNBmU4sPO2sFjZKIsknXVU+V59V0M8MALzQ8cTf2pKKsb
QE/GgZIpQ7vJlYyOc8LFXGJTwehUy71gakfgUtziYoN2QWJlGHR4bHMGKaXAGDaCUy3r+bkLs/qG
7VPcNbDRvxhPUcSnTPycE7+1LoogeXVIFk7ZPht764lFZa9xffD8vYwFbEOshC3xFqx1A87kiV8Y
vw8TMPIQVDGn349a0TWBtkREQ/ePWRix86mODf8bE07M3fzYZc3ZyxvnwuOYm6t9aaW3mIowjAmQ
+YV31WiL51D67vbsAGY7xdCF44jJHNOZshw7eNHYmUN8CfEcOae27Cns7OxmD6lh64WUx1RNVd8M
Kf3PBQFDU5XzvkiPxdTNx0AycRSEEVV7TGZd7/ExbOK+Lh8oCyxWjIajoxNBxUL2fQR6xTJsVnsP
fl8RALZrsuGeTUnJaMtfM18nIxilxs5tkIgw6t1S6M3K0IBChl3KS+NJuYdsROPNBlWg3xGmGcOG
IZZrpRg91E4O1nTr+T0TxjaIV7MwbgZFjfZkR/dfv1Q0cLMfaF9nsNWzP6QPX78YNug0rUe9sSKw
JopH4aVZfrF8xWOblvu9KZo7websZEZeSdcGj2JWxiQ+DGzZf/t/in3/JfO8+cbjsCFLgpctIkej
CTEk5k0NeRigKDu8FORq0u9oTFMLB2bexWRO72Tit9elri7DJJs7L2lKvC4tNV7leGIrX/DcZI2y
Gv++iwLvIpEpKA6P+8sEfyKT/mnpigR3V970DT1Vs0Xfrpv2zlnNrnN22sa/ycvL12+aEnBN6Itp
nzpfWTVKvfoYyAabQKOirLbYgPjnSMCVcC9rZ8dwgWI4cWCnSYZ8xEIgjKjkBJN+jK1lPLM1vA1i
PnJHomfNKboVpuPoORoKKEItEYDOi49uZJgPZdazpuTzya/lTRE5wbnzZuIL7uIUsaKjUM9+MZXn
wUq8MzYC5DHKn1aW5grI8nrc2Dy69l6RjCSQ2QFzUIqfjWxIr0sFZfvrtw7lXktBs9zFhnE9e7hw
ovnWcO1PjsfWgej0dE5NxzxyH249VgywccXVZDfb0vWax9rnYFf9HKvgqWsCK167dWjsUne+Y4F+
zDWs2SY/9ipAKaXgipQsHJk0Y8QfBFChWeJ8PwK7oO32/PXLNA7Dvg+Bh1Hjnhgkn0zq5w0LtS1t
EncnXbdducL0r2NqULhvWDxH0+zPsIVMiGXFenTslVr272Eed4+lNi6MekFKMJ2nIpc+lQm7zKop
CndfJwZwOgb+D77fBnchL0KI4xzPKR+FFMOdtqjiyFnqYtRuSt/nD9MNyu1YF58QccM7BYZnL1zY
D83Alzw0zFinwLkvXbb7GCmeQ8ONt6Vy47tBVe1RuHAfh6zBWIbv6ljMbgzCuXRu++qRs/cPIiIS
sO3OKItDvuA/nL7VW3No0EXJA/dhPd1YIqru60A5gB0AwSy/K2NcwQnXW5I5+uvjBQyopl3LVUJg
Cx8uHcg8pMokORkyHu5iGeg1yIx4K42R7QAghjQTERUR6sB9Dz4iyOO9S0uWm2TXYAK8Ooq/dQF7
uRStbz3PaXXlmAdE3w7/ZYxAbtvx1loyDxF4K7hO8lRTs7dGGnztXDu7tpKCnxMEAzXwRww755yl
ZKUwqexQOXMQovMOz3KO+tjtrazGzDLivSxrAMGjB5M27uHQ8Hbg5FGzhGcEq3tkbt0+upFFmu9Q
b7B6sBuimm/E4acpVIfP6bdvgV9ctal4yovSWCCqSHMK35iBwLGJbcybyYBZI3Sfmqp/KxrrKgnG
5IAp+D2coCoGiYj24JjZdIpo4Ij14Q0uzz+r+45oc+WNLH8dC3kXW+mJODigYHf+Fqmu2acRNQ50
/uqoDQDpyvEeEZTuKwPGXv9UFHLDwOKb1tQy6fxnHMLF7U1SeaUdTRu4sdnRjprnR74benLI1wtk
z+1SeanAh44XEWAIcKIA3ccn11gHaIxWHkHGBCzFGuxRpGJnV3VzJGmyivvpYcbVQNA9BWRidJg9
k2GrdPGFAWVBd3bjUOlv6WUk64M6Wr6bGKNWXsg+0MJqavczBoaU7kbu9RsoJiVBTrzo5njG1tBt
Rtx8S/If6KfiRN5KKDKJp3ehtx1buMmafmF8+PklmOUF1xgWEidi/9moN1x5CUMEAcZ/ku5BK+hL
so+gytifoogfHWvcZGOccLKYOcdY9Xc3Hg9TDRDOZIgTFt5RugM059RboBlVfTW14P5AYnWKWKm2
VEngqaL8twYq2dDoHXsBX8MIiNb2b7ukG7ZDTSEzm4xxP/s0Ko2ciaOeP5MmabYl/nkeYd71Q8Mn
6DSvhBl/FsF435yGMpzXnbCsde8M6NQ1x8yQAg93KA6qwLLW0GlzS424vJThk5tn9J+1cCC6CVik
Nexmcrgn2/NfA9GJY8RSSVRSPPu6fpo9nmjYQ95CQWTadEZwNvMLzwN1dM0FOZ8FbMk4BQn2Clqu
Use/BtdQr63OupkMLrQM49taifjWbqOtyZhp3cw20cmBVmssQLs57J/cyITi5g6H3jepQLQyYGIA
5PrqweniZA/IJNnzCUM/jQ6AzI3DHI/OPguib1kUsB2IGQASuIDNs3xL7HAPkQ1xaXiSWWQeXT3h
p0qKQ8LWbRWXU76LWMRF6uyMxZ7bW9I4cn6/afvoR1YBWCKpG26ynjxaHb1WDsVNgNOnOrdOgUMP
TN6+KXJ4p2TKbxj9GY394bBlxIeKWyU2v+VddBkrqNu+3y17zPE4crqEul1YD9HYowS6xsZMn5nU
t7AA1Ym77WBIHwkqpLR1FMHpt19ysB4eUha7z/IGcbaixAN7bkHNHQ/YHB+UuQiB7BCPMRG6asrS
c9XxBjgmbR05QvSg3GMqw3EtIT0QmLW30yw+ej28aEkNVpAOl9BIa1w9Qwt/O+53BQ+uSaZ0XAb5
a81ui80kR04qvj76NH1nf57N9ZHtTrNuKTZtieiijemz7SY/NFFEFc79TpjzY8UMeFerfD5I89oc
1F0Hy/kY470DIphipC+g5drgeWhxseiwUq3mBo2LsyheOI0fyK7Itcocn5B+/phH2zkyyUGEklmj
vXS5wWyxQ6p/msh0biPVftC4eO7s7jMwvfexoXJvMuHXhkAlV9pEL3MSSiPDqPi2hME3BGvgmojs
ccw2o4lbqsgM8uJOu09ZUpFMXE2tCni1J9sLPnp45WRqSeIabnEnM/serxGsX0WONoWcv8UrOg44
blUirZvOkvdNp5tNZAHSGvT01KZE1K0hfLQC76NOEjI+Bc/JeHiKhEmn4uwvJfIIpcigT6bzWqbi
J1/2/ZTOWxYyg2sSLyLJmGnjmuNNXJRnsu3rIIq5C0eTHzQey5Msh72T4rPGZ0fmoqD5F6DwQtBF
42TPV1Mv2zldcurK9ogNg9s6Ves5TON9Vl4HNG6xcGGIDomN0KzrIA+PZKoicJHriVTozqLmZTO3
GnsdHPE6muhMMMJrH4MiuOgB/rpV8nTOsxtzauerXFFiQjBV7fOJeWKl4fkj9Vf54BxZESlJMu9l
zu4haUAyV22wpJ6eON6V5G9Je0zgbKm4JGyjTv4MM8jwtNoOiTjnVUmPSg0G0G05ZTtuwiDaLTal
Gj+YEdPIrHUDZhDzXKMPDSN2ktzP7odOcJpqoi/biFl5pXLyBWgymU/k1xLowWZ9VWmzvaOP4BNP
63QjfyogaR5T911UzAxy3fRQO7K8Ghxuf9T2dYGbee0PS625fJv6ZS/A7IEUp7wM47AzSG5uXbVk
UUVkrPOUHtpWySszkrQkS+On07A6lzvhg8IGkt6hCyL+kF/YaBk6L1CiJmbN7KbtS2/ABwrgT2fZ
ZWxh7/pjXMGr8ltgn7wzS3MOnv8XX+e1HDfSJtEnQgSAgr1tmLb0VrxB0EjwKHgU8PR7Wv9GzO7E
xt4oRhyKEpvoMvllnkyTPe7/4k7rHLzbCn5Pan7QXEDMYHaBTQerqwGGxYsTj8r/U8pEJxYjnUAq
wlx1hzMGOR/zQHmYWTfZsh4SF2GLc/3i9Q+lbD7r2v3u0FyiBTQXUSZC2/rz5up6zHNKb5cnDgvv
1d185Txom3fsbYv2pevzS4jgYxBJPEnxK1Og7OhTlHtsPLtcDnAriMfQcCJ+8tXFlV1tIb3NXHDP
6cSUZM6cb0nUnugdNgAbqc3YZHaUHQWDnrnX4MZSRVi9lc1iBn0rHhpn+yhwfa8JfbXZ91q6n0Uz
6FDh1C/GcuRRPAaerVx+Bpf3KvYK/Zpzz7gRwRo9yMaH1ZCzhBj6JIKFoo5MR1v0ODJydBQFF21/
pr2Zi94108Uiq3EVLvyPdlrvR9fENJwj21X+a2Ijeunb15jMkVh8h3rVk8CBy5tAhzqFOyzeFkJm
RQWbokWo2K2oO8YgHiyy79HoVT8uz9LFcs75OGnYe42onqZHilaym9wncVBp2Z5j49GVkmRabjMV
8t5TcpFsf+D8Fej52bS5SLdfjXCBI2PTj8pWf6g7mrt9QG5QzoMpSfywtp8cvVL35Hl+4eFLoVMy
558KsisdMG3aXekyRUux6GL1DDtDiG3B+aciYqBnYogos51dI0DiH7895j5ZRZbHQ7Kuj6Yc4I0A
7y422Z+TkRhl6XxVUCM5rClqEmeL5/itmBzruFZDE7dl/tziog2k5n9Q8/QG5xQ+pK7eYDORcUAp
SWrtVSX52zy48qKPcxZJTsU11gVQhMXtaFmsgk6ZXcG9cT87Zdys7Dttf9RTXCXGZj7ZngBNb80P
OEv6PHnWu5ouiIKDKxgBEUNMAUesn5uBK5zuWg+DWaRR76xPw2JU9/Oyc4tK2y1zZgReBgFemSxC
Y9HyQ03q/aCcI+inJShs44vcHSOFBopWbx6rAUzeZq7qoNvz4eoax9MAT25Eofa5wer+8KLM4W5u
ly9r4oGfRu5vUk+pO9PxxwKS0MO5sty9NjlvKP/PRlrnt/7o3aC8IOBjtuBJSuLKxRKE6uvEw2iF
BBde6tF8JD6x3bXLdLLFAJTKcOlcBrByzamboQmewqVw8ejnjRV2JhGuGqSdBUUkIfnJ6I/aOqJR
772nbNBOxtEdpnjAigJAmLEd05m4UiiZaniak+0Vri9VL1k9IAR1kK3VHdtLQVxo5u6nvbpAM4n4
Y6yWFDQkUhD5UeDiaNw7jONM9GpewMAtA+BX99INlfVgMdwIJgy/ADmtPWMo3LL93ISjjad7zfWP
NitvuVgvOL47Fcmajsi01M6Ws72zcXhaqUH0ZB11zJauqgV8CWu01ZVUoQuicW77ljUb9ojZhcFc
d2gsOJloNX6GVsPUNPeflG3FSORLUPftn8Siad0UdPkuNHKHnPDuWAfaFORCZgnz2POeyVU204G3
9Ps8A4+SjMxNZiDOwBA27k/2k+EtGI7U8EHa9FIbjXxr7PpxXX4hZZH/52UlrwN5m3DhpUsw19TL
iQaa7e84jLedNgRp5NKtjq67QbbVhkeuAOBgLEs+JHSoNmBCObuwV+iafUc3Uv6gNs04dWxg0g90
EK9PVZ28GhNw3yVzAqNdWL0rFnt70u6czMZnXTqk3VjQo5QRzNzbr2yDsPITccoJ8cZ+Og1sKO0f
c/RhwU36fYEkizo0Yo7roKQ7UjunrYPowzh5GyC7z3Vzp9fiQKdHIJouPTtbduhLa0Q3F5TnFAv9
Z84PrdcsEwebR/m2kyuRKrkmobUVZGUhO2hm91aP3NT7TLvRm9a8SS3oEIVVnbHfPJcQNfaOxYrK
jxpoUqeCYqL3xMZgjOV8e+qT6mXruaoTWNJR2gpacAAFj21vPdTJwZH+I0HZDmGw+1NZ74bOGl+X
91iI7uyakulZ0D5JlsnWt1h1sdS1DtpP+d1TyTFjhQKMGEG9/71cbXClR4TDpc4NZYrTkVfM0Nda
cFL2n7w0byrduBanmH6IQ+iQTtK5x6cLlwltcnVjNrIvz8df38wt47/FGKPqCpbC+B3M2nB2rimA
Re+SOF2Ja3TrwmRNAv0diaBrWZBs9VGYM4GedbpP1/pdG7Lf0hDcubpQdJl8wzDE+D4GN+4Go0X5
lOZzNDCc/KYr3F/M9QisFFDggFEyIVXdb/oEoYsXY4gNjrMhYoLKtd8qb+iJ0JhhN9PoweOcvBgl
ZDnLSZv5MUOoVV68pcwtp9eV5K3Yxnwv0+HVlyhEzHph66x1vLrTeymW51xWczhLHjylA+YQX3ol
g2Fwlzi9ahKbU1B+5s2PYqJ4Y/OFxyHmNOC6hcJOH62BhGoNjnVvTkQ9ZGLvk6WFM6KXsGAI5Qdw
exhtkuNueG8iE9IMpC5rrjUn1/qcshXsOag6e+B7KYT943u4t6ZFMTfezmz69EmkeECrWS/PwyZ8
nGINhay6e79SZaLp3S23Z0ZyU1lAP3asXWu2P2sDeddpP8beZA+wCsJ3lBzVPlr0PBPRWbpjN5jP
uiFL2nxXecgc3jgLAdtj5ljOHc9BvGXZHyxufLszfRkt3dYc7IrpoWxfNN6ntXdMZgefglw/+a74
OG86qorq+jCT4N0Lg9YYTB6Gbf4Zr0496M262KxopAFrVxTVvdf6zWHodLVPPfEwb60fkmdmqfdX
7URE92wm6PCajxhhpHR3bTQnrI1/6YfcoIu3Ckc9W8NFFMMxVeq7ThsVCscq9nyl9QC1uAj15TiL
+S3tMj/aKkjnOcRbIjYXG+q76Kd8P+n5ihjR/3JrnZNMScqcBNKh6Jw9GJY7Rsnm0VyNW8O33WNj
2p8KuqnMyFgOK001RmI+a0Zxt6mL1lHOVBD7i6GSFTvNOnogW6KcQi5HOyWJIu1fwTgs0rssdzeg
ulzRhmFlE0IdIFULYS1/Luc1OXEqBtRdb86FNDVfs7ufVzE+qr6VR+KPfVDVnR92jcpj4efmXln0
HKGduZxkNi/iPIbzd/scBostXl+fChokw6ZqNfR5S4+mBvtVTWk5odGB9MvV89DbgtEtmTFVoiqV
1Ig6PtD7prnthHmhJ5sU/HmcrVtMhhkIKVJKUGF3HkUe4GNJ+sCjvdcaikrtwtd35NnQ5HK3ZHHB
iDvikYjwBvoRmkARmzrBssGWj5vJKW+i78Jlk1Sr7PfwInmP0s+Gz8F43Oa5DNE6o5FOpdjt8pXz
En1ctpucNGl+w2WQcSkoDxnxlSzXgkwbhwhfUN9MdWhAx2qKrhA6hhqgqMOPEtUDOkMJRNW8L3w6
09BoUWmq/lMxycNCpd+2nfnbnsegh12+nyXI8jqZwOLWLccDSjZdNP2D2BZI4IuN87EyntaO16IG
GEaKNbKXgnephdTsAQoNdbc6Ju7wuun1PT2EmKVrinVH2s/MmcKQAnz0ZjUHvbLOIgd1kDMeq6un
lapMILuCA4S374c+6NyFZ9OG3CC594IpDQg8V6CIqV5Kuwd6IqlHX6BUtM2jRUFd1A8NgActg/U/
vybYaAKlheT1iFzhOuaSZ34sjR5XJH2BSBV5ZBYQhyvnti47Cs1MDbS4e+yF6zJ11iCy2hK3MIkw
dpqdZ3e3SdbIB21dLubIaZQ4cBYVI8pCo5yzlgkjnE3ChGoY6r0H9T3qsxIIyEpgze8wE9XrKduE
emq4T83DhlJJimBtOvRo/A2Ql8tvQNZcZ1I4hzV9UUFWO8aOd+0G6W9wQjbs2HINmvKgNNzL8uyP
V1qT30/321a9GgvAEt3RvbO+UXFVdxQVDWnOMEyOYd6yJABM8NlT+v5rWcsbi+7EV2vDeZw1wiGD
v3YPW1N/It3jNSke//7SQE1yHahRnmgLqm/S7LSo1g353txLYo3u5e9//f0l7SojcgtGrf/6H//6
7d9PtsS38JA///njf//rX5/a1pRd5bxI4b/+x78+GU/UeOq3Ifrn08BU/fc/7p+P/f1Tc8dlFVWN
eoT//e//19eEJTzujXH6/L8+TSzif37rZd7TAoQy9H997j8f06BXhfrMNeifj/39W//1V//97UVB
3vj3a/yvTwQNTSvoLIn9/r/fS2/I6bho5emfP//P6/PPxxpzePBNrALjaF8Ws7AvfT7XsB2uv6e0
RRyTof3P/y1LYV/+ftxUDE7jpQLSzb1fD3GkORHEky1wAdW+jA4NkuNopIe/v125SZkWRhVt6q7s
S+mHrVfVF0xY4IdF8ifJH1essninmneTqfLBnYwynpcXlzKi+8kgep0RRz2Ldt5OC5YYC+hjBGIg
e9f0Pu7trfzqpQ28XdrGTeYRxB6TFlroipEq7bQXFzAclW9dfWtDDHkqEoyftsm7UNXd0V234Yxy
4hF85aAuTOc14w4VtityadkvtFpOBcNTOZwt9eT4efpTMAzRG3lZXLO8kxZKHsrfQa31EXLih5sA
WmFV95IVkKfxpSGKn91UQkOXdhckLXRsXdBMbebO68Ee0YPQhA7WzF7PsnZVdqrpFdUWf2e384vR
DEZHYm3PzUfl0t5LNQ5rfXPdFbtx39TjD2cfcSw6zgRYb2gdx3qhMu09c+T3ZuhkhmHScMbNYG2j
Le5MqqqYz+BBLRit1zmoUIYoFIJtsbnMX1rXn6siqmE97Xu6UtAaMc9YeehTrIvRlx4qDn8Rvs/k
xJhgDXpYaKFJMmZy6aERztES2+9xNv2IkMp7zhVQ8abunXzgjjjF3L4CuUwpO+cEVE5/yDYa+6aC
ci9cSvhwno2rISPDlLAhbyCX4sv7ppaek4Kli7ifjAg0FEPbhDxKx0E96jAXsKdzKCEYfyZ8xJdj
9IMVbYO8ssAboqyFue/wLpyJF48wUrCuFMwALMfPC98wYu4d+Yv/3iasw+lQ4Zegy6v6ygW9Q6nT
cLnKTraWH03hQmEZIy+hn2JGdT1xLEvAvjByPGsoT4dstA6aaXzg+tDPnpxCtCP8ThvMwYmG7kIx
8nHo2WG/hdMOK3xx3mBJyBuXuBulPvMSTmN/v7o4QaaVDHo/yW636iUliClYPCL9uwKo+sBOxyYT
jFW6xEayveeVuV/asd9rVgXbU95wUTzgB692mIB+r+3Vv5Fja8taIL2Z79EatfQyctJxOfvLXal1
zUkY5nNTc2edhxF5wrdikLML8ILAqVLjwFl85zfzGHUdZYrTgAeyzO0/LjhgHlyMWo2Eq9Qofcch
V6fGbcNrNXJkbJvv1lrlMdOvjAq+H0keA56DdccJoiKzXyiKOhK+rUQzrGjIayN0LHOPFxoApZKc
W5nJgusXD105azGiGYbB+c84rCrgmIeDojOgY+ptdTIJafETC1VR2QFV9nqcA/ff1dqzWJIxIC9e
xbnOLS1tmmejBU6WSwMIieAa0VONjsOmIPKJDkYk3o/XgXdAKr1dP9TjfTtptzzbDeDU7jAuAxN0
Id/0jSm457e3lKYuu97h0GPQZRRNU5fwgE0XIoqRxSzKbUGPNqL4GhXlqrDOUcsUQ3aurg6yYJdu
71DLssDNOH95Tv/YasgwesbdUehduBATDvadwfFnxlC1U2vxBYnt270irAzBu1uuQxGNRb6x3qB9
+Yzp13UcLo377mLLIIKfiMPG1HwHSHGN4DJ9T9Oo72HIwhC6mSo/6hwMt7PnAvaox4ESg0dHgTOe
0GpCpD44POm9zyQ14MayHWbL+pnH8deIMOAtHMGKWpmsNCqkMM7eU/ZzrOZK7JzqirfPb3Ts0Ufc
p6/gpd9KxU5P81k8G9rrIuZvLovf1ewonE/QOz1YsOaMILpgQfdolMi1FCG58WJHTV4knTuO3wwI
t5q+YY0+Gbucj5ZjcDGqdEolZm2P1wFEuuDsD5t+MlHM/j5lciGcljiaDFc5/L7+UyanebN6sKxN
CkteMcibDMbKPfpc2T3m5ZKf+opWBf7mFbFdfHc55BwvT56SBaWvzzxa9vJQtI8AeajsTqenRruK
pi1650jlaZPYH5P9parfqb58aTo+eqNiecSWBBCfOu8afbhh1GWWPPPUzaqw061IayhbT+YrgL7o
Dqkw3tZKB8LiAXpuUmw+c9sjoRX4qLMRmdspnmc/e5wdB/MqSB5XOpgK9OF+NtTrWtYITLrFBDa/
YfSSvZcdhhsBkNqcxxtbQgwzyihxHTvQMzXtW2elXnqrnqjcwiJkmG9Dzo1Bw2Q1im936T8GjeLe
WhIaAOhNDRVeS6bDz23DtIUGR0yxk/fNfA19yXYO81WbKpy4rfEfYHO4K9fePWce6UhDTG1Enyuv
BciJc095TpQ2xZHI1XTo6XHuBvGiG4hfG3tcSEg1qNDo+Z3NEUMf/ph9a0bMvquLJU/EDlEzXAYA
mL52rNiXMu2Mg6FOiMBUSM4GCtns7TuvVbvJ4E5o8lp6Wo9A48uoG+0nj2AFE5e2PPYbN63uKkwW
8je3C27ePZYxb6beNfNvqmzIIshW3C4J1Q8aBcLuWhT70W1ejGX2DmVhXXwJfXFY+kDAg+Op+0F1
xE7rtVOsCP4KDmyNxa29hfsgdehflJxHve65+20diS62/VvNOzzUBfdwfVsO1Lbuxszy7wtHxkzc
E24hqrwobmbc1Sh77hnJkZHg5zvZwexYd9gbudKXSXP2yHRr+eu4JiXLXca6vPRXabbZqLrEi1y1
pXYjXUYhuMQ+vCoTe8fXmKe1yM/pbF3EgP16KFzcM4n2I239q6Py+szxfdjBcykx1U07oihWmKcv
FNc8iMqmKx5wOuoJFaipdsCatStt8GCO/cRUZQ564WGWHJh45z0KR8KATZXALfyhYZqmUYBj6uJg
9e6rtjAIaOcrUa8zL7mJzaibbsES+oEoHHqLGcfapaQVnD3GaqOu5jQ32qQjnZTOK33yGYiOr01i
qRC4V96frb6uqCmETQl2CJlzRv/imD0F/TQeu2a5LRPq2CE/Ki6sb5Xggq/WAQ9qTY5gm65LC/8I
EDYH8hpH9vd1V1fdL0B0kH1n+3vT23eokVhy6HdQ7rFOGZTIvvPxpR6kjal9yYxPHgncdO6D4Qzq
jdML818fZ2GVrj8FEzpkO399LnC6t5bIw74bu2jM9KPiYhjZUHZ2plY/IXxHWmGjCjDu2/c6o8jG
Icxb5tO54AsEyNAK39UkMuQnLWmpvec4uIz8PGSLOlun77pc8FmXJnhxhapQtZE3VGCuJ8Ue5SwI
iC62l2P1lDkDj8xWMYuDwmXO1j1GG3evaKoV/Wzvid39GpH4tc0BV2wPPrqum+7da9FOORSkfPba
7N9iBNSguN130n/InfldbsI8zTVHLGe8dtVX9UkNiWA8j09m1Wrw+L51f6a4XISekVHkMv0xXXWv
9Zt70YUlqTkDfsMJ8W5r7HRvVvOZH4x29PT9aqdgKzeBBd6MHDezorx/LJqSH4FRXZtGcgZqlRZu
VI3syBJZEPvSkb4+UuImlx6aeleYNJ/tIChZTJ1Xk5YfQQiiGBcQpbVMoqYofzG0UCdo6fHAVJHu
4yeO6vMxq21qOyULh9WP8lR6PrnAvrwT+H9PeU5v3N//MtvMO3oMr68fFppzm46eiN1U60ArQ0e9
au2ogbDa4KsyrufkZlcedwlwRei1THzpys6XAztJNFoSbaLJOaksNDRkDfqaYXanv7+Yrdadys1O
TxwsOMbWp4Re9sn804xTGze0dK1pcpVN4E3Zrr1wLqy6k8XZ5mSsax815vZbq8DBO5v/URK0R/xa
Hwr4vbsqRwz2Vgw+1z/Slnr7n19AkEw702FaPeLbPRm2+0KLwhrbk8cDeG1KKEQ+UHNGJy0rIxLU
uK16VGI7z9LkjidjvMo03EOuL46fSHXYNCIoXEjWoBny5oROhCmZ7lfK/Qr91Lr4yHPP/F7VaoRJ
PnFkRlpZc6rimDGeeroOdtPS58fRqNFnPebYo0d5PQBHltIST2YhgelQGFFigWIyo3xWRnpbZhZ8
V8PJhiyEU+dLLQjh/jrB1XMXtSsW7nOZ7TICNG08DwnrmM1pJxQWnXkgLhGP7JrxJwm7EvNJ4XAF
rvCwZ3n1XdQMa0fD+YaBeufkM6ETUthROs9PvgFa1XXWAUGQBRYj1dFUiqkER29vOhATHRkyHQdj
uwB45R3Jmkjf26UQA53n6RTbWf9tiuwRReobA6LGQbd/azJI9Xquc05VLKxz9VqTK1yX4r0+jkLb
51MNeVVvrJgcaVj504/TcSGytJ+JZy1aHHyTeUchpue7iPq0ERUjmzyA7NfSJ8tApgs/4wwmk6l7
RAaQkHkBSnysqauT6Pe6f7N2eXf2mxGLkU0Gx0rEXWJRAaDzpAQDCU7mxP5O4DNeSutxWa/dr0oN
oaXVQ1AhosuVbScfSQJOvKGnrQbG4ITD5oJtBIUYXKeM+lhgDZqqZ7qSvwfzYmVu+ff7nF1SFltv
3eaSs7Pj2Oy2U/Wkee4rnAaOFpwHm8F8xeIvg0YsJ7mUiGewipkDvybGDNfZg3jkpvkNXqTUkkdy
K6gBWAibLGVJmTFq2Tpz8o7vru1BuUrcjCymIOZxGu71DHu+Qe287U6/JwzGobEU+4K6DfoOW+p/
KcB1tbk/g5LrgnVcb+ZDtYoick39O60STKWJhFPJCU9W5nOKD+XZQKhtlUNpqn7j2I7LUs5coxmW
U7HSzZK3fJvA/N5Hg7Im0f5wbwUVNvhxoSoXw92GYN0YsLgAX15PeKp6HBcexzm3ePUNNspJ22Fw
oTIdaSTgvq1FrWfTR2FuFDjAaMbVvTOpSYeiRXLTudju+KbMhSlTb+NXurZvTOiQPjbQ+TrutFp5
S/ktzdCrb55wGrWGQ5liT5FIgkRWcFE9ptXZ6CDw6KAZ9xx5cAtx5oq9suNBMpBbtsGi1JVrD6Zn
hwNN9jrrfX2RNM5JRXF5WQCu7n/jNnpynVyi7/5hQEa3PT0GrMP3tOB84INnzpTbH61F32NqdYzM
a+edCR0ZRZ0pyDjXIHK8EguqU9wBYCab6V0FIK/GitKXoZXDQHJ6PygGNBZeJCIHlFQFmy1x+KYH
2lkp9pwSOpcH8zDRNLkH0rcfjPYu88k6FR7NValMbrlreQcNFS60yW00pqBKjVtPAcBi1zLt5cEP
RcKiY0j5i/D5gE10pF9eXeYGnfhqdWX/4DVVI3t4Ea/lRGt6ZzAB5WDPglvHyvlwBePbVDJvtxwu
wcJrfwYIbCt0P/gqYgK8j+lROpTfDCUzk6oaEmKEnEQHWn4KxfSgw8/XWI+TadTnyeeoCzOY1VFp
Swiw+2B7vbrP6HDDVcRgfZ3PHp683SiKE8gWsr81ySkxKsJ9Eg6xxy0BaHTmxy0CyLHFRjVR7adt
2XETWrtfJuqi1xojCvekNQTHUsXK5hBqLvnvdEmavTVbKzva1qM6de7N0FyrDD0G/k7fuzHIuWKv
GRWRQB/zhdsbIewQtjXzyWDC4fcetp9tdfYc2JXyjNPIi6kK61pgmnEoB6ttalKPy2G9y8raD4ar
Vbi/rxb/Dye6u0mwVCTNbAX0Dy8ny6TbczKGr4TRdbx13os2SR04q/aYjeeWM1qgFQ6+V9HL0AQQ
cjBM9X5NXOfTTHiSTVpLeV18v8+Cvm/ebUvcFJCWH4dcHLVl+OjYt1/QdbJwGfXtzlkWxrRjFTIl
DfEgekdba1+9hmJHvdOuFTXqqdIJ4+gU/NDVqCKyPvfU7r4nCbVp6s3pLf3oMnPiyMFFm/Mpe46P
Ix9nii7ZQfvmkPCTv7UVsVyWymD2xRYum/xTjoT8YSk+Il0svI24+5EKtWlgPQqL2lJrvgfAdVe2
2DK0eqbROIOEtHnJpaoREYlPySp3DhiyDgQ0iZaWd2OX4eyri8O8drwN0h7TqiRfsBRbvR9pt8DQ
t4S+Yh2HivrLznsZS8+KPL7wiLZ3HCb3iWg/bblshboHInfTV5zV1hLMOfsQfwA/4lgGbp5dzGV7
omxjjyVKhIX+tuBGDuAH6UHR9VFnlwyvO7O4LNQq71TbourSg5w4OCg1h1k8is0jkiX/qq4+Z7zm
kTV331NrH6YJF6gwjXtTkEFOUjbcHqvTjuNYsbcHVG4fO/FUmj9tl35gTQA1uVicNFbCqz0nZ7Un
sMxJ0rEwaXFuw8WTpCEyw2VS4A16tf34Goo2WFAikSAwbx253nTm20qzY+iAMhDebZF3ZVQ2UgV5
IX6uP7Ipd1ljKy5W8AHIjI/5o+PbR9O0tChp2dxzgdOorDCaY6vF2/va46HuIThHBSTyuBjbmwmq
Z2C7vR7u17zHQW6s5oELC/C8D0fhaut5RIMK4yqwK1C5Hk9SSy0m8QvrxbCGfpcOm3FSon4DugvY
oqcVJy0tqthVcS5VRUe1+DGnmu+jW38qujiJZS+85X2PS6RBh9vo7mkW8GLqqAmwOtciarEnnPk5
6pbcyw2dzO48L8bER4sr/avb0F3dIhku1I06LUnTycx9Lmsd4NZ4gRhKkIX2UsiR3sJDh24vYtOw
i2DEXGlIbSMR7ff7ote/lnmh0bDVMIBo613ddWpf8ooGJg5vLtCs1zO9CPsmv6N1qL5ZXD/2fAKg
hDiBXvPJE8VYlaKxHZdlXMsKvKrAhNbNJ/N64P/7S2LTM/if34J7pU6CrKLhQkaT2+dWK1IDmfHF
j724G3Nj2OeKo/u6Te1OmCXb7cyuvCARVlRnzs70G6xyy0nK/bS15NYGE3qQvK1ofoR8abKpeFwp
sNzEtHp5cdpcM3H7dB5rRhZNza0MhdTp7cNWUY1LpEbuZm4IiMrm2Z8WvAROhiGl0O5HZ7kYbvOD
xHznlgL7+GJ99Hp/Iy1Y6pSftiF0ZbgEnwOcp0hPBhlYEyVSE34Yb9QiOa/ZzljMx67V3mbqHXFD
aE2kOz2oW6bY4ONZjNV0crDibHahRTObZUCx21FidAorckk82zegx0O3FSLM7Bo8u2b8VhaDUBIf
3VVc+dQ64x7CyE2mrG+jX3/l/vZCU0YSgwW7FB7ZrfxvSxRg93C2rrtUgptYM5wDkhe4FTYBMymS
qKNg+9JN+DRM1KFtXI+UnGVEowmE57gFKQVWkZYUAbvPKzxdXF8M7+ktBz9Dj9KUD4RAugdLt/+M
+CkPFCG/DKBfDc0snyf/symrHBQIRp0S0Z3JvRPVXBIDhPDXrHJTuqrsLeRNdXLNk+eSlZkVkBdy
vpfaGWIzU1psfbsWVsxu0iRm2mctQW6qvYXjvEWtctaGDNmZjzVacdQHTvoUIMDoXeiQ6jM81uhR
u8VWKBRaG5sN/uhmOlK1iscXXgjNvTbzYdQ41foPCpt7RGMncxXk9WzCeejVwt+DOuGuRph72wgf
Lc1jkjF+1jtGTsRYFV5Pd7j+ci5mSGWNSSWaPeUOiey8Ak07bIFmtfcZFSuntPdjxLLqNhtAml+t
rVnvnByTYICcp4N5bYJym/RtHEmwTszHYmde3lpr+in0z0awwpMx89hrHzJp4swtH1L9moGvWNDr
9gM+9nbuYcXl9aifhnmxD16+loGqmsDAM3nF0N0Us1nSiBU4C427hPCvrrDHAUj7kdAFXaEpzGB3
wCNgjemZTT09a6KpOdnBzO9Xxz0pgknGUEyndqseSqMZ9rXunGGNw6WrqMFGrQoNnRRlZ5p76G1M
F0kW5fVdx7ANzHqXnzJ95dKbPIuis/fL3PJuXtd0nzZEbyrNdYNeLu2+uHK3eQdhxKReoLTtR2EP
RKtaLuSTwoucz8v1eqje2Y9fisR4qE0Mj1t6WnDmcP6lbV2I9kIsxI4uqel+ymzKY2vV7hvxYWt1
dexcn+edW1gnM1Rl037pGwQav/Ly0MLZFECcYanlAHJ9hxMMhMHigQyrDUIZikgSpVvUzXlXw8Xk
/NDN9FJCeMcXluxqexEPAzy/nGlWbi5wZ9IvHU/TAlh7l3bLG3WtjEG8KmIGqAViaWHrtMtRjO0b
3qg/9Zw0xz55As6WBCNIPyMZNJja3KF9ca0a9w3/Jsl2FL884FUmVmQR/NUVopo+tYKD2lpHeTTU
655+XqS0nt5vnfMXM/R8v5jazh26Np5zp4UPxMrQtY4WiRWVdCVG2QjjWHgIBKkSBzsd2bnX5WZq
nVuTnx+jRPrBpeQkZM94zWBq89cqJn32mp/KhqxSrYo7WrG4kY1UV6aUlSvHxjS/lSEzYgHDARGm
akwy6qwxdYFpsLHMwE6uVi2P46be0Dhoq+/1mhFdkusMnJlkLmk7NuHYIctlP64F5YJsVEhOtgel
TdciS04T1OjKBlSlrqcKse8/VG13hxySTaOR1Z7K9WVezfc1yU+1mzrsif77KLoJHkAHztSqbsZE
1WeYPmQrMCkaKyPOkfjUjnjgLwJzh0rS5Sdn/4ZASxpL3i4BLKpQp3KaPI8WaUa754hRkyWrHY6a
JAwoLLjYAx0Qm7MvGDBy7uRsVfm4u9S1comc6eyYTIGWbYXP5X+iSfK8k/nulPeGAdQBy8FoMBOX
vL2M+JjDJaf+OucRol/0R/sv6s5juXEt69KvUlFzVOMAB27wD5oAvZG3E4SUkuC9x9P3B+WtP6+p
jtsRHT3oQWaQMiRFAgf77L3Wt/ymQmZK68Zg6awAxgHquo0nbZ0X+cUXbBPoQ10SdWf6xImFOcsG
TmiGFvFZJOa50aZ8J8W483PGEJ2BN4jozDOwJu3YhDpZ8fnWYlH1aWFlyHh3ek5OnzTamPOc+lRh
gq703GjDGlJiGLAcC1ycHItKizZdziqd4RgtlzZdKp9B4WjXYk0iErJIcbJQtK0bzXwnLqHekhBS
hX536MQdDnmMJbN/aAS7GAK4qMmd6JRV6dpJwtrT7HBP2NPt1LWcu1F4PWEiZFXNsVFwMoA0p0Fl
cOElLHAb0+1Y9mJcCP3ykZ2b7tqEh64t5wL3nmCMgG/JriKaSCk4/EBjgd+kLUK7axCfGqY7FrUV
/mPoVkafgfhyPKQdOC7iflwzeUMY0HUEUtPdZ1gHxniZLk59fdJD4DhOYV+rGZyWBp8u2npclAJ1
dySim7xpXhMnBbxl6nhh/KNqdeqGDJVFFl2ienea9ZCwMSx8RBOomXc0yx9KAI8bsDvTHkDhnF05
uf9h0KqkjYAQHxrkHRlAKXuDuXLjfLqyOdjWipo9m/OdP4qGofnnHIevpAdCPleJ9izZKalZwnQ4
kDe1bRVwbBaMgvQGLbSAgWJLN/EqmWRRrKAXsndADxKqJKnMsJTI+gjfDA3oRK3PjivENiRgw506
+wQz6CMuq8dWkbs0V6d9TwEHBX+LZBSrQIsbmagtZtf2I2RzjLOaEEgvFp90C+2TTJgH4uP3QLjy
o1/ck0xdHUGM3jStwHOgq0AW2ivNRoHrowHytInOZdXfMj1+9K1h4XBO7LDBXSS1BJKT6Xg/2Dss
p9R9ltUCe1zwRAk1nkks5DSCVTTGP7R6RD2Zs+L4U6ZfSelv/K3OVYWqUHU2hqgf9cRMto5aUdST
/ITgp+vf2UJUHlSlCaE/wCmBNp1FNtOZdCfkoDH+LXbNTJ68b0kXRL6/zgR5johvtnhDGO84KYMw
VLnwe6YNybX1TmnwYjnYkzSV6EKakxHyBf+mzVt31giOl8petFV59P3l0lvFXmi275Zi3yyJTQ2K
r52IGmB/jBppmxwH05z3oExdZ56uBjHcmnF6mDOiPONOVbcyUndGlF7sNnajRFF2GhUh+zwz80yc
iVONx7Cqm3QXKOWqmNt+V7Wzs0o6FuhE4u9mCQiR5jv1ETHpIaY2xkJibHsKxBW8lQN4lHPQWj5d
CJ3E4g6Y03eScbuRPjrIkT0tFxYdrhlCSLPG1Dmrs8t+WnGJ0zI2bG7dsNJKbCWfJdwjL22IkZ9k
8UWGWo/ohzOs14J9aND5zCD50sliIGPjNHG1d2aT976qLLYIBoyWJFgR7OoKgC0Zz+QoVxiWGZZG
OwfSVYFufeW0ns1h+/NR1ISoH2wIdEYzqvsgN2Y3NEf8Iyrve3CVQxXZs/NE7Y7tFbs+bzOwscxy
aOhJwcnK+Am5tVFl8FcrgS/FxHodyX3fz3dRSRu+Mv13R+JZ6qoOcRmK1iZUfdxasIBkz4g/F3YL
QsNGeKdPbG/oWq7VlJrAgWmDmcTnahigQ1c78wgsa5HUvjA4UHfAjfkvmkuXbR5dVvRu6nBVO/ZV
F8PnEQSMDtZQXGvTzJFOHwvs2Spj9Z5LsCW+Tt3CdXqtw3D0lalch/MVQAq3aphGYfx8spm4cq9h
3W5RsDvKdixJ7dKT8EITkn5XBTWvLKnfQBcw6qO4ywcfmkMkd3lhMLf54O+IXU3BUJg4fuiOb0F1
HmjTUbTK9EbSC8nzvN8OxUB7XcGR3ooSH1WBjlyvSjxOs8nmlWkEBGMvn8fxFCfONUlSxzzp3qfJ
f4mbxkSIqiiemU43WQhii/E9vtaGkw827gBB5xBH7YOZ1veM+MoV/ZVpw6XPd0WUPE0MkkoaKqFB
sHiXCKrYyqbUSz7YQnEMVBEyJpSTqzpASwFUtsKXykU+Jf1mNUloFlTCJRl9nGfqYsvU0NDsxoRZ
dq0A920nfO46DCSG1tu+4aI2kDbm4s+c3SlI9TWcCna4bYrCSx8YkVQAy1y11wiGiHCMN9UFQzX9
QZLoyto4ZrNqHO0svaqCWl2OhfaYZN0uVJP4oIH94YURQIjFpt7OdP5Ak8p9rlPWF6CnRLOkNbKy
qiorsVTxJ87A6kRnyYPhUL/GYf9aRjHjBPqHHE+0TkIV/a3R4puTdK8X638SGssfQEFe6wltkcY/
1hxRTehfaw4kDMf5zAklguGh/mDTdszV+dRY4jMjSMcl5uNgOya/FigjO+nmKiUB3AukOa6GNC1g
NA/Q/KpHNaMVBTRvYG1tX4da+yjENYslojpSrewf2GGPMw5EgziqXYlAX7OQMRb+tsk1RBDKiF/Z
0RKvkhNiEgidbjqjj6n2Q8Vev+v1Z2RnX8Dp2SJONHr1jK5jw5Aj8de10+IuK1Nsaw3SZMQ1xDNi
l4UvgCJgxDvASKRCfkPeWB9uklnXqcPRRCEMXZVd9mrZSbwnqRFNIfYGAsWH8ljQDp044kNUQLx9
wciMWXBRYR4g0oVpGlxKvW0OTlJ/xXx+q7CeUrIA/NqN6sBtTC4HznBPPiYyPPjUmyrtX9AtMvsU
V9GoVFsdRhL2wsalCYRyU2OaoNEOSnAmb0yNVtgsHpT2NbLgLqgzyoHcxE89ztNa0cb3nug8s0hi
emsBvvUvAOf9StKvZ0CxCgtJOzosme4oxwS9lZsFtn7WjGVXlcuTVnD1kilXU6PM8UfXt0KhBds3
vIFqwfCHNqXb5tndMIl95Wwcne1QZdSHMShq6sPht1vNcuvX3V8/8uvn/vQj39/4P/i5P/3a93N8
f00pfCSM/9cP8/0APx/rf/tUv/6IX0+3WNYZQf/9e/EfX/GfnurXw5ATKEmx2WN3pAepFD1ja0My
YI5sPT8EBGLRMmkleV/ghDbz8n1VZPlB5unSVV/uawNypeP3V/uWntHq+ya9+Ami3/IDP3/2z1/F
Qoe2dnmsMMAWyxXq3/d/PpTRp/Xzry+W2JOBxaT779H6YCAR+L5VBwpP+X3zz/dj+Afzz1H8t6iU
Ni/3v28qCJp++63v+5O5DAn+/ADf98tllP/r8b9//PuuFtv/fvifD/frWz8f7tf975//vvvrhf/6
2q8Hz2e1W9vB8C7sqDwAh6tVZslmcYgzy8h3QclNYVaIir+/2sLK/O3+7771/VVmyWRVpUNzGEXt
b02lLY4I5l+QLT8HkYIxd7D6g0/XqIW5GE4zH8PyXysToIbLLRLoDsBEmJjbCXsLp8cSX2Bjygrw
EuaA8Zk0IMW334qBuirppvE8sk2socHF5ReaJS6DDAxYYnEKTznt9MJnMN2jK1DM5mOadTrcC5+4
yrp2mRLlXoCZnfjG/GPu5jvUiUc0RkD0ambtjEam1RAWAM/JxUI50b5jdFJXVesOga3hFiIrC8or
T4fmQ9cY4cE7i8oOoxK7dsJZgrW0QBdExATvU/+Co1gg/l/ZYd6uqkoSzqldERH5CsnBS+u8uCIG
6ZUnvHbGftoorZ6gTUHIFcak82XqA60hyD8xrC7V65a2vDo1VIRVki9DzRIyKiLlydeuQvTcoyGM
TU0wHmIunYFb9BKLufaKfGixdza9V/ZrEI8POeEijMYGFCFThM+3wTcrjbM6Izcc5zh1SZCiQG1G
1dXF9JkZjXCTBPORqdMIiQPlfkitLbkH7Ytvt1QaGXVrMFgP4VLW5u5QUwi3ekQJPn40bU2eOcCe
XSXmddX5e4Iba7zA2RcS42LVdQMGb6pIvyvP4YQDCBG1cAffp+3hgxRp5gG01BkNNaYBNlgH6FUj
nEGMy1WHaL6c8PQaBBe5CNzzl8xRbtVa6MjpBFpsa8QQVXfDKiXHbUWke7ExEVCgSlHWzFpeoPlm
L2H1YNS+uGNUwb8U03MC+4GB54pW1nvSEeOHREb30PDPzDml/j6NxJTqw7Jxq5V1KK2L0+vvQllI
ZLmoPFVLUelW0vJI6AtefWLGYgcLuKkYXHQzNLO6Kp/bDNuvb0Vn2tAPNiSv0plBERKwMfUahIaG
GFJOFIZfR2GUz5GsXazf5Dwm07XWWkhiylm6Zp0n+1DJXhx0ZlaJy1ALfVIowzRf0Q6NQ4bAKHRo
IAzsrEnTgwcSZXeJEOPa0Un8sXPG9aOzqJ6yW0MqX3NvD54C7MOlmPDhXGo3hLhdR8T51ggY2H+9
54ImNSjqcVUDes5g2l2rkeQtpY/ZqwPidByMLd15Kr9svEY0ANbp0YoIN7Yayo14bMgnlguksd0g
MqxNnKFV9zXm9YlokBtHD1MvifsHWT/phMF5DlW5mjbFRqaMizO5V4sapRMCvAWtsSiDZMNMNtsl
Qf2W44x1CzGm25a5yJLkywzfb3d2BglHSgY3rTjiuc5XiR7do5egY6/TCPeb5L0U8MUztF0LuSOp
jGeFtCpGpBrpu22B4aAQtxzTukuCZtwaO7UFETZL86DWJSJ1jU9aGTEC58Ibe060BoyAwW9Cv8wx
H6Push8i294mxjkXDiWd6JGf9NHnwOwHvjn78DlzEJPgWqxGtnYtMy8hMl7zaDEh7omoZWsxX7Ch
Z0dMZLtm4eMH5OR6oyVNzZMhaNoE1+v8fbfho71MujWf/G5etcWMOYgMIRR+y83v/4iLSAEi/O7L
37/UsiYWiehPqVh0xz+/tvySMtc7JPn+ocrqYt4K2YHWrIb990+YbOYayvvTVGIX0uAz+KPyDNwH
/YvWHRtVx7ifQIMV3amfsxtycvxdo+nnoJF7OjaslEGoevB4Zz930MEBq0xHKLAY/yCTRLgCL0lv
H/UcOxJhSRVw/ZYJs5MAvNA0ns3cZyVR5bhwXtHs3CC/jrbKopHUw1o/phkIVlJQV6bAatvZKT4V
59DT7F6XUXKtDZJ8cjbDFNXQeEji8+LwjhByPljNov3K8bPSqdNRWJoWx9U4UhkPwSEJolewZf7i
d//RmTDvAzB9bGbRM3GCg3DSUVwFiLbERhUoTTRayYoFIWJivsD2gm+ApVsltbmlgTCufSGuiU8g
m0qRNxV6XA++A9pHcM6cNfvKND8NZd6phFYzdZ8HRhr1M6mS6O7MdseDdsjoDOSHDnuVR/zfGgHP
2Zn34LXrrXtezybQjU9NxHeOlZ+NXg7rLgJjNM3P2ZTuqpgXKKTjOWV6ZczaG8krXHImIkKAWJCi
NZ8hBumHvru3KyhsJlQjcyKDLx9IYinaB7XJEEAgOw4HsRYSUa/0j3o9K1jgz05Hb8OoNdoBCvRS
YsyJpXTbJsM/FToX4uSBL7BkTqp+O1R9s1YleEG7402UYXrjM/VzoXgHntWZGo5wMhb8adzmLT2A
jkDFfWbTIIl6YM1ohNl5ODqoveTLPMw6Ap5CVyrcUeg7WzYpLZm5KyX0b6sAfc5oZqfeuK8t+90h
iZVeb7i36I5MEsG/qvNSiJ5ALRycRNftOXO+hgK6TTckP1RNbBYoYKs2PwqzCyDnd49xVt/IXD3Z
qf+GNBRuVYlKjhykExsjly0zEsS48N2sj+nv1f2+D4qbNkj6deVoj0iniDL0s2dimRGTUiqu6+le
pCZ25OYMG/++oC7ozPPkh68oGA41LsAVATY4eXpgpAgwX9ssO45RGnHYCv9o1uOlbU2HxArraYhS
do1GY1MjLV0psh2i9q0e8gd9ivaWbnzlWfzG0FLfpm19nBo+3FiYR9MC+lo/mykNekWFGAORNpu7
R2CDxCiTR7TK1eajVXapqVGNOZTCQwsJvg9ROEQVDBctLxCVb60EnmJvv07JXUonZaX31X7OoTQP
drm3BGhKOoHSrUbrbI8c04J2xXqmPeL5eU5Mexl/jhWoLSEDaLwhpjRsN2jQSFO3QjbJAICovTrp
zRE2Lb96YrkiaLK3ew8FneuH9sMU2sOm6+SdIsVJCW/R04IrgQPCdAzpehnvGYkglyOmmC0/HaxJ
s9mwZNXi7biQrJxv+k6eZSox4RkHQJzI/e2p3i6OLZ2AQCU398mgzJ4TcPUqii+s86sONu6m7G7U
KRlI/KCqgMvZyw77fIMjqBrQ3eoEmmaDdcvOAT6dODfBFGI9z9f8kdARoDG4pm1/dQKLi8/Hnkex
tguLwCPtGXa5cyoL+u5F7NOrzhj+jKbP7LYOrhX4g3kKtVYoAdZqZSmRDERFtQrVqTGGwzT/mGfd
ndF/gv0AF9mRDLdyBHyQMCq9pqSopNZm1LiOSYBYKXl3q2pkdUxcWXr8DDYSxrAWvBtSY601JaHU
T1LxPw2y2Dk7y8e56BgZd+WXntTnbF5QyRSfc4mNkCgtT2usW/IbGL3oYuvgIlibzVcASUhl7sI0
ou+9eBRnhIzwQ6xyGzL9p7rvV50F86tlH6FH0Um2RbQurPxH0wfEWqICwllymQxCqOthBavukIwZ
Emp6/wQkNAS0aPh2jQC3ZCNsckzr4uRIZ9s539OxU2hSTgcygnlpswrI4Dw2ZH1p7Zvkcg9Dst0y
Xqb2B5QE/rQ69DqzWOiQWxYN4INE7DV5mF8pOnLn0h+h2mc3XL1LxIPVJyNY9rbY0XJEHCblGzV3
5A1N9dV3OG0cYwGDUhV0QKBcQBIgyH2E3g1mebhkSIKK8Z48XoxVRfk0zIhkpu6xCeQLy6nj9jVL
TpAcBXI5uq6+zSlUmKjG9Jl5/yN//qWMQfeMU/hh47ZZCDqbHIecsoDUlUL56lKbiDM93GWqvJ57
7YfFoMIdwx+Rpr3OPcokxsksEDWN4DZw9nWKfJKZ4EFUtbXNjFLZ5lZzW8zKGwhHhowLr4DllUs4
iG3e2Swyb4IS0tkcMMTFzLGOOvSRkZl4kUTlnvuf9TAmG2JzU1dthWBo+FYO+H0Va6R15xOO3eQO
e6T8xMeQbv75j//x34FR/8+Dqv6QbeXd/c/7f3wV9T/Od5v7/w8irSSBmbxX/A3BZ/GXRCuXRKvi
44+ZVstv/Iy0Eqr1L1OzLGGqppSGLkjHGj6b9r/+CQjpX7pOI9bUdSayxJz+d6SVkP8i6YrvScOx
dQIqycH6LdFKqP+SJHhywBuCJCqLqMd/v7I/fIi80t/u/yPvAEdEedv81z/lElf1u0xH20bXZtsk
a+mqpRLA8KcMVM1K4zke+3aXVX3hRQlT8qy6H60xPnVsefbdYNnIJWCLIoyAUYOL1DVLvJ+9Wuzq
ykCujKoCIju49C4qkGU2QbApx+zaqMcYHTLjH7AxPBDqO7yeaY/FoJncIp+fizFpHzpjNo6c/CS2
jc5xSIDk5LYFehEDMoEP8OziwtzrVhltJbmNqxzT01aiqVs7YfvU1QWRNIb4ebD//AD/w9ti/Cka
dnlbLN1UdYeJAO/OX4KHe6fLsFw0O/r0F4QAKB4s2/ZUqSKKAxjKnIQc4kbK2oMaZhy/36tCnYyj
EH20TSKS0KfwEKjllSVCRElzgNuhLfB7LbyctD6U0aivpUBTPqni0vbsDVTDiTa+CFX4NeImREly
pr1L4ATppFutqpatpGZ5GZ8jEn5Ap1kxRFu9n94neHMbnE/PPW7Gk6P2p9HABmXoe9ZrGPEa60Yb
fM5KtMgl4O+AcKCMSU7srP4mbFZbokb/dERZhiY4qFSN1GZD4/u/zziuC1QogVXvpAPQQevIm1fB
86aw0CQfo6szZViG3tgmEIZv5i7zypT4FkV709PFxp33Z2ExKK2D/sHBaHAh8mlsENNwHi2GDf7m
nCrdUxTKKP6zSaokUCkQkuHKWKR/ExP8x8A3PlVhSJszg72ygY7X+FNGbap2sTaGomHSxzObkMgr
1GU0OopoW2fiEWQTWB0j3WV1L/4m1lXYf3kzDcMwbVKQLc53mJ9/fDNb9A8tkMt21yw7JXXMtEPW
pvf58sF/HzjsWPoYtUwextD5olhegzZPPNUvSODJpy+TD2CfaONGUZT+DNNK9fJuFn+TOS3+uozw
MnUMw46mC5u4vT++Tj9GNkkIbbvjjdLcgYIP05/C4A5Thj/7x7C17ZXF1hGdRtFsEH3dTRKm0u/W
3f9w2rKY/vWFOFJXNZjztqBEt1hTf3/0mWUqc2dOh90YpAc1v7AqUmlhOvW6EUoGR+G1bzLDHjsG
9wJvSzjXn3gYJy8WxkUx2rsgYeATgyU4m/Oi9IQHVmkzB15cPxOMATZvA5uK3mWMm7kiKHog6DWz
1D0Zs8/KoF+1CckAClU/GdbUupabmZpGmH3I+LKW4WnMH5DgGEdGW/2+wbGRFS228lTHsjcKojec
5snsQcJHcxAy/44fqsipN4RGDQcfG9shXG6V5L+vJrtq1gbY/mxdzkvqiWKVlw7o3jI9blT2+1UJ
kCW2TIJ17AKGHazsJ82YNkUA8i0eSms7aYhbqplNTKNr+VWRBugBgwYRSSiD42Co/aacwmTjL1au
rDlajhPfONMQPBakfydc+jaTYxYuGannfm6/dKndSRO+Ouv8PlHlzWQG11gzsjViX9IQ1PIlqxE+
5NH4nKqBsTHehxATzeQ0RCUy+QMIpyhoUxUc+BTdXlyg3CA+mT5QIqJdGMML9rvimJSy2kCd6l0N
N/uIK3uVNfrZDss9VkJ0tQliArT2BlNBH1rbEvIhG7x/gWHfZbX2JVNGwoUT3OA5euXCFm9Hq61W
GHVW6C8ZqBv6OyTeMBurdT/gnJyMkTNLuYn465YYZ9+5URztDsVAu01x06Kj1DUv61nKZTKdW55f
SQURN/jmR/h2jGvaleM36PNzfxcP9Sfi1zf4UCPAUuS0BgulVpYM+mo2bC2OC3QJwaVQifHCBPAU
MV3UCAOmZoZp7lRki2g1PSnqTjqqdxT8LmPXVTChHZG6eNBE8zCXxmlMSfpo3/EnvmUkScA8QJ0c
hBpwuv5SU6tm4VVmTDv8F5TDLX1Nk1TsNWaEtTRTwp7G6ByP+RtyHmvrq+ar0s+s3i0A9ekkZv1a
dNM5VMi8XQBdqhLhoGQbbZRDR+QCcIPwRE81hQKcWvBdX7upvAcOAcS7RAgyYvJrAfAwakAEZpYz
tM7KIjJtJmixn/0z/xXHJRxYxsqrOqB6U5kVcHw24XXPEAM6vuGvLB0APJYZcfDD4XXom+KKQfqC
mQf/b+bqLogEjfBmep0inVyiYKE0hnYBKse4rrrpaIkPtgn44DKFfv1snYele4NZGYlLtdDKRJpu
EinqXZIGaEeQ8cEkMUiyGVANAjfNFShndiguhpm2UHdrYhfUbjVjIUA8Mz2OBgX9qBRnP+N1sa9L
kcigPkaU8yQREQBiBSfk9EiDeElYGvuLmTlHdUyDc2Ujge6tKz/ABQtzQ6HxMe6LvH0nv7LaNDH4
oykg5yrcTx2bTLbfxoIz0SK/3rHZpI/5GAKy2ci+/EFn/JMuwXiHVvFE7Bnxaur8bIzFE062bIsG
ZMBpa/SvNPqaYpc0eGryqSJZExcz3FbxMgp0jXpAKpaTfhmhPbF9V+NdZzc7c8LXMRQGYJmYPjMy
H9f3/fopUevnEM20N0ISUsna2NpFf1ZsZAKhirzWFhBdnKi8OPP8MoJGx1k4fOAFgp1UqDfgukl+
6AXGFNk99SUQb2Um5NsmCs1nxA+xPNlZcX2qa46b9jnNdfLlkMdt/AixKes5fSrR49tUGKzr3yrS
InmNKWNJvwtvtPTiTKKnuUqeDMz2ZL5R1TpdZ5WPB1PraYLNGIBJph83s/B3rQX7ecqTydWb/gNi
OGcOSq+0sFDI7rNYf25olLKqqYVnGDaNYcjhZXAT6fmtVQCsEtGlwb1GNytJlXrbR7qxDsIaFApm
b02tbxjrQQSCjHqNuyzja3VUEp9lFBs7wzNyD/LTWmvwQNbtDGI9xeygZj8oPQHbFcXFbOlEwRhi
LKWga1No0CjAVftY7GqF9s+I25wro3VO6WdufAY4qjGVe66VNVqj+Ngkzuz5Gn4k3ekuMTSHtYh7
roPpciIPhseorjeRd+cJ7GpoS0+jQ285Cqpngi16fPETiBHSSXGyqq4CcDGZ6+Tgo7JokZloavAQ
a5gxuvRRtaw7q/Tv6NO8VfUlWACF/my+JiRPEjCfXnNtWDd9gyMisCqPRGbDtVCHhlfogjkxy+nD
Lok2gD/5gnjtrYG74049Y6zO+JbK2N1G5M6nGreQTxR6ibJLtk0RJHssv16np6eMLL/ddVZ1+o1j
c7D1B2NAWDWptGQS+QjqCfVakF7plkN8R0mv2Vbae8Nsz6FPYq06+M8V8k6aheexaNWj1a5nDSYF
QqBtygqAc1EjGc24b5VMejhoRhfD+l7prTupT8PGSYrrZPrRlor1PBsZ0ZMGKsEI7kKIggRx44ce
w2GytBnzjA/f3BzrDVaP26Ia64tme4YzjABY89orczEgoQ1xgHOGubUxNWsSjUdX9Cuooq+IrHB+
ohklR9NG0I7Wo944BYTMIBXuOIbzQ99MHlz/J/CtXDMNs94TY0Ow1DJ0cqjuPA6Adl8IPPSNmW3r
sdCOceVU6FHMZRHdDjBbcMyntPVEd2a2GpwGIiP4tE0+WllHGw1d+bEfZnnqpvw1KueIBlOPK7Bs
tiX2mm03Kb5HUy/xMmborOs/yAl57Qrb36IVRVUf2CawRKom2IU/UpLjEux85CxDEBFfSjjbyH5w
OdQSoa06Fufa7h7sgYaqbaF3Zh7MdEmnBat2BnrJIt5VgErIDtCZGsaN5Y7yKx65wCWm+UobC1cH
ZlAfsBFulqZZO2l+Y6HgOAPB8TgD2SGXw9eEpYhcGwRINGlq61WM3QVd3LELymlbd6CJE51DthLB
NhWJccjtqSEi1nptwiXoOFBOUazM14Xdp9tuoKwY5dKGBUqXvDlBRNOIbfJKN8OHWsOJzjDgo+Ts
GVBXr+fyFtOJuprK/LXG6cmQEouhxJc3Hq1UvZVjM+wMHwyIYQQvzqgfHKBCrerfZ3Aa0g5zcV1z
SjqWTrMtt03XWgQkAY7HcDK8HIvpquhIHGUL4ALkuLELzmM5PccUKlPLh1F+2b1OlArxGEMHo6PG
kGsxtwB5iTehugpt7TUenJfKLu6L6CNxuk9CJl5aRx+4ZDGrRNdeHapS/Zjngt2Dzr4xxxKB13gz
1s/EJSYujivbTbAgreve/1Ky+ofatS9JqCPBX64RU9geRAyZuw2ndQqKde2b01F0M+OycbgoAvIY
YxWQdjbFahVeOVn46c9XihhQKHTvOKt8T+kU4kmKGIXqEptoDEjZ9YyMnjx+rJwjLWYSTHBtSfrw
RpGig9tifb9pU0Y83YiYJkkX0SkHVkN7h1rNIUUDqTsxmPhAQSYZi8YZ86DZ5HujNwHs5lVzBHN4
pVZp4RH75GnMXOOyvm0F7Wcj6e6qCFyzon3MfeWlNKqh8z2ok/88zmRpsKOgCS5mmPWj2BiUGFCl
UYti4L5G1LGh48qFVNpAbBRGwOBuV1ytL1HgXAsnY3SGB3EVpcY1KvRjP1qnqZrefVVfR6N6l8rh
XbUE0w20E44zMv702WyYdDfZAiNkTsgVDWHaEQFEiTMuzBRVJQGxo87s4pc2G5kyOCdLt88i1q/B
8rI8kGG14xz4oiYdEexV58SU14qZtN6sMG3Pk1PnxOjj0uEqUATrgG29GBPbnrjE8aBF4I8LLZk2
LZ4+dSp4ql57+G50N6oToG1sFYrx/q6czbLjDaYfi8PRDZv8vklbMtPZrN52cjg7gKIYEKDL7In8
cbVFMNyChY9IfNk5Q7IzIXEMAHltgrb5ay0I82j4hUwhY+cZBmHyrdeO8wNIn77LPzDDHPu6d1aq
Gn+idGWbNJjbjHMHdjFjwqpXwBKG2LQRjlZpM54nJwVjQPKOjnI54rLXxOSkkuwOEynQjjCRUhYx
+9DyvU080U7vyx6+wMw4hIlHCREysG0Svn1zA6zSwDBA/DnHfVllzSaT1ldqVUfgp5AJxjQGuIhY
pCznXc32QIdiNgXVU1KGl5j1Fd6DfQXW6lmb7mUNyclO24PWUxgRi/kRzevEjD8qH2RbbaALb8uI
WV7Rbm3DqCCAdmdHpCgoDfAUfp+eIJrQtWdywm8fpJQHJ0BXUKSXwGGqWM/IfRMZh/TI5nei0D7o
m26nQb1jokGsiRhwzFB62DD7lARimWk130rtc5eTDzqoyWML5HaVAEekvwhIJjf7/TRgbbO0+Noe
56fWRmWZTioex/5WTcr5OjuYdMGc2oncwArKQ56UXG+QYfZiXVS6tReYOJnjGJTLve2VLF+ztgjr
Edvk3XhRqkI59BNVvDQz+vcCW0haRYOX5elRr7KP2J/I4yUvztRx4yXDSTGQ2gAMTJw73ShKN4jP
YNEbLwv6PWse30AM5RFrpdaqdRANS62OOMqJb31iOTeRYaxTzRB34BCClQ93zuuX3kMErv82hy54
K3FHFhj1QG+lW0dLx1VlG80ek8wC5h4Ji0TR7KDz9HDi1psoM8sjUhZE2k7dMKpT0O+mTXk9wrJs
6sA/SDs6NrpyGNCWr23VNL3IhgMrjfA6GZamwtwQ15OgEJp13OETnKU8Hg/kg887JbTegkEtoIuw
z1r1ybgluodRxYzLV19c953k+tbp5tmHWMwJMZY7Jtw/UIWxdoq23NiCyRgTLhhj2Kf9LNsOIU4E
8ipusz4sN/WSjFytAqbqB4vGAjtfTbsq1f4+LZ7JdvJvMpIiVoz1B4wY452s/QuNW3XRcgVwRPHt
jRhfJTKNW12QyGUvXbY23UaTcdZ0RvRdBEw7t4ZdN7D5Z0VxXIsmx3que0I8BPJlpNJuOYknc2T9
G7kAdbQGidVCgu3T424dsaVXDpgC0XoGRQf6NhjqSMOOg2t48GkmO2iVFVl/5CDBPawr/4u6M1mO
HMmW7L/UHtWGGVjUW7gDDp/onMlgbCAMBgOjYTSMX98HUS3SUm/xRHrZm5LKTGYG6cRwTa/q0UNn
alRctNECDd6tsP5pPTRQD4rri7NsodDSVbwL6XD2sFFw+/yxOgeiL5ap0cRnDEeqp0Ha3LKyXZiY
TOxlpf00RPuIIo3bgtQsOkk+B0RVqj331guEkgmiJCdBGCrOeo5RyjDeGM8GwckDRKBTQ2sNarOJ
yto2r6nhVlHXpvRiNfLZ1XKDt0z8s0MMnzwDX2NG4qzPPrgjVzJuFBGak1GhkXVZJLTxmGakQ+U0
BasYwUlqy4sC4cdJhqepQinrGbzb2CGa3Agg5K4G5yon3iRLPmIe9oyxCMW7ubUOfcWu1RwLM6Q9
8s0fWbimvubQUj7UYTqwzki16ZmNGgU+xV020p4InudhO67xOjFPpSjK85xuJiVzvQNzg9hXEiKy
pva+qsiVA08ibdSLKK5jGgv08lZ031I3sHaiKRn0o/eLjlifPQCjJf40ka8B8v9pflmCq6PMp9Pq
V+c5W4BdCZPHr9YOTBFSBCSWP1Jz7c56UvwcjY0gCbNm76LNpBx6ToyqgCgqCoqHmZhDDxDZ4GK4
5lNO1ACbFGb/MdQaipGsJr5S8Qgdw2LurOrsTE8hbSTNR+uTT6wFW+n6THM81LIKVYAuk70rbhh+
2ckYDLxGt34Oil7nViom37k/8WxQG5nrRUL7JMz9mZWyCFkc9JhMSp/bbWQzblR/DDB03MAmsY+Y
qIak0A9vwFerZriCpKbYDYkKYLF3WCxCIvPTqHc/EotYlpqWtxRCHn9PLnD8SDPZINOhTRGYAQVj
vOp4o3f6Yn3Bi3muSriVRlz9setLHS+QsOa7ySRlbelsTFsccLCjcLsz5eGP928tXUSqdFSkafbZ
FDjia9o797x/xTJsAZLSD6Y0OXP33lK9da+qpj0E+xQ4KGwECT+fY/Om8hkygiWnbXDCxJ1yEGyV
Z92KxThZBa0SJt98kILiySlQzSY9DVsp4ZtK/+Bs4D0ssFDwmSV2KyBYuY2wtHqVTn+cQdVoq8Kv
pV4wflBgVMe8/o44MxiwG14jFLjDv1y6g12PTUCJo9/MUwTTXaW2QJbgGmw046W142ejte7xb36r
BTvLqPGP9Sd6AXy8VVQdFh3xS3cijjG4L5ZVIAdL97hOaeQZ/a++tg/EPH+4qR0fhXGQPedjlZcI
w9NKCa8ttqitF5hLFwMK9V6tvKj3yey7WC6NG2ZjmmF9zb8fl/zX5CK+9o5vHdnXw1iZlg9I1Acx
Wh3ymXwsSbvPKEGkfcrL3NwKB3BMrVw8OrTk7mL+1IrHb0zCFtnKn9F5cpCRbvpimzZzyJLfPDlq
VHPrxD7rFVWqOmqe2TM8JTi/kPQcjZNS4fOn+4perz4lce4p8cG1Y7PmJP2Ib0HnHjaL8ogJ8mbg
BBabA8G08a8CJE0ivQLhBsqhN3t66hNeM1phckpCsKsdlzGQPobH0p3uattab+uCj6RvOV3KEoPu
zMW6x3n/NE746dwWaFXfbxE+GLmVgyN5ncrPBD/s3lbxFRWAyDft1VAyXw1ObSGDBrp+OlD747uB
k2xFEcyjjscjfSEFjEOEEYaW0KlzOCVkAKU0Dd2UIx4B4J5qz9w483B8qvRlj2D+vejFzZvHqzan
EdxQbmnt0dyqd6t1fFZV4kCKNPm82+JrIfYvs4t9zAadQQy6hkrzm2OTDKz0em/rC/S5uW+eBuPS
bEf51WLqWh2uzsHLOfEw1Pp8SztXqeKKfFXKIK8m9iClVOdiWKkBMqzfjo2bUPX8mbar77MRR7Pt
jtdFN19Bq3357kiLkHeNm/loeae5IySPro1yITjjlDXetS6GJQi9c2CiQdQvvx0j3vll/Z0xmUVd
ijvGwwNtPXl4dtB6dcrPxWwE9hmG2eNYd/q+oYEh07FYjIOHMGBWUSMFWHmt4XwoHmtjGU/AYgSW
rHwNvBFvr7k2AIZyLXI6DO5cA3q8PGldlgbxhOFYFZAsKDPDhjhGXaZsyl0w5Q9EJlmaHBNqcszB
o+cnixKuQIgV4pKvkdvOy90gPH5z4hWGPHVbmmpCM9YBzRUobp1OdQ2+/Q10qlWMKhouIK/K89Bg
e7GyJyQ6aM7UH4R9AwVqa0YxBi5dvMQ4JbtHM+NYYxjNcjKqJ2RbdgtFO4YzV9PoYedMO6782O+I
2JOnwp82vHSdb547LwVFjjTBmGsf27nM8Drmj8sKE6ArnEesm9+dMu5rL2EenZyPvJtDUxFhMIHn
gQVF2I9hLS6lHdDd9q7DDout7D12EKdm77L6Y36Zu4VjnRpOi9MYR8BdT3mCZ7dHY89qrb/1mwm1
bntqqfU68DoiaoaQwEabgFrRDm4S5zbuDHXQVlzxbKZrjspomm5FvbA7QmbKC2arHtYEoghqFjuy
OdvcMu1rqQ+Bn/+2Cw+GxWQ2YA9HSl+1UrC1k3jRBD/DOMHQZ83JFghrUBJX6em4BfVGP1+e7Vy5
yD9Hui7nsGsquS874+IAcgu7bnkzhX/PRd7gT+XZ7DgjNL2SDakEuKX3hIQVNw6wJNpPRte44/Xg
NK5/bHTGSrydtBasOIE7nv5OLE6r50LShnE+zC6jFSD8TNKWVhnOyfONB5F630why8GjjDigTnBh
N9jrAdBCuBAFw6/u4FCf+cAbDc6bDU+JRjd6A8v8xeQoE2ScFMy2hClGRzArLcp9xP2gv1Udqxfq
UA3oqDp4Gcgl/jAGVmshuHAhuJAt1fy71OGm06b1jqfxgRzen3nuxLuqsEHPcYL3DQskZ90aI8UU
wWwHUlroz4bfPebVD2C9L5Ws/bDsnfPgjeIsUL9da9rQlMlLrecwYdpvRmFr17th61r1Q2ayAMPW
R4YyJxg9wNNnNjfPkt9NsFjSCd0l/eFO67nAZX4UE0oAnOD8MLktKY6VuDLzPtZpZBDNNwVJ6CLo
OL9svXCvnXkyqc7ZT+mzB8DiMBYg+y38/bM+PWN1CCq/f+xRLTNnQr9CxYey0G41nI9Ox7rBYOen
KxdlUtqQNtf5kKXFSzpDnuoZoRcXaGiqGyiv9JUOuvZgNZyKOzFG/QpvresP3kATb9KSqBYt+mtM
XiKukTtl/pB0HCQ6HSuxit/Qki49P/g+Mx1vryysahN7Jm2htjw3PgWkaCzMPxyzfx/HnumVMh7X
MVgMNA4xWoY8wv6y5vvn+wav1IKEpGtvm+iMmDfeNHR38QPRQoVnGzJ/Wb1OBRbsSr7Y6RBHbdY+
TwkLIvZgoM02muPgv5Q9OGxukMuaVSH3HDcKzRD7SjkXZdLpKHiD6DR/hdNMCp591c9KVjZ3L5pN
Bf2lG5f6Q0s/wANDovSLH0AduW9dmi6aobrz/cSOsu3baGyDNK9BkR2+1B9es37VGOjtmZCO6fHQ
avQ3DPFT4FFbtlt+TAOZNGPqfgMAuBo0xx1WhhDQhPTatkq7jAYkf1YjgeNDsudknU2MxYaYDxIB
/mCS1gQEujp7kayAFuLnxtP/IHY2Z38B74neXDXWXWzSCZQ41LI6NHZY/bibrNGkr/hHppXnZMHC
iKczjsYVhZAkjVFRHZuBsnDY9uzB4R+z0u9YoSbG3sv9E29qKHWG/+H03i/bdIO+V+8WAolQGqoV
2EgsrxClwcBTzrBfGsHJFIsZrtzskiBBLpTVpGP3bkmeYrjRSaewxzQUpKoMdQM02nice2Q3beCa
HVYwbytb5sgxtATw2BDioxb3izNeianVd0VF96JY7mublzzzrQbK96hDGiO+8dQa/lmNzsKFjsO+
oCvLAu15pFHOOjj4erMBNF+XgN/wFXCbqYgGBre9kWvPravtdSzXO1tvPCpe6NaYcSUvUM8Ia7MN
G8b5Xjelon/kB/hsYO8a9dRGBdCj68yPgvzgSQ4lZYhmz/kyxwmR0uvtxsQfWsY7E8EkTc3z2jPQ
DfBacCDh6EUpjHehxYbsgm43hrH/iQuZJ3sjs5D8FCYmNOY5ll7g4lVGpK2gZun9wSpauU/g2HJp
Zmc0W3Vo9NGMLEz1UDFAQ8yJ+E4RTfaDnNSuyxb8ZHH7Mce3bsk/mskjIdI/EVrmNd1uiDHgXCME
SMbAKhhsckI10TCb0xd6WTuFZgYBM/f5y1XXD+48fJKJC4aa2WFI6I3TfV2EiUXtYEuzWYo+CmC1
DGGh8eCfHx3H8c8Au9mOy+yDq4DiXRLSQF6XwAQnGq2D9+7x+fMjGz35P5RejmzmNbFDAlmPVZG+
UyBcKoidacYaVJMvuVf/SGkkT5qDTCD3bSQIWHQ+2z6NV2i2HWNX8SpZrNOW7k1Xkd78uRJRsVCM
Kor+QmEJc13yObIB2WXWYgQgkJ8G0PRzbD/OGT/FHLIDubP89C1/GodmfkpnckWQBmgxYHnN6xee
PdU/NTfanooQoPyU6eju/KYMluzeKBkSCqAEeU2DHGr7vod5DAVQoNdyQVL2+blWv/uSZ8WkuOoJ
6y7YNiiUbIAyanxZRtl2gmV+70rz2nbVSwvaMHQKftwuWw/KMmKoZOmpd/QPKHi4U+rco4sP45Um
sT1N2vhGdQIU4ym2aXlqb1j0Vx7vNKXMWXwqO04T3ohVsCIaBAgntPHUL/729mvFezLriO6Of8hy
SnzoO1r5YqVFeqw/4BX8piCehYJkoZf56WGc9N+277IMoUEP1wTI1zhGWFqX5FKZ4NS9+rFQIzc3
WXubg8aBTG5AlIoi95Ib30x+FXbCnZICr2PkNcd5oOmtqpkdCU03pQnVKRO/ajFEusydo1fVZ0xQ
HOgxaDSAmA/xmB9c4c+n3kVxcKn2gE9FX5/Rq6jHkUGh9B586HCVSHp1ws7GRGAc1G8x0KACK5fP
lcDfolidcXTk81ybK/BpHsPSvnBEKUO4BD3xDkxX1H3UQpztvw6nGuadXGh3JbDJSaP9KdPl7FVM
Rpk9H8EcrbhK6utgEpowZgTaxMLwXXE1FQnbk9RHAqycO81R46Uofi45j4xuaNc9dZ+QHwYv6Fzx
qFk54T0EImPaoO8Fm11Mo5x9YKfPw7dJKuDQD1WoO6ZxSFwd6KY7sPHK+gfN4jpnelgGErJNVd6V
Vedf+qwBXzFFYkb1MXG6XAidBfOcn5bCVEfwJza/bSDhzqhxRpfiWq83KpkE5X7Vg4PhLHTpP/JZ
KB160/9TsgMeM/2b23C30nuCd4OILi2SIRduNFq4K7ECfCQer9BWlmFZJm8VpwwHQBmoRIPPntOB
PeRf9Bs4rIR5o1SuRXJCyv3E9QsGCzzTFh+t8xZa1MK82X/Ba4L+uEI88Z2ExkX7GZdCGfgVFRSy
Rbsgs4mT4yeliHrEG8nnnLU1rTrJT1M1Aa9dEyWQNBDdMEGv2x9i8WkoTwf45eQbMT748aOJ72Pq
kqCKO6BTPd+HMfuvmYOByYCH21A3JB0QmHFSoXly03HtvfpqoUmmoll8JV8bNo7LUsvn+OYBKYSz
LT/0Pv0pCvl7jaf+2HePHjWS3SQVkXcQVWVvnuiDfemkW+9Lu2POSqV9KqgFnWf9T7Xc96JyMP+i
tro6Lts4XfAFd8raTbrsrtXIn0NN6r4vGgf2oo/xQ9X3aGX9zh18P3B/aiaLTpJXVHuO0wvj+x0L
BXP3wRBr4bYjGTLbFSTh9mmZZVC0Q+SnHGs8BE8uOHioGg9eGgE4RyfmsOP3FvZafh8PRA+YyWjH
6jR4rB4+qAF2UxgzJ67uqEfFaSqpYCSPqbZ0Yi7Y6dU8Fty041VQ9UdNEZaavfHcNBbomt4Ae9e7
P5epoRADT8y+tb7GHIoNq1XIf/2JVfcnGbXi7K3Jh1m2UBDZMGZVcWQWQw1fq7emxB7AqSBMFxOn
qzP/mBA58ETLr0RxRi2yagqq6VO5esmLigFDIEuFEgtnAh3I29IvIxEj+vBa6EPJ51HY1ofp0gZb
uPk9MjTr7FHB8KStgVUNGTsr/9ps8xFXcyCwIoab12Q3Ec8H1E/DU1MzAfnSZ6DM2TrY2O94aWOF
kG7AsoqYagMip+jZgKZV+clR82TnaUyNTXbRRpAmuYPJyVxwN7AtQO15TZ2kf5wn2MJ+gjPM0oYC
Anb87BdZyKZ7pdSEEBLmt501lc9Mct6dX4Sml5NqX/Qz0/tHnNd5MNm8U3iMQEBt3CTEEiTGP6UF
qLkS4tHxkYSx6n6w8gyoEs+fwaqcgM08QfZj4eO27yB9yhBF72R1De/+kXwQoStAj9YLY26AASXS
IafiFZ7zcPHIWHkT9UqVf6cnUH7UNtRYW6lO7Ktpl3p/63jldzYun75fn1gDYM122z/Qk0iqplFG
XzIfB/yg3Cx+uLGGdQHPPFsvnuffSK3P3RR/4gm5k5UJ60jnPWMs61s2x0vU6NlHKvSzIyU+J4mb
zdWMMHXt+GDEHFUyK311m/ZzNml9lStFmBRPCSsrKQtOSX+b2v0KtqWaPgxnvViNfB+W9jrPNWpA
ilBDYTF7Q/zqTdS5OttcwWmzdFJO/j0vWs+x38ga94PFfdHdaAVk9SLfykWHVshBlMtKP+sGMWk2
F4euUCpyJZJizaPAgjubABw6evjTgjlT0bTg6alt+2uxkisS5nykUxklzM6G0OKd2y/xr9abjWjt
KKqjH3DX+rJ8A2AZ9zNwhAyAOYVg7/7IMMBBbwzL2NtP6Nx70/NZmOZY+sDd4Gr69PsMY1nd/tSz
XxQJil1aoMKt7dkEKB+m0GyZyQBX+7N2c3KUprF/VQQ7dlMtq4NbOhGpDe5VEJKBNLxXldCFK4r1
aaP18ixl4UFNTdfrb6ojjQS/NAW8O1NajOxGvpIe2QGSb0HC4cBtnDukSUk584jgGFTBtcrJeCQN
m4+Mzh4WnjnZY8CC4OcOQzvQ6GyoyHGacGihCbUbJxj424ZGugw6xe9NYZzsT2NxBa4knqXTnH3S
pUeAV5vZrBoZvhxsNfEGEW0yBPqS/GAxbobpNEJWg1JezC7YvhD7kBHkHc6POUOb13LCa839wN7Q
89P0KsGsUn6QXXK9o+pQK48TK7JGUFZWk7cKmyb+ztZsCQXuT9+mHXhtUHvFlJcBVEPssKKizUJb
DNAO5f3a8NJ3fFZ2Sc1JxB2pRxZMpj1Q+LXCi0ATYVvQzUSW8aKXHqK4x9advCpCHLIY7Vc5qWC2
EhaAmKT8MiaQB3kPuiNZ4lNcocDBlPqcJUD/UV8AGSQfwqRo3uO7DZSTJUcwjpwxVviLk/CZejho
0GhoU/hkVqjYvsvzPkYMpA7hqRPpcWRiwEursU0anM/FHN62hgpzejE74OiePeGNtDC7O2R+AywD
hJJwbnQOjAj9TMUgJVpDTsstJbp7MEabY0O+C9z0Aas+2gehrPGMxn9lat2V3yY/JRG6EE8VNjGE
wXjNxpA8ODXLeLJ110qe6ww5OuYll5Wjf9+BG11a0cBJ6JnBJlQaPF7xhWX5nxXu3N/giN/O9zMR
ovvSIsapYTsLWddDkIuLhF2Cyi9dcoQIHGnCNh7VXSIH/eZmf0qqHG6Tq6D30pVd0/aZz8P2CBww
BGRGhpmQ2gJIuqo05F1nNi/tBm6qJqONVFJzuAbR/DJ0BpzNM7/md3vlxZR4eJ8Ms9swKbuKmOnd
36/9+53GLDQvRoqPabTYo2XcGRiWdslQ1Ce2IhNuTbuASjju9WHGS5HiGFDTndHjCG/nGRa1nzyl
XHtXj4Y32bvaSVMrq0AyStbWbodnW1z89ExRj3oSI1fyFseinrIG3pbm5ybxeCCl/anTl98JJ4mz
NnFystytZwhjlEaR2eFvXmtOeZn4RvLubNp3NsxWCHiAeFKBqoUnmaF8cfurTFrwewzwvIkxnld3
dfLCv2UBteRIKsZ8fe5kdfejIKRyG1NIolQayJ1SWb5ZwvixE+TWOYkwhuePosyeJACdCK2TRSXa
I9Y9RplextSwzQDs4Yrv6w0eUGP5DHJEUvAyw4Ou9FcKCF9dipMjbb6Y8/w3Qd6EFPt0Ya8DBjOs
vjrMI1hY9vfGvhl/6Nw4D7gr7UM/5V+z512H1oSRXKw/Nc5fF5IRJyHz56Im2SHzwn7M5CphOZQP
TQckuCGafgblhpEgEzcCVP65thorSkRy8s0egDKNhSw/rZPdNtYtprphgN3FeEfInDNJWAkyE39z
bxWVJz1ffgckKvAVgWm/W2nzwl2kmzl9PDyDGkO/1hU/ttPZFZHj6aCBXTxUA4iWxPJzkJmteakM
gTu39qNKNDupY9Kg440/l5bfzqy0Q7qwSivVFNCTW0V8eP7DIikZR/iffES/TvD7YOBRVr9Sn2dz
p/YK+rpn3nSlIF4K56zZ2eZXLNVBzOjpuu8yAJVi49fB88FcQttAnB+0PIYIAvy140CZXGyWhLta
md/0y8Mpr6b6BLFahovNSk0Z1qmdh62U2HSgMczNR2fj46Uaddi3PD77cagxrGMC5vbl6EfVh+/I
UG0f6LD9M0LQ5qHKxp9/M11QKeuTlifnfuUNk1tx8jR0RYTFLjvBmCPmQDYzcNuhOeUCTIbAFGPz
9K31ngiBbn/9/Q/P9AhzKK/nqNabOVRE2MCp+0uUVbwk1VR+FQ6j5JLzipQNBjC5TvAJF+6IjPBu
YJrzsSR4uUuXtGaluvNbzuODtjo011MjmrF91FGNTjgu3V3jgMi1G/1c23V+Z23xyDWnr04uBY8S
W8Icm+MQreNpzJmb2+yT6GLxZBt1oM0cNxNwa2HfUtNSud6VVzmeX6t78mu2/X8jjNRibUJkcuw6
nseeojlmy2bGveL6vq+R9MNlrtu9buT1UWubq+A9vLfNdrxI32oR4XzShYl91PEnU3OlRdqQ87ez
eblSngGZN2ODWVI7qllyb6ez2MxCS1h1o36z0EfrxBhuzsD6PiusG1JvCPnBfeQ6PiebireMWKzm
3OZ7avPfa+HqgdyurtXvacQYY9ALjRxObul/qnJ6kLnIbomeIJLRs0F2yKTzgS9vZwtjNI0zvzUu
ussw1LTArFs5pf9kTwg6bvZWAzg9aRqla1rd8o4thwe3t40r7W7sirHGUFWoMOpN9rmc2ksG1CbC
lNbvLZ8rBNb4dOzyVHAsmu8zE5eF8qR18NrlxVz6X3VRcQKMPwq20v8OxP2v/wiy9n/zv191s3RZ
kqr/9pf/dfsc1Xf731PW/5HHjr7r26f87v/HL/r/LbRtONY//ofU9s9M/vr8NX2T0wbSzh7/97/+
8fdf+SYe8K9/mOY/BYlGQHXWv+PZBA3/Hds27H8aJllpwRLR8B3PJTJd1Z1K//UPTbf/6QjPM8Ai
8D+60AmL/p/cNrCkf1q66xIpdjzdsba49/9DcNs0vS2a/X+Dtp5umqbBTs1wBBY5wX/1P6OOtV9b
ZryheK24BxBuNcOpY1K/YWmCQ1QcYbnDPiGhEqTuAJGXMhyIaUN+1GKogwaeQxAvbeh1ariPCYIf
CtG39+ATam4rUyIUsMOviv5djV17RI3EyIfhcXLzw5wuz70zJ/s8ltBE8/JdqtkizmVmoZ0vsL1U
fsrtiUP6ej+mtL97ow6sQa7oW435KAiKIWH0+QlLO4xnC9UfnyqbKToAStQdFjZ09di/kRTyV1VI
a/NHO6S3LO06VZzMDDdt7otVXi1QhZpK0bQdcz2R0YLPYzTvVSn6ZwCwX4NpvNJz2pwGZzAimeON
tiGX87qrqPOQxq1xwbNBZsP1VF3WoSwDmOPijk7bWcagZLU22a/ZPAO5zV7d+NOTfzxJTkVb8p8Q
aBkQst3mtl2MM11gnFb7fjxbG0+QJx9lX8NwXD35GhecSai6sS6QzP9MTlL/NHS2wTzIexTKmPXP
tHqMQTZQv3EZTnbliz3UFVKHz3bjkevgxPdkeXA81ECJx1CMPP9A7B6MuWsvNob4rCOBNFCKdVcA
AybEx8KBX8d51eV3UucNXy6Ho8EmDcFTI9xetXoEhfa1rS0ranllRQNB/p3rssKd+ua75mV3AnSF
I4fz1SluubJkp42BmyzJ1lBY4p6Q9rO5plfo1BJs3GC+TOwigGA07iunvZM5dL9aRMH3peS0oXGF
hwIodITdM5QS4wtDeAFGD7XNWt5dx/dx9qH8bOGxsStesr76kfY+3ZDkPzA29e+2GBjWdZbyPQ2P
bvaR1JqOg5kZuUnYsCkLr7CxIcjMCaKez+7C6i4Gmc6QYQd1uHVDOaF90rzyEwikBa1WnockdwPQ
4LdMzFVAgDTb43v5SQhY21O5sjH0XMxPjO12CW4Jhy1ewoE+bOqa2Mcu9VWS3eR1MdDwPE1sQECx
NJlkG8uvbKYmmxWV/T0bC33lTl2/5RQCwUKyfmPBqY4zjQIcmNzDgJc4raX3ANjT3Sqm4EPxDAhW
HVVeqda7j93+Vsv0kbAzBn5I8i9xrR5TSnbmDMMH6yXAC6uVRGqRAWEM4PmL3tNsWLzk65oD9t+M
DbO8deV9Ncbvbax7YevQvaRKKw+LWqmzjG1oulaM2GDU18UR7bFuqmOeNehLNAWwAM5DqSliDB14
bGVfh6SnZKwHQR7zYLAwk9NyYF/9Ib4kDlejneIaJCL+ZxJOulPXWUe1zlfPvhuxxCFX4TIxmUCy
dIQU7HXR1HoXjlbU/QjmTi3Dr1DTkO1K9Tkn9OFZtIsDDD8sOc5ve05Yf2r9ubJZ+jM0VVz1KR7u
TWGGiHOpONO849a+l1DhAjejLVwveVIJjdZgyr1ZUvK7zKig+hitFld+F2VuZb04qrzFPGPWyWEI
a6gYctQKH7m7ldb4C67rr2TFpLhm/ZPK4xchs+E2xdl97uhf1jCKfSdFSzkQH6TwrujV6AtF00Zi
2TK8Jv7AhCToEXGewMbAQjy2jPfGAn/nFHUE75gcKcsTxLu5il/UqijEVvhq3QlLmVhYTJlmEbkE
0/Phwr+RLv5ZCpwSBM0OJUmBCJnkvvcx8ajUyx/03O7Z0JR3BQ9ylhxzkC/zOQVo0zqwNfPuO86K
59x9GG0RNRVAGeSbYjdr8Jrrof2zsK/fG1zkAdGmBfcoQ0uvoS15EkmE0+MhwyKMFf0xW32H1wyS
9SSJaii/3CrILES/xDrqlHqoHHkfCtOzcAVV3zbdFqmMfKqRU84iOYZyba1O/kKUpZjIwxhtt0PK
ppnCLeIb6ij73BroI+jNYAvtu80I4accnsdEh5VaaDhI/BgevVXfJzyiAkJeVdDfvBwXimPfEqwc
wWzV9N2r9oGyeNZ9PftkfT7kQgeIn31gtfI2F4OGO2RCw507unIb69I3xW31wAipseiP3eJaEYXh
GE1aTk3ATjruHisuPukaBsEEB5oLd54857Vp88fMB33OfykkF0v3sgH4vOtww7Hx/SCj+ylpVgkp
/LjLkopThn8/CQGpTLdHfkyivG4LkbPyQAWxY/Iah8h5Mr/RbYDxNtPPPrf/wiEyWJvpW5fYcBOn
e05H0cBnGiTLvzFlv8b/8+l6BPZYwGAf33DfUrHDvbSfcu8PC+BbXhnttVHNkV26D79Jkd9CXM9s
i41BOscIdg5Gl4wFjV87Dv7s5jfGU9T73Nz0XWwWGTalTKKPOujazAoY/ZbRAXKC3ZtlaqnVRGNw
8TXCv3XkUw/Sh14lxSoPiU2wpvDyXzkdCxXJB1/iAJT1N77IPUbLXWPmeuhBlERFm/4UefMqSNnw
mTUfliYePAQ4R+8JdnTrEFJQdh1VdXEHdXJxK/9IdQ5fnFP6uDVD6iRwDtor/RtsCIaREd3xGy1g
ZwkOAOsbnG1eVJkjj3k/dPdNS45imCF1OgJq7UJ8Yu/F+EUKZ7ysxNQC/Mz3kxyp7q6Nh27Wu4P6
tcYJp4QFxbWb3W/XNRidPNIP0Ez2yq2fmzmdTq1C4dKaO4MHDsiR7ocFcXYkaOm1ph+oPscQNZKj
GdpLmnUetAhKYPC0qra/cezTDzGAiIxf9aI7Bz9mzWPgr4jz39ho2hB4yI+6tlOGLzIzZJE/dL/g
jdBP2l3525qXDw1nGreV8Rk3ukkETtxbKalpm1a8m1DuR+Wu6piJJErHmz1VxdOi0jvXR9CrlT9H
/cDDPablpegL9WBr7W8MPxUaIcofB1HXU5cMIWHHKXihHYcmZXxZuDh9FkkS7jEy2HzwttRn68fU
N0eC2B15OdJzHqouF18LFJgDdZLxbhrN6pvfTp2T8LYqjwdG9kpKL7mj6UFQ0LH3m7bdt9vbWPe1
fREbGPJStknMCoGemv6OMksqs6XsoW05MQezKj4Jnvqgoneo3c7JpcL4Wj2XDYZ1TuzLT7cav3gV
U77XPMsCTBdxls9G8fifBoPG4uY6AcjfZTgsMutR65zfa6+qKG6/qweti7G3lOsKN3UMkmYF5WCa
19p+dpXt00WCFgi7Ha6A/5mzi6PTAfF7bX7TCfY7fl1yi7HbZsnjtwdK/B5T+wtcGEAHIzXv5OdS
8rEl6clpCpIIGZ3z62YISMJq6ItLBQeRrEnPNh7ixyhZieKcdiDthg3DVuCSYAH7Z7wYvRhCPXbv
cdt193dV3uy9zke6LDPc/NQxgXUKNQ/oCHE5EjAaTLfcAnqhvC9pa6Ed278aORJax9h+aL1roUHC
cBMrOVg1PmpQhdhL2U6P7ESo9xzxRWLQmAgIcUFkB+EFFrw3XJpLHE3gnghSTsiGnhPGJatzfGo6
Z4oobnJzZ28gNWP4VWgtmrplfgh+x1AYmUAzvd2z0oKkObqHdaZ2hAprPlt2o24KcQqdLEMyJMBk
9yRGnLPZ+ikpSykPlva/2TuT5biRNsu+S+9RhtmBRW9inhgMTkFSG5hEUpgHhwNwAE/fB6padLVZ
L3rfi6Tl/2dKKTIAH+5377luvCamhQOZolqzYuSWpy/YQnFkNzMW23xaCZy66A/RwXUxic6672nx
uLlJTiC/1V+UFVDdyVlcao++vhTHi9VFtF05t8aXD51l3uHKfdrFP69pQ45O5Z8q5eBvRY++985d
glh+WT7SKUvJPTPkfWz7e3/m7ZkCfBJe4Dz3COhn39ZYVk37EtFm7NXqW7V05Tm5yLdRSTdE6+uj
yDuqLGtjD2TkPZb4QwCsdGBQFSMafTMZIbpkW8fDBJKCpZXfMokJa82QGmURLwVaTPeMayWQzT38
WfT4UpOc1KSp4Sy6qbpaamZygYa/s+PGOsT+/D1Aqzh0fXvzpvLH8XF+R3QWk63or/Tkcdtp5+Wg
U7xhjKUxbEzjPcxPOOZLHawtk2/o3WKjLbCO87KbpBJgT1H+rqoGnbIx6EmOPGylSpOpT4JDQbXc
XiT1M3IxM2me+uMgyrvu6SUO2/LPmHtHUhrY7w2ehp5wh5F6f5MyHHaVh0uhmqnJGiiM1KwPThhb
L0NbXVUCltDK2F/jvFrq7D56wxdHkYbqyJhmP3mYVACJ4inv49+F9dYyNxkib2APbGiZKEOi13SR
jKJACKTQd511g4JKPb+Enp72lMejxKcsg0TJvZ3NqLM0Kbz2cdSQCSpTTOFY5GMcR9iFC4R8rNQN
xN0nByTjaz907xJMuq6ZB/cBDo+4kFvK68sDjug1sS29LsC47aJ8wXNgZhstv/tIBsLxZdB/mIGN
E0ZDaCyHE46I4ox5cPQ7tbbRorfuBAMgywST9/RJQBvBrew8NkOzTQvX2wwlfenOGH/WKio2cL3J
mznlpm6pj3doCtS9+8cN3D/OGBzwp8MoCBPNMVnPxxwIQhLinR/+6ZwcMkOU9KaI7gpf+BRzrPMC
nzEPNCfpTMcm8sCoEtjcRBmcnYit9GHAx0yXdcfN0JdcvNCpxxyCThvV3FJHfmJBrUiIO6eq5Qjs
R9GNik28PpNLXEJhlgUgkHrkQQoDT2OlcSMHdAmXNcSPHKPkmiY0OZEUsDqIqrETrF1h8520uJJH
zJVWTDyawrzQqoA4A6ztQ3dk/SIc5HaAl/3KPUOc+qpcaR0AEgDl9pENuznW4H57sj50nwvqHBlX
bN1KY9GNB3J0DjUv3RshmAQwjVo+gXmVZuqT0591QAb5bGhBXBUgB/dmG89vAVllMM6F2nN64DDo
9A9d0Za72ioutj++z4N6ISeabBVHFohNOnsEp34OYpspbi68v+3ofYHrZiN0Xrq4F7ix83UxZdxI
p/7clrQOQoGNrhV+ZUFn0iNDIPNiKYQDj9xnYzVfot4WloaCwQe5Nz85tKtDFphkgwbVbzzlXkPZ
sxyXDq5Wk3bcBYyVtcykXXmLo2HaghHxT51fvmQDJPKc5O4p2k2dGZ6QwNjnSHOsDX7Cp//8YjrF
thE1AC/KmEWFYZuiJmyavCxCP8PvDAnxVuBtHGqZsQZpXKRg1w3CROusEclj4EsKOov2mAeTe/QD
YsiRyl4Mc/gKdUVh0uT+RLo9Yw9WK95Qzh67MfBqYG8aY0R4J3Hoba0+XTkzTG1qg27tog7HJfBg
rAGDgsXczyxmffaa2BMohN69YY2+zi2ofl2OBNaIjTU980cYUMx/5Xby82crfNIJY/eGCyOGhPCS
SmbvduVuBts/zENzsnmoSioqX6jJXKdjucY/BcGxxASiLWBLUcrdzVhyoVPnqVMiy3nbdKA2DBUC
ZuGds2qZXczJ/lKFpIO4HF+7kuTHZNLgiX5VNESnogxciSdqxu6ARLbc2YeH3OKumuqc0aYHvqbH
SLqhmqZk/GReQbKRNFSxi5Xb5NkBL111S/Yup5euLJ57AxdQPFgbj1UKuetPTd8ADAVlrEzFKQ+r
APN/rn0tW3jTDd+SxojZ4R6bd3N1SOVb6Pb3RRs99hFN5rphO5y5f2Y1KWMalWmuAzJCw4PjU2nB
lD7BehlY1EUA1nBx6NmYUMtkWE06b7fNFPwNy/JqWgRjGBcYBiM+Dshn/MF/g4RqiugcDlhDOUpR
Y9fP24pZ6qrg/SHF9BjqiClWV5GgwwftjL8yykt98iS5FyKyjNZHmNGYDQrzh6v49DTVtcZcdw5A
3051hYFF6deBc91ZY1Vaaw9IBZQa1hjMtlHTkhFYLKl2yFnAA7VOhLJY62nha3h0VY1ypiupIh5f
u9whioZI5pB3+0bf6UFuL6mflNsAmEuV8BGRO9lIrnKbpqRKHPjdhlDidzPI7myhCLjztm+ns8Lf
TZIbg5SmqZkoGF+qGcvYgMtsyN1gZQ/NPUZp23VpIkES8KW1avAR//7WpgL7RO41XrLCwbYmkejj
Puw92vqYSPJCt5I4/ERKPbS6U8+VZCcnDkGqZH7U+N/IzmCdtHxQbpTe8wgCtqmLM5QBHHNywtPm
x/nWZB9ivk98mDnXZGQ3DDTJnoiKtcGIv7cG3rWBu80KE8NhaMW4s5L6BYwW33Bvv0XUTRFfroH5
QafZmmF4ra2EuwmqTIuRnY3WFszIaStONfMgT5Y81p63d5N6iwvMOuqByV1kuYST69c5BdrBTMDd
+IRHVrEe/a2MbPOoIRKxKmw9ijIBeaJ0ZmEerKm4u7RWFe9mwnikGmpkBQOrDZvbOY3CX3061KdG
mNXZzvB9dfWzt+UVq2juconVanHp/YtHYzFeL87khV/vTQPHRekRDMdbIXrn2PGwKm/q9y1m2Wbq
ouO42FoHj8FvWR7ntqerL2uOEbrv2uzNu2unNvULgcc8OPDhc7Cz11iPKwlic4GtSY7lO6MFVy1x
Jm2abMZsT2BuZRDy3kc36dFGg61gD61S8ToTgZwRmDw0CD5Z59Ko4L3IungrF2QE4ke1darcIiRW
fymUbbq9ELziyGbS3cD1a0jssVJtGinGvRfjGK6jVO4wV46JOdx1EmFJxSFDYnlid6ahnkvKWlC7
J7KB0oWOklCzh9ziU1BhOIxbZ9eEnW0bb3PVvwLhQyxG+CQGeCGtmGAsY6hxrZPAIRAIoiS3O1pX
A74PWpge4ABiFe/9HVa9F8sue1zZiLVpy9TDaAyqKKwljCmc96S2cFvb8u66oMcaMPV1Nj/lgZSH
PBy2lRHRmR7Y2NscckGJH/0iqLtziv7Rk5P/CNRo8ULSlJBy41jZho//D7oRyQH4qUCr4cXWn5ym
XFKb2JGgoQyC05K0YEah8a/aCVx86KubM9p0yMDa21RT/oN5/TPJAwhBpHTMueFonWmyaJ15F5n+
sA1mLj4S/zBY/sF38G3P/AjbsuHqm3PzymX71M6OuqRgNNNBPfYjJK/aVQHcz+lg1CBCOJr9qJRC
R6pR7hlBmdzFnrlcKvqk/F1OZGbTMN1m7D+ufKQjTW1iky7eMTvzaCxBcnMD628GCDf+aKa3xyQw
cLszPQlGz+S3qr3V27yIsH7Ds1/a7Ul5sj0MGhO0xTZq01cHUry7Zrrf0ChN7awFiWJJazqOBSSE
Ltt1+Y05ytlMOcGiwGI/99Hge+r2Ksr8SHPffVvJQxNNv1GnX1MHbEY14W1IyQzMUkPukYFgsKa+
uqr6irkQrEbt7eYZba0vxCOHZioou6bcNfaDqmmMtTkYbNJwycLXiLLQald4c/GkEHspJ8uG8Q7U
gMG/g2INMR2efMRNLjj6saGvRPefc1WNe9lnHsHYSzenNIkkprUeClbniCH40aWKsTUf6CLNP3Tl
+OdwpCsiQYB8bCumM+0S9kK4wwQX53ycdpk9lS7ExGYhRMQN73tTQqQnr3j49w/T5d+gLqa92eL4
n//Cv/+/k+lmGgv7+u9/tQl5UIg9T8geJITKXdqUgAjb1Hv69yWs7xwYD5a0kg8KgQiCqN57ru1M
0uWEOK5in3YPiLX7vB7Tp1woF8pKgePR0dM2tWiwHNWCpxBvA2vxodbeZzgRhB1UamyL8BpE9Jhw
rDcpTKZMeUwA4BgPdmiWrxWAxUcopPAr6/I18Rm7mKa+uhGSN22EFGLKY6BD7l8+dIsy5jsd8CyI
sDznVteT08vRr+y9ORv93itCSJ61+vH+8gDq11JVtwITxkq3uj1Sf83cZeD1MJw+24jM637LPD0G
jfNDeTaJkaUJbjEszCPnzNhii9cNpuKgFl+D9OdHeFN7eBX242Ayei0H7CylMDD6BGnyiGGSrmJy
5pB1IMjPVDAlI2UfuuovZJsOlWtCKWq5GOWMUNEZXR4pmGwPQot+TT0YTk3b2aF0UgSSS2CpxoQZ
iIKAPek9Gghm4CejUdr8h1+SibBV62Lub/MFfjLP+mCS6jRhBohYvflVeG0SITZc3p8Ru7dJiziv
LKT6vnQ+uI9BNnDDP7HLnR/XkXXyAGlA5Iqvnc1uMCDxfYHXsdpQ/7ILisPMmEKAD6Zg3donQb/m
mwhueQTT06z5j/d5mxxclCiL6bFFtTckcXGFJUybzJimDDjm5FwibFoNJHKqA3bkMuSzU01vNhHa
K8chgEhm/F0YRLIbDPt707VSBHXj0fT4ta2V/Snoz9j52J/2JVf1a2cqazsaFMQHuSbjUjTpmtsB
YN/B5zumIFfE8gcGWLRrZPQ9qZjjKyWsLz5Qh307mQXifcsYrF26/3jfmdTQwEbN6Km32wuKH90F
M+mDnuJmtrZWr1XgPM7RVc7Ok1VAzg69CD1ttu1jZzEgoxf9N5ct52yM0y60GrYwdgoqjMbNjZqE
8kH1FG+J9ifo+STMgbN73NW/jFrEjJ70VtYcxxlkdeyG7Iu+M9RbM88fQJiRlM9Fd/Lj+a+561qs
Ti672kSUuS2oqbG7v1kMVKsp8maTMKaZ2L2azNgZ+KQ3ytXP9YSibhiMVFL7YpLAOmIgb7lAVPSC
27wadF0MNCEat1ZaJuZSOmkbozk5bKGew1iI4BP27qW9YKkxSJZCA3epNpB0HLjAZ6fOOmAYoihj
qUGoox/+hDPjB9L7RIVoPkaLlUt5QkKLQpX6T5mpu7UH008sRQvzUrngBtuGBoaaJobKo5KBkZLY
C887qaWuwViKG3IaHGRDopjUBfk62h2m5CtYyh7Mwf7Cp3vjpn0YljqIuDH+ctEMVpwYNt5SGYEx
5DbRIQF/COy5JenofWsCSiZglfu7YSmesJcKCiyB59b0L3krSOrG7qeY+vtIawVpg3ejC2hXos8C
EBllfDRcgMIgcL2UXgCr5WrXQfoNlkoMQTMo6Qlyp5RlICt6+zoG3cJziq5Pdk/+xFXR8Gcrn1RN
sxKlyF+AS8rHCZZdwUGL+EuIZEBzNAZ3eVLa2ojICa+6VHttcdwrjV9dj8UhdgjrJYJZCxI20U/a
iVP/0tENErgkiKzyEri23BYueRiZZeGm0FSK0PgKB7FPOJvQN0Kcc/aafmvTQ9JDet6qwdjUZfHl
LVUlLp0lPdOfSFv2vkaNITMLlnvGKtDihKvc+aFhxLcxvYEAMm0oQv2NlnIUQrd7aGsYyJV4lkuB
impzIDvQGt0lrMSOFg/NX3MpXaloX0EEio9uGfzYwzt+f67USCKrlH0whCbULxUuy0zfotNFSP3s
MOpedUvbC4RpGuAJysLgXOpghqUYZh6YS1WVwwl8aY2ZWdb0SZnMu0qPWhm8p5oTHFUz9VI6E2fj
EW7TbVrqaIYKbjHj8GEll7IaFRLYo7wmRe4kEWcf6ERtVgMNN4KmGwK+/KOl/EZhWO/iKbkpenFI
MX8A1yCewp6cht1qIpZKyJgynZlWnbijnW+iZkf2T4DBEXNhDWr3Z4STsQkyf+YjMjyA2dvAJVnl
tC1FUtBNIa14S6lPa8Ej0KLcWVJce5fin8yGHFAhW+ZLKVC21AO5IlkS5jtp+zymvWefWvupTc1L
2dgvvrJwn9I1hNmI8yzlQ7ZLDZEh382llgjh18VfusBfFFrIyOgtzKOBJSM72G6Mz09ScYTd5Id1
3uVHjnOyWe7h4cgZl0EaNTj41YOlLokE/ZHIOtN4GODjAoOZ3Gcv9H4FYD51to9sGgOSpYIJhNh4
HrkziADbA4B2ZAzjUNPbpJcCJ+1Q5YQYfC/CaFMwlw+/OkKkOxMm90rbQDeykuFf44D+b9xgJ2Je
MmrFsK8PFU4RSl+ZTXWXJqvNjTVgYQ2n4mEowj9hF4h904z88QgSQCr4aHzmBJShbTp3ApnjvrHP
2LvUH9n5unQ4wAHxVmW4SL6xvtREbeC+WvZzL8SlwOJaO4CDEGEDbmaMk0VI4iJIX0ezUrce3FEi
nRXS59IrRxJg8DpAxVb0JaLcJYdKsDodh29W8UPa5PO98nKPtGr8q6oEbeCj5a1nupePidWJPVeS
06gwYowtfJ6WoZuta8xOTcaO0frnkhg2zQ9rRtrpp19gNekCfBKROCvl3i0XDM665+/0CD/bSJcY
XVZhkrbhdFEHgIw1s0a39FF/gIDXfPTg3+eQq4UMqLudZkW/WLmM1mM1Ps14XfFfsbtEgsTiIsi1
7sZuPGPP1RxuFBVpKpVMuRfIuMtcbJLdsIkK6a1879EMGSdWMvH3ovdceLQ+B/LaKyjHgOwcQarb
2EV/AWJBndKYM1DEpJNH9ZZACuzrcvr2AEfxYG+6KTNf+0j+rjKKlXC07DszQfrFSs7izBMz5fO4
7xLnfXR44mXLXbmELZbwXMCxYVxa/plzAiIy7176hcnFZaXiUVjjb/F3UGFAMvoN3eNZ2++cFqUs
MEva/WxSocSOQs+6WwVLV+dGFyL19ZJXozFuceN7NGNwEST0WOFjatBe1kC/77nQ6sSzr1d9Lngd
Zj5L3XsQG/DtozCfyhEoAbKtCYOg/mvF6GWC0lnUx51O/T+KwcG+9yzsYP74F2t5eugU3Y2B8Vs2
JTjjruYuERITUPzEIoMCTfHC3QjP1ZKkUMyp5zd5m7KR6ycKPW6P9pfyMf0x1mVslgIxdG1ng07n
HUaYFGU5PKOqsBKwP0NM1082d7GtEm22JUq8bQuXxs2uTDb2qPxFFrjGYyDWsYdy2Jv5V12CJy+6
ftM0wL+kXz4bDguqIC+7VeEwsdNzKOfG9lqKeT7N0no2WNMOc/gcjfY5SMFUIlWiPtdPbDbsdE38
Wlo1pfAuMbtp0kBsvOTBKuADaNvvHmhCj9fjfNLzONMwzqvZjpA4clKUGNmaaDbOU/+SRHglkgCz
eNlRQwsiDkc8iQ3HrAHW6Sl/QN30CNAn7yHaKZbuWzgpcDtSPtGlZm+qNnjy5Xusql+i48Siu5ZX
KiOZ7UobvEhNXh5BC8Tju6YAF6w+JeCyh2/JoAsBpVUMnsf00aIu7tS2YNTwnxAYdxhQpR8cVuVL
0Xc7XABqR5dNfRyMZzDXj7H7h4kyPrvE/CCmHtGmDn2ASxe31+GKN203WShRUWvfTVZRo2gfQO+4
O+yAFeYo2AflLweiAYpvehN1/RTyOiQVBwBY+cWjHyR78FDR0QepSIpry7mDMwck+StOuCOQsYtZ
+E80IjLbF6FBaDjzV4npiJ1BsHXt5x6jGouACB2BgvBVzMCy94VBZsX4trKlXY9E5ykGeEOA+b3H
TLsZHAtfE+HGEytPivKzHXtPXvyawXqgip+iYxJUdv2+Lv5JFj4A7+YjBBm5tqc1TC+ES8d+pQmO
0EKUNasiSP7oDAIGDAdjJdn0d15Mps0uz9A0k7VX3EpLpTtjkC1QGTs6lWwds8m0Yex75EHzJytT
HBFSLlxMs8Vml97QrgD8MMjy6cYJ3wunuMRjbYDd/AGbwtnIIWjl+c9IVE+eonF1Jn8HFmQzwyFc
BZxAV55iTsAd9mEqp/vChw6bFldn7WNCgGqlqKxMcoC4UySuVXuUjDlWE0EJkCcsJkX+Z+Qwkphf
rujE0Wxpv6N6eStM01sHi6xeGx0yEmmGLBl/Jidx1k0DsZ1MJz8hak0otOZbpMTTKIqTmMAhVhWK
rKvwmpTk//ZDF+BFjv1VMJfGesSoDPfZOvjUiUK8Y5NwJmQTUJxW/Leyjc+uaeFndc5GFc3vLlwm
ch36oGrSbmup6XcCRxFhl5Nb4Dqb1HyumzB40N78WdOOdBCkWtMIlgbz6804TYzwIpfMubawY2Vb
1G3MRwOmDauqDoFb67elVbTrioxlkHmjQ0HE0LXzmd4uViVYR7wY61GP+sxliqZQZHfH5eG2CF3a
Q9SdY6D0moTvKghoxvNs7ULuhfpvRFC2kF1tGpP3Zpd8ZgJZP3ZhIkln+ErIdu/G9IEgWLQlAOms
h/Jke57YB6P1kDU9dJAUnddP0Ygk6cLYwRPlk9n6nNhk6HPEGVBS34GNDfOE3xP0ioAMtuUBfNqX
3ZMDzqrqG9I8dlKQ7qZBYj/zeoDlQXjtLbtfBS5sGr8oP2RFWYzpGOfIi4HzIyirftBrcn96+60z
po2G2X7WcfdgDtP0WBWz3DlMsqCA4Beiv/wIUunsFEvOaDaTU1nnd6/K823vDD+kDhlRlgDWlfpi
sv7cus7adNHeKDHnbgiyJRuqreHa6rEUYp2p8ZXNvTm64WtY5GhidZLuh8yipydJliLgcYcDF+uw
ak6p2INhYjAQ/SF+iy/B0V8qSp/wij5YdCquigy9PBlR//FaD0DT10kmDpYj7mWBwoqvDyZgdXRU
A1KciW2P9rFOEf5MrmUZTUyrvnrSHmczG/Zp1ZRYPu2R16sEpJRgfJF+/j1NAtuidoh4CVJSxdwj
qNTvRYcpkYfkvWk6cOweVIVZRLshXWp7i+R3rFpQYAN+l1nCJxz4VY7zWQecRQoXuJdtZ695rdqd
72DimeOvlqWRbpd4n9Zw6n0NHZix6LM5ElRRjUmVdmR8JG18D+CKrgzTbY8gkf9YxvRgiRjtnpuT
SgeXs/aZqqozmtcIdLQYNuWIks/Z8G0g3rW1pvqzCltMqZrasSVgWHFpPip7/ixM5lthIMECZuG+
bcv6UGf6LWydIy8gG9zAGT0SOsRA76OjQSpby0kCR+VMBUgmW8nM4dGDi7tKHAw39eTTkTY6DFS4
Lw14aTbjMD2wzG/5OfGA91Aly3aLaETQCXtJ6IkXBGK4gXb1BFdE7FgODhNqwqGU6Ws63EDN2Aej
msGnjgrzhO7hN3IOcLRxsFjMGOAwXE1V+Gyr/MXgovDvryZ2Hq3JzjYO9MMMmCh3go2LvnBw7eRk
p1a4NxMFv0Lec8Oh8nk5W8b2VpdJeJ91fjPoUZltfzdxYuLhqJ8j9cTdsFo3svhoHANMOueAMJkO
tcz3EGCwQdjVi4qtV7gInF1SZZ7HhLol4b3aFgipQWd/OfR/zE3/0gYsw6qTb5piGa+d3nKPt74i
HRku7aYMBQ5p0MGUNAd8WRFeg94nWbi8nRyhXgWV6n5GTo8hz3NmQmCNwxN0f9ATPXVu3cQBipai
fZriAbQS+xW+gFyGJn9nFyFeSpedIwW8MyVzs8snGiy50p6FoD6XTNuwlkH/PRb+tQVacXbtY+bb
DJ3ovyKs8iefcd53KsaESl8vdbkLhvHJZ0x3aF3lci9HynUZ1ejG+FmaXYaW+iuO12vESkpOUkl5
qSXKS+an95Zp9lqUAYkYq37uStJdQMwwAU3kYwIqTcdueIvr8uZm7WGCfXKhZfuPO0LzUXF5a9w+
OVrdp8jB5hFYuCcSlqCNB3BHc8QhKgxm99H0mIXk293qOjah3JfMonUMez92EmOVudq5DsvZeFGa
TXqfzdxFVOqAcoLJhx4KdZpabPvNXUqhQV6ly8zr4DH72HtR9dOjFQU5Yk8SGVR/5fw0mfntmQLu
Gh92HDL81py+e3AEx6Gob6TsASp70zGzhl1ErDsZXloH9cuJu7Pw9H0YCRJ2lu2uenMG3umG+qEz
qJZSY0fzo9FjxGVtKtnsl0IGbLIS+0rukGlOvP6jjSmIqYbsbxHTaz+3SANz+UXlYb3zuaM6zS4R
GhJU179lvn42Zo/K6oQoq4Z/h75EXU8c4j1wj0RvvmSIF3isGCXnud5h71vI+QLxNz8VRgKRINox
jdz2bg6Di89xVwPy8W1MjA2c1Ieqfqvs5Nw7ZbgF8QlEvImqTeS16z5ezqVz805gI0aff8WYpvZR
lj1pB/hTiUcmIguTUtkMb+GIhw9RYoba4fh8dE7fHDlkJccxzU98j91h5D+gs0vbmPnWMzjrOGYm
FhjGfCgGH/Ceh8Jl+r/rOjcwG8K+mXKVUBbQ7MUIcN4NQhBLluJOHc9XkecA/RGIS+JmF1+gW9im
2AZFQBARYS3H1NKxh61m1tiykD9SQOFvAnmjODN6CF8UVWbP3JFP0KV2sgF+maddREoBGYtHc+M7
bnQIZ8L9GeRPDFxwITy7uHCqoQYi7W8OrXlo21hEqsFkWG8lI1LDk6PKfl90MoeDjn0DdhQoAgNu
xzCZO8reSHEmXBPw9EToRKPZvYTkIycXozFzCP4iQl7jERQeDcxlPadHoSgdscYHS9LNkPi/iEXh
4BfiDawTpNqZtqiS5z3zxu8RktNBc+xeAf7UK20o9sK52mJDdMARHXBfkYJXAzTGEvlYpe9BwPtW
BJzpfSyaxXAOKaCZh04T8Mi/Bx2tW62BkQ3ylLgdIKoynJgQ32x6oTexwyAnUFa91cj7q39fckht
3Gv4Q6XF/JbF9sC0E87eWJV3DBTom6Nd4LPnRKPDJkM44YbIbOUUVRV4F86jZFIhKzh4Hckq0X9O
cusStqS7i9DIGW0iLVoktBIsla3BuTbqpnOGZr6hLp35c2HxUOHPSIPmGncLxFBf7KynpWCYf6dB
LQnoMZbMhs8BQywnaMbuLgHzzqhPfuAhOsroaTLtmHVI77q+Ts9+eHZUGJ3qWX2ECtvvsnYbsQZ7
gHSTF2g4yWRdeV5fyoKXDXILmfWdXXN/sowcExyBit1Y9Ucs/GzIw3ihwwZLpWXu68FC7Iw0ZJLO
aEg+WdWWSjmJz2uV9SI6NDxy8DY865hM+h7hL+aqyk+bQztmJShb61l9lqpbSpQRfunKWQ9kaAxl
BmsG6tSMQd8BwIi7N5IeBixXnSe480VIuqPnguG6wNBM4vemg2gNjviRJCZJZ65465pOeyYZ0UPr
5VCpjoGjBSU5Hm4dgRYV+NV4GgXzxbYYz4x7LwS3hq0KoGYnELPdeLrbojFWgalb7k4t7tgYqxTi
9J7bPLd+7Oi4WGQL5rl9TLLaWlfRszbw6vaZ8e2E6O/449dlU1w5LTJWojNwYwbFw5zWzibw2nZV
e92TIaBW4HYLCsYRBO13RhxeMZPAVfqNpTU/kikgj9LC7FI8IGUJ4XIsKn4Itli7BH+4hrs41ChV
DCByUAxzmaJFwZ2GY9dZf9oo7y+8PKx9+RMM0mSlXOAec/0wxA5cTBUe8efckrJtDnGya7RDGjBO
fzFu2WkNTNCXFRMsz1iHCIjrKeVty5uC/BMGO2qEfiOTrvTc0fMZay6g8S0vYCLGY8PwHUjaaGX9
czk/Vwx1447FQwwlMWmS1zFeQMceHhmY7+2pNvem3wMmI82e1/5vzjswLhQX1V6KX15LX0dRoJ7E
DTGCSRX27d8XUuvPU9vRJocxceVvPUE2pejI8GA8JQnvk6Yqy0MQgFnCvY33nC5ZP4ZGltQ7WVcw
iEha04uBV9MxMVAlEdwrWkuD0SHwkTfiEGm0cg7EmzJDGWiEYKbh89QH9X+Wz/7/APcSuX6dmp//
+T++6r7q2un5J07r6n9PY1su5a3/99rtl6Iefuf/vXb73y/5zwA3cWvP93zS1rbje+B76Cn+r95t
/z8CVwjXtAQ2wTBwyYn/V4DbDclvo/GErsWyYJO4VnW/JLtd8R+CRllTuJ7thLYngv+n8DbB7/8W
3hamTazc9C0Kvj0ahm37/2hJJrUh5qGlw8fO4VW2EVfJOJL7Mcv8a2OZr1C+wn2f2xr0CR1aJV4L
VnAajgS6TBdeHUsbuyJYCl/qnKt7Abgrz/yL7oePdpLptvZn4nbjHBzIYbEEx6q70kWF/YOmrspo
UMUA12yKwK8fbX5/5lhEIubSM4G0OQgPXfpqoVtDyCT6gbqarEk6B0dHstIlzVAfd4ImAEAc+lIU
/AlaFFAPKDl2Ih8JQDqcJSaqDPUIrKvwScV29mQeyly/UD0xg//bw71YYs2sms7EUoX4NYU/dEWx
8UnOHJ31DDwYY007tXAd8/PEfQ1OG57A6sktsnuMY4YzmxuRcWIdlrzDedlxSrLAMtrLtGOhunl5
FyGNexvasxGOgqh4SBt5iWOPqwFjtDVlmRFalPXiEfCd8u4zzvrvwpz+xk5NfhzyTt48RCEWixpm
NIKEXXTPfVmembufZVi/sX4t3ebBHSTlW6PEkVDdl9Nh0JwSa1cUHTtVSyi2yXeDOd3sieZPejn1
Khs/ohS+UtHgfCIHimXyi2P3M0SixrWurSSxk44pskeHIQTg45ZzFsz2aecnxKRJXwVu/wgQ5K3H
S6ibe2dgXeyL6JHikteWEdMYi88MQzEGRo7tdRRvBSMqLEpcyHxcPzk9i4ehbF6aND2ljhCrOk1A
/jbuj1db/oM0jBN4jJec9O5OTeyp4UhQIfANaxeUIPsomXLXec8FxsP9WEbIl8CUyPpV/r6VI0c2
PlctffNgV5JkU4qqBkgmX7U9exJH4400+ldvnro7OI3P2XQ2wmufUrIXRcxxhiowivSKhd03cOud
uEwGmlORKnHLA7MUM06damQXiDlSd8NoQcUaWwaXFA+locdYvFFvheR8iyEn3Q2x/opIbpxiifOy
SGCFxAyxjb75qLH6TNQK2QEGXDzUi0Wn2TD+JTi0FPdKEB4TwmLkpecpoI+7xkD6v9g7rx7XlfSK
/iIaTMXwaImkqNRSq+PpF6LDaYZizuSv99IFbNgGDNjvHgwGE+7c0y2RVV/Ye22ydMZ+22DWVEgx
12TeBMMMliBHRzepeIudciIFp3I+nIwxdKQsDD9V6DOANwNoMSipdYD4reZr5BkE8X0pWUn5Uixx
vUsL/HvEFF3KfuDnj7GGGVjXAlEgcSjUvbVOEZ18/jexkTsYKcDSLvkh/ZNEH6xbdwk6G4AcgbSG
1Q0s1c6Q5ntXzwx5Jr5XVsazu2l5IBITFrRR43w1B3Ju+Ev8u3ISeA/uLCt2/UxVlA2Ohj8NixJ8
AU2Yp+RvkR0WdPFI8ZarSEZxKtngeKeVctvFoyNcRpHCYVTHt3blL+Q7kTAUbHjdMiL2bdGtv0s3
3Leqn+j1CbarQVHXc35RdcohCD9JQGEa5nGr7zjKma0Vby3Qao9JxkYv7oohyiuqEZKRBMcpWAMN
l2wY2xmu8u5rsInwhDxGXB5uFG3qQKMliB4ZV+xW3Ta83ub3IS7ztoD888HwstcnVWun1QTIMp/g
LNPzfEf+bp0GvQkWv0/kiajsq7aOaCWV8WKsM6ROo3d2lk0MacqGx3Hhm3fShCoYybNtW/5sYEV0
23NjQXBbOETNZWE4lAgPHt4TMcm9nQGmi2FmWSgAaNJ4ZButbXYWuo+p41FKYdlvOidhwJFS21XQ
nNH19Ru+zwdXYqitF7i2GsGEuBwKGtkOjDdHSOaUzkOpcexPyymJygc5fahTxwzSwEbbuxMbEvlY
aCllZcRXRPJ3igfMuTFoSC5N58iwdtzxsBgQpSJjwFanqgdgFgy2+cMYhN49Bxgmc4SXavona6Aw
2O4jIY4L/2WI84I0AyG/DeI+C6KgkQhh4YQt8px0Hc90hcpVLcrxGj1CLWO/HoWEm6gbA4x1Y48H
xWnfurb1MlM7zX3OXH7AiBVLpKATO8M1Xx5EhRYP92YQD7gC7RUfQImoIjBCNJ/mhh27w/2KDXz2
DIeAVM7P/J63TZX8kEWMYGWiX5YuO+lzdJpX1WSZPBaeVa3tA2og3h7Ucg6RDIwaiajkH6fJqfaV
XTH9KbJLojpnpjs/CqjEjElVxJ5vq/F3pzzFoswI4OJUqK7XodvUMWwIO7L3Qi3tnZi1n2pZBJJ2
Y9lqOc9SifnfU222JmrSwGMesl2jppc0iwbafmKBHazrm4R5eDHgSyVACi2yZNXbOvNXwu/fRvbq
zTH2piweCXsDDjKJ9BthoK937eK19O3lkoM+0lV/7umxS1J0md2UcDDr9JmJra+xZ4QfyyZbA3O2
6Vnpwf03/5YJxtSsN4mMgVNf2+3nuuZroJjwbWPrM+4xHuOo5cEivizqFRyi9bgbWX0jVGezUxDT
6bW0eGM1KuwfYyiidsRRgjjQ6pzm2E5vzPTNR3KGOGpdtr38WSD+WPKbvKumJRJfU2N6RYu4W43H
15KcxqiO5S4pOQ6g87C7BxeW1C2tKKJjsIvT6ikFWz9JaeZJWOS4WNdfVo1nBmlctLrvSAZdoucQ
yjR2N+k9WKsdLF9aeBb7VgMiWcfLkaCtCmEB/W3tkv6JfnfjaAt2hwpJSNE7B0fVm82sas9t1v2k
OoNWMIKsI2DAjzn7S3tkUWHB2+R3N7aVE1dby/KQJQRa5v4MM11ESfIaT0/61efqRzViVmxl3V1T
2J0sjD3ZDZRoXf09EAyI6LOyMdlMX+UEZR1VZxYkvPmtOv+ojXBD5JcL+e7gArlDaWVim11lEqGE
qNWdmRe01igZBATpuO1iTnK9CFdZsY1zKgcaTj1BHmZdKBh4d2X8wHgbF+x97O+1VVsek1hcanHH
ofCYKMUynevMfsvdpd2vqkBn1risuDvxvBilp2jDNSmzT3LtYu8VYnvGR7t4jL8BVKP5wWf3Ybvt
DwkVkNtsWMBjzBGRpsRoE2OyK9LsC5/CzMClTwK9VHq0WLzUq6sCfJy6we91xgPoGzkAY8iqjaVs
RDJ9q+Sr4Ke2j4Dkf9cBzkmqPKyAAOe4K7ZKAT+EuGVwqw3SMtL7XPRKO5lyRxnup45M1tNdA/UH
yLC8R2TIfQPvEZMcMjbWlJgAkIwBFDOxENAcfnW8fh+cQDCQktfIvUEw2WjGx4wFwrp/tBfK3IwU
Ez35aIbn3jwny3ddnIW4VPn1KzO/svzTSd6n9roWBJZzbCD9AmdTciP1jJlEJtjwf46UOZiqkS98
1/FrjbFNs/wp/2n0/aRdsFIX7tag+dflFvMO7mdvJj+kXE/zMB1VCDNlBrObflclA2pu7euaODvF
aIIqbtgU3piZb1As7qvaOOfQcTpnAbctGJGOu8l9V3BWtNoD6Au4IBAsKn5b1vRgOTpCVHKGBf0A
4PnYIYsaFx1RpRMIvQl6UvDs7JOwsg21iTfqmY/kiSwN4hm0D2ME97+z468MFtSkfSiEg5Gy4qJ9
1LFwV9WXo54bdwwb7dLcJiJ7qn6+DogoxuaioutmNsACl2hY9hZ28VKOEGlAC+a0J8xTVvVtRPbV
EiNuKcmNbyro6d7LWJ4HxK5S9ttgdcNWf5gYsmTDPpPczPfrAY1Z8WIPzvaeIuzYKO8YTKK+LQvG
rr/IpCnX9VvqMpa32NHBcbW56ClvoGx6/M2OBfmHlciYyev7sl/3UGPRTsXbBCWeQ758iaCf8FAS
zK5pRv2zPDU3mOz91fyt6OKQL4Gy/K6RFuhwoKYdCth4OI14HBLM8Uj+2KNvkU3qdlDbPhFuG4Ei
D+ssMuSJk+klcn0YkFR9hnZSLa91N/wrV9fJRC75YbGTubHqplTJh10nDymj9c6fOx8s2BbO62P5
rgPpg9+r+G50ibWzBWkspZArdxWMWjUclU8NPpD6wMjOwd6JfasLsv1kHaVgfJrtR87sDuQGgjV7
P5I0Ur2OOUUkXt6Am3NDkAHtB8JhFLfzrUL5vpwNLA6p/UyAbDGdGj4nwLekILeaB9QdjbJQzhQE
HcGP8zG1juP8VnzysBCRPr6I+pmjtc2x7eCn3zUyNNqQkMWRm8GzHiN2CwgFKBXjnk42MIztPXm4
o9PzyjVw1ouaH1idZhhV9F3LNY2IsvkhZco2EWcwr+IyBJ6+qXUvUYAz0UugUtqnN+rHHh0IOFGC
IVfWHn5r3Vbc9SjsnImb49Semk/94KCbfsqv4wXZfvuHgzUFFcWFixJ+3ZLWzSERLwQYHC1WsYgD
WtytATsHl10Fs1FWeFBUVmbjAcd1AiRhlyFnZSz+CPppavoNkFq0v7N7tpuQLYRt70hhtwgLWkOy
y6UA+7OvFn+RuDAOGbnFPEmTtou0g8om3KR/aVZ2pN9T9UNQyaVKQyD9Kku+62JuzBcBsax85h3x
FWw4bKVMHzppvnDonOwJHOSTCvqJPwzYqSf1A49V031JbTdBFq1+0GORmrFxHtP8yUAtJ8tfnDQt
8I9sz4w6J3q70A88dbI/mcTYR2so8ydd28Fx5EHsrxY5BCS9fnQdcwN6I1wFHq9o0r/znEGXKLI9
uWjsPmM2BceovBZs5YFH4tiS5REjuu3soOGk6zZtiPh6Kh46BrF0TfJpHRCwXTtCg8RxEDSEJJX4
Bf8sd1iCSPX6BhMmEakcYqKGKHDAMgT0tMxgKeHLFki7Z41eawDA41854P/Eka+KjQPtiLv/M4rP
QgPL7Ffq3ulvyrcEy1P8gRZA8YcyviUN4ZrPD/ErOJv223UPDbn2PGC2x/iyifyKUMHIh8zJBZ07
4awcFgfkGfC3T95zo986s590B6O8aDH7ufC+XEohhGyt2UeZL9czkiDbuYwyYKvJUq787oubIw4I
67DOtNppGb2mvLIhqd0N7XdD3fPO6CT95eyoXpk9x21ASgR8Pz6YmKCde3QHrwVTew9Cw8Dxwref
7uPuZJUPPc6hz0WHnwYuHcsk+w8O97l7FC4O30DGAR6pDfwfigyXRMF0Wz3wq/HdWh3GbV/TUU4E
00xdcrKG01TtqvpoQe2ueeyVFwP9ABuoDtPFoU/xdYKMfUztIJFgLHa9cS34tWNymg8uMlY1KD75
4mR9rJECB4zwfXnDsch7pCxBOe7WLkSvQ3VrKT5vf6yQ8sSsOXpYiOcelbOd+Hd7LkAxgoo5LEqk
XQdJVoq7W9pX19nzulv9SdfOzhjKXSUhJWGfYDFxnJQbWiLkyDeeH5Ygm0G5IoclPuLJNV51/Rl/
GXItP4mdfffa81nqniFP5t2LBJkOZp2f41+5JyCeuCF4SZlDkCzAmAc3FHja9o9qPciPBtDp8ipJ
SKH+k9tpd7ccdiwsPUV9Qs8Nig8gRrT4K0YX7GaNAtFmY79V1bZdOVI5yxCMk67hidDojvyn/Ann
PDYueGFM1jrumDRjzxUUJKTCfZoOkuLKxBKOZBZH/iY3Q16NRT824CKYBLBqtrY9p7u5wfzzy3Qe
1B+uu2o8FzCmLq62bRlqUfJu0azySlFJ1KpHnyDobO2gcH96wkayp/YezurDaGCcxJ4VGkP/Jm0q
XGND4gvoEW3FALhZziMxQvKkYioENM3aRLlAsKEq6rQ9N/fCosL6QbeVkbnWYYzcFrNHZHjArZs8
Zsm1VQO12hXGbiKhzGTbjpgh3/dX8PPEFWmIcx8W4blya7D49DN+aRf+K57Ft4Y1bXTR1dCej6ty
SOJjZv6O3X4gnS4PF4GJB13IY5mQX/NIhU6xi8z7OwWqUG8VxLGwdfiiwQN30RN3D4q8vPcZBNOD
M7tJPPZeuHZUNVQrAqtChevPPrITnsbPhn1pvs8ST8lO3VsmiYjhfw/Gdu86F/kWqY8esKucbe+6
x29vIHJ7uLeV1noWVuj2O+qAcT7yayvKWdX2ynDAHh5x8mUvC4f3Qsu8nb95FetxYl3Cgi6wMhTR
gQFL+81yjuzctGc+i7ndA6SxsxeNjT28SuX+C2m9H+P+x2rA2wU8jFxhGXJaA2WKjedK7ok6tNqA
I1ePfG5sbu9pfNGUII3PZkG5GYxKwK80tBAZdhQ0uLRtbJomb4CfZIGIOEjP1bxlgFIH+gqsYC9q
fO8sMM8D8Y8MchDbd9svRn7GSt+/zb+5c4mcZn3Fl8jRQ0gmqANRbOdT/swUhtOJ94aLljeECkHT
vg2LKOTpIV7OtX6jimWF/0SenODfMYsY8l2JmxBUwPBmxfuv1qHZ3I6XZJr9htHffbOeyEuOqFag
eD3VZth8qPFTh2CH1VXzYiJu7Z4S/nB5WY0XHWgd4wYOLyan/mIcHOvIOIZy7VtrzrMdWu4D5RW1
yd03Ryk9hbw46XjBteL8jTmJm786J6q2H86A8j8oTwD6a+PWHE58vdGhjY+tgMp4JGQoNs4lzSMg
E+WhoCtnqFkfK5PVOfIc5jmMtOITvjGNTzn3M+1JqZEvs0HzeUbE8oac1+gPiwLXK2DAjsQGw/wE
A1L4fKLkW2JfRk+y/lNC4VhGgeMVUCM1D5tHF6JFSIoPFOMlfxn3CRDAGe/PJv3MUuxUG0zBmvYq
3LPRoNslkMcfAxzebs/FfxjKXSFDE2XUq6meKUioY3WCeLt3Klv+Kn6Y4sYN3YKSUj1CeWniGXTA
CONn5KdDCqDf4YWb6UF/BQU1n2DvTaS+hO03ReesLb9NOtRUkKigeWcm7UDp6DI2u8fYrJ16UY12
IDQj0MyLasKqwUIeiPy5/Kcicbpb+rmQmYYIoblF++Fmlh54z+k1eedvdk8F9nk8rE+79qgEVbje
YFNe1FcGzwenOjKj407MokvzYH+v2D9uEflyTD+Ftwxe7i0vBesWjtoHSkaajArLCVRM3Zvr0KqO
CiEWsz3TCd40zpBVayh53SAe8z1xMZuK4LMCWBwy172kUojSbg9oy+79oU+ptVp9PyuOzyfG9rsb
XKJlc6/UejJTuxwqfc1xf9Wzbh8XbE5pEAf3PheGEV9DwlIU84X6K1632r6jBXY31hknT/1uTE8R
UCDA9+XONf0brCDtJ3+HwlIUvn4m7Dh9JQSHRCuKp9JhQbw1a0Cj9xMDOwUFPm243m7G9yy9ZX8i
x6MRtKmEKWbL+5OJ0oQKm08k8YRlBgBJgdPOm4F3ERAAO3W86I6E+8RZsyX9uWuCub2MDQKb1bn/
SE7k52QQ1tcJ20ymd/TzGRrUJ3t8Q/hB/oAe2vrvIN2dbqZHkma9ZnjRyD6DV/LtYl7QVA69h7Rc
w0nRwqVFsK4dl9qfzIuz3NYU92/0iAKiZT2hnjOeqMSbo4vCIAVdtENER/kLfJgwk3LT9MqhcqJt
Sc+W2QQiCnYZcV7sPXWGYdhm4GbHU4MBB8RQYsLTBy5B2hB6O3+AZgyjUGyQ5iza14Dfb7Kfm3U8
sg4l75Yy8tLmJ2LOegD7FKooOR7JiAA4xeujpt5T+hBBBegdeSAM7XmOsA1q0VGgfybHhsn0flgy
Mkuzi4YkbBTDScztDTUH9vW94LCeydIbI4AV6rZgdEnjH1QPeL80vp/5pvbS3s+u55LtsIfdjSOU
GMsSUEdzZ37dA3NaKWvfmKF8qPrwSwJjG+TzrXfVPsib6JYWxeuiMwkTQnl3kz99fleCLa5yUmOK
bcru1mK/wLaj32QRkXxonglAykdxmHtrr2MmeIiV4lyjzzw1JhXNpKu4CjK93k1p9qvXGA3cWvm0
flzO2jrTewgpKW2TBtIwnX9qpzgCb7hWA3lZWfLSL1a5XRC8bMvlIyZfwpclyc+GTV9IbsAQc+I0
H3nPaoazkCpWrwkYQ+uAyIfyxyqOFehPxXgBwYsrJVnJcHPHNWDthFxLE8fVYlRpLKgGq6Vmx5P+
HYXk0BTZi7Ry4RtZwl1CJo6pF0+WHl9j5bfNGnIwtnUCEqQGGDW8C6O4DsO8hYGPs5rJpDo2+m5w
7atWdYD5SYygTrRIsyIfAu8QjPuVdKokZtval+6hLjA7rACFt0g3YhiotJ+wdgEnVxRRsqxwyKHH
aZJrNBKZaI9Qfoh+yLaFSy1M2HvjzFif5PeEFs4j0fG+JBt+k+onufMEugTPtlFaLHQdxiOdfMkN
KqY+rVB7TKjrhQzXxv4rEwwMyxLDgMtj9qV3AhoumlEDDQVHKN9WeVJt1tx5yWomqE3pxBtyBU+m
TQWrua25UwUB3aantu4NUfKeJQKqUavYj6ZtUXUlb24CWmlmeUSfuBCZebfdSAhqg569aUScEiCt
FpusqEHPWawNdHxlbHDUZ9GRWWbgOWO7hJnF/VMb4rvoVRTVOR2Zj/Dz5BrMvQGjQbypGYGC49ma
kfGhSfE3LwmMbhm7s7SpP9bU5ApxQSJWUcXrpQ9hUwOGMxOk4qBzFATxG+Vu0L/Xa4b+hf0kLDIT
efpCfSc1i2AcgU0V48i2TICMlUMWHUZm1U4HQDiRr5pRvaSW408YfMluQkzsgMzhCRho5SIGrBWM
5a7qXh1ZtATFcWMwLK3xYh0aCzWxpvA4T87r5NAtuC2vWTOIP5OTwHdQv9SUamLBG4NlZC8JExsU
sXKDDojmc2X1wIaqYFm0l/hqKaidyllSayBSI9cn4TuDaKFm6tERSgGeHoVx1M/PQgIe0YvlJ2+h
hIteHjKHQCOp2eBl7OIHXR35VnNTbPSOgMxxqYO2Ioy7GJgRQNYVW5b2L4C/MPdp5OVW2rvtCPJa
WcDgNvKXfj4VQ697XZ+jjZrmExp9ZBpz+7EWkW+3GXdx1dF8cM0B+Xi1B/E0F0YQu1z2FRZcfcpS
b+gbT09s/QEa0e/Q0L272Nvnu9/DwqvF8TezVuDDilAqKOwfFg4UK+nxDa3FR6e86JUMOeR+rbTd
awkWIbUihbZxOdm1kQ4szg22DTiGl/gZz6aza7OLWaBijGMLm/jKDr3Dk+LixcFMVeNSG69ODl4H
OxJQOAa9XNxpbjshPII0f1WINMzR2u2ihRENpvSIPnv2DTeDUlIVRxymX0uW7iZxN+IxAxQjTIRq
kQ92N/+aNjdHb8Z+N3Q3sZK1ZNudt2h3pI9SvFspgwJW+tFivfY6dnBUEnKm1K8lJwlRaXdCMqMm
3sINQbaFl+hMi23AhsZwjXJEpwlgns1gp0fzvsUsluUND89VaYr3KJuJl1kTouErKmv3XEUqWuK8
a71x5hGyWj1lag7p1ZHMdzRihwhURExOIExRU1gkkAy8BvecrAOrZDOUiORd2PdTW+vgmNXty7pU
GD+dDZmdT4pBQiJ8XtCIg+RtFw6nKmDdrOEO1K0JyIPFOHYqX9de1ORAl69dRaCqw5hmMKHVJFxu
phX708LgyNZUjF4sNAwtNTyzYvJO+KXarLTNLfLPNNGfFBejPsUrAS9qREkwpMZBNk63EdJ8Jb7i
Mhnan6QfPjFEHjK1CwWsD8B7/mhASnIIMK1VNrXGWyuYALeJ4SuNQBU/O9muKAlSRE1Yz+XHIBlK
Itk4TFl3RTq3bWWDALWuX6Cu/Hw6avmhtQhaI5JvE7TsrnS5Zmv5Nkta/pKIGuLF8CZSqOUx4yki
Nme2rHcg+t3q+RgtYI41ojgplp5TtcxPU9q/c4WsvmJUX2S6v8Q6CtuhPSd9BFyAtC7UJoJXRmXb
bIoYR5WLTp/ADMIbbb7ssTxVRorUc/kYdBiFgox2VQjCGYjz9IRTXIYV/yDeEFzZ7lfZ5yJkeVul
pFFWU/u93J2HqTnSQ2dP7CEfpyX+tmWseOxPNK/RGexOYIjX3rY2pbF+41p17kttFM75sNfM+LXV
pLbXxohpkFkqXibnB+hZLT70i+TCIJiKmzReuQMWR5xcUX/PU0TyAsInvWGOVcTjg110w67k9THN
pN3bJhu+tG2uWtlfV133dJ0/VBi6sgP3xDQJOh7PL+GYSw/PWQuJIfCK1hkx1KF4Hew5HKNEbKIi
cUhfQ+3C+7WYVzyIKp08yuxSeRwNY4d97S2O179IKnQWLPeYO9wduP6XBkN/Y7Tzdr1rQqH1orJk
69HkT6hnGJFIBE2ja38Ws2nCfJ0Y6y1BK8hFdHraDZbuJ1xBP5OIUCHwmzRbYK2Zp6ar9CwN5G9v
TxhMEiMLCxHpnuXMz27MWqqv9a8p0RKSUsvPBnGR31UMqrtl8p21o2XqmOUSBMYKndMNX6vl1+UC
ZWEsX3OiXUJdtM8m0JVgVohagukEzulbLVH7cs1P2JTMN7M1j0lmsSrRMpIgtH44FoV7arjSiHbG
gz1N5YTqQbXv9Rp7m9SFVWEjNSdxsFGil8E5gmT/jeL8tjbzySabBX9Yom9nkm3BqYEtM7GRrMN9
0Usy25jYO5NJc87ixRDxR17+FGiF87nYx81L0lUJzIRm9nWk0rtBebUlM0tVJzS07rm2W0AnZJBY
uD0L7q8MSzUJZeiJwspFvz4lONKqCSofsDVQr0uCn+/LHCycGClZJWmqbFWtuyOoPx36Xl3RUlKW
eXcNeddJxUSItfkUxFNZb93k3UXAv6nm+Kc2NL782CAVOzYHH4xgqCg0NSfhaBhOJdWS0bvXyIGK
6cYkJDfv5pJrPotROkszenNq66HpCSBTM2T07gskQoCJff8lHt1hoJNJu9cVfTzrw4uD6zWHAOav
s87OXM2wcIWGEDyRc/9HmiU/RWSHBnlNdG/aGNoCS07NvMloX8a5O7VV+Ufi0pus5IQ06adReh/8
fpWXRzheJQlNTEpiMb7epfIB6gOQr8274VBNrlLvt7n1jrsZPQ9L04bxLfqzmjFcZPti5OomRCxY
yKzArmnHKKEaEEF8XB2vHmiAAhWicUZgXKIrZlQgxoz3XdFJDvwzre9aBlO3ixB71fI1KY+VXjzG
C7CY2Bbs/6ERUfQa+0bcr/hKzQNFQtRET7ntUwvjE5WrLDtyhGPge8q6Pq/tfJKz23taTfMM+uWD
6D1fpGCl4BMcy6pmuW7g4a+IrVEH42lYxl2xWtgzC2b9Q9o84dJ9qQv7kOi0bD0hjrLQybr3cwPQ
mlNW5DAr9ZsDfVRHWsUDAV9Ii5fHKFatfe0AfcV7jQ7QOTZNHrFoWXylYhhUz3TQ00Qz4aYheFpj
h1XAG7Msexg7l7sqaUkXYQ0jjOUwKkN7cqacuHVoWKDTMdhoCGR6bgava+fvvrGjHTJgjGiRy5am
qLsj8d+0Zb1r+4q9/rVAdR0iW+w1vMKh0uafIFRx5E6NLxWI79YoAlXDVRohm0ebx2fdtJEC7VG0
BPYoXbC2sBXGpLlYFi7vHnwSY4hkOOJ8AfpbW/Dr1LnZS9W2j7Ivb2a17oXS3fnJdw/tVIbYLu99
+LnTVias8fiJ8LCGQZzOYTLUVAqT0m87q6pBUrJ8mKR9ihMGdCgMruaQlWegLifyTB5kquKiIb7u
sED2rkUFcAIVrtIk8aEZWLU51jeZVzFhZBizs8U5ahpdSEIySigWgBMEHTy5xeQGc0zBnXCkb2tj
3qK87cIRCPo2ns3+UA0M2nRT5rfEpdfKklQ9IEkb8pe4HkgRnMH1pWLNQ8sZCdbJEhyTNRdmbd4s
c5nuRkrQKiMhwnapnI14cQPHZSyRp/Q/2NKnwFFFqBroOisd2VS2SmIQZ92vXPsSGWz4WYTvbDkt
l/r+fDccS20F1J/zGlvKSKmo4uB603TyNe5/REnITiBS1pE0j5DOJEYvc2X8mkHUkBpJ6HeAHiG9
H1Oty4e6a377aAZmQC0bT1xLmSjwk9fSpubFCb+s7LE0WOm8lRxWukVuu8n/k40OajK19Ue1W/ZL
MR+ISHH3pQ1GeFybozWQ5DjABCgdtIe1XVPq5LYMrdH5bCLSZ8c5i4DkoQWcYjIqsxTIikaKpbNO
48nWR9jpJf2JUjARhIOKMhtjkNpXe2OU5E8xvpXATXwVypsKhkhRp2VfVdFDLFZWkZK8GL0CIjtC
EjETTj27SPaQHvN9de/HxrsEd+nhXkfNh0LoJaJXwjZnY6Ee0SMtJEEBU1dC4lKnQvPq3JmoXdCO
yuIg4M2j2itn1mhWatrPgvFBYbsHYZv9Zzeku2aKdtagWJ8W2YxGqZufBnKEokUz1sH3uDh1Vhxx
P/Z8RCXcKAKxRsLU0c8M7K8ZL+W4L8LRpSi1GfGC0zHDvCsI9gassjVS43mZ1fEpLecQnT5Va47k
hff4F4LWpu3sXx1Femj2IYhx/BtZ/2Up7ptbMCfMdZyfBP89j43xDeE9kFO5q00VP/McHzgjTWTV
6YEPEX1BUzmbxpme29LqdwiwLgMiATXO0JP003vbLKWv2+QhFBAQAPnwsVOroDWqNl0rT2MkSVid
WeeZxvprOSVpAz30D2OgcKqG6jeJaBEXDr2A9HIzVd4ws2bU0hCmMd36a8/P29gkI0Y6+v/RHcK+
neJ9Ci+N2n9rWNUBYiHcExzFXjozaSjNQ12zzMunuAEYj1bPssdtwQ8cQe+7AEujj7bb7y7hfxtd
fDNaNlPgJ3CyJJYyGhmVdJwSKKxkp00qlhp3+sFVmDTHBNTvFDg+NMhAVI2jbaYA6EBGhz0pYOjY
Yb9FWsJup2vMrb2y5dVTECQAf/JeIt9ga2251Xhx4pkVCovVFot7eodbl2XE4yjyN/jxIaydTAWe
mBdT5eUKGwJ3zK/r3WadtuLNYlZBqWWFziLJ7+DmttiLAS2PwtT6FEQiM43AlFbF0YloqL9Wqub7
zp+aQvLjLzQrUXdnNi8XssEJnIvUYge8ymSdB0nSYniIcAUTFcHvOsN+ILj13SuVN03QDMbNdVFM
KlPUhI1S72MHgCGEOp4+pGeyRNPdkXDdM9qzWQ+uztCEooE73ag5sNLC0Tdr5OgI/lx0xh1A57hF
gzJB2VInjHZ9s0LURgATWVBjyvjvgOn4lctspzWzA8TOumsPAQMJ+lSYiSLME/aRdklXStI81fD0
OGrzc5mu8aPrEMA0sQXGfBKzwOveuPdjEojRwNg0GeDR3Dja4RcgKDdnWZnP7EadZIYPyHNwVNUI
V1vHIdGr6b5dxvJpJmW+T8vrPxY4HFQQ14d3t80ly/U48UeTLV4TKWDbzO5tSpiXS0SOtHG44des
b/1sYl4QteA37BoJHMYBakPgkiwTtuRtME5HQjIayZ/UtlB0tcpnMvCYqmMdkSlgvnAcLPXa02qo
ht/oFJNO5aIk0Hai6HDPZ9wSUUrhIFoejBSazggFPktic1Pa6q1uaNT7dD4q5J8iG0fcms8dpC1g
D9iFwg4XeV8B2tar4tba8DKtBfGqWOY3aNzLjtWB+qKMqnU2Ez6wNG3XnQUH6rSyBVjTArsH8aBB
XqzdPnfYKiQuphf031Hwj8/p/01h/wtTmFCJ1PyfTWH/Wvaf7Xeffn/+ZyfZP/+nv5/3XE/NUf/d
B6b88+//PbrTUv9FaILcZcvQheUYwv0P85fiqv8Xt5duav81qtPSsHNrpgVoDKS5JUzzv7m9qOLL
vOqo8hAJq4OOwBDrBFbDtBunJ8cebA0Z3KLWDQ4U3V7SVEdwvpLV1+1MrZxHbTevrUF+Rd4aC6BK
vcE5dX+2alugau2KRCy4j43WmLD9j6yWAWkxg8MZO6qDNuIDrrIYI3aUYm5loOak0zF3jeIuNgP4
PYe8JQvlzaLIfyzwpGIh514gRgxfpqOtTU0QJSACrpDBEWz1UleZBvwdYFl7KFt2p5naHqOTq6qI
QBIKwSGVQ/eo3afL2oHpXTKyZS0EdETsxACvyAAs+9HZjYXooj9M1fV7S+Bqk/5HH5DjkpPXLxPS
pqK+Ix3zNIllGFdjPGO+XascyZgJIBHymFFCvyw2HVr5xfBdVyXbEJT4nDlZGE8r5brqGJn7CyFj
Uleq69aWQWHjkPErxSGCj1kBpBSwsUhjIcdOALuhk7akROjdTmirO19I6cmU7BjVDHGWzWwU679x
dCbLcetYEP0iRIAAx62kKpVmWZYs2xuGp0cSnECA89f3YUdvHXotFYu4uJl5Uh9Ttzdyu4+jBrYm
7w4lhwdRWny48ENq82w82wpEtslG07vQcnN/tViTlFdYiwE+PJcmCiyKOn1SAS+3gFaG7QvNB0bP
v4i5j8W3sBsafZ0JnKvzcw+rBOBJ3lfF9qnasuUSFFkY7rjhuDje6YjmzejiTbjxylz3kj1w5wrb
/ZqA1qBU6D6mtOQmDxmHSW2RkyufRKFYBtykLuZyLVRRk6Uv2oKH5nqpaVt5JI6+jHdxuKTBZ7cN
LUTPqOEkuISlNCxAU4y2EXIzkXDoD0E3JB9NvE7hY+/HyVL2NrmA0421DosHnez5Ss9eRmaBW9TG
pHAxMbWDwLe23Lbt4z4SVu7JG9miNJ+gazE0TLXYwRqW1UhTZd2Hk/od+oZ5QVB8Xfxk+5hm7xCw
QamD+wQr+bIkNFW8ioxEG5Ki6aG1xiklDW8hhNX5JQ/4tHC52TX5Vaz45lG0fFfmf+YoXXJ33sfZ
EsDCi2oXkBAQEJesuVpsWm2v67BVcqNqAu3FkBfY8bDfqpq4VEekhOZ2/FqhbtMQH04pDH/7bWNa
XTOCmsMdOKFMkiFxpgkJ50Qiu/OlM8ufghaqwuMQLKbVYt6nfAb5BVDxfgONGLmvpC2djA9RAsbh
q9V6ABA3x82peiI0ZrG66cD1bMjbILGYeodpJ0wx1TB/0EY7mn+/LMG6ELBr9CxSLhiJH5nb5jFu
9Dfk6QRvaAx/LB3P0RDAoblqgoGO+jbaWlQb0L8RoQBYMblrbupMpPa8KW0LtktJDjk59Yk4Alpi
8uTxgJB3pDpr3kYJ+Xv0Vbwby57t9NL0EgZgrTpW8bnK1+5Lq3WR/Rf7tilew5at3HnrwsiI6wCI
HkwBhoZleeZpKfEvMrmxM+WElwQfBXcznJlxWGC+Gg9x43N0Y4xANTMoM9oCd+k+wi1tCU3qdZlo
feW9qK7VVoFQ4ao4jel7gHOBB4ztP75awg6+xDIEzE6xIXIdQpOrSrYQV6NN5qgZaDazq/6vGCXo
ZvrAB7oixlH1CO+DXaLpdrNw4/yNVWU4UWcqjMzVPfYg6FskzLYQA9ts7Y844hKET1QvE74Uo9dm
fy1HbZP4euu2Y35XiQncPSUYFWigFngBDqVg8FpetNoEc16pwuElcnAoylPUUOj2165RQc9XUlXw
qofYTlzeuT1u7o1vY05UoCu3GAh2uYxp9LllZZM8U+TYgnz2u5mhWyRBJL/7CNjsF2VakRy0wg6H
StElwn3J6MvJrq3s5vimHG1KOCrdWQb/gY8thw8DfLI/2hTLVf+NTdWVADzSQXW/TJDkJQBZuTV4
W+iBpmOG0wYUICjQ5IOFS7SdI3ksCtxY9vh+4jxLFvKflXNVhgudU+PCERaEz3XSJ9URVJB5+nNP
dNiSEHCNFL9Gpdtc3sZLn4LRgEypy5w1azlLCL4TRyNwykEFf/wOWoRNHQk2tnDVzmUZ839BOC8n
5KmxQMxBVz+0vKDrp5pmJP05tGWJ+kfUo9M4tMJwqMlgwLxA5NKJXdcHwjnB9qCrOdq++c3W659e
Vhsnbrq1w5NiCc2qZQjF/s0KOuq3U5+uyXK393FmG/zl41He0kNIYZGZCM6sgR1r9J0ZFfYrVXZF
+MWYPsy+8syvqFAENenRuao0xycEB1nm5DVR72aYExbpqXwQ1D12RBn431d+erF9jBTN+Rmiy0Sr
7E2wjJavYRRTdow+XfP4Kmh0qeNa0i4bVQ10w3QRBXmjSZriSsxqhy/Nc69B9rQC6J/3m/8oitXg
cDBh1BB5mHwQFx8ci8o9x2XNe+eKD7egwSbv9mgJziGdWPHtAFcqut/7vhfJjYSf+GW38mA9N4xG
JGOO/lyVwwf71gmQW56jvqVSlaNt69C0x6gVCJRLvYNivZnDzZWYeCel6+xBRJGu79FyJh5W2it2
DPGsB4LuSGRN4zc3Ldy1TnmW6uNGQHj+t6DInLSL0W1LH1LHvpd9xg5qiu+mQh5KsnNFPjl522un
+VPAOGvq/4re+pJinonriYg7uh7Bf2ScBzdtS4D/B7HeiOc9dN5NCKSDi6bz2nASn+BkNfrvWhFx
phO2BEXNPscfS8phzoiwxQRD9amTOs0eJt9V4TsZMTH825KIFvfRqDaLz+1I9+JHFvlpuF3WbABv
09Rb8TjxsXRngnHC/xhsNBSv884xSupxIdFvboBWYhm0i23dE+CL1D/guflv8U5Er3lgDQ2Texjx
V+l8wBUHGWm57LtTxcmMzKdPQUyH3knmm+mwnJreHqxI3fa0oU4Ees+tDVVgv+TEuI7ngY/YPkNr
IQx9GfPIkwjWstPBMTe0NU0Iu/bR+KaxAwCvTPo5hAMTFGb47qY08PMpLYOtOTDBGXgoROA2D/4q
KolIO6GyjRiMBwo6bIQPZDiiTG0bmZoaXVnpnpbfAMbrn3hF/vtnMQcM8a1Bzau3h2gCMcZyrxYV
5Lg2nIk1P9Fi2WzFbZeBDX5qsLkxaqRWGpSQ2ofHPT0IfLmqiwsccdCXcEo3pCIDbB+ag7GrwHEN
nLL7lS2qJvY90RiENrS4TcT21Prc4CadglUuhBsW3s5AhXIdHVWbxb72jsMUjJr+l+1zaNBaUaRI
bO0ike97OB44PyZa5d+k8sovbyFvBjqhkDLTDLsR4qv8xlV+mB76llEDh9BQLzq4ywniAjgCHKTQ
xJakb8WOhCJJCto5PajyAxnwZvw6uSLAKEJEmXbta8w9vdxfx8GDeiGm0DSRfcuGkMIdPLlUfZKn
aRES7idhBgUprmklnTDoUJh+GnK9SDKZDojceE3nyZEbpSeLjEu+buU5m3uH4LErh8FlpXwcG3eZ
tsGlZk0gMYQoEdIDkrdEMBGI6D1ZPyhybpWE0hoVbXUGjjxS2ojzpE7JtdpyZvW0mC3SuB9tv2Xx
iWff4XCJo4DPNrlaeth0MD7TVtNmZNJFpgKJYQ/biNV012zIYkcgGYNa1nlNX7MJBabTHZztWNDv
7IDEkwgNvMTyNPPp3IzbVuH2mEeKWW+8bkNYX03OyKZIukct5ERmNdovH9t8zehSHhvr3Y8a6Ai4
tauZoqSB33xmT11EDxu9D8slD/sm/ukYaP2zqfKJTqNVSTCcYC7Y3rjvlL1WUflufBwxGUo3JfOX
cZvsGN/0PRvZ5qXie8v+NW9UQ9qq9xuC3CmdShlJQmA6j9v7OeB9gjOlqg5rpOmy5QsxdrmeUoAa
LDrw+waJQCdhRBiuMl7vKxDCJKS1yMbBjvVwzUvbyXMAT6lD+C6hrSEwuMkyIeQ+AsZ56f3UssVu
A8aNQ2o2Qv0exiYu/gi3bvGvuuPlJKEq4Y66H4gE4mo14TqXry0yC8YAq5rsgxux4XgwebQM0Ey2
HqskOyB9TxaQRO11H0LD4mVdlGvUP6yG5pz7PpJt/1wtXb7qfyKKc8Z6KohLkMbjIJovAwHFbH9u
8NGE4sHOio/lza1hACFjiBtDDLXwiA/tU5nksJJjGaRDxRpwqPCi5XjFtv5pt2Mi/rMThezw4BYn
b8J4ZxdKsmFfdnm7zDhSSNj7jEhWyGNNSGYCZa3ja0uHI+K/nwGyPQCMRSsMuR3tL9r5efocIoRe
RhPvI9LcE4NY8lmZRnfrVRxhXEJHFwoeU6/oTH207L6mp33s1/LRK8wY2Ft5HBJ56eCkBnyXbMs4
vQutD7NiAgjlbx9lq3vKmKBQKMPFS1IBHW+5/F9tUmoasAdtGEvYb3MxftY1Bq0fPJ4SblSWp4eB
bMuxpE3jvA7NSQ1pRyS9YFBl215sNGXfJ7y+ZhzNwJ5Gskl5RzuaO2LgMGVajj15qQxrUNbaRRpY
AuwjWZ9VjH5+Zp8AA/tK+5TBmysQk9F1LF3g10dHux8O39zqoo1eDECrbnhfFBuGgABQ64b6hSO+
wNtZJHmPOHjYJBN535JZBmuoTFaCpnSTYDZDXWbzFwYHSGwuj5zTYXG4XuMWH+uVldOqIaVue6Iy
SunxVtQ3k5pg4bBQFDSIs2dQhTwiMT1LGDIxfbT9zej7zeqPzkphE/pNwMpo9ZJtw5Cbpwo6Easb
7mBePwoeApUDjljb9gjormWw3sp1Zh1UNVkv/u5ySnl9TapvaF02rd7fexbaNFavatHFfhVNMlzx
jrl+ppkHQx0ZaA76cHmACJQsP4QLdtC6oWhPouDApLLC5Wq6HWbWVi9qSsqWzmif0qLBLiKTPwb4
6v5HJLf4uGuKCrMDO54ae3YYZXYhhdkDuH6j4AOLrmficcDRxG6zV8+YOP5Ix2EjXjAUKxLRWTRM
szQkstKfEEGEjcrLPsXUGqL9xSJkvYSOyX2vD8jfPyxcYeSKKybeO33fA1rgzejxWtK2VsWTunST
ysO7deib4R6UdaTYJu0j3em3bA+SoSFfS/Z4eGWDOydfTbjX08cQcNqSsIFDN/yIpn4lHuCCABsG
O94l9s/4F1dYuqnm63c+7H20WEm3xgsrHAwgxXsdGktbxRriVllRnnnFQQ0zciVD2qWLmM+z9mw+
ruQeGor/WvYaiv6EhRY+UHDZMTQWTo4tLUo2mHAq7buql98l1/UYD0OPmyS40YFIdy4UjtMFs3RW
UDB0muel6TuGfxvs2BBklxO1pmciFfii8AnFdzleaUJ1PqU3nLa7AVY7OIK+HMfPuDYaq8+yYiv7
gfSf8BLqdwo9ib4kTDrkHnLWf+tV7TLVPo7wg0XxcwqyvjOY+Ouh2X+Bqg729tsUcO7sF5PrGnRr
xiFwvOQEHuDxHOfrgjcQXwYljHBUeN+YuukWkIF0ML3kGWpMcDtgr/DfqqLVG9pngzLao7TaNrxn
eTptz6EAzPVL0Anx/3K+Jr53ao7anylfkZ2MMb84ttpiadR+M7WhxkpSNKUDP53SHU92rqYcFxjc
TAMSW67UPZhuaWbCqXO7h09xD/GqP6s0wZhPe1DCrFj2ejIDXllWc9/12lIud6WXfujfqlRA1/F5
u/kf4N+y+r0x+DuuO9cbIolpDI/23cjKU866oJLL97QdI7yJ2g7J8Ml8UkJrYQfXursxQ0wntsxK
K/Snjbn4aFMMUh5cGKv82OCWF1GwEobr6oHezXecvA0MTN61yujbIbIZp/IeBXEfvg/wxTsGcPDW
068tsryEz2bZy+yTc6eD1rXvo64fBhmZtILqg5/nvwSdrvjS+LVe2W5qpMgow7z7pWgKFY50JiWB
+oW8SgorG6rC0K4JZwUXcVzXXs83nosxP2we/u+mAp1lQ6BBc562P8MUQhjpTG6O+rGb+feUcSYs
VG/ZrwY2wXs8p3RGdJApMYrAgG5SqKH7gGA6h4MZqrP04Hc3WnZYuD4PMq+a+6C3LFVAjzTLGJxU
lpLln/zMReBmwiCX71dpEY3ryxhDKX7vU7mLJ9szurbkRKUdnxcSK9QCN2JO8+zMnw4kyZTOtZ1u
l4LBJDnNlLxSpuT2DAsGUx6SEwsmpIP0fhzp7z4bLnbuMyogHD7mTYqh/KTjhsXXjRoDeBJfeRS6
/Pcyz3GH2VdOHbGGdSEkUJy5XHlJp28h0bpAHEGJx1lc4KMBwDUiVBZrTT4uK9tioTGvo/qUu5Kq
mvJly3Q6Ys0Jiz273uqBZRANXSCbbu0y9QRLR6xf33vvMyAkLY/C9pSZLuY+IWpqzl9Ew7x6l2YU
wyIQ23VCe8Npl80/OCaTGvgIfV0Eo9Y1nTGBVIlOuvuQ2xx2jIn29O1vMJQeiyi03irY6V6b6GfE
jE8x83I9xfgAVqaFLiLdxWZyceOl2rlRoGrbdhra2zTWQQrxGPVgdRStLI48LdEPTLvXs5Q91LbY
H5mOO0yJQ7C/Rvy9KbEkdRRhVa2GOQ/g+6wg/qS9ZEkBEpMUqR3Hov5V6yh8KwdtIopVxljW9i4z
e+zwyjWhH4EnJOjS9RttOB4jH48ZQ/pds2q17jd8C5ZsfojD1KbEWDUThlbg/QmE7MUjpiw6Cg8u
0sR7DYssNXc1HFcWgZTV92t67GLFVsSNut5mpQB5D2ufjfUZ4mBg4++8DqxgWzfWPRdmtuR4Vvd7
+DNKjLeyruqavRWmkwTocEQ3Mk1jTF4lBSxLH7FuZTMyLNXjLgHll09mybKS1ykGt3iAAroA1/zu
OpCrFbWUqaVfzsoh1+ArDII00gJiTJueZMlC9z9gxC3uyjIvjhbFrU2J705VWuLrc7PvKfyMZ2H4
GXVRFHSA5KJX4FDbJsFTJwFf74RYrG+L22J2sX8K1QJuj8X2jCfqpKpjkXG/RaNUt8muGZ0o915y
TsBigV7KHT8Jjw4HwbODbMCHEUAr33kL8Xd3uwmJU5WsVhwVZaoZSGiuSddQYZC0bT4sp0IMG99l
rqblPD/WecAG7XpmY8w3o1iQYsyVg1nDbS8v83QlWBy1mXjP3RipN43yajaO7rIQd6yNzJJgZ2qL
IX3ajcSh8UA4JaMsS1TtStYYi4tt/4i18fFnQTYpcmf8nz11rMhDuEfxfSxEav0WB6BN8YHGy3DD
YnEFRtMESMVI59Tidnd2a3yCtTOoB3LyNS+JwD9rQcsplXuj9vVnxJKyt3jtJHtvYhcF0BhK2oKs
frNlo4lN7r2bo3+7aNKeLPK2r0zyZQ5Ip79vaZEncjUxoOpb4hHGP4o57Lmj7hMF8DQ/CjOlGLnm
VfYnCuO26qsyyk3U3rWuya+niWIfbMQzdv7knt5bn29/xrrlvPgup7ZcQDSUhbbBU7421uVvwQiW
ZAcPxSEl659O5tb1rwpc77w8KczrsN3GzAaqfokLRiD25evoWOmlpSun/o5dSt4ROx18NIfXEGfd
SJ6Koge5P+LtSV3+Wi2Z89M/EQwszM9zzBI5P0VrCCqKG1gTv+6Mz/Zp02EdFW+9Utxf0yzF1frB
6zAABLDVLMqup7UTveXtuURh+VU6Fk3hB/Z3SNc04Nipx+9pVUegYB1UGLkTx/CKaR8c75rfD8a5
EQtjs0xl4SADaRF0Dw6hJ4OPbyBUxY/sDQ0GKR17oZ/HsQwgwxkbTjvR67hMd8pwWld9FEgDKAoF
vZ5Zc+k4c+i3WKDXqvBNcA+x0cOcul5DTcfcPHTzQyMiNuZ2Zr10Hwwxv+LTlICC+7pj+8Wt5Eav
9SU180it466KuHrV01CB8A94Zyp9KVXd2JNyHevYtY5blknzFDfD8nUQ+6B+oD645vfm2oa+ejbr
lftYFtrDkEEz7EGwcZIsrI8GNtoyZzUTD9+HPHxj8wUC+ydPIfzHf1QeUxD0jTJANeOLb9BM0oED
Ld8sLS1XdRhP3X6XiIiOjxtXYR3Pv7AydgHDaTjzNnT7NYw232+XMQ6xeL+XYyk9dN6ULTiSRwYC
jdOT02pbbHZaxrYAp+FhI9QFWqu1IfJXaPnY3AveEskNdepiud5BsmorbLeAEBs0adZK/XIOWHpX
2WtQBAH0sVMZRVPVgNCf9ExRnB6n2EBuDyNOCoufRG9Joa6TPA/0RolOubMjBLIzhig3WVtrurvV
staNOrfktKrmX8WRNm04uqdwNMNjRi3deg1auARfXfabIDOS8Z8GTa1hYWXlcip5uIP4NUatzfs3
5g4xJhdUehXnH7av9+ULW9LQzq/llCzNsaaYdc9Wr7PAPtn178wmbA+jrNKyvy/2mEHvumyHiRwL
+3h2OWmCIDK9baEiQPnEdWA3w4XoZrZ2fJebODAPAbvCJf3jILMk23sp9rnUzyWjc5jRKFnzdk8v
yay8MOdmJMgGh6I1EcWA9M2Wor2RUpWQpyQHavKPkIoBjcQ7M9GILAlamXqeak4W2j5Q4NdfuYFu
S0JiofXqaZmWJavxozqoIH6cYUxUnpkL+1DbLMBhG+DBuAqw8FS7vhBYifkyYqMsnSZ6t9ccLPkS
9VSct7ErB55MgcPsOgrqtaE/HV84rqaehT13/7LD/fyLybsqqjtp7I4hq8CsUPQXJVZr6/sSpHU4
nNk/dHb/UwQ89UhtKy1TrwFt147MhpSlWRCy4645tpPxaqHYRkkRAuTk4BHbCzMOS0yJQjk39zbL
poq6BabqFMhLGdSCAsa5G/rlJzm8Unc/FO0cZM1ctPUM40XABY1XTNXFat4/FeVMqSWchrQfAwqC
zChHNMdwI1zGBJ4G8y0lSnRknGIXxb34qWeMAusHnVIRXCUz+XhKQNISsmu3u0qiW+XYpS2Hy42b
i05+49dC/rpZZoSV7GUrsO3xTsRPS+Dgz6CybkrSS6oQPylzZR/NZvfENSbW9EqusOYFF57M7s6p
v02CWlR/hJrM4vpSJ60tHrrooEpqFSpgJ9Wm0zS6BV+boQj3epZqex+CKfMUjnZJnAbs7o+GgH1j
MMyvXJagUMNWwYuncWI14JwvPqR+jtCikFN2n1EJVyffeCGburhOmpilEjzUIFtotsUYFhe3qE7o
I3c+TmulQPTUxcwFwYxbcqPxNfaYvPHjgCjL6iV7nHSiGkCFa84tlSPRdLojYAV/5X7keELXDTcU
D8LPQ8tJnM97kn5Cjt4zyBVlkAVE+OIBnhRM0NZ/ldqstvpmVmmyQxNk9YBGh/rwhGgvBShihiku
gUyT2XoRakrt0VXoC3w2a5jO5QpZZTLzW0hXSEKsx3Q4fI4ol1AkVZs9BI4R5HWugLdEFMKDKYqr
ZP1VbfOK5b3m8j+w7c+KkpCFzn1/AXw5bDAVfE7B4AD0Y5Z7a69XFr1AvXLUWgBGNM115mFAe2jc
ZSmyWknc5mOUz1/ZNXBqNoRKfSnmL1or7P3PrKMDp0+1YrFt6cgxLDAw0nmeLuiIHJ7cqeJERi/z
yNJWXqf4X4ld04QVB+9t5STdUhTNtBl2Vix+CRyBPN6J3y3suOb0WfjeFs/Dljp5lD5sBS6omz5D
N+t+4oBojHxEcdUc4DHBc8mEt+cIHupLVM91+hi0MplfaPSs9fYT8eKwMZRaBgOEGS41svhRNbpK
Uwy2lGN9pRu6SDlbsBEBOk2YKMHm8ppXGzHhlu3mjeKWsapb3zLc3xtDddcv1YVG/54aLMF/B5e4
5i5ew7xuHsQonAgBwgUaZ3FTi5C3UklOqCanLORQfZVMzlyGrZV5/Q2NN/aP6G7C3/GtLPzPEhm5
JjqarRqA/c4HDWlShrV+2ooutMAA85V5PqoWzFo3luPCk3PqjX0ud0dVA2lQkpnfw4AOtP6omLLm
EfUoxhzWDPGUX8J6tNsjGyvp7uehYUN3VQXhpH/UPJ8hHKBpkSs4lnldQnGbpO2KcmLWgXx4pzg+
+aFrBjhGjMZM/+aKrAxEtBV/0m0dqmSL8ZbkLeA1cnJANfD09uZDgOlklqxYWjNah93MrdlsVmGV
LzBMmofKJTQw7d1cpggcoQm/ijZcN3dbsAndFagz3CJvXKMrwC3lOrsZX5v3RfTRrHGt31a6OjCx
1w2MxSwKBeHWvhCZ/RVS8MCsPlH8VddXlFaGrie+ToMl6H+itq/ZXNHjQLqxgUyG+iNMcjPYNouI
/9n5QIkv8AfS21YcEuBOlqT6vleskv6wUj4wwhkiU03pIZUq4UONCpZNELEq196nSe6yc0etMQTe
tHPZF2aJsA1QVgPMDsQLbRqcSlGG0txZ1I7yv1Ww2Eqvfbjb8h9giL26BROLlQiwVmc1rmuTbNFX
ENJmoYtj3lcS3Mgjwz3yQC3B0hVz6bnop4U4rgiofrdlrjKquFnVt81BfaksvDrQ3y2x0tqPE9vt
BA/cHTNd3T0Ztsn7ezo3LIo9Y8863mEW9CRyYOX33TWaJuo1Fm0u6d95Zw/F2wo3QI33LcH/eb7l
p7AEZB/jx2ecLlt1EigzTKrHsDNdZcXWjI81VXOAbjcAIj16gBtBXfCC3cI/RYnUDdUzTeP699Ls
i31lehE8Vwvx/fqLzOmkWukDZ4h94JZWLf4kzFJgDpos76t/fZIv889GMVTfcBvjCT6HOvMC/uzs
VMuSWw0l/7UIoe1Q7dsIE2BclOPHqKnFPQve2YCUweDLozuuchWu+ZnKJPT8NTckxtl+sfxgTSyG
8KWanWwddnyulStpO/4/PhQuHMaLZzV9H+x9FZIfqE0UD4+sz4V8zcSAqNkOkuTeNRqpoBKt3sPs
w6d5l5cEZrVnT4R6m1FEVInUb18W+oDA1seDZhN3Fai1mLIrxAt2oCODE3V1G4ODvetLkVUGJbnn
OL8ag62GUM4eI5pfaPkZjoMkdVVaYK9zSwWM2K0aUN440vMLOjLnu4nvicAruqdDFj93Y7Rr7u+b
XpqXkpPMcwOZo+T30ncc5vi3Vze/shId5N985w81EzTIWGNd9zFGA3XifULqCM6IJf2QIhbWH6sZ
G3+fF1hWf0LSzItHJ9LanwIHOPekKX2p8OaJdowhbCmyjOVJswOawB8nLWSisGRTBgOPpWH3lAlZ
MoHWrWbHdZ4GWiY/A9Jl2LPKcdB0bHdZ06P2b56tIanLJPwlWBKMXxQR+QoCVBdW5uL2xWQf4IG7
8a6vUy5tJyFTMFnMQ2tP0wyo5S269DpS47tSSE0nIahJIjGyLmXyxsobd8UVXcqGxhLTRGp/WjlA
8/e8zevho/CNc3dNgARNZZqjo+cyHoc+7to5jsQBmQoVIMA2zf2cn3ggg5Ft5ALp5KqD584oNijd
fcoMbfQruf8eUowSBV+jjZe1oeouYBeAVjv46YKdAKpNWR7JpaiIAwe+zciBU1g2LJrvgq2y4ed6
+BROna+S5o6pFdP/JPYCPmxa97UsLrwzW44hu/s2eXJVL5BcBrqzoKhLqK2/A324TCBpJNqDQIvU
dO42NckSdHnY2PK64aXLc4pD1ebHYxjP5KLWQyhrQGduanvCbgRNHq4LTxe3/cY9pKX2w6dXrSyf
eb912yVa6k08F9XW1c8K17/67Hgp61/Eqvr91dRpMpL+xxT9RGltoX83NllgksbzLN9nYfvyuB9H
4ecydUv8m+9wzy+1DSFOmq3AyEqJlxlSsFwy9uwJr4ZlneP/uIgCDGqUYhEx6b2sf/LU8AK5ipnl
C41YQGDldPh/FxDJ0WhmZOc4yd55lZRUlFXEgVrIvSiIBmMBwct3Ko1qCOmcjOZ9S7QhpLrrxCTy
Cty8W/6tyzjVPzj66+lr3mKFvlQDNzBaw+ZgItUcLf7g3ZtyX+RxYAjY4Xtn+v5O4Xgb/lS724C+
xnGlWoBb/PXxUi17S/nfWfercK+YOjIweXG4LgCgBKZoMLIbJVTrMzV7KxaInjHLq6soZI76tqXl
GLyMw1HgZhv1GdMy0n/ElnoE6hp31acVdlkVISNZDaQIAyaKAAxV5LbvdUKuH7JUE+zNP1bI3f4n
prMAjZIeUmDZXSvkueKmGkNztW79Zacc3FY1TrdytONX5OFVfXdiW8eXaYlf5dKk632QTK7t6IrL
i/+OS85yrgnRUEGPgAOTBIvwsBDjO5Te2024ML0tgqgjsV/XUM6mhEaHg+6GiP13IO0DRTBvsLhy
LYrnpAuhQuxbfpfJue8ivoU0XNy7UUf+ay8LwdzOhnv3QGKLKb1DVkzjlxiL+f6D9uptY0cjQUGD
gVj6HfZTRnFY9+prnteGSRbfMFAL5hWLkN8M7WcRdPM3O6WazsMsLp9oAkgx1hQz9OVn30ysa28C
FQjPyjT0pnx31QZggmrWIs5zPMI2X1+HoU1IpsqZa3X0gAU6t/ZGNSZrIYytC+bZORxZe9/kTrCa
AYyFzZP214WI2J/eI5deK5+YVyywQJSrjqEvbdxfvhB2vLGBiQ0WEc125rBbFQSxFldE4X5LnXLe
/k23UsiPRMSS5skkyWfG1rDnxEWvrQN8wv00D3ds5qf+hw/hbm83LPPxpZ016zb/itpLQvnbxAiZ
yTeP/XbqHzEmBs6ercRt5891BYzenjiiev1tlhXaDOHuban/HawSZNOS3A/q9jizUTnMBr0hprBU
0hVYGBUl75exGLnT3AcqBXnyJWx21nDXAU6P5ikIOilfMLxnOydgF83ydSZxSiUb82u1X3jY8UOR
oKxjiqkKcEak3fJx6H3zgi02Vv+JUPNPjn9R4Yv1ZElN+dRsDO20eWJ3n81LHmcOVto+Nln3SiDW
wMVQuG7KZ+QyGr7HENeCPaW1JOwBGbXWAKa2gXzmZZwnFArJ14WS5g4TmfgWIH1xZUMckL/SemUP
86OI9yjfYFjxPRNv2xRiTUuKxq5P8YQl2n/MxB3S7NuskAdw/jcIU/21kovD8u8Ug+zNROfgRH9D
3poJ1/aCnPk/zs6st20lzftf5cVcvwSKrGKRHGBuJFmOZSfekjjJDZHYCfd956efHzM3MWVIcAPd
wOlz+qRUxVqe5b/sosloEWgDw1RFzbVjIIH62xsSkY77yozK9gLdFIk4bwkWXFEXycnr5N1U2UOL
6oswemPn2Z2Z8I8SOZdfyZFb2GKirUN9cGfIlvNOGSjCv5Q0ETFlrMdRoETAYXUQAEE17dFR6HtY
WwR9hr76GRV+SoPOdmMjm+GnBEb5aaDikH6SMpTRrlL2iP1ILET21IRQfr4DVvDLm9QovfF3M/Cw
X5mZU8Df5jmIwhunlGX+HLm8bs6mt3Uw3FVDCucY3bjCr3y0eIIA+Y66ToOMoVwkbl54PdExIrIG
x47vx1AI5iHSoMDEHD/DLqO7Mvf1MEKorJoEdG1fYNOYPULViMNsH6d9FX6D6td7qPrRMojDm2kG
nvpFuVphZipcD5JAov0EVQMNWSGpbloKWHH7nJNELbIdXRwgwTFisyr/WHmt4SN6cWnL8IYLyeda
AZTTTlsqKnVsb0Xe0ml8FrGhe29X4VH+IqOSnvEGHoIagX9Sqrqfi6oTOXfsCIBsy3MCHXlD0TsZ
mssWTHH6PS37MMX/OQJ5U95UFqU1CQKFOAJjd9Ld6lNcS9nElwPmQYAdGi8OqGDToU8n48tojskX
Nw7T8KE2lSOfjKElFyN0j4d+gNwUUsmv7jH9pYyCNEBG+33r+rRAYQDIKmsDUiO35kpTpdbBH68M
NbSDgfxSBbg7BaklLwTQZfkRMx6j6a5Dc+gteRWO2gGvLMU431PC8jtvb3mp8Ut4lR39ciko+jdu
lpvLLDrNq9krVvS70deRhZU4xTxIJiF5IAbmoWW1pAQQnscfto2QFzq4akC5DDe7gCNfa3Mqr1u3
WZxQVAMD9nqE72qhzjsAgbDxseQWtT4M9PS7JxVRKAIdh68M2pSqFeg6bXAhbsSHJsSqnOc8oPJ1
a+dl4Xycyjk1P5smRhX3SQzoxdzSeiCbJkeiJ7atEjYRFBmPXgaOMaGKpMTPo0GX067G8VMczMjC
lVnZISI8ooRhfs8Gu24/FjWbFzGl3hq/cE8UoN0sWFfGlyFbiB1o1Tn+QvvBmeoAdK31F60zijm3
U2h1A9qv0BH0j1EpBPi2vW1S+0FdFFgwZodTaaI0AgmtlcWOgjTi32hPll70O9F5yaUalpOaKeeQ
e6OK6gqJcBOBQhJ/UA56CoSMNr972qOgEoEeYgu48LNnaP8XlTOSDys6OHZ1aM0+EuFHgL9hRMyn
FQawVlu4HGbKWt6cXU4AL1V7GafwVqAp9xO4CPqXmjrrsGtM30erwCdmY64aklX82cCQNThYy7kV
t5WCEewcuiDLggSRZHC6FrIoTTvN+X6O2lADHxM1L/+A80xZlDOxlTm78bdI4YbsXU8CpmBzDZgB
xS2qlrYbDh+izFgSwa4bLVejsUBjA4lvNc6A0fDOncVvaqRxklxOVIvMXyJpshKJCPwRwq+iCOkw
7zwPWC2BHJHR+AGxHtk9upzo9KIPi6z5XVqg/ZAotUfowHU4YqyxaPokAHF5dxwsrkSczqNGEKyx
513fNyPAb8dGfA35vBH1kw3Pba0B6VdG3F65RAAOIthK8g64QeAGw56+WkHkZ9WjP3yOfKcj8VEV
FnXCBzXobALWM7uKSLzwWQlQvFDX6C/QwtnaFvhDIKcZsiVqk+XoNzUXc4I6zVWWQ+DmdZksn9oz
1f86u4W4VZU3dj3zxy/Nq6gAfVbk1TWlysKZsL4rpPkraQDN7pEBmKKnBAd4cN4V4NTJefQnSOsf
2qrLi6cgo/X8J0NNRk2PNLxAx15ZKozokYdBHFACFgUwbmJEw05RGoJKjQfzRV3LRf477y3M47zI
sLv0wXdC5HFeRrMakvhK1qkreO9L8L/oimVU2wAe5aY9Dpe1qxG5Y/fUOnjBBSkdD9SjnTl/irJJ
4oKJ1x9lngdW1J/FRey1LkXmscTldPzYDo7XHYKgg7JBMFphHX9vUHaxDp0SjvjZQuoU8oZScC5v
vAE0A/YUFnyRbR3krfigiiItL317LqwvfP+BHjfCSEb9w0vBmiKyCx4azG7qNyqEczrIxqGNUWQS
4Qm3KxpxBSLYzJ2NMLxZXozuDGnAS8yivYy6yUKLAu0Ry/rpl0nmogzawv+4oHeG0qPbdzWNy4Ym
t+Xuy05jqU1Bg7BqvAJtq4sBSs6g+NBjBpcSBpFJBzV9TvHNKBB9I91GbrslpzG+14aM00/lbJYp
yVVg4kS2MYsoqx6lXTQ1jypUz5zKVTzXFf/DHW0asy6oEq8/NHR2TQwQmkTg+EF9w7WnnfaLNr+m
QVD4NlJ70Ev2ZVx14OcVgTHnDc5CCPkJ5k+Nlk7XxtP32vLa4luUeZbnbXCDp6lHsz9QaXEbgjRx
bkh8HdjsA4hDlNySiprV71gr2Y2bHrXOgGZpP8VgqDLbHttmm6cm+MYNbZK4cHDoTU3OTC0apG68
FBue9tKOIFNexiKeDMS3cS9r4bMMftq0NzaxnN3BtuTuJTBIWo53RmMh8K7dyjAJ33UNTuBD3KQ5
krBhl7dj+1wAecnHz2HtWHVzIcbCmNQvNDxy2BXcIMiFfcqkkrG/K7FusppP/kzQhj976fr+dhg4
Uyg/Lc2KfovlThaUeAQN2Tx+wrE7t4Y/2OARM3+MaPa1bKW2jAwDWcpuINTf6wVFQ3Ct/Iaekz8J
1aFM0gd9YNwRkcu6a2DzkYrKr2aDRxjDp5Az42toQDm2svCDmhIakeX64XQ9wMZGuIuNN8v7URo+
v8nKfKutr0pYypHLegBYjS77uu5QIchqu5pxwuHqQ5pWInUCVpSXEKQaWsaYKqkvwSxcJPv4M5Na
w+8HWuHjBrsBQB675cNIWi3prMvE6kkToelSwIeBK63QCWx4BWlLyHORahDWf2KEXbLZxcqitg2J
Y/emGcIQwWcQ7AiKNHaXqx9eL+zAuS5mIA6wu6JhouTg1OSQ1zggoQm3M+2BRmNsuCoxLlopLCPf
g05161JvYyqeYY7sHYX4condotxvci77ri9xNgLQGiMLBZzdwO52G2vO7S+zk35v3hoT4pCINKOC
2zkohidV+7uu6zBKo8d/6Pl3BciOIv9/eZfdFVHeNv/zXxb0+/L//vbVy//8FzJuStEZdC2BaoPQ
rr388+efD1Ee8P82/3/fKQIMbjLkpOqOTONr1KBJ7e8wIZ2i75kSEn26bprhnmC0jVHp/KmY6PT5
V/6QQ83cI2A55/mHcuhRfXuQMCPM6IZehycaWmouXPMPgPDa7FeEMhAI71wBXjc+ATgFvcbebSII
wF+bZgaXenF6ckgTvJqbdiwSEuVZ6JIIfilGs//OjdQ3LodM1L9hYWnvkXYd7sO0cFiFL9qD/L5p
QuJ9d3N62OWP/XdJtSPpSEuLfhlRg+uu1AZGNAJtUebJ7zmCk/gRJqYJazx3UoVI9emh1sIG2qH4
40mYBBb0N+GsZjiMBuDtOEh/p1Yu66dkAPa7Sbyw6z6GXtv5Zxb0reEsni6+kyktWy0L/s9m4YsV
kLE0JaRJDcO939Z0VIukaK6SPMj9M5N77dGrTfReLCgBhLiutqEorNaxaybXH8K6frG17aKzFGaE
ZxiSDyOhy8VU1RjabuaGHO1nG9RkdtvTi2uuzwY/wKVHvrgEu/yl6b6e7sibb8RzlL5QTrKdbw35
SIq2jFNXxpZmS+yYSL/5XvrNorNBYaDCFjL9SLVboQI6JpMizTr9k46XxLJc/n2gjDZ8kfUHIMzL
qqRx+hcn7AQIBacJwE7fZL2pYgMcaB7b1aYQfRYYe5GDrv92evyjre2xHI6SyuSjWEqsP0kIKTrL
8vYFp/vEfJx52YeXyaGxZ55Z/Ddm6lD19Sz376e3V2ufxA2RVBmnL5kn0fGC4+RSwtyKpWA77Mi6
kh8L/YAyQ60g7fyfxMvz+N/B7+KNa/Ho5uCTC8lOp3XtsBNX8xzIcQiAJ/0c2FR9LwkLAuilIsO7
75aXG2m4NB/V/Hx6dY/nrLgCBaggGEaaC/n1flvwTaYdTd5zLn14+5d5nmnvYeEHu1Q7w8IDiqxQ
M6rGjRhRonj/gYM7wjWpBBIppl7flyOAnzmHevhSNpM3Grs56iIHQkBkwp8YaQU54jKY7TqjVEwS
Vu9OT/94cyltOSb1FM3TL9bTdxoXppQ7Ri8xTCWUu0CYhfuoh6t2Zm8dXWOezQulPMd0CPB4HV6v
86Sk03Qi0c94IBbxhfIipfZ1NNI0zEEEVZen5/XWcEprZUrwc8tj+3o4K0+gWEWzfI7TbBxJqkk2
MMxBgqpHJkUkIIVOD3i8j/BPsF3H5lV3XeAXrwe0Bz/wRrMon0HKRfqJcEjFByoABkbLLpoiINZF
GJXygCqeENHh9OjHZ8d2lzfCkvDKqFauzk6gBw98hpiek0H1yQXtJOX97grLFHggF/A6rilp1VNz
Zve8scrcSDbzxtqdj7uatMhIo5RtD88emUTxcZqBw/+GiR3tSBNRtzqzh45nqU3uBR56WipY0q9m
SeKfjmZWmc+LE3VhYnCr7OIKx3JXf0OkMykuIWYhhnvm0x7PUps8iOC2uSnQZljNEjwZFW7ZzM9O
NNXB3iY2ABJthy3q6q2LxeV7vyWXn+0g9kjPcRFRer2TGsMEwTDO7TM5m6g+R/2cqGBnWDIihYMa
skiDuYMHROPMwMdbWANhElC9CE2JA1ZH1KeME85zDWd8jj2v2dcQ+6pLFxVo077o6cNATE4Ji5OX
UfD3zpzY45tI2/wRJrJj0jTVevRgoh+A60ryEsMNz+6USDIq4X5MQnl3eoHfiDE0VCeTJ9VxhMu7
+nqF+5FEXTWV/4z2OjI3l0aFffVtVJse4kJeHqjG/hiA6obmm8VF6DxVzixa8rPaFvaOOqgPZPf0
b1qvPdLVark3lriL2Hm9xyzadhmyhupXFZUC6Xhw8cAd0jKd/Hjnz0G9eEqgVeriOlbmarbfeZId
BMAJwjX/MaXpHG26uBllS4X+1+QlVDM2gL6q6dciZ4qFuU2d8vb0fI++gcO9rIUNqQipMI7VarOB
p8X6i8bjz9YwyMJtsE7ZEKl01ziu8QOJz/wPsFf0eBKY+NcBuCAMIlsP6/DTP2T51v8kDpbDlufp
t6DUABC2vdVpQ/43S8NeT08+NqWf6lk49zDjrR9hp80bQDzWx8qI/OuSXPnb6ZFX18oyMmAJQNae
x0IgVvJ6FwZVNSIzao1P2byoTZiFvsG0BHsENIbp5p0ebHV1MhitWFdxpwjWXbqr5Za1mM1u8uvv
OZhXbAYJCgJY4zW829LdUIzCRcIEEpv9Oj3u6lSztAjMsbAQPoRnk569niQUT3ayNyXfh8JEuXio
3H78g8qOmF9OD7TeUH8DdOIKImUHUpxcNPP+zZPqvI5HUqTgO7kgaBrs0OGGfcHLSTlfraxCn79T
WITH91aAqFS7aV3eyD2wmta56VAUM8uH078I8bzXO0tbZKR0drnPiKfXRxp5Cp6xpsLNid7URLG9
7pFxixojTB+Ul41I2ipo+rPaARWb3MekhbMLBNWd2+D+9E852mqaZhL4MgQKyK1gx71eGxULt7fH
AliJLIAkaPTRnqSh7WfklMpPp8da7zSXHNURQjiAmG0e4NXlGqLh5VR5mjyNJpibbbWghlDHQqTb
pYcCRLY3QOueHlPK1VozKKeIHI/NpjlOq7NkDYILxFLZExiiyr+uIRP3VKVc9C/GLXs8A/WcTa4Q
1wHpO4Xduc5RMkDGQtGiDIzZXH4pgs4YkBqjG373hiakxQFirjK+o0no28W261Ec+Rx1FuiuPZBb
Ax1/UDCjveON5I776KDd16DIi5ohze6OnicqXQTYXvsTGjXtQ0A/oEMXr0Udoag11VL07m4AVR+E
PwBiWzX0laizobTVEMWRYNWG9of0zGVgrU8lIaJHIGN6tseRtNdXD+QhH1h8Jb9OUhimuIM80LQK
4Ziiq+UdMsECPCP4m0oenK4tIA1XyBd37bVj5e13CmQuy2pVVdwvPOYReNahTCiCljeWMUV5+eiA
A8VOooMWZ6BnTdY3HcBkZnW+5TPOwyeh2wV8bzqWHp6Eaqxm5yPDjZ4xaQJ6ccGZKR9dD9x9wHJR
8UJZQh4XNvxEeDmAD/sLTaQRffbSay133lBdiyTFxA4IyQeOcgL6K0XD2Jf3cQMn0bisuiIFBD+H
YGP9D6f37dFZIWQW2nGoKjie465jHo8T0YyVp7/UIBDxMc3bpCwOoP/7BPdO4FAFkA1ad+/LFgiv
WACeXFNQTiLqWJ0W06WPZCHo8CAKC2NOIKm8TxvUQAzoEV0+tuF1n3um7K9PT3d1DXEDCdOimEKI
R5JkraeraseeG9mViBPAuYFTAnwFdF1qXxYg8fb/wWDMk/kxsFwnC2lo2kgEROUjPW7wUTRfQJCV
aaiGg8x6nILePxzQQ61RUaV8sh4ujIMa4lKYP9ZW6H+JpLKe57KRn0MQmOc282rbMJ2lfsxDRxAL
3nGddlWNr7sqnv0HOXYDtjyun37FhSRAfbIOb8li4O+8d3aUrIE20yEizpfrGljHPWFFpu89ZMYU
gmZSCKEQvGB3npU6CM5c52/ND4VUvpqEL32UAcUDZfcFQ/jQzlAPNgY/6s5qFC/XVFjDPmy8/Ez0
8NaILq+WDSHNRv1jleKhoZUT3RvGg0RM8ltuQ5W6Wlir4WWnltRdI1B1JgI+PgyceQ0biMLIGwWD
DJkUNEhH9dDBhZg23VDUX4tgtO7NxFFnDvwqu1g2DMeVGN+ytQB9vEz/nxrylNOmsVvLeeDxSfdF
0jefHf4Sm/Bg0FcuHfMLTfHpzGd8a1SHshZHnfKWs47IOrexxtTs9EMdunR0whyCI61j9xZ91+wj
orsGLlFTqd69sDaJmi0lKSwx77q7YoEpQKakmB8amLz4QUmnRXLGpFBABy48k7cdbxwGAwmA0vFS
37JXkVVUlT7c+1A8ZKpS935eFI96UQIOTSCJE7zpM7nrG+MRVVIegFREoLtOm9KynPoq8KeHbqi9
q5C09MJCbfFnmC9QTuDb7v69J38J34lQFW8AHYhVOIdBjfb6dpYPYTu4YMeITv4EXQnxGzFKzJtP
j/bG9Byba8YhnHc92hCrjdpBSlFhIR9or81XVVo3T6C2PbyQYvMCEYj46vR4x1uUeNHVFtIJmi/o
rM59kfFOdRh/PQg0Ib8PVTXtJiAON7E76FtQ4AESbFlx5jSuoi9Oo82dRrVjKUDY3npQG1mQfO4d
+8FBL9bcuyblNYwJ7Nw5szmX1font/07EMkH5V2KruTaq80JIjCFLjPYDzKqprvaCLvLciywq7a9
8JMIygx1Tzc6+LBLz2zTt0d2bdfiEqcjt1pX0wgQuwAK/SAbXDuoXJT9t8CX4XWTCeOHmfTWrQlE
YW/WeN2d/qRHQwMyJ6uG6Lp0zI5OSD/DGmwQhLhXbdK1n0uMkboLBMlyK/zgOF5Bm2jOPOXuRSDr
pL5I0h5FiTM/4ugTc83a/ACun6UqvI50wK3WYsrn6R4znti6kinMQ8zqVWKC6zgz31WeKU0qNvby
mck1NU271VceJps2oJfV90iWuUo89cCriw9JZ8MCuxBYdhUIFxeDfQk3Ny9+lmVNDwj6e4nw7QZG
5gzwViRwlTGmrdHhuHTFBEnqJkjrKYLKgH4GSo3NbGTFE1rHAqO9LJ8837zBisdyXVhG8JPn6yBd
iJW7eoq94QqdVVCTiGAELtZPgVnOEkHdWs/AaCwiTaC8CFgjM52lWe/LrUtrGOv3GKyluvDKpkVA
s0dgpEcw2jUS+9A5k4w/6hY53wr1Ctg7PyIPwYWD5VeVc1FNXmjgKeu3ThZuB4hy+U3S4vzDBALy
C3Sd6zAeD/wa8N6NGwU43ihEDqLPQapdj5OhrFR1l25aIFd/OZkyQ8fEaoQB89Yzpu/ayyAOupAU
7woQIO4AtNRqo5duxI4QuyM/9OwXJDuq8RMmJS1mkqJofX4/8lg4JyEo1jXply43fRdlIJXnDfik
SkcfDAxegw+9AyLU20Q+1OBx6/tCIgLVxVggWVOvG3LAHvKDnjdTbznlM+5hC9qOZjdCIhJNJ5RC
X1Bmr7LvRoajC7VDVOVjLC+AKgYNfm2RkR3qsmz6Z6+xfIyc4c3ii3IlmhjK1CPfOPWj3em9eRTj
6L/BvssRMHkn19d56lUjRU0/v4egA/3DLx3jChzWgCCRBXHk5t2jeXR6SGi5WomrVpcOWv6wVx2V
3rPBDLWPsH5FJiFAGvkqy0ilTo929FQ5FEolxR3uCouKx/LP/4mphqjSWeYE/e1YdKH5PV3UXnYj
f8P97SH0lz3Wae20T+8dlLuN9jyhHMoeR7FN5oHqtVVl3EFBHj8aCWCaDrToF5iJEaQVP8E2/PSI
R5/QcahJoz4ElsOlWLm6XUCABQXYqeDeU6Sj0adZGhYqEZHuu374FLeafuF7R1y63KTFtCJ4mNfB
qgZjSRPURv4EXP6jVdbiixUExk3pBuLX6aGOnn9ybtAqhIoU3XmoVjumqP1KIAOh77I+cu5S3tad
FhmyeXDiEHEt8xcPEfMzBbLjFaUOQZa49EIpWq27D9jdRqbVDPZdicQMPN0WiQ60TJqv8A2bD6cn
+MZYpHtEw1RVaJyt36EB8EjmNL1918Pxd19oQyNshU75DOdiTIISU7N3D2hT5100z/izqGm8PhXW
OMh4sBNxh39t/tnUdUMXPaVKDAcU0kz6fHq44w+49O2potiUtemfrz5gbySOCIoKykVemT9C0FT7
vMbiFzfQ9G4qgIXaKFWf2aBvDUq7k0mSSpHxr05+MlI2ROrOupsQBAPl7TgvI+K6X2JnUPtEECYj
8DgmZ9Kao7iGCpFDeYGrhiQVRMrrlY0TBwSk18u7IHDsX92Qw5BqJ4V1cjBM4POKATuQopt/lr5l
fDy9zG+MjXSZRTBHmx4czOqreioctJ3M5l2RS+/RQiEkxz8Vl3WqISCKsSL8YGYYkHhJl5/ZUMv9
8iqGpaFNqgPoyhXctOtIstcx9XxUIu/gskWfTRF4WINY8OXOhFFHH9WV2rIBmnv0R2jLrHYS7CjY
zNqY7xB1Cn8NrRc8gV2jYG8uzJVN3Jf6ukSy9PH0yh4d0GVYOkGCF5LscV0tdxvCNDSwxZ0CZ/+1
ieuSUMtX3RfZBdaP02MdfUV3qX9yJnmsPDLy1Q5yMqtM4SJhJ+rp6I8bwBaAUNzjl9HhHRYihPkE
1tf7hMar9eH00MuRePUVERAF90F5nlt2ySdfb15yr972M7O/oyCiXBiQeX8VAvD6MroLRTd2wvry
9IhvLCxIiAWF6AA/PuoIIKDVSUR5+zvodRCiLF2l3QZSYPMyLg/X6cHeWFnKcMQBFgeE52S1efw6
x+g+1d0dwa/zfR4j9buue/MX8NWMAHSQ4x+KOskVFqHyvTVVZkdhjpoVm5cFXh1N3CIQa8gJsVDJ
xeRczrXXjpezJ7sBtgxGgecapuuFpY/HDqKRaFNX5WyuAoIm92vMiht1Z8eECxsQyA5o+DHp8wsF
6jt953ek2qiJeEjoeL2gvqyGy3qBON1si7sOhR/IG6H+Pi5eoa2PiOTpr7jepAwF6oLWIQEPKdU6
otORLzHAmaa7nCba/QwhGFfQqYMVYGMweIfUX+2duXVMc3UweETgOklmRlmHYtnqTIo2aWZMd5q7
2Z8q37sA5xZi7u001Sx/+y4SkubiA5eiGVPKSsw+sgrFiMJBPwVG+9PRcafCbSeRzT1XZV7fvPw0
QhSEanhdad96q50VA5oHfR1nd7AIIolbXZlKUr7Jdi9Or7u52lIkrdx/mm+sJD2Jo35EkAMjj416
MZLyrb1Cchvf8lrT/CqMzxFEwAhNuFsHc9x7367EYysMND/JpvUet+tpL3Gx3kPeFJ+1CLIzcb61
Otx/fx34AGkviTaxzfoTde2sZdhW195sdbc+VTlEbEDQ4NSCmHUet/iOYFjWXmqzjne9HMHjR4go
0YtGXxZN5a2b9sEXZKKnK4GfLEYb3qHscgF/xS9gcM0krLnnbuD036GojJWjM/5IMQ3dYJmF3gwv
8lNqJPEFlLtyf3rt35qdBW4M8B/t4eNa+zBrvMg8B8VgROuyjYeTJoqftTL2llMjsI9aJ/xnN3ZD
QLa2tw9Nb5dqp4bibYmLrm+B8U+2Ud8W7SQvi9ixbhFsxuPSdXp3XztwFZtmkSWGR7JB3ROrlpGo
qTTo+pS2ieQdD+8+GlV9OaHXDumkPNdO+Bvl/vP6LF+QRILGk6BSu8z19etjpKAFGmjf13bU1MHF
EEwgqNDN2xHphLtm4bQB8MGiLIUfsMkUcheeXISwhR1d6AKDNURh5WUig2hf0ToCZobU3VYgtIsA
KpJmOWK2l+hThTDJJwe6MNQFJCtarErj3y0uCnDP7PlMdW8VsQBhomLpCSIySSv3qDJrs28g5DUp
GTww7NlsMRQJivQpRIsfza7+VwiEOjxzYa2PKrIzilHBzHBDyqOHHLZwpZCkCg4eiOQW/tIIUocW
DczyoNmJTnjJmRD/eEQQUQIgwQKS4QCuHgCJdEzottq/QmCQG2gzGvy+rRdnGk3sCiazujt9JI4H
JLSn2UVThrvv6DHXLXrHWqnsUKBxe2+7jX6A6S9+QDDJz5SfV1csrUmPSJMXFYDM0u5azc2YHV15
c1ke5hCJng3tO/O3ZVbJ+2KEv8P8ranT7afIvU7KAh1jcNaZ2cGQqY3upzbhlJIvDt6W6iK62acX
0FzO07/njWlRhAGGA/zWoVSxejlypK0SfM2zQ0So5SPlTCfUsHZuhSTrZ0g8IaYU89C7clflPLN/
pkBO/R3p5NhkSIoXlPljvx867IvdFhHP0z9v9cwvq0FdFvMVIkOSx3VV3KbGOAHTDw9+W9B4K0p/
Ybc1CxMYjuskwuni/QOCMkTKne10DD2YpqEtZ3ToD2gljd5zY1dutmuKNE7uKKL0GrmC2Tl3O7yx
teyl9q5MAmoITatvAFEBrdagjw4okybjwbKatr1BIWc4s7feWE2eReoZ/JeY8Ghv2VUBurlD6YmH
MaG0oIrronFsVP9l9ok2yrnb/OjaA6puwh4EWLYwVdbP8eTk2KpPMXYHsemzf5P4B8y/9gm5ZXff
Re1jiQ7R7vQXfGtMOlJkEsvGOQqF0h76IPY00SGpQeggjiC2I7dHuVEoZaN5FIutU9vZ59OjvvEJ
gewBgSFHpDe9/oQ9lgSqxO/y4KE3g1O6W5kprurDcGactz7h0gNbCAhAq9dFIqekOUCqkBxw3Ag+
66Zyow82+jzOxWCitLn1mqb/enpqb9yxXOrwDUwud273VcKUJAAfdRUmB231ukJtp+//EBGUP9LU
g250erA19oecHhMJYksHQNqS+i4L8E+ptkYDPJIzURc3e1cjje/0mfFUKI1u/qbOUE69mEpdjPt8
dKORGr+Xh/jjoR2WlDvd9Ko7E1MeTd8DCgPYdOkELjt5dTibxrPh4UcSzbgo/zz5Am86LrzkjtLv
fI7Vc7SNwHMLZdLm9CirHp3QeFQDwc88H2oLJaJt3k3tYQpp/50JDY4OCeMQwlNldBEnPaprCqMz
VYmc3MHCd/NC5/1wAZLdQpKombYDKi2fOyRv96e/7RsrCT3qL4hb8JXXGwlPggq7xdg+OIjxmPsg
wHtwG7saYdjYx43xzBzfWMuFB0BtEygMlMPl5ftnJ8mmwHWtjtShTUzrHqMdlPRQGMcY/P3TWur7
hFu07GhpvB4n8lDxm8GzHTydi3IrI3Rh4el2g7+1x9E7cwG8tYhc3SS+kGKoQ61GE6Jt4ybGhMps
CTc3wyjK3z6iaHfQHcIzTZrjFQQERkZvggLjEKyLUCAHag8LE/cAD79JD3WCOgSdrSR8bxQH4Bho
DQ1YqqbHkBeNFSgTNvUhtYPiVjrwuzdotZT7NurqMyHq0QXKWHwtlpAr7Rj7lRQO7oKp5Rxkk7nx
JrDNH6Ou9EMBTusbSFOxO7073lpDgAOwEamW0fNd3Wc+RtF9VvjOAcWlFDGuAjXuC27OQP8HAxHK
LSvIxQlc4fU2DJrZNMgzNOrOZR5cMEBm7EIUWi7fPSFKg1QAtM3bfkSe8kPkp9mF8pDImkdBTlNm
bALLjIoPpwc63uk8b0jDLzB4OkxruA7632NbaGCtaW8bv4t8QnjDHUKFelKL/tG7BwP7wE1B2V5z
1a8eOZS20UcA13EwY2QdU2tK4Oankupcg6rHfzIY0TqdHsKxI4gXVi8p3ge2OjS6DEnYQ4RCL2Xu
Q/pHrChJzizkG1uQYqP4y5kE3r5eyDDp3EpXNRdhM8aPhdt63WZCP+hcEeqND6b4YHQfaUAcA/Po
UMU4YqXyMMxycDbmgJPZDtlktMDm3Eez8PQne2NaxMo0O6lD09pdZy6o8GaLVVhyPfceJkZx7oaf
MAuIqjPjvDGtBYhHDABlkNh5FQCoLEfXBuP5a5SYFikhoNb3Qs3iWep4OreGb1xP7AlJJYIKDVjj
1WAByru4YwzJNSEddiHJoOKPgzsigByBXsdrqcf39v3rSFF/CV6JKo/6jm6C8pljFPF1PheodjTO
bPc/rLyM5zPMhrfmBunSprADQ/uoC48ewmRTWYtQwJ8txKpzwrXqk7soXGdAJdAJv0hDz2rP5JBv
hJTUgAncWFIg3O76ClZDGE2YAhXX4YR4oAPMIAExsqEgM6FaP3NELzEnG4wdmI0Yf9PUyH/mOWWA
W5TTxjPth+NduzCJSNhNoneK5atrGsDTOKIinV6X5mB+Tkt3/toiFvrnvd+UUbhaLPJnmkfrTsMc
oVOokVq5bvIkey7xgne2U9WUv04Pc3w06I3rpdxPA/n4zSnrqi8g2iXXtOAStcWix8UVgQQB2Wr5
zu4JmYGk30etH2CDYA2t1w9clk0ZRWblHwoHKcAtWvPuz7CdonjbpQvG+b1TY914sdXbXLNmGLCI
THL3YIyRe4VllPmnaWn0bVrcH/SZwY43Bbcy82JEsuTjsJ+C9ohpy3RASlFUW3+ucfVEqKc/cwKP
v9dSU6UNzmkglVmHxAiijW6eyuGQV2XxOY4t8ZULFF8l1crH966fDXVt4XB4XJtHzVIDPBPCiUV/
oE47Q2nuuwp1gmROvoRDjAvK6dHeWEBNoMDFudBljpJ+o8xoPs0Go03VDNTK88qnshXdtDs9zlsL
qMjxuUSWtGLdUPMpx9lYQA2HyMnNXymmDV+nqhxeLEKv36eHemtKtgQuAcWD0GSNIcjRQYcGCAxO
VVF+6yigxBvRBP65VPD4ViaSA4kF6XApua8jH08UFO7abjzg+hdeRXWZfMCszrlF1Efe1cju7/+D
eVHBoDS0vDfrCgY+njJHvGc85BMmdNvaB+qKwWMQnqnXrpV7uC9IkzRiERyppaW9CukSOHo47MzN
AUFDA/s6Hxxe+q1uay9Ed9JFfPqjAKFdIqXftVxlaF41wdIRsYPy1oEKIi5sH2m7x9quERfXNVZN
f+o5sdsXXEmJbTYxio36d2uWbRoeuoQy4VcPr8DavEREkKLl6YV7Y++5S5mWaoQk+Vv3+EbD7CYs
LptD0/BwHsI816rZkVU7EQLvCFVn53AWb2yNhZ25EASRgTjKNT0fTbqQhudBhyFKE+F8WUYKqQtn
LrxtgwLIuUv3eEAiLWrsCBHQPj6qENTtFLizCueDWRQZ6FO02w+ZpKt4GYwlpGK7LY3/5ey8dus2
wrV9RQTYyylXl2RJlmVb9glhxw57H9ar389o/8CfRQoitAMkQZAgs0jOfPOVt2zUg+u3yhiT2pKG
E0NU6A/Xt4pKoqNmQaPeGFhWoVbs5XVxaFoTGVik5bNsI4CsT7WsLuhnWxCP0CVaLMcEw2HQn6g3
5UzN4asi174CPTTERtL6xptkKoI4jAQDQiVerKPPmDol1VTdqG44u3tlwoDogGNLXt+MzIp/WUhP
bTHk3ng2MD+MLQCtUK8vT7aBICWW2HZ542KT06D43OUhDhfo924c7Te+mawwADfJRhmB6/qb4TbV
hxgPFTdjwN9OjTEW7b4Z8EK9C7pmNA8fPXg0d0ii4J2TvVKLLpazOQRap843vVoATh6DaTxpHgLS
PlpQ+vOHFyMP5+6EmgbGYJmsxnEjQIoO6k0zCPwJUj3GWAerxBz3M7NFfvZjy3G9kHbIUR3VDbCf
xT4xNLVH2r03kEosvO5oYneAT25Y9TdjTGq5sdpyV8rL7H975LD4160ylFpJSivPvIBnqstT1vao
IvteE4X1k14VKBn5o6ZE9UbOvV5WB3JPuwIAMCTD5UzZpIkl4d/6JQxCIQ6O3XTzmbQ15B5PkLv7
miB22m4MW5angThGg44zjkiX1ARb7Bq8nnDPm/rpgo1ng/M29HKcL2YFBML7n/CNhbjjeJsADuXc
dXEaQOJZVFBGf0GOMg7PNMzbQuyp99En2DgJb7xISX315MdjteUzdaj4O0hodxdIKub8M7DECHFg
VKqh+Y6/SWieKtSmyu/vP+AKc4LmEjxGD8oEEZpBknwD/+nkYrWjILWMv0WAQaRRn8PKicO/IIP6
sAaTOzaqscfJoBC/mZaOzS8MpPB49uuoMubvyCOJ9owSZR3/HK0or/JPQIq0BhYYlFYMIY1QPb7/
g5fxSf5eiRums+7qTNoWh4otSN6BEdGlxK7nFutGPOPnPnvK6RQ/fXgpNCnoubAO0pbLJIfjxg1S
DsFFmdr8glWCap/wAfNwF8kmz9pIQdbfn9k3dQpdHmrY1Qy863BEFQMgnxY+QruPhTC/F02HXRWO
YkV+LEWiFxs32XJUIVETpG+cXpC07IHFx8eUBnM7q3cuOZ4bwp89HSvrPs3Ptlt0N80cVQe6xvFG
l9NjS/13LC5XpedD3vMaIZfA9ix0NEw2c+dS2jb+vz7d2zw9QfVWsxiHJswKwN+0ilI9oFHvzl+n
BLecLyKEu7Bx2a2PN6JNQGKoRT0EM5abCQCdFrpGHt5YOoYHr5Tv6YRnyaxv7No3FpI6L5J8Rmdy
hTzIO1indqWGN4hzYGBdWZWl3DqCuLn/6J6FL4juNdKM0qllOQeKZqUwsXn0Lph+MtTzRKt/Hq0q
T31TqdWN4LE+i5bsRdIZJ1sALLKIjkObjjOJgXppIEc84dBRRjcO1ZB6nKAuBBvvcL0a6h2sIonC
RMpV30XTAysH+3lJBEp8T1kcCOXFdlCoexwDRUxbHMw31pPXN5MThBglFnIRGZWR9BzriAsMrsRG
Ehn0d/bXFN1koQreiICy5v2Pp63PI0kX9QdyQHCvV3OGGWOMVGhedYlbFX8JHy0ibziKEuTd5xA/
4sj0A/TB4ZClXSa61p91VSQ/kSqWItiWO+GZgWFyxxwOdx4XnwJtNKP2EtA0TO0TqRbdQPwQs+yX
XvN/+nAuwJVMD5IJMwDSVcAsin7K+7TOLq1QWAiO39wckM3VsnNFEVT7RNDC2Njx8jNcRxPZsoLW
DSef6f2ybSBa0+ktnFwvXYnFRr43zGn2vuD1aoEb1INh+tQY9uR8V62pyJ9xL07jYeMnrHcKW5Is
lp/A7bY63VUuRhVllO6SBTPK126KjJYfRyqGx+Fkjs5G/HzjiRmuAZmSjVeXT3e9MRmtaUrdOuMF
6+D02FcqXkT64J2RobfuNRGf1Sy9c4hiHxxZenTqIXiDOeGiovxZFP1RJYRlxkF3KcMGS249yzPt
MNE/HzbOgXyAq09K1UhrC9UDeeIR67l+wC5xm2lU8EL00NB5LCazRkmZ5Hb6P6xDE4Nl2DdUx4sT
DroGt0Hk9S8Ktn/9DvpmQo8an4Xz++d6dbXL1yVBJaDAeG1LQt4AtyFL+m684HJgn4y2df+Z2tD+
VmOH8bkp23YjLq+Anq84D0oIgE/oma3G80nKCy6GcbjgbDM6jxE0zAy9iKwaMPbLe8rMHd7Gdf4l
xCOjtfeQkfP+Enh9kdgYJtba+J2JU2QcdUHl9o+R9PHsYyjELOOoKDP+wl1KW+4XCvyq8jwSWxob
Q6NxUh+KkKD1vcdQzXyokgB9b9wiPDO/q71e/9GE2EQ9aWBryg1qznrP8Ew05ulFyeC5zGMNdQZF
K7TmArtKf9EyZ+52vbZd/K/OOntfMsnlSgAulqPgPlO9ACPN5pK0jVH5cES0x6ROnXbfj/AfPhpZ
5EmzIAHSQmTwvNyhA9lJOtRRc8FJEheT0bIy5wY5lW7ew1/efImrzIzl6F3DIqM+XpMc02Zs1ZHe
MvaxSGSLXYAsevcHVE0z71vuyaD3O0urYVPnbXkEL5UZ90Wb9GH40cRU/hBoJOhZ0VHn5FxHACRr
gqAFgn1BDj+E8oBCiu8y6LR8vS3Kz3kaSIvTDjD1x184Ex1JfOLxEdNehAT0UV0AiUF+cceh7vDM
69zoCKpB/0rTOtsas2rGKtIx5Jd4XvJw0AXL3WRmU6SAEs0uudpGau1XcPCz+jhxeHvrUuDu7T1H
IBqKn86AUpfYlXnopBkTvba0+33a2qWDQSHclwoOe2sHzSX2giHcuHHWAQzJbQZ8HHY5dlgO1pAS
wU9INfILCmAF7Un8mKMzFVOj/wtHCkxeo5tBtXGi31iUtWw2vlSEQgzjeg/oEQEsdYlLvKIh3JlI
qn9h7DLGuF+VOE/YRd63GzfCG2tS60sVxFfxtmULcegr/AQsF69T3EVVe+/0qQO5QsHXBxH+zDZJ
aKzG7OYtAswbYYXcibACX9tDx2fxsEwK0gkZ2fqiGHX002UcfpdkIv+MqaXz0Wsc2SsAcOhN0uem
f6lfv9eeTS/MMW8uA7xjPF/cIdOwLSOG5+VH+zSaTmuIAsFi2rLOGODioABnl/DO8Wr4LarEw5he
nTYYoeuPxh5ht0kEgWw3Lx4IvxhngPvgXXCaT5+MuvMeJNjwqJe2cZv2xub8cn3XsBhERQmQIHtY
7swmCrqgrnT3oupz9svusKjfjTNQho0ouN4UBr+TCMEqhP9l09csh6Y3J9O7GHkV/cwdY7qz8D+L
Tl6M187h/STljYeSOvOSy8YAeK2MaVSx5eGHeKmUOrl1ajP6Cbgx20hN1o8EABwSEbsPBMYqFeqj
pE7oItoXLEFSSypPBD0jRYBceFQ0ov9wOKe851lkB4cm8zJlDXWzGrW5dS4FktfmnQNrNir2ihWI
/lyU8WgVGwFkdYPKL4YDMhpI/JWr9PpwYeUSUeon9hnMRbxDW9B+6gfR/Rwwb/elAuqpaWUo8azy
RWjhuHHgVq9XLs+f5LIA4lZKNyjzRTBMZ/ucZm5wrFsty33Va929Vxr5l/c3zFtrSbAJ7g/UrCul
t8bG0iithHPWcKdFvranLIb3Xh5mpYw3nkuGv6uKgG9ILgAuhJ4ReMbFa52jsBc6jKNzqOPOU+e1
pR7pSlbqORyqDrvPUOkjX7G4n45W2mnzxl30xvqIPnH/SdgQjRV5eP7TJc0mu4Hz2ujnKhqnb/Sj
4JZfeM8qdeekkZodQtfq668Gjf5GYP+SzdlGf3D1uonZZAmgiZAwNVf9YSfFFYfWwXjWKy0Njo2F
4/3NlFroh/lm1QfD1/c/7yqqvmJPeNVMuGQ6KP/9fx7Z4YN2thX2p8QO58fATMNzF5rFnp5uR1fQ
6Td6cc7yEwND5JoHdkZXHZz24gZMC4GzzxB3J6uPglNHVkCuV1WHEPLGDuawhqFfNR7ef0jtjafk
o7KxyK3RZVlurNjFiykJbHHKLO2XM2uDgUd3+5QChrzBuUY7xsJ1PsWa/U3VRPmE6kd/0QQ3TFq0
hbnvbbU+MTL+ayRa8+Kk4XR8/weuNh56FYCkUIqUINcV2AhgQp1OetyexqBwkKiLCCupHyZFV+k7
pct7o9kPg6Z2361Msee9M6mDubX13voRUOZNJP2BgawGq6FS8xsLpTnNI37f42TedTpoLt0Yg4Mh
DHdnjrXzrcxNY+PzrPY8Tw/PBI0fuDsSr3G9Bz2cygovz9pTrmCBMSZmf4z14Z9wnsuNDPeN3ff6
bEQyeu+rOSQ+LmBvrbY5lWBOMJfX5xMet86zhmW0ca7c0XUOjElq5/z+913tP/laQXZCzEeTeNXq
CGMdDBSWMpc5CzUzQ16VJt4jrqyTOzB+QQm98sOBL7MltL56tSzsoQ8I3w4QzApt07uYD3pVklzw
AEOVSWuRIiWO2Ma5jlR1I+V8rb6v4jdCdow1eE45WV6Nr13hZrUSYgbsaVm4E1EOGQ6FmdOgRX9q
CNx+7LXqAaPjyi/m5C6zvH+8pviBq2h+22u94k9wczeu6iU9D2E0ydOgmyVdBpAnW+wucxj6GgeM
5BF3KHv8hVRhK8CgDaC8Qh9kGr7BuKnjRnahH9Vyk8ZdhCjO5KhJe4urAyrtO/wdAutLNNjN1/c3
xvrXkfZx8tG8A45Hu2Fx5WDc0SFpFakPdjAp0Dp6bYehFX+JZutH4JVJv2sHN8e/1hzA/zalVt20
5pQ/0P2vXroWoYeN9u7qJ5GKstOQMiFReSPRFjVcZ+5G924ItNpr9n2NE4S7j6TdULz3utGsIBd0
zRSdq7oPsuAeX4wwtX0taKr2IdD1PnNpjBrxoB7Vkaa6uhEwlvFcUimk6ixvjsYBX3VRC0RITaMk
bKSfgkDHnvhbpWmg486KUBRv72AgFPcHRW1QFPBz0cdesptSUfzVzdEzvmGKNg33URhN4t8AvVPj
mAHSwtu8xHDIjHe0f532nnkRTNKNzbjIvvndsGkkXp1GNqFgiSlptboyZ1obd8jMRdrJ0praOqHG
lG1sq8WxZx1P8veluYTkfC6BniQuApc0pb2rcjfL/LYrul1VKeEvx4nExsdYXBuvazlEN4sJo1Sw
XezgfCB6I3MvkAayhuqumtwcu2u7QwXik8usaLx3rDFIot1k1Jn6Mvcu1rcbcf2N57WB3vG4oD9R
Jl2c8VyrYhQy8voO76Do3nNL3Djxmmxk6eF0W0KTq9X4dh7QOA+OJ+n/cvchgYA5URv1d3bYBUGy
a3As9C62qXSljQZgXgcbeel6QWRByJbAm0rlrmWF6BRu1xa4kd01Q6//o8+45B4iQ8t/NE4T6B99
lyAFHAIefnZQ3PBRuL6NrdmLnMr26jsao33od7RhfsOpi3+l8NG34GrrJ6OuIKFVmfIzWlle/Yml
B3PVGNotEwLjqUxm9SvGrOIJnQ/92/uh9o2lJF4SGiKAqXX/QK+aOGrNzrjt+zh49irXBTQZhNm9
PQ/aRtH0esD+cxPC3EeDQRJZ5Zh2zVkCpV9OSSvm22DSMK/zsZZJTM1vPCvufrRFpOpfqWss8Sl2
7br+3le4nAx+CkgjxZQryYV7i7Mjxru7klAyfh2cXMsahGfEUNs+ziGF+b3khTbGube7tiqOkLJo
4+/SsBxKa184eCNjcNXNvXZJXMXIPwjpen1CS3KtpYA0j7s4crCo0tke+/nWTa2uQjfT61/o3GKm
ktZhuMWwWH88NBikurFsmsFpXwR8d9QQlVT76VbLhUakDuvuH6RyUOOg5G62+oOL8l4+G9yi12SB
YRjwo+sjYDtR4ck09Lab1fRXauHPZszxr7oVlZ+EZfcpH/T41khtDMrVdKu5sEgWX1dHtF4aE1He
r7IoM/HqDvf5kb3TmIHPGBwOb606XwzsmlU/BK20ceRX1xKobxJU0Guyg8dZvH7esUe/rYfjeVsn
+vQyzhYyThCetvBcb3xEZNVe5ZuIZ9yA18tgGoloSDiJ29IW9leujeaHkRhU9E0CVnvjqn2N+Ysj
yKskxydBYKa5bN/Rx/fcKs7ErapnKnTrsi/HA5orQXtRATHh6W4ahXXSnMBk8KKLXBzzJndEviuU
GLfH/UfDD6kn0dtDMgs9++WVbPeWHVBnq7eFV6f9rvEwh8OjuSj8KKmyjXpj/aZNLMM4K8QgPMSW
H7RMHRej6Xm6RUVE2lloLkhZMWT5U4myXbfxqtergQt8VZECQbH2WwlEGznmoJq3JlVGvLNSAdA+
1BpMsFsAdeL/sByq2cBe5B8rmdXBiug44+V621dahmhGZk+Yu4uuO+pBQmfo/e+2KBnZQnIowUVI
w0IOkBfpjTNY+lRHMQ9nIdSU48dt7KLS9Q52iAR5QND9PDel/uf9Vd94pbhDSrQSg2uJerg+KgP3
b9rGqnY7eqnxF7x/WPp2VzlPQTdSMn58MSCBCAE6FIkrTBo0wIBAH6ow5hT1G/7tVr5jWtfewEtN
tyxP33gyiZ7ACAt5AnAwi/QirNDqyCsU8uc+Mdn8Rg2BzfJalJIaZUtvcB3YiDaMlci6mYSs8u0Z
941aT0f7TqPpbO1GO1Lb+36yQ3ujrfW/wesq3LySWhhm0smQ2eFin5ThjAOAV2p3kJQr47cUdLGe
VDN3rZnCKAupbpml5w5+slFfGX/d2HSVA09eTD+LeXDNyO/ccdYiP3GtpjswjWfW7RvRBIp4NyLy
6/xkSBEP3xiZteZ3am3X9YMozAxkpdGgEhe7QgM99sc5GgcWTbsp/Z0khmNjp97T8HzJGwwmbjyr
SdofNHhsbO2zvGFyc8I5eu4y3w37vnF3QjPDqfSrynEmvOj7ARCB37QwehWfHpvTXazUZVP6Iu5J
Tf3ajaYmPdRJWtvTgSxLFcE5NbIsRsBIa/H427tdAEFlN40QP3Ajn1Wz6vxKHzKFInyqk/EL87Zc
zXwlmNp6OOttEzeRjxP5GN1n4KQitMvZIKa6n/LXeqYOQiP5HFehMP8kGB+NkY9SE7SST0NG3xYX
X3a1pfsJnQcswBQEoKN4P4CL6mBbkyUG2c4bMEPL92VkJdMvGhd0nBBq1PNx2kWWw3T20ihuPTzH
dq7X+Q6CbF+6+3ru8Hy6tK07BcGFTcUsZQ/sPLeKw9AV6EwfQa3G0WczRGi8uMlHPUye7HpUvbtc
c7veuc9qzF2NnQHCedB3uoXVOobtNY7Kz4ZoSxy/K63Ely9gXNx9HQ2vmX7EagsEfeckAv8mWim1
ilc40stIW+JOwhbTjimJSa5+LVA5M1HBHmP0dg6Jm87zt9ylQBp3dpQ52nCYzTEs4uNkK0r2ryiC
aVD3bjO01d2szk6p7wJr0rujk2Lf+TcoErVAmphX8lh73ohYeZXaTKfOpiPK4BkPqtzcI4Y2Wb9k
Yyh9xOe0YO7jeQpS2LvScCJXZV90CAbsdaEhXRGICLsTv/AiuyzZ86GC2fEhdELDbHzPoRcZHqMY
J0pnz2gni4edC5PXNl7eD32rAAGJFjlktg2YTUpZfRFn9bDKGNc0dzamVPEuTJuQTkcbN1tJ3Srs
SYgTSZ0tZYp0dAavFyoUNZnirGnuhNt79Jjq2HqkG4eeTlNZW032Jdybpp8EGMoBH8MED0ry9WpO
5KjUH3Fy36nxGKV3VTEh+5SpiagOuDmjwnGAmNk5gx/HpIOXsKXim26Rvh5wLZnQgu4f6gHNCv3Q
2GJUdH9OjCrqdrY1pna+i8s0LreG4+tvAbaPVjApKEnSqkk6zE5Ok2yO73ECNYddZU2hfrK6EGb6
+x99lWBT2DK5k50C1DkY8V6/Hb1TAsTOPOVTr6c17ryKqILB2TlyqpbtQquZmp96lEo7s/cXXhLq
XrmczK8ljpDJxqpo0iRgclK9/hN8JS17YfZiZJ+rPjfIY4o6N4afxNpWWH4X1Y6VoZLj5q6+r/sE
XbYb/mNOhl8n3mRVu6I0C+dYG3EaCL/LM8U44uIcD91Oy1DWRUgzF3byG7h1684HZRpj1fjuZXYb
1xvvU76vq6sP4ovUEZBIRVsHVnT9PgnEiIeWc/Mpc6Mo+5c7ptGbvdDLKr6r6J/qAaZNWBMSVeZY
Tz5lrVcrGxfw65a++hGMEGgBcdeD56OSWXxUWM2AptLWukecsMjTfyZnxu3htrfayntAt88zlENX
16LPbigc8+HSpypuAjsdecey35fDmIWhX4V1bj2UiHMkzR3j/1hNzxmyAXPyb4J7XS/2cxozFPLz
slPmp6EUTdVzsMqmcU7Q0TTnUQxNMPaPVeiF43TyOiXMul2T8s/fx8GmfH9xLBTDtoglqwDD5mIq
TOdGJqqr2aWX2FXr2m34qapGRCX9SjMa45ciIB5+z13anFtt4uVXx28FnWpwh6B3JOh9EWO6rCiw
CG+nT0GbdPGL5dRB4v7IFWeMmi+KnqfmsbZIwJzPtZlQGMV+G5dVfXIglDrIxuh9YY6flD71gugG
ydm2HXaYmIxtvIdkApYZvya6U3W3y2jlOuUdKr9Wkz46yjQkyFW+fzSXMQGuCeKEUhgUGAHQCBmc
/jMHjbMCyu6cN7dlXAzOD6N2zIvIqArvcO+pq0NBz+bp/SWX8U4uSbVEhgong3724tj0aTczDI1R
WkXbzWh3pE+dXezcDmH3x/eXWj8dFxyZPbUEInmr+SeMeHCZsVHf5rUacZXSoLlAWHeaQ1OV+k0O
UX+rs7d+OmCTkPdkSfFGqJsKjk7dU357YdDkPpa2er3rRN38ef/RluA6qeLB5BDeKQgQVIKW/cpR
U6soFmp7C/E3V88tbJPhBo4SLe8Jhtp3c4Bv5XtxNjxS46M7qZVqiL7c0OA/j75e1x/rhgc54hsa
bPy4ZfHIb6O1KX+eFJFYdTxC9NszN1fFbV3qtXeAU+8+jD2pujlaXXmeqyEudrE6RO6HtzP4FEgU
NHOoYFecDbhbuQN3ob4N0F0JzlUZx+l5LlQju83UVDvRSC/L4/tfYr3JZCCA1IA0GXnHEsWaNUXM
HLuKbvNKU/86euu9RI06PFRxnqi+nmPQvoGcWuU5DM74+jwmjfE3XOWsAPqDawTBjcWkU38eozb6
ZWUmNYUbROjQRqkrZj8LNBXp2gwBgBuMQ9yHFsdv9RxN2vjDKuzGOmV2Y0wogTFP84fcTP59/80s
YzMlFmec805XUcKe5Jv7T3Ah408bLHTG2zlyNHwUPGrCudT6U2+WtNreX2zZvAQXhGottrCY0TCp
WrYOopzvQ9Mekd/Aa8rPJirayugLmzGihkpl1daZr4eUf94O1KOV1Xt+cmx2O8MA9vnR3gJxR0La
mJbwe9bEQ9ecUsRasPirXQDkpo/yY59gjpS6+jD61BUUkBsvYPm2ZQNTKkuAPyORhfR2/bazAWRW
ZpEvFXUjGOt1c+y5jW+6sevlu2ByUX3ev//O31hSaj9AWyK4rqGCg1Ez2K4QVg6tqbOjHW6v0Gl3
aULB1hPRR7ieG3t/+ZlBDCIMIu+P17bUsnKZJ1Hg9+mlt4bRq+LY6+40+HZKh3iHxHo47VS3tfK7
aSgSbZ/o7WjvdEeJPyaHQniD8k+fUepVcQyXdxiGDnRKcW2Ha12HyWMPgjF6xOVMFR5OVDz1sPHY
yyAD3o47jPkvx57O/Ko1Dz8kDp28Pumw605OVXydq9n5BPU5OM5FZJ7f/7DLAM5yvGhQ8lQeb2SV
Vm/GrVFXzamIsR5tZkvcN0qs3ntocFxSHJ4PHbPxjXa8LXfof3NZuSqNPyRL6MqtGez9lEZVm5Mr
zWbDaKUZq5sqn2ayfM0+2OmcPcxRRPE/B0V7M7tR8si0Yrqlod7404AvQg2U6Ysuwr+CMvHGzAFW
R0bRPuteVJxCM3a+1fTMDiig1t8z1O4ueq/Gf8LWTE6OiPOdl0Xdbx2UY+mXYzg+JUNdXuZQFV8t
Gg3HFtD2qcP+7FHTsuLfDEAA3QYxDp8ntPU/ISvu3WUxkJ5joKbNt3HGdNgurfAHRskUj0Pgmjvm
C9ahBH/m+PkEMkbtjP4xqwPlEGSO2GFLaB1UGNjcj2TrhwDE/B+rb5PPxhyI+2DqxtsscL6A2Bv/
OIZwNqCIC4iBlPQEX4n+DlgIMJYrSJY7Qb6iz6OerGb41uLl9Rc7FHp0WeHFvk4O8TvONOS2ysG+
S8YGW3lsA+LvAWbStj/S+bp4GaBo35u0/FTp+RzvbWHkxvH9DXodBviZssHPD6ViJv9ZX7ppNsZB
rOsnxQHCdBzw/fuaKl5zl5OHx3vNSY2nOY+yhylyTaZnkb3xA64PpCQxcx7lqIrjT796WXfZ0Vi2
tLzmM+xyZfJTrQyMB7VRpxE8lzljtOurdhPHW0aA1ydTrgvmFy4gIZfTsorybQh1KWgD/ew4nfJd
zQ3vHu4CHSUzqMs9LbdLV7fl4UNvW2IITdCeTI+pNim1ZNL7n4tcF6Kx0Udyzkbk2GcvKpu/GPc2
nwy3ZaqU1OXkq5VNOHKY9PiTmupb1sSrx5b2FMQkxnQAyZiFXv8CSxmmsYkr7+zEiXEYgcL3O+gM
AcYCGVoXtpM+u3aRbBV71xccGihoaYAIkkpUKIgxyLpeViRzmJmFoVzivtMc7hPcX3Slrk897n8X
pKrcbxqqQJofVVP0WUSktREdoxd31vXPY18Vv63K6mgwOeUNhoPuxrx9uQn5eSgGgCiFkgpOeQnc
BVJejn1vhTf63LpPtlfaL0mtJAozEw+BQbUevI9NoXgjkvAgMX3ACcAULBt6VmdPiJuZ6U1jWvTk
i160fpqJ9veQ5+1W42hhnPL/ViMY0WmhgbjS31ByDda+ZaQ3VazaI5u8r5EQ6Kr5SYm88Zz0uD8y
jBrTQ+DVYeZrTRc8KKmh1bvILoqtw7eIOjLpZupPmgkMjKprOcnte81QCtGl9zYUlv7Z6j37TAic
xHnAYikDnDLQKkkLEH4+83J+EFgz5/n9w7jckwQA8g45A5RyCqsaR02HsSq9pr0vylwZJ1/v6yEe
d2pd2fFzq6Wj/s/7C153PFyeGpbBq/4hjgkMWBen33YFgNHGre8DxdCRoEXtX3uOjW6i1x4pTivs
o6cowngc8f4sxTlkUjH/fv83LM8/Z0+qA4G9QY6UvHqR3JpgK/rQi8dzJIxMT44BEOtveIwaDNAc
DOHq2wq9GxFjrUnyuJFZywf8/3kJL4A16fZQUwJCAiSvX0eBllKr7KtgPKdp07a7PGUwg4lpFG2E
m8U68kxJ2AVFDLUMBdziRadOV3Y4ac93pTlhfWaMzCZTt2A29v7LXK1DdwKhdORYEPFG03gR1ewc
ocUZ2tldx+DMvXeLEQFMn9OOMOT+/aUWm5X9SX9OvjMSZfq/y6WcWS+tSLeHu1mga+IPmdn+sYLA
Gn2GWh8U1Ea2jVuCMSQ/E7DYGmcIU12B3taWD64xOfYXI4en6+7cNo/Ky8QRzbY0DRbbkvNnvMqL
0P9lpruqcEMYKbHhTNHj3JcW3oAAPWaxq0NEXF460CyNcfBSZCpmf6jmMN0ScVjEf5anhGRlCcyT
MhWL5u+YMbJIUI97zMsRh76M6vAM0kETz4FlNhg1KJA9sSZ6/5su4gGrIg9G8sN3ZROt4oEn4soR
qao/TkLDzcoH/BSWzdGL+9BA2g7rXSXADcS2yvIsLWGjh8mFB7q1i9fvHiYrfCsLcDM7cxmMyckC
XWLIH0VW6tL7zQ3dQ+80dQ/qdW4ZhGZmGh/00Ou70/tvYHGA5BtwPJBSoOpom67uARomeZwCTXoM
lVLt98wfQoJ/125pIbzxiLRJJQJSomZXfbSKxnnL8Np7JA0pn/lPIDRmoy16nyZydWgC04NVa8XO
hziHUl8RmAKhVurbkfQtA1GDrtdslIP72MNRUP3UK6rbVu366GSWBsoMlVJpGzFpESj+d0nmFzSz
eU6O03WMFVE3RlrquY9zp2iGH8ZRql0cYQ/HISjtrQ7a6sVSu9M0lVx3CfxaltP8y7JXhjb/zKy7
aO6bNLOU8hjOoyjwVM76uP6sNrlRD6e0TmuccN/fP6sTRNNEIlykGdwbMMmBt18PyCY+GqHRnhRk
baJdbqApPKfM1vdBWFjdUdTmAepk8Pv/sDajWGQhOMYrin/RWp2C1Apra9p4MbXC/OMhf0cKrL44
hel8y6hiTuqcThto3gVNgm+LAxLteDmYlYiwVdOk7qyK2tB8yvKwubG62AXcMxgOfXnL2DmlYR3h
1kUXUSfYkSSefZPPc3Q/lS7jiUSF5qg0YCOcsBk3zvNyO7z+MnhIYLlpePArrzefnSAB0Fal9RSa
wXRUU+t3pobqJwEn7wFXKMXPGPDFG5tgGbxZlBqbsYRKj1Bd6XMketXjA2JYT4lTR1/DAZNwRsTi
EuPrvZ8Cw9ugqZjXLoSygGEUwAie5J0KclU6Zu0wwg8Nk696LFoMgkXPbfqQK5Y3PVAJdcE/Vq0U
8TnBnMXel3ElUCRI2KbKLk5GMzsEyHpoh7oZscUbAvpfe68Zu/Bke43VnhjnNgiAWKqSKrZfaEOh
HuMscGc/yUdtOphqT9uEjLiLhPD1NmJegQWdFu6QQbXLM/b2kXqxhgx9MOj/qripkhgi8ABEbfoy
B4HT3+EaWNx0LhjjowufxvBzr+yL2LfDoI/vxqiOkuTQgQyBzB9FcXnoctvLun2lJXH39/2DdB2x
GKXTeZD9bdBj3EA0rq43Ta+1RuzZRveihZG7T5PE+TMHiXGJwrLYuuuWa6EoRn5Bp1W2PYHlLTZo
UnljqdSa9WfWh2D6ViZkpAaYIbexX4x58sSW0tZ1pcMgg90iqwzJhIFdvCx8hxpwf1BOzh8vnLwT
VKrgAGKiNP1xMMXf2Ckdvwoq8UOUs3Eox1Zc3n+514cDuy4ZKMCwSjwH+3XZXgHCmudo5sd/gxY+
80W4VlodOxAU7T9jhwrLc6DkTv/9Y4sikiOxKpZMJ8hcl/DRrIgDVxN99LvAZTXep0MtOP+1UVmn
pEvKYtdNSv4xWfdXsDPcR3I3hCDekOmZKwdtxMSa/wKHzVkiqZr2mDLoLw7vP93ykxKAJbJSSiOA
kOHCvd6vWYLPoYhD/W+dIr0wzwAyPusalOYdGMh6/EXscfBfR0Aqf1DRtjHvR+rd4eX9X7HcyYAV
mDYz/QWCwkMvCzkH8HFGgyv61+iSoHvwijotjrriJMZjoxnU0B9cjvtdIvU9MOWMBJftCpuk28HY
NA39WK2R7lc6ZLTOKvCgi5jHdgsPuXo63itlFVLizDn4mot3rBja1Nf2DNEO7wATu6cpSoqHwRgG
lAcKo52PH3w8MkO6YtI9m+pqVV7RWXWatFWa0HcmNzNvwFdF1rOl2BFa3J3XbZFkFuhy0IHI9ZP+
kky/AueXmopt2Dh12FSo2Q+x9auBjua7WvcsKMA7s7npauUzl2m4t+v+CYHu/6HsOrYcR7Lrr8zp
PUbwRkczC9D7TKZlbnAIgoQPeBPx9boP1d2qqtbpkhbFLJIgTMTz5r7/V7yLrk4eOMXkUO2CCX8/
+TusN6BhgFEZumYUJ3wOBE9RuahcjKXXxmAWeoclYyh/IYv+sqnwfCGLwDOIYf8VkawFAjIXsI8i
15QTTE7KUdJj71tUc4QzJ7TKX23qj94F9enAVMKYJnh36Nn+C7IuygfMZPBkD32rjtWznZmqufPO
oZDqy9+Tj/qXS8EKABgQWgphD0La0/ffBXaB4JBYGCkvwaqKUllCqiVELSssn4iH6eeYYzOMQwz2
SsajcLrYQgyotZItamExpnZRV2bX8SWaipO23leYMecMi2jMIqwVsKRK7R11vLneugPyoVY4N4y2
q0y3NDGIcVGjHIN1rij7YRwxaJYrmYYZEJ5IzDkC3GG1KhxrlL/+/pF/NL2xuOQzI3cHD85CnOXn
IrgG04baSOvwxLGjMDlbAX1TtpBtQXOMlC8wmAgw5Z1hcPOIUsGmPWVjoqJy8e/v4mf1hrtA6Qsi
2QgtE+f+tO6DLhFGEytjV/cIUsyV4saMURncINlRLvSqdFJlhpGohSh/Yev+tABkaSLOhP4lTL+B
HfizAEa9T4OBsUJGkbEWc3bThW1lLzbS1cYltlveHtW8tzNnpiSwJL90veTaN7CH/7iN/xnei6dv
obPm3/+F97ei5HUMsIqf3v77eO3be/Vf9Js/j/nxF//+ADRqeQ/i689H/fAjnPj3C8+v7fWHNwvW
xi1/7u41P98bYEZOF8At0pH/1y//cZ/O8srL+79+uxUda+lsYVyw337/ahP86zckgb6jADr/718e
rzl+935nd9Hds+tffnO/Nu2/foON/U/4YhYiuqjNxKASG8b7cJ++srR/op4Gs7MtuEwQBwaIiRV1
G/3rN8X4J3Ih6MhEJA95U8Tmf/tHU3T0lfxPdG2QX0FGIxSEbFm//fH4P+zQ/+zYP1iXP6HOq23w
PD9SLOGUTZ4K8DIQ5wLqEX3/naSQY2Dd6RiRMQ+7yt7r1q5Q6/wI0NpjnnnpqeuQnUU5/pnJfosU
zsHLCpQ/ph5DLbsxPBmV9xymib2vuezKrR5/xhyjv1Mve1U9JMk8pdfWoKPAcTIMcuuN8Wx1B4DD
/SJ29aOnBw0J3BhErFD7bKBKGKnmHx/Dq0KvigBsP9eSTqyAKMMXKSJm6IFGG0ASWZBbouG/4Paf
xCzkKyI4FMBGtgYxK0jbH68Ko7Kh9Bqfi0FHna9nlmsuIuF6plqhEDpXTymPF7EZ53svdrrFYGuf
ULLdc5PwrYMmhxm6U+5VHXuzDIv4FqkAiMMQcWNuj/0zosX2Qh37OboLdMSlB3YeC+0XYgNRH9zk
/0TBp4dAhJqQw9D7i2zcTxRQhQ2r9aga5ibks4gOwN5KjtNLVQ312jR65nJUvW71AnAWDqDSj2rK
9oXp5AfJEflB2AA/CMsb+i+KY5hT2qxX6nuIGYgzQKvmmN0Q5+uBx+lcsIotjcH2dtMLkloRRlo6
1ba3+vHoJKEHSABe+NF4H6Q8CSQU/iARooklwNPNBQMO6n56aXNtjxYtVJ5HmeOyIZbepSRCdoar
1QGZrEDYqlgKzviq51Z5Yba64C6aH+I3udKHs4VZ1Io4d6Lobz0SO7ME5H5iVhftQDunsO60qzKW
1wxtODOEXDHJvtcfVaSIkzyq5SLuDBk5ysE7VimAIJooC5eo1Lv0ADz5xDw1pKrLAX0Zfephzp+X
LgTqKo4h4AOPHmMoXAKOLTrzebEOeyhVWS3DedcxbWcXDUaXwzLZpZkzvnS9fWa5vms7I90bZaUv
20Wj5PWeYUTUxxCVsHmVeSQitAFLvHRROtCg7wkvWTG2KEXoWzfMy2Y3vRglb3YSQDRLsDC9GpV2
xJCT3LXGbM5LC+U3aAGfWV2NeWP0Evfy7/+b3kqSdjbsmK88Kcn3bDQzVEQX9VqE9oHl8bAJhbnp
MRMHxJupzwCfsVytHYuNbjLxUunlLov7e9vt0fyRvmYdtiRXMdkd/T2YYVnOVAQG36ssyl27k1FW
6GXNqeFesY9UZ438jPeSZlV7wLigD6OqZ1JvDftQaZIjum3DY7/Wx8a6eEMy04ux/kijItuGPQY0
VG9ZVUjnTENKP4GCvrOZNdjpnf+izEL7MRYzMRNsAJNKXQzKL/1kyfICkg/lvd28LaVulkjdavCY
dmn6DJ1Gmbdti+ySotUEFcLWUlMzuIQjz5dWlCwy9J6sRZt6azUKe9hPcYQ+KatdDamH+hMo/RkQ
BJuZMnj5HAAvLbrNmmFbccxOyrtBPGNsjjVDWUR+RkFK6BZJfSoo2prz+FeBtb9KPoSQMbNkqtJA
pIh01/dqAwWmelpJZTVHpthZ6IKb2+mlgtnoePUw01JAYOapk7k9lPkZ5avteQTgh32RR1t/hhwv
DlbcWm40NmgcYmP8hukEkptqHkAzG7ueR6q2rq1MrHhW8llco7/oO1X9uy78Xvf9BFyNzUKqFbAS
5K/CVoMj8ONDNOjgqhAxTdESVkcbIdDaiVLGfA1UvMTtAZutRSg262rMCKoi0zW0cRFhMt5+YI20
DRsPkeU+HJdSUsIBRQZsj1kDv6qD/9GS/3aPqEehelBAUvxFP5v1CAwtxUznoRlLs8Eqo0VvQ2r+
/VL8aDx+uwo8k8mXRszL+mk7m6QdUUqOqwyJ8VlZXbyQo2yGZrS5jodWvXwlnAJG0H/8ZIp8v/z6
TzobFhH4BLMwkIBFzB7RoB+X3yw6RP1UXs57O862LIzCU9LNjNaSj954wlwhtIi0NbD9s0haDIbm
qzrXZoolhvewQm+fyN7RZ9md615fAQ9/eFcSqd4Cfblw66L3dk3NotVYOzbaT4qVPEbaWR/1+NSW
DurfnHQ9VL28YpYeHqChPpOw0lz4hM3Kjhp5Hcuh2GsN77YizR7go+2gs+ZoyNFLDg98M70z0b/S
dAisSIqnH/uCz1tUqT73onj9+8X6qWICSWoUCJFrjtA+Qsr21IrznZ0GCg4lUVf5HEVX6pyhg/cw
iHiGlhjdxQTleo7xeugIjZJhmVuA+6qRLdxgzskvTJ7/7T5gZ4FbkMZG1YROTvV394FBXUoMpZnP
B1uutl0xq0unPoW6nbyjzdztMcX0GVnNj1boJ4CVlKdiiH6FXP5TMRsWA247TC4sCbrcYGFRSOy7
m+jbZGR6UeZz2arGmToCRGjI4hgD8pg4RoI1+wZl6nOtrHW3GerzAG23MNAmP2NqztYSRkQs+yJF
oUdfrxA57Ne/2C39J6Pq2x2im4TGBMHun0oiv7tDx6rHatTSfM6SepuRcgJwBsrGY9w2ispe7V6L
TinGNyyhGsSiYvZwmF40dDUeLGGqGPVplyvuxe1heB+4rq+GPI5WGP/ZLvosFQiRA2EJCOBiPeSa
tE1D5QkReLHM04ZjPrM8znIDQcCm874Mz2BPkLj6i4nHt80q/lRzvuo6uVpaQ5Yt67HVV6yqogUA
OcpliTKjdYGJBbNeLu03p1FsF6Vy0SlEsdKythHJtK2iOmMKOsomgB6z5R5y8HmjSE+WUSC1I9rV
OGDIDcSGWKmMzdJqBKMPg7UG2L4zCweWHVDejhSMa5ghPyJrhZdI0Zbo65iVhSbgNBfVFuWs1QI4
Wuq60NW7V6IeWO0jadaY2hMqP1k581JUQ/N6ULZjnW6HWirOYeF9xbad3JmnzoDCckTEd1h3AIKO
NabOJmoNEWdehh5sFhQvJG4kX+LMsnbTCwoClnmWOFszg10/sJQvjDjsZkLnr2EHtL9Y1epVmqpP
tsxdZqPXFez5hLELzcLJBginug+XwpLyqUN4OQkFkavaSjU809WklWzVWCZ6yVPb3IRle9SKuDs4
GCy3Bp7TS8/U7sBYbWyBynPmcdG58Ae6G5dgqKf5auTGAfebHmMrVN5sFEjXlh1g8E7zZGWKuk11
tMylWfxUVcDXiFjinAw5/QpRRgNR0X2MeVbO/57q1R8DahNboniAUO8Qh1GBVvsjW7ZN2+nMabN5
CJ66Ztx47bmzDE3QI+u0cS4LNswdjpgp1ayvHA8NmwjMpScjqeU12qEfifIW6doGtZ/iLYRYW/J2
mIVAp5wnfV+9hw26sNqK+eHYNhtrZEEOtv+ViPvrYwBjAiDDKpXsYHL2T3qparS0i/sIIs5YpvUI
cJ2elYukVKMZJv4561IR9U7kih6EXGKbhKfqPKWRlnAs5vbQLB1mGDts2N8vL81TwgJ+56pBUcJa
QdMt5B6C7ehA+HGB8w6FApWmYphqU/iGl/kecqsmdzaJyO8cgdtsAC5G1b2UmDKfDC90yKAUvlMV
e9VsFmWsBnKX+LElu03jPIdW4UtR/u2fwx+YBL3M8wcoZpbXIjB69apVuW+K8l734oGhibNOyY7o
ow1sUc5RYnCgn6MX4yHp7VdvnnPT+ESCyad/CIYtkUnbCPTRAJrI9fLUR/YuaG01UOtioTVsU1am
31Xiao1qwLnmoqL7jKjso9Vzvwy1q62uYk0ESqcGdEoEZR8opX5lQBdu83XGpA3dINpRAnpOgOdd
zU4EUh6hN2URls5MWP0bHeJkakB/i1i+pm35JKXZvNISP8n2fZp+KvgqlnJYzfi+yV+aQnx0cEAj
hs9Z6CpV+RKGOdAImjDQjMyHo7dDFmJp2/i2GVMf2O832CRndPijdDoL3YTzq17JgcOjF0wQgI84
PmjEmBtb1iUxPdfJpZPuxAE5vF6W+BAcmxKt8lI0XulpctXxddVYcKHt6dbDxoW6uZQpnIk8NgJb
lbaiBOhCXvqOHga0TcIOgyXKeB5Cbu5Cij+4sklr7b2r73GbzvkxlqWjKYnA1pJgMMdZKJdPtOC0
MXYpXns7cqE8AmigQNWHh8W+BtV6o0MAh+dHPHtBD/NMx1eKUAPaN8eyTqjccmlzMGDwJZRedFAE
UclEYJ4OSP7qRCtLxCdDBsTs2ob4NQgssTIfRbd7xCznMZODqIgC3eCB5WGpKqwfhsoH6B7ejlaz
slLm10r36Avmd2rqW+oMQd4Lrei0e3mfBLWmBhWGzYyyeKZVIOqUxVo49YfE7X0WZXMjjd8GfmKO
EjiF82Ynaz1Ogm4ofOIQwA/7TAmDXtGR63B740Grq5fDV8GGR4Xd6hmIQGmWfd2tSxCDOYgrseRY
lTMjQ0NWEp/7nt1rsKJkH0yFf9C1LO64nmaeaWWIHgfJ3Otwt+l9D0KT61tVahdPSHfab6LJQURn
LjUz6i0F/MPMMwufDqf7jBXnlnD7nLIHkot+xIAGaZg+rVEVWoB10I+xmfqZEwX0N1bHB+w5PxrQ
waodIvFpVCBTlMb49A/98w90bB88ZiJoPwZdPj68UPf1Hr1mirnRxBhIuukTxWpjtRtjafGH7Mga
9Ur/z/N5ZzRbO2vnxIZ0k/QxMdK0qKMHwxsPYfE54hHRfKJq83euUzv1LS/ALtUlktkmc8TKHMEZ
4ATZlpeKGW0qrUAOd7zSYnYk17LCZcx6zuQhaCzk/6J8RRcskiToa0yHq4alZNp3WkmpwqrpM9hj
l6gFaaUglVbkvlb1yzY0DvR/XW4OfTbMjQYk5BgnO2wB4gt5gt8yiCBLhEHoIBhqJy59Fjn53KiM
fQW6oA2ka9NWjLmxAfDDWn+G6fBJq6OWup/VYdAUEaw006X/oynYJw5QOowLxrLl7R6oTjPiERPk
yIb2y5HR+iwp1bFBhGSS5EQ2eHIVYU0j5C90RXTCz+q4f6bPjQQ0QytjZxB19aoagZxy6zPg3tbx
2kmNVdlWqUtijcgdaeOtpLWLSS6l4L5y6B5axVyR28/Qj4GXSzekPHFtvkGEN9Te1DG786G/FZnp
Y57cUUHQ1YBAGcIxAPwkDT6+jJDa1hAUYCIDdIAGtlUud2u0Td/aPrkYJpDIQKxcBKMtAhmix2nS
uZKgG4lbF8djvmiUXSqiTa3KSy0SV5NlfiPJAVPxXY5ZHr2zy6IavQLFE1Hv9ACk7iQtPGHo2owW
hg1hcEC/T0ASMhyGBya6BkbuzcxWOhJP/y4gFVJQI2MHQ4xLB3s80QtWmk7iGNgC+MwuIjOzeNQW
pIdiPIlEW1EnQWoUfmd4Z9qSPnYFH25Oak0XJyagpUYK95aAoseXqr/SXdEWic67kOLyOHPDzHn+
g1sUKXqvrLmOBk4Naq6JV2ErPhTlabow6Si69aiu3612S7KAuIjEidIrblwaz5jYfC8ccc0FXxtV
vCJOUbzqORWSS09E3/VmDRkzXkfRvqiNT4zWOeOb2l2Jv+nW6rRH0FXeEpnQr2whAroaq8ID0Azn
JGorc6mz4TOtvinKQUuvqFiheyGhq3fDV4q6cWYma4d0Q8YXYTxsM+IkcBg9RqfZF8VbxcrwoE1C
bX/oenL9haYkUjnDgPdRgjoxHi4zZszUQXlqWXWB1oAZHZ872/rIstNYZ74DEqla6wI4gfcY03sV
MHldY2e9Sr4yedhkTF7njvrmhZ+ppU8qk4SAVp44V77kTr6GNS6HhOx1yNcNrBKjy3zWZz58CUTt
mJ+1SkC3pdnneMw+5BjCGB95cbRFm/uqAvGSXtXpKVS1AzJx9hzSjlljB5wmfWHz6FMtj2SntIa9
F2jZTlKoybD0SYZ0zL7ApdpI3bii3UG1r1ty6TmLxEOF/uHgaKkUm7wclraSb0nWENHDHA/0Nl6i
h2Gd6oWLwlmoYFhgnnUZDQX71G3aMlqS3CRdSToL0NinHrgkHcwSMhknDmrlBwYCPanAYZqMmp5r
TwaQghqGICMSnndrgMq0nZnu1TtSNqT56IyG94VerbeRtV908qQv4OImLunulhT5oHi3Ku1WXG42
ZBRVTnHnBvhaslfAfFmVeIo0FwEZCZLlPWGopGtzvh4R4SbKIyYjxlHgXAGa17C1EzEXZrjOraLY
o84QWFR+CIkynQEUSGtGdGu5KVtlRf0G0CPAf4IX6Ige1gcK6Hd958zpPujIAfjOkRSeiOKzutsm
llgSo+bgF1phes4mQTqgqE5NBJXmZRfZBjxJDoMg9xuzu1s3O5OvkymS5MZbnH+QUUaMS9tZc/4V
ZUvaMVqkQf52XcZQGKdbizgcEalKAloL+kv3JInRrUz9ia6NduzAHr1b4e3Uxvqq+9/XFpipL1nB
XACfPYDFeUZ0xkXwKpioQU3hw4jJtqlxXt55YNdZ1drzWOsP9OiqHge0b55Sz2vGD7Q9aSMHXdNd
2yVS6X5aFtPNYpDsmau6S89CNzfJzcJoDghbwakUj0rSAha2Xxg97kqtOE3sW2ZRAIikV72MUJoI
0x6KlkQASY1M1hFpPLTx1TYKtCEeSNt2UeknAFtx0apzkcp4i7oJoPiDMKBy9Vi8WiZs1BDKIC/d
MbVOrS7dMFjxojG3l6sn265c4l4xZH4OFsVkoBnmse/p/+RrjJJ4j/Ndl8hBooOZSVDwaldk0icx
N1m/spdsU01y6UokusYG5jepK129ooVnnRb9ZgD4ueuF4DABq1VmS0cN97nO7nHS3AZYf2berJW+
2dTcuzEZIqGLpGfZzlw0lPqVWd9YnPh937ntGD5X3nCVQphcxrCjnBO6Hc9JDfizGPYwT4Rr6s0r
kkBgwwTAE4V9Ah7kthHFMlXGACcyi+QDMKmofxhmVi8HGMTr97DhzD58KarBLWEn0wUMbK9ldG43
NmdIxKChc4qm30hpsf7jIEfnb8kIEB+cmO50Osi03lGd/m4OoDuSByg2CNCi5dpx+kof6rAQ2wx5
YtQ4OzyoauPSxTAIoubUD8D5wftYhZyGq5MDI4V1BhKiw1VJdZ+ePhxrhFL0Z7qHKsvvMexZg69l
LwfMT+IXKawnubppnYHMfgjgfuPSlvaOd8CAAjdlbbwLq2ThmbU7CPbmVbarFs65xvPq+hign/cx
FEvbST/pxml58iZFoQbrFkJRd7RmHppvac3inIGe5X2Yiv2I5F1WjQ/6nnV8g/T4kk5QjPixIvXX
cqjunv2eUdATJ6Xj7L57VOycICZWS8m+CEEpwvRuPWRtWfkonn1uYxFg3NwVCi5AGzvOuC9l5CSR
DLS6CnKqP+tReKhlTKCHXNT4uOGFNEce5YF5t2SAuEVVvbStcm3eBi+6FbCMCj3241paeba8MqGM
0B8bAHnxazQXk07STRGQ3h7H+r3QL1IOXHNWPmcDDAhQeQSbDVhCQaxtK837FK3lS2QlDfJb7JWT
2WHFrj3WX8S/5JOTUQUs35MoklmXGQGAbJ6RyXDpO+5Y78K+SU7iekl17ki3krYsFO8rXfAu/Gpc
J80Ckg9dm61bRd1Es6JDMSy4kPQoSsDUOuAwEQGJGSSpjYiESyxL3N2nSqDKzXsW7lsYhnGarBpR
rSau1NWdaXpv9Dlp2F79JAOBjANTlr/QvDPCu1UgsIAn5OscIHRRcqAFVFMeaFq+G1O0og32TfPM
T7EDAlrmWjGMS1jD9JcOTagfcY4ZZkfex34KJ+uPb0w2vivyObOar8wCR4+vXa+cm4LDXBzPTQOG
95qvohHXEjZ0ldgvepogZQGNYDC/aeH74ho6z1Zh3SPr6SoK+2rCOFCk1A/RfeTS9ce13BRXuqOs
BwYH/7BxRIYj6BkqwJ5pVoWK/MpP2j6IIpfhKxOHiMj0hzdEb5+Hu4ngWSjBlbZi3zadz2qbFLAW
sE70Kd0JT3fITr2LSJpjjt6eLpxX327QqcQqavK5yIdrI7QgL9oTMA6A+8ODOpFuAFcNEmVYj2W6
GiPp1iC6qqKiOhzkB90nLUjTK9um6xb0GDJnPkCswZ17en7Rxs8kyTsyAUlvoIQQTnc0t8Uss+s9
BSfInqcIRGa3M01PnojsFHgTIwgIEt1j2XWyAEny65K0QIvlxhv6LxLx3pg9lD0RH+/iwByNAADr
cwKZI6IgGxOJqJuxVjvrQnoN5WzXLoeB13eLRJ0NrNwiOxiQ1RnlUOgNCiPl2E3G4UqHE5maLNw4
iAdSLIWUkWrVX3q7pPiX0aNvijSQZrxFnnjvcQoBGpVL65JKfKbDKkWwB54DdgxPYzF5ZSHYSNxL
T0zhGl3Kt7EkrUhn0udTDAtKyoFBlB6NXpqTxdTDFiLzhJxwChOi72hvwtKETtzzzC019Tr5w38a
riEms+qp86IK+UqXLpl5MfNtmMKIKWFBFOLa9OUeubO5lUaBDE/Ng8cWm6AYVI3W/RfKnS6i3SWt
gfnD2Nmeg9x7KEO92RANoyUlsBi0WNo8ydIYAAIXgVwOfe4A1iQ8FghFFMU4Q17lBASS66iDv4nu
E4QxABndN8p17IaZwnKUovAgw8cjcRqUMYaOLVTe7IlKvQQJMpkBH0cLiJuJG+rxDsX5SqKBiLBN
jDlPzYniTK68peWVjjTSauIjlATDTnEBTuKnCOflEsC6kRN/Sp3RNT1n6VnqBgCpgCdD9I+kf2Em
z4OqzVg/Pmy0iXPRPejzknM3NKMX0gISPytteaGfxJ73St2LqM/x6X3UwQXHXzkN506rH02K0GA6
wkda7O1Wm560wEwIYxj3xD8otgniSvNr1VtkDLhMCr8iHRGglMv2yk9iwRKsWIwQbUDp69gnvNbP
stiYNp9ZcnsksRIL5mtFH7AyW3Ij2qFP5QOD76RWDgY5QjBVupHQUCrphnrlc8QfHiBY69F8JuoE
WNYkr6S4WgJEc0MiooyUgJiC+DjXrWUpvDWUGi24xb/tU4JoFO2rJ6m3fFWE23JIL3S5IeIBiswD
WnNNR8dn8kE0QsfK0noonE/a8jQZLzHGr4OyEuw8rYWaLnSleacTG7guC8OX7m7EFwxiuY3tTk9v
rOieesO50JOgju2uIrAQxg8WOa+kH/qYTydSom6NKeFLp+RPSsVQRg8DWWu+JpqppD1HApaezONa
QLJfafOnsmlncc8urbmyIBHIzJzEiNJi1dOZbNi3qK386TK8eucVos4ICOIsdFYYs091E81SPYJk
wKJEGqo4HVRvItoxeK5s188Nwp5kd5Ad41XWR5es6C1KRQKkBQJUDAHMoFqh2eCghuacJHCObY8a
SF6sTqjZK9T9rkgU0p2B6hADa56krr7ozvAgN1cRbIW5vptJ5HILTr3OPixr0sAU1qhKGOdp/YUu
ePIuyX+BhXXzzOzQJWI+eY2TcweTC9VucSkFiRehbjAKChhJSHTiis0LIHigi8cHYBYDW65XtlLM
WGzBagPh4raBzHCnaHqW8q2M7ym+M4UqKYopRtSDyB+8Vq6o7ao8A/oITwqaR8fFxSqWwKRsl7qJ
lkbbLLfp3NCaGwbdftXYRYpdNabY9aMxa6HdCiOdF6m9t0DH8LUvOUOSTUZkGTcGOumwRQgxHqpI
m/WWPV2JglAlJMIYfzVaefG0659RVAtWX1zEcx0zrKe1SHrnnnJp1ynGrIFF3CfqlZw/s4yXaD5Z
0wImsjLlExIthiym4vrhilGXroUQUF2Oy5rJ70a1IQcN+EiTo5ZE9daDHnEqb/LkExjVGK67AAjn
ziydaV8mJxyp5tJRn8nr96rEp7/IqW0azUIvVfVFkQGcmq4gOrYR6EscS/tOAXiAcl9leTGmjU8b
SnFgs5dWVjEuc/JkUAWDUUdRkAwzh8sLVB8tErghHkQGQwTRmlOyQ2sUGPu4x1ZdJQBlpkjDFGXA
wJoXhl4yilTbnnmHfXyXGcDAGRK5CBREJFFZpQWo73rRcgx/h/3twDYnt1SK06cuBVfKb20MDGjD
uw2QDfCtbnb/3nH7XYO1bw/h9ItQAwruUJ0HVt0Blez3hrdFCf5CtWAaxvVMbzDPBbuPqsOgd5yz
E77A2KN0FawikMAAuTAaqPqwPkJwUjb2R09BqBKSo1AdwK35kd68WaAlNIROR4O+FuY47DByL7Cg
DMcKFpyWQBMW+jzP0CHvec4lY6hJT4f92HlHBFtmcHp8iqgSefWJuKKEHNVj/JDCHqN7yIhth8Wg
N59ajq9h6JtdhXjZp9Yn7zlvUC5gPmGC330MvTv6YH0J6wW3boWy4m3Bu7cCtAcnjVJVmlmgijJb
TVvbOS9Em7rUz5iiIJ2M8BC5Wpb6WiuwvIBtlGbiQEmqulKvFEyggGOu1kvNNLfkIDBd241CXzRc
B/G1NwoTCu5dRL2hWAtZIaIBKLcqrUa4Ox3Ivp7TCSmqQtEWSl1gVsi6GPm6RNib8isUDh0jdtB6
MIHtuYYlThQZ4QhGoHYDoEXoHkZ914FEhVlGm1KLNyk0jIC28Dp9hXrTTQNtQ1KDjiERhJT8XLLT
XVEuuJbCxQQ99cMbmhZRqimuROeJZu7KXptLmr1Iu3BLARBbEdehdXwDLmqteE8UiaF7BmyOPyIX
Ijp9QRwXqt9ia7kB7gzVjeFJN1pQOkccLTGp1GdwkinQbnTWEj3Tm67u3iZhQfkWtd6Vqf5J9Pyn
0AP4xjHGqGqrtQGKJK1R6fBN5JhQHg5UUD4IOEEbitYDfE9Wmy8FCpIkIv019R5T0deUBKqc1E/b
XZyoiHPAgdC7hwImG6T0bh8dbi3b3FwTP6FJM/gW8dNHdKmIZYnG2QIxT9w3PYqKPuJR+4jhl1JM
icQYsETmFuasC4zUoXgd2aTkSpLHObbGJm3tJTlyaWl8C4/ymG0rNOXSAYDRXZuIuJAJanb2UmrG
Hf2f7OMpxmSqqGCov6X41Ka4sBEx+XzMzqOdopMVi4s7aymQAawc1LuOewE/mR6D9Eyab5yxvlAu
cUpvQKjUVBgETshhphmQQnKFeAamyLUJSpjU7DSpn8hLp4NU9LOBOufTkuhVOmXTJqkfORh3pcNF
6BdEdZbJrygHClBqHQAo2I8kTMYKk6U9mCcBsHJScAUUHH2fDcWVr0nDqJhjlZ5oNydBBFEyJTzG
cNcPmNAJM4q+Q51D0NgIZjrmqfPKTWUNQLnH59hY2meiF6IbZi+AQfsq6R9J0n9Bqt7/pCRiDgeZ
GN5d1NwkINM5pXfoVwAjudIT9MVSiTTY8qnPw4KWM14AnmM7Pa13bJ3yy9OrezwgJURX99T2CJDk
RQvHSGohN0353GfSK33HB+Uaja6cVX4lsLwGrY5CTb0xbM8mfaKLekyZF2V7oCUxoKHLVpt+aHko
WmnY3Nbe6B6dEOFiPAtqJKenRFfN8r+ZOq8lt5kgWT8RIuDNLQB6O97cIGThvWkAT79fU+ffPRei
ONRohgS6u6qysjIZoHgserfZOJn1rZjLj4KkX3aIZEowxYfZc06awRyy3Ae8I7kn5LuSh33lgC70
4slotRPeBZuJX0Ytd0I7EuxeeF9V2hxRt9j9l63MkUOfq7qi0QfGwjfJtEZe25WZIyiTz4VEkwQm
5/m/m8HN9sJWb37J2261/9ajqqUBspzPcm0+wtzUN5+e9iHxcXl6yPMRysJzBIYrT0GJ4D9Wu8Rb
FzF+ZOpVdpTmcQfU+y2PVnnaygJP/h2NxnaGFFFk6VEF+pXY7gN/96o5GHR1r62fMjz+Bz3PWyby
fi0TauFaDrur/ik5EVUJxBJbvzEGPXRTunv8ZEI9VLXr/7bZ6W/fZX9U9kW7EQCJQAAfi4tndVtz
do9eJd7I1uUGl2WkXldbrAROj2JTvvCgfZRvUZS/P3DiHsAqGz1g92or82Qja78Kwt9oGnsETrcD
XqdVaBL9Hpl1kWwU+d2VzSlIZCbFU83l4kQdPWg64CwDR97LijBdaDRojGXDJPsFdiVtPLAYiSs0
2bQbsuKAhKejwyMZDbIUeychip59UBfli2d9y/y5oqSREIAsd7ar5p0WcshcZ7OOZAgNyXRNNd2u
y1vv5W+V8++Uk2X5YORBVTp3b6BPoHBwSSD5Ucf3hzSyPpF8+jOZyXnSq40s7UkDth0tr8WsvmSR
4Gk4Lw/pqyomBC2kF9ZF/Kn7+T2d5+eo5VMY9FnhsbiJ9qmyAKxS2aML+7uixxyr5m+E34H6+rCt
14vs4Bdt+9Vp9k+9e0aj/kNGI5mmdQPDj0UWZsnzHFvvMsOXHRmjoMcb1UETAb8QvJhr+2sZ4YT/
4CMe8FIykwLOLEwxP9gayZweihETm959ZIqPo0TSNXKOW8j5fWo/TZR5Ml0sOKjNyPT1Ij/K1Sy7
AvICyVzCLcMkLn/JxuBijh+R+fVYSMnBrPX3VGinBhuwSTG/kpbihd/F1Yqt9UOuGqHHH6X411CU
P2AY3ctsdRvZzIkT8W3N05dZ7mQMk6wByR6QEVz+WaLWH5rhpXfExkrqo4zgagGuQs+oN4Znt36X
qbj8Vrkr5f2NS++updYDKDLU9H1eMEeL62eztH7oqAjyW2S2LquldYxBAd5ks8ZNWJ8y7sPRJIx1
TwvowIM7JI8HrFSCtczvNcbm+kKNTA4Tc5SkmXphNExj+JKiR1Uf/7C60bsW/ZH/T+5vNQdobobt
mCGWOrjMHsy/Zfb3OHLmGSRD9WU+JH+m/DGonP9Wq+hJ43fWmfYyth+yCtMbfgz5vJps7aL6fJwk
2KD84zbh2hGqzI/KEPvf73UiJnssBlvijXzp8Vnkh9J05a7b4yORf7wo06AlLa+114QOZ6O8CrI8
wlQKbWvlJq+5XIHyIq/ZN9Pgb7IxLTkRsjUW581bH72MTpikzs+odL/+dffAuGTTqHFtsPmiD5xf
dmudHLd4rKlHxx4CjWy11nG3E127f2QNcvnLJNi6tYufavq77HBJgpJMQotm+MQLjuKJCuCbsuxx
07sCyDkPZqO76xZ7UF7JRl4ahvHgRE9Xef1kNfu4XmaW/0p2Q2Vts9TbP8KHLLMWU/1Rlgf54eVe
muiW1Ib0KdI2S5P9FPDwp2G8yiAgg0Ffv+vq8GxWsGJkRWabT5FaP/hkcuvo8vSVCTc0tGPZ4sdJ
0t2RPst0VV5ISUSxC/Et4KzSHZV4YStigOMnpSJ3Isv+koD+44hf3OXVSZ+17X/h5b9QI/+WHf45
d32lO6CYf17I+dvB/Cl/z1jlP7JzS8tLfiVvY9/nbwBwMq+PtRTICuyeS5tWpo/Wa2gYV50uk1yh
sls8L8lpRHgv1vkwMotL2+bDsPeSJlbIlosMuXLJdWlxigp7I2sd4ZkgrxKgy4d3o9v8t1sfNBe5
JsjTTaP2h6R4kcWm3AoyUVOK7AeVr8wEZV4ru6GyQWxw8EwepBtWmmwrN+6B8+fH6rRf8pM7fR/m
UcLgFOlqPv2AIya7vP8bAEs1+51G/Ua3y/Oj6yHhaNnp8BgRSx9nhGzUWGn1OhU3Gbx0qjt5cBnW
jOQj3HQsan15asmuzKpo53XNNgPODGJM7qLXdoqIHkQnyyh+y4rMs9qntuh9yePoZ2m2OIXtTL+7
lQyAog9Npz7Jqy+XmLwp2OX4plxL7DH50as5/waok5tWnsj/yADDGGaNdXlUW/K8mqP+VihaoPX/
kpmiMEjozV2naKFcX/JcldSrqkLTUS/jDz3RTw/QiItqd/1Fi0WIW/N3/S5hkP+/isoK91DFzlaC
/OtQh8tUnCRkLvsRSQbguSbHda6ONbWHhBElsimBT4n2aYP6gYKJ9TNLkCFv33rzRSKGUGi/Fltw
5Z0HIUzIlKpUnhCtD9SyvzzWJymXFxu+p1R3JkXfxNj7MjLJ3K5SvWM81I/CTl6yIWP1leydzBCP
/E3mbPKCeeppAuaST+WfxymQD3gKJ/pTRxaRF+ZrVimPI8JSQDJBiJjXSJoQQo5Lhfq42vK/Vln8
y/2WeaB8cw+S0Grclm47doOPCKiZJq8D3dF+eHsw/SRVzlr3GFPtHiUm7zLlJkvQODbrtzInvsiI
35bNlygP8ldg6gTuRzwaSPw+ZfEt71xCDcXY3ouXfK/avzo2lbUs41tpovu52h8fwBT7CB40pZaN
DoC46e58UM1qLwkOko4hk8YHWyPqgyZfn/Qaxqw5nKfIe5e8Kvl9MrgbxXc5jx8PHIGXClZzXjQn
2b7ppXOEPV3LPoIAMEI+8NqbEauht3JE6da/9gfyeX5aeC/zsP6V/GDURH9glveSjoOvkb2Onnpo
4nIr35AkgGVj9cPQaT3BWuWX/O9WbevmlM0QY8z61hVqIN+c7dHBoHCXt8GyN1SsjwpX7hS5Y9wR
7zCAEBkQEtX6MrxbZBofRlNyrrdSSffRapFBQl7mdFKO84rhBrRFSfhzG5c5hWQrb65qxMfSiCD8
lj91w4TQ6/2Sf+eLcYgwIKvz9bc8kwDpVrrgDciDMCZf7h0ZnOSPkDxC3auvmFwH/7HNhMuksaLD
8PzHhp7oL5u2y5hQ/8cb5h+lZ/4W621qqw/5eeUJZ7vBEqmfMipI9pgxuJiDjUykQMuC0NJb+psO
QUNmrZYmXvP57ZHq/3c/HxEj4htzVL1tkW+aSt3IGy4ZGzKAyAs+5QnXGL1sSYh6BBw6TRvdSk/y
IJVroRo2iil+yjskucTyp6e8QbNN/YQuMtJ8Z0kUk0mybK/RgMJL7lO2KuUhanbiKU//AugPbfcq
+3ISWs907QdDqe9Ze5T9TNlhNcHazCX9OdbWBp3LA5LToO9DUNbTNwfnX9nBYJh+KxqorCB4sj8o
kztDDEHk5hfZxDai5kv+vEFJQ6ezT/HsfNTRu2x8xBGFKFWJts4bkS4nZEG+4nb6a84FKr60FDxK
QOob+b5jnSOMnoo2dMAm6rYQyQGyx6MxbFMvQ8D72Uxb2eBiSBnKhasHjA3cJclA9onk37Xj7pfE
3seV8SA6ZCU1dtzBCXXGm2Ebr5oNkVLtK3+uy25f1n1xN0xmz2taDJ9LpT71bSr+JnYXDIYOeXFo
V9iQk/uCyEe2tQxRnWeGvk5e5cxbKBfJi+m2Dl5n0fQTQYPN47/363LBAIbIgpFQgJ58dB9Sw96Z
1aAcKt2Ir4zMxhsGLsv3HHTWd7y1/bvuh3GZ/qaq+SfT4+m9mlQ3jNyxuupTbh/yalV2C7rF97VE
RCRvTRwudPPayjfs0oax2toCjqJ+mLSifXEmct4WB9+TliXJ2dKUaltSZbyoQocb2dvlL5ul/vjv
dMDvbTWUX0jrOsE4K/29zMpyzxjkcohnIa42HlRhPb+2FpIHtgB8gbRg+UmZhcVYPVsa86xaUq9B
2rob5ga3ALljWAAhDw1i8HkhKr8SuEUpnaG8d6u3bfNi77TDctahOI7KlPnaMKi7Dhox1Ja/3Tjn
odPbIjSw/GOEtgxWPRehs6SgC9XBxpYhcLpXDSxjVsq3NO4dv17H0e+boK28n1UnTZJX71dSpmlI
i7fLRFj3uhFWBhfA0vq3SCveJkWceljA2ZB8leryju7jH9OqVj+Nh+M0L/jdoULWlWMIwXc7Wnxy
BVkF3lDFtKNqbbzaavyFHieqoOkOw0DL71SvDzP3R4x98iFtFtLJTDxr1EHRSp7c4uHhF0YLnUo2
YfvyPrsVGlza5zDp5SYx6xBfoqBB4G5XMgTtK6s6wYnIb72WvVXJQKeapYF0y14gQq4WSLFpLWwA
px/vLRuamYbR/2PX0hIj0kXQlvHTgFTVwRZPo94YgVe3/ooQuR8Lzz1oC1jpjMWlv5jOKAfJmcto
kyGc3PVd736sq+ngc4lvnhghoqhC85mJO6LbcKOkpu4RqhxafhkS9zy33b5zzeuqARtDEMwZPfDN
SVH2ZbKu4epuq7K8x0m1j+LpRF9UHPT0QgNOBKpoC18d0AfLgZcyZqHo+81V0FNdi27EPWmabzR0
36N0iRmm2zOk/G4ATey8GmWEyNHeNbuAYIgQf4U+gVaxyt38bYQxXMT2lzGRh7ptt+PSb2Mt1hAg
XLSgaPdtyQ9kmDXbNdzVclx/JgZsegixh1mJfw609PmeCTQgyshVSpQfZuTgMwN5Db26G/Nnae50
ExRmWKt8Y+vJzo0YTBc4dMApJRVqxYu9pieg2l9xLPqjpl+xRbT3k2NvKdqtDZGURd6id8CwuL4x
vfnetqu3mSP6Dut46YoC6xFPT0KNeQAwpn2PbuwGUYGbPil/9MpjlK7TN6v13FY44lSpHYddqvw1
k+Gn26JF0TBa/3iwimzf57ti5WzqPKcP1QCtuCzIO/nz2GIYSbGFGqbO1TqGEYC/sJLF38IYjrou
jipGXkE3rEpoVhaUz2zZ5prHdVTiYEkSLUjMX+GYczqIebUD0Sd1MFvDhk7iwEfonTB2VLBgpsUx
EXhtVKckHOsLkJre7sdJXGpvkWSJ5YgA93tsaXfNVD7ySH9G3Q01qvUT1zvY40nuY9KJ+ycm7HmN
dF2qYxe+9qgv2VZchLAFjTDJq4l209r4o1q64VSvFV/GgV5PFofAkG0QNafxUmUbzLHjMMWI7tYg
h0TTraiDmGTTUad3YeFkaa29uW9tJjm7Nt81LTh4Ud2G0t27xrgEmNGsGwRs8Eru+k1npvW2ZqqF
SdA4bFF7ubGsp7XaeE3vbTt4Rts5b17QbL5muvFd5BO4cF5vUQBlcI2JGkdvooOSOUHVjrwbRQmW
0Vz5nkj1sWXbqW4ZlNX6ytSjfe6V5BPCzhqmmnXy3Ej4MzJivtO2LY09FzZoL3w89mCFmn1gusX3
0GjTfnZL/NrG9jYlPyp9YAfUlRnOurdFzIDOvrp1VbFRLRg4GYMEt9U28502+bHMFtveu8+QbxC7
YDq21s9uo52KQvgFMLWV1iG6fz+HvMj8NRfgdn48qKheJNl2WDkmm0k7JKUt/J7L6ZsJfKUqO0xt
FOIvMPrGdJ1j95vJxjlYDIM7aw++6SzZzlpkxEY7zM0MypNqn3o6830JbUKnD9AZ5CqYnNEweP1a
jd5X061DF7Urx5lbYHn3hpVJkE+TvXWs5ic4/KcYXyf0rUP0lrV9qalfzD0KxhtQOdDcFwfdI7CL
Zp+WlhZI3ULKBvE8lKW1p9IsHTSLsTzFXrNE2MebAoWpbIhadcswymAHuejbQEWmO0nYMSKWxEZ9
drZaZSuowJJZoBBycbAfCfsm3xYMA6P13JhhN92VLBXhHMnfmLh7o+5eWzsv/J6JaCahqqDJTNzH
Iu61Mhes4TIN1lQhybaEubM01gq5BqG7zo6rkAe9wX1R8Kx18OxVNE51o+Zze0sdqgRCgkV5HPr+
bzLma2C2wt4NNsXvoHhO2PTmuQeMCODjHEA9MSOobKyCtXXyo8q6oT0jwt5J4Lclv8xS8ddO/dn3
KMl73bCzsymIbUKTJxmUtpa5WBSrFzy+flkQS/O5TgJtXuGTGeq2H9IX7K3ysKOe50MKGWjIyqBZ
BdqI8VITbTJbvCoWiuOtYOODulAIpeuvQmSbbDTukigJG26jadllWsZvFJ+Qa9JgV+RYz6hpUfiF
RZLuFelfzL8PldUMftaofpSXEJMjkQflIjMds90gOlhsyeSVYIA42/fESZOhhnWKfztK9IRKeR6g
dZL7UvdAzxkrTTnjAKGLsvsA88XHAWEJv7l3azHtVyxNmKJ+5r3c23hqA2MhR3GJ8rU+3MifEQty
XEYoh+eWbmZxxLvMMVCfGxE6rxuv2hrez2Fq6ThoTRNWeth3yp969kpSoPprMpwI5hJc1xGn3nVJ
NpiLlgE4wbEZP/MUkRGnoVZCQsFf1nZjWZgDe+3eUTCFVaqKPTJbd7c0y0PNiHw2ltd+cv+2ffcX
NdaJhlV2ERDW/LriwYvSHxRINI17EWYjuTUjckCqSt+BoQ6beG9VzM3B4iXrTvJ5i7Tuu9tYILrJ
8LnWnN5903q+o50XBcm22M2OdtrdIoZXgnycXvRR/VNQfS54SfvYIDCg3hbHBvdpv7FMdgGTjAbK
k4Hn5qOv9Y0fZ4O24f40ftH1H1ET+UyVPPUTuZRVWlOo9e7v5Vlk6ktJxwH9n2nb2U0d6rF+WrfW
2Hc7a/DiTSSYNK8nwZjCzB1w9H0zsIUSfbFujj1jKLvWcBiEszLMw7lnLeJDSskVpXf2RvZ8ZdTk
mxQF/tRgI9SY7b0UUGbyEbOkGA36Xedq19pRD71blpd49LyNqx+HiSR87G+laYaWRpssiTFUjqYu
GEV/Kqfm3mipd+mVfAujNYj17JBN6FW6iBFpFYVJvFIlVu5utA38ln4zSY1gzhBTXluKNLA2d5le
38aSNs2cG2MQx86e9wXyrmGdy8ubtO7mi9bO20KTSgCYZe0ytwNg1Qx287RmYeXlB8YuOWbH9JgZ
TrOvmfoqGsDWDNCw1dRuY+k0qXRcKBOCXdxesUr6syQFsXZAZMEZ2Mtshe/Jy4xQjIp6trtR7BKZ
G8+J1WPXPIovZ0bKYFCSP3lUvw5FW3xkfddBdO/mcykfHl/2jpuTJNSvSWnR2M1K4+gqFaX7qgLy
LNNOVRpEtzJD3Zleaz95na0GFXIHu2TW7afHa2pl/kF6gNatnZtQKpMKprftNCe3X3namgvhKwsi
fNWPaZ/q5kaUzq3S7DgYZgiakdrYN0ONwqzLUPIW80sjH2rsezwKltOy5OeagSX6zfH/e0CbKT/Z
UJs1Q/koGL+MOv1TM1kEVqwkSKjwZdLmacDaqf0+q3saYqPxVnHFxmaJPpk0SLdKmlVBpERtIHIG
vWFZTqfZ0afT45nTKm7jR2PcbLxJrOGyRO4hHyso9J44UN/oZ20ZdFiUPMvxetq6pG+hBplirWNr
a+B8dwDQPPaRsb57i53sFbSrdxA4jQ+kHbel22IDD1eXAsea7/poZNsOzVBTLaNwJTK/jzksbDUS
858UipniLD72nPUt6mg6GuUOk3j7efZamPPaqO2tqbylo5ttuFbZoVEsZK4aM9+KMY78prO+vI5m
e4db7mFFhazH+zdU4lW7rqiNEg3acg9MF3R6mpOQsdIQxDTOTlYSudzFYl43xbMcs/OPvpyfSMvQ
W9+77TgRTi3C9DSXJ9edkayb1JdZma+idqOnLq3uAoG2lyZDN0Vx1VdzbH50ldk9qVrWM5lW+Tcb
a3fNRyXtbzazU1AWi0pMz4tsx01YQgpmlLqLyT3qE2JlZjcXl6Xn9DTrZ2QozC0uf9oe7TfvbXDb
c+wYYg+JUt31aWmEWP2ae8Xu6w/mXuylVm+Y4/nCm717792KobBeuvq3i3PmoVcrlTHxaP33EHXm
pcOlLTXR7MkQUluzrr7E8quyLOqDm6z0DDWaW5puWRt2hHqh0itRHe+099RlULRdk3sRF917ND5j
2L58ZOW3iEEOMr1tzqYRQ7myxgvAxJNaxOLS0yqm3tKq13SNNUkmHH7q1FjACbI1pIhtX/RfNsbX
p5mLfauzZb65Fh7OvdYx7W4tR6trU8YvBm1XJnr/lKF0QWqlpnu6I1O4jv16MfvV3bA5LWpZfb20
kzBPfUpZzpt6xmX+l5PE+Y/WBXN2ks64QtfN9lGHSfXSVjSaU2H7ZrYq145lc7IWVd84qe1+2Flz
rN1NXdvlnyizz8iRD78n3b7BY1N/5XX50s2Jy0yI+97ZzDARc78dUXc/OHT+gAmv33aNQaW3Gu7X
LP7gewckAKK2ochr08CcddRY0uxHBDKmR07z1nQGbYxG+8rIhUWQMAp7iZdsfNLxPvRnsze+USbM
g2TokmuSW+I+tzlVDcZF3xn6jr5AhZ+EEXUFxZyT84Br1aYpxbBd5sjc6IY1HRt1VZ/w1B38zgaQ
z7wMUajVuitVlr+bUAl2cCYjWskKWO3BGrVkj5Z+5/ro6rtnKpbdMi3p3epOhtbppwramrDy+SUj
u3x2K7KJQiyfaHUMW1rk3W6tFsGndPv9bJJfUg44V6yM42PhFP2OsTb1GTV5xombPn6ZTe8ly3Ji
UGtpx8Vb6zfLq3HaFJO3f3yJuH9EZclki4Ga0qbHii1EG0Zt4BQ2w8mSD7qi9Cc9x3VXeOrOK031
YtepdiliBn86gOR+HbqL5Rjj7CdTK/br0rxCjfPz1Zq+akDEMJkVXUp/6gGNcoABZzQCVxfxIfUm
9xb3yUSR/oQgs/0edXN8d9vsDVDmfUnS9to6ZvSUF+VmriIcDzxEFiOxT0fvYptZ+ksSbzUEIcdU
6llnnQOCMfahwc/YxY3NFE1aW+YGR+r+ss6ru8sjxu44gvqnqUjsgxNRAQoE+z+sVVhBbIzq0QFi
+6g6SvqctgXHD0llHjI+/FXM8/o3Ry+treO/KYKWoEhD/s50zEYs7veAJjGyjfmZ65Vftb7Lr22h
nqy2VVDgUzf1UJXnojeq0EIZ6QQyaTIioykno2oYG0yN11pT3qKsorjDydTXV+oVVVWnSzVnWzTs
xT1v3eku5vio9Mt6LhosU53UaraD03M8xdozZhj2zeRMv9GRtm5WnrSbMR4uCX2BuoaQ0FXGm7He
NUjvz1a/TuRHjr3R52bcMNu+Mn+GrqLqldqpLQtnw11xN40yOs8WcwmpuyZPNVJIKWZ1aF1p6yZK
5/W1iC0yu7i5xq63XjRix7lYow4irSiec5od3ZKUJ5zOitPSpukhqqNQqQvTjxa4obh3BWqzVqf/
e2g6tzrpWReFiDmwoLu2vnjtzGxmJfJdX6s1adXABtEgADvU8aavsOictaOEqou3fFbUUGmTWy/z
PotBUhQ5uo3oC2rnqrpbiCX6eE43Wyv2tjhbw7miJr7WueqTp9u3Je7Vp2nJjhC66uMyrdbZmzeT
/MUO3uw0LnmmFlF90SEQHfoiwix0iE9MIilHDbrgv2eP1+p4scI8V0im5T+s8kFF1wBSZPOlO0a1
rdUWcuBYZZdUUa3xqPe2FsyCM27Eov7y+JdVMX2BNvOxdpxeO1ToT0HjWtMNfcnsHCm2Bpu9AxPt
1uzqASy5aYeMVXv1UGD/VLus2Oc4q29ULLgp2sWy9yYDBDBu5lBfBHB0ky63CFzS9hULPTNTH065
qbyM88yEk10MGMnC2Va0GlSjHs7Az/05t2eeIS8cTHGihpPtuKfHg2OYMBf1vAh0q3WfEKQlZcaz
dGsVivOkytcGdXqxASIKwuqhNT33hmVkSl+5mA5G7Vh3Tan9Fujw5qmBA5/y7HXezchTbTsvpGVx
ruZPZdKmZzup7p1Z509Dm4YFVfptyspdlblHu1urc2YlYjMn5cIiYRiSwdl52w4KJUDlkSNPE5W7
kRWbSq27S6lHLcGWo4jWrUK9V+pNUHjtj2Ix4q+2ApR34tg+pZbhvNP29AtKX5Yk06prbTvHCLXd
o272f8pagaeURC3tAcOLLvMSzJXVXi1Fp17AV8EfezVhJIx7WOnNQWAi89tqwAUyrx7uJhJV2BoR
+O1kOmS5hi5Ixcw86qbpKXXWp5EpYoaa44YqFwUME8j5FLt6fBFpgjgR4OpmEp13XCx33RUq2llW
7y7+aNCPslThoWHkGmgEaBHSYNZmTCzIQNq07DE5UIPUGPY9YPpOi6sOfnWRn/G72621kVwjo2n2
eY9zJVZUh7VDEWA0l2fXoGdg96iTwT17VyznZkc5pGJzQmc2F8+Gqp1Hr7DJaYA1J6RKd7gR/B31
+YCyc7HT2Nc+RJPiVljOp2AFVHtmXOejQ+7nG0ti7NuIeo0k6GQ85FuHexwlKJ/m7nrKE0MLV33a
JibCXilmw59lQagp58k9sCZ8SIDWG4Yp+8jVl7BfrXbbqdGIi10ZKWEsFcP0oYxOXh5Xt9Zuqxth
fNkWubS06Z89t1fOHVRxEI5qePMwUUPWrplP//dAFgep2VXiTVeB6qeZOZ7LupvOj2emYLAisZHR
8niHCBmna3dFPz8Xnc1dQX/XAdm/1YYNRymd9knZYVkMr82fDOT4RGR1V2EmQQyf8oM85yVKTNjI
0smhbiN9q0VrwRFDUyywyQdCrU6U6+OBLX/CRjlCLZmXJgCv45zqz2M6l3eOm3OUJ95J7Y0yjFJt
2KX2/MNzUrFH16XxK7p0Oyeui3MSpTtF8bodyIGK9HTuvqNr+jFliA+qTSE2jWdlz1ZM38Ebsw5M
zmEu0mYkpC3pFY7qgsromGDMMw5na27+6IbQbnYS2mJBwB4w5t45RagXhYUnbxldFUqGJIuJhAxh
tkJLWN+p6j+26aCZYIDIBmzrckDKIsuUvTJnf0ZVbcBJ3HscuzbCDL86pfFOVtFM4HHJKQJwvam1
wlJKlz9dPL73iTO+zR6fNOb+vVd06/zJLoCPtPxaeEp+FdTI5LPTdGmdg6rFf1BURFQYfXXfZMMQ
doTbXajLGthpybir0Ms4DZGh+fhNp2hKIC9Ukn1QrvPQ11ASkmVjD63uizyxPwEaayaJzWhnwege
m0rsEwdE1TXSIqh1WBiNHv3F3vhoGnQBSJQ/5JNYxX9sLMqFyrLOF6bNkXcsF8QptbknfJSkmUl8
TZeEHn6h1/+eaZKTUBtV5HMYIKedxda0sWZtDVq58DgpwSS87vr46vHQp72zgwW8ACkV8f3//qEh
s/G1KR32rTukmzxqGH3Ak/Ul6ebQng3v/vjKqIchVJsh3z2+9GanOTeL+hv91uhJTQ05Jo+uFRKD
eZQ2n4Ud6+yEOdri1tx8NglDS4po71pv1xcmI66izN4zTxO/OjF+WaMRvfa1Ne+UrDX2ACnJC2Ed
Ok7bxLslBragrdCYy0qNlI/3ZBX69+RQ39ievnENWz9PzVRfE61miSl5efbWytwi+5gtOFr3jeVc
S5i1QZz28TWbVeUw5xzdJjJgYV1AMUeuhFHSkmSrs4kry0Q+O2kMxdi0LMFCLV83kvkUV8l2HEz1
rIC5g3T2REZrqd9ze4ARlswx0lHaPtovirLsYOf/KfJ6BSBP3OBR36P2nb/G0I9qbzxq6UK2Smwr
96tg0kes0d2ilQH4hECkWLVTIhZvg0ZYwrFH6jXjxXUyZf71ePZ4bZ2aYxTDscuM3N4mLc0lO0Pe
WosxMO/WU0oTR/cjbrk3kQMpSxffEmIDS8add3TdsqJbxL5Y8ZOO8tp4sWATYaDd3WmD6S8Cfe9Q
xJWDVLoy3+M21eMgG9DrLMp6PS/2jAau46SbUs7mJpNDzij/wTRMbztp+lekOtPRY5LpqMiHx5eP
ZxiJQ6in8Au61TKuMyfMmTsdkCAfnHK1j0iQQKaXkvGPZ/EC5NaMJm1gXkqlpybtVHVrLVVzBjs2
DiVVXi1OmnvN17i/QfLob49nSzKp+/8h6syW41TWbvtERNBD3gLVd1Kp1w1he9v0kCQ9T39Gae8T
/8VSLMkKWa6C5GvGnHMcbDZaLck8uXuq7dy4VKIAvXXwf2WeVxYsgOPx3kh8QnNGXQFO1eN9zisy
f3331jo5jjcs0BrEsaxNvE2ZN+utFUt/mlodF/E5vbA+Hde2OvGuV7sxRR9hAo+9+Qaj1HXI70kG
Yqb5GC1ahsye0or8bl/TEVhmyxyJoq2jUU1m0JfsAEfcQ3kCULLY5hz6Qzde+iIzrz7xQrWOdMKs
2pf88YHaEacxeAb6sQLDbV1ERosCfrYWtAuDectxFTu3oHo4IHAwur2KHN8cvhV5A5B/CoOybGb9
n4/pBSmTtsPdwYxGu/XfeG/7ndGU5QZ3Uh86QHnA99q6+fnTwsAgtmaqG7lLu0sMU32SZsXew9Cy
q9cby1s8YjqsNeoTK/ryOHmgeygMC9ywnzxlqGdBfUzpw9CH5JHEHbKtPehop+3Gu/hEvDGlelt0
f44mtcozbH5xK4zHELlW9hfxoxsmegyUSp62dd/ei9xKT9JW/1RZ/GHMqO4MzOewmWd5k4ZlhYRx
I03miX/LKzgbphg5ZkFC7OS0wFcPYzC5OYKqJRGbAS3NOw9I7MeTLofKaglJVC++UR6sRVV/zBzl
nhwKhkdL8QeROuKvWTkvorKSw7DUTVjxToajFasNQQhaH7RMYnU2cXOB8+tazPQB8XzsiuR/BUj5
KEW6tllweCIlQ7snWIAg8CacJdbH5RuAhI33ci5Gmyn5wxO45PiPHNPzQnyXl+s6WctVms5TmbEV
h367ZJaT7saVb9DLwd01SHMCV8rl06DLA3jNVOTanhOO5qS/54mxVVUp7s6Me19hEZGQQ2e8WrRW
Zt/Ou8ocWVwnVUv2epcIZhuNG+G/isRftfHeM/LfSW3jarz6xdcaIynHef4mp7SmWvXVK4GXH5Vn
LJT9Y7tPJn/Z0uxa1//+nz1SGMbmld+PK75ztA9VZnO0ymQ6kCuhfQiJoMP14/uSQKNAI9XHfgWe
9GxcOt02vbetdJ9847OYzPT+85Xa/4acNc5KItmLK/lEJECDPt9rnkZfsMzONGv78wdpb+ORFPfl
wV3z5Dk+pmNSYKmvc4V0VcvwXp3KWMODqLfn53x1VOCA8R48lpXPaAG4scY1ZlImhrAHd/qzmKcp
kwJQN80OvT7Q9LsJUQ3eig7Ex6NTV8TMcXU8jyr7ZqhRB57G2LudaUg6NdsHPanbt0o7ONmwnCRB
kV2NBo3hczy4174T7UlBiG0K3qT3eXqDunrO/Hr9O7HtK9YGR4UO9HZNO/PSFKZ5iUkzDJrBzba5
i4dHTC6LJpzdaEk2faoR0ermy7udxa/NpHu3zjTn98bF1jY3mlfMHaDiNfvQDtk/0p2Lb6OqH5cV
O/CxYtttMomrULHsK1dPOdO+WHdf3K51ngGAKJyIoEvKot8PcblsUx2HNh0KhwUNRRY8ohd0Rqvb
QcWY3Fo+5bvlhjnu4TyqpH+eyuJTxE7ybIJhdoPRvfQNXuYtQeQH01tfZ9ewrtjO9IGeI3EnfsCM
IPxtzJxdZuCKx5OTWmobW3z687WfDwNORVtt9TpUt2MozVWIqHbGYTd7qtyKmcIWdKc+/cyIS8OH
A8jzdvvY47DUWZ/ZhxTHYd2PufM5LGzsBhAHiB2R7+fZZQjTHHRpx29t5lvPOVYYSpqvMWmO98JO
/infRCXpE0nRuJvHf61teBfchNIXbpJs69uDFv18qmYzj4ZqSrbUWcathsrKGxYYA8HTzz8f/JfZ
UsRZ5CnhGIVjv7CC6TetoxOyszowNMuKzGhl4a8z/5EFOxMMEgOnZHRR2pREDZP0wMqmQB9Rh/mc
4dsVhOQ6JTj/WDl45IzIdNIugtAWTM5WXEj8yjotufbSr2Fsd/VNKAq2goZiu3Ir4GvCVrXAhMmM
Z4IkaxLaB09rXrJu8DadoNQcMY19wWfIZ2gtipfRsZurGPqPzvyt6+5EDEYvzjr7qgM9FLGxVQkZ
LVJnT8I1BuYPm3tMrU4YgHa0Kv+/WPCopS4AbWVN662Vf8emI090SfvDWFjwfTRr38ti3+3+sQ+0
HLBcRbLOYPvMgxmI3pqi2wwgYE8u3uOYFHsEtCxs37VUP+t6DwNQt3fz8cHPsQdC6FzueMg8tK29
fa6JONwjVNVCbab5nNLUQ3gVW/vO3w/5DEMosumZSsunATG8+7KYT6IV4igZ4WAx0FQxE/5hxipH
9uHPn/x8bZpUkDkYo1dLGl9/PmQ2y3AODAyYmBUNzvX/Pkx5ziExU6K2Kipdozk404K8bzWjLK76
N3TOxoVTnd758fW8ZV9V5dL477e1RRe6dpu+22ZTXqSZ+//7tj7pI8Mxs2OpOfM+0f02gjtggmJ5
02GAprkPI0kNQ4ug//HZHPfmvcBXLmqlKTbdz3c8PjQpTnEJRrwrSqhNq+vzcfH//bf8/e/HKkeL
B5ybMJn5KmRp8292vyCi9UvtNMbFyZnj6iALSFDTHeeT/165I926zj+srBucIjFRBANwdhYuGwGp
nm3s+p81gZ8HS3Zr1Dw+Hb2Cap/e96qlrfmirdXJs1EmGrocd76OPrSy430Ch7uTmu88pbxfYSrZ
wlaLvAG6LP9WP4v01i//zL71tjr1Teun4YTLkvU2rzCFnawHusnReqt8xiD64vBpZeI12Tr/+1PD
MCjX5+ZvrNfmORFNfZbW5ueTuZ3NszbV9hBA8vEoLc10a036Y8NlYwGYESGQNfGhXFO1objnOUKi
1YE8q/+b28RMTYtM0M6ZstmogZOsHgbjtq7iXfJcOibSMW4ebpO3n/9bu6Ned/H15yttzJIQQ+2z
iSPVRTp+u104KwOnH93LbHjlgVr/idSd4sJdXVzanw+2L06p8e/nyyrGbqiZBvMy1RvYcHKNXOlv
EMP6p7gzHXacOJYhCESdORbrrfSMYU/YY7LpXPtEgZSG09gOO8np/qKVWct1Yd5VPeNbZxVQiL62
SeKbHIWCa6gBib3mqlDWbmIa9sAqB2RRvR7pVoHqDDk+IFtMRgwfPpTziW011XZnaWE+ynarozA6
L+a8b3QEv/OLmJQVlj0+DFTMy21O1uk0dtXZI5Pj1GS0TgZtqaXXURnTYNnGo6WqVihV5h7Em2fP
az4PR8W6TObdcJsokZbC5NwlvkRzDC0Sg+Zsyor5qlYqsZs8Wnjhp8Z26B6NVe9SM0rzvIxGdYMy
Mc567+Dg3Go4fQDh+C/uI4nAuVhl3z1xzb44NBYHdsroMcp/OT552lReTZJ6LlmirkvH8iRJsTZY
xG+dxIXtIzFkC6meEcRehtrCill31IdH23UgGS8gg7MOR1aJ78LvCb3X+Y1yTW0nhVWfTZBOuMaN
gr1rh2Mzes6dxechs8EdJo/tVVPdPc+b3kT1MtTGoxrMYIyNJyX9EhVynFIOD3cdI1Wcs2zcpJLp
yzKobSalLzxbjHI7kFi91SvRbHFBjnES8Jxn2HYaZxreokwQZc4VSxwnUxt/MbLIzB8DLoqd0pye
2Kp/VOb6VKz0/HJm6AGeG9RL1sM+61aIh0seZradhZMk12KuKWIXvivJ6YBtu2sDTAT7qM0r3Att
nI7la7uW6kzEddQKbToKDI6Ckt59K3PxgMzw6OuAIQQ0jtfZqHBy7doOXh9KT6cNTaZXx9Z2quqf
u744+ZN9xvhi2hLSSP0wdmCryWdNzGu41DSrhYTzWmtKnPHROuS3er6PDJcAb6QBseSugCHJm11O
byzmswMGyd/0VYnblNuq4w1WCTNskmsytFL1FBYZCCEhYZhYrziM/MrbavqyQVLFSER4ZfOuqQWm
L7WYQelkVEVKq3A2gzSyh6YIpWsHnoX8P7ah6wxN3rvK4jxy1aZ0il9MfNhx9C8St4RwopqMljSR
kahciUGbcUGK7YcdlkeBF08ItdULfkxm1OhgRtDwnAQzige7tHarmUCip4/Rnr9mLOtygBv8vGtO
prDkXgfi8UM/6+uowAXOqtsPgp0chpxQu9jdb1mQX3qyPahWQNHImdi2BGeDp+evhsNdhPjoYBRW
waRlZYqjnJOcfjHv4++ys/nmEOSWA0dw4lc7E9oiJKXQhD4zf02wuBsv8Zk3tvbjRXo12VEQBMJc
eLLmwPDZaq8xW6x+MEjU1KeQBdzBgqwNNel5W5aDm77u95n2K07HM8ByfnTs45AyHmq3Mz8p8MQk
9/mQEuxi/fXWuAQia1J2zoEaKNh7z7IiMkO8cFRVDqgmadxHyi4Ipeuo9W/LXLubjlVDsMi+CXM7
Q44Zo7GOsdpjAf4uzbI7mMJ58Ur5Biv6TE4QTWA6RIOP6ZGQe/vxV7h0vc0CMlwStMH73eUgfV+d
6U4nUspDmna+SY3mLosDrwJRZFhI5xpmnvHRTdy0NVKcBWQw8iy6RyM234h16naa7/lUbl+UO8ZO
Xr2stXedS7WVp1s4CeAXTfYbsjD7iIizfV1NKjRWHoJ1CddPth9rE87mJEvCqqgeLtyClxt74YkB
YcRJMQb/EmMwt6JUJakVcudM2e82bg9svY6L1PaD6tA+xu1VdkgdPJ1jDlkikHN3hjreWnNi7ual
veUIJgPddtJzmfdHqxFAglnPQg2AGFriUQMkz7lp2zuYH8Pt5M42Mjfoqj4/eBaX/Zjbu8ZSLKzQ
YoNV9zJeTi10V2DoHmyrPm1je0ZO3luXIrPAXX39zVaffdViXVY4rEHG9gpwxkZxZhGZr0mke8nN
YmNOQqd1rLkwRmtckEkUPMm80WMRBsKqkGbVoCZbpUL98evWjRAcQZD1U5wRxCAviSW285oZ4dAW
n8XYob2z4eCydjwkXIUDNDPRFiXu/2t1V4v2LW33oheLe/E76L+G5VMwOdMreod+l46/6UC6fVet
TZASr/5csuvEE5whKE+c1saksYvbrTDGE3k8h5piERCCX9wybR0ugpOUvowVC4s++z+qZnssRjTA
C7KR1XR5ec2i3Y9SXjVo1RDOPYmAf38Z9rIx1uJues1bQnrisfXds+rUhT3fxWazdTBm48tVFtEM
1NJ9zXJgqepzx2mfxwluO+xRxx4ct+xd3B+S2dmOEMuRyKckIt+FpL1fStyTNvYj+gFClipX2y5C
e40dCXMo9uR8FdyLSXcoM3zHqwnPVkrp2FuZbVjDxzjBdnosiaVV1idCtzdOOWVhyyNKWwu27X2z
83DZKpfuRh27680GbOMhZ19afgVwrGBqsE1xfcUEYaWtAcXU+w5xQN/9be2HGbs61mI+gVaxw8LX
QdL9eat4TRfvpS3cDvuS4jAi59Oq9SUdfIfsU3UYkjySnLyrG2RqffJm9E7rXVtXE32SuKyu+y83
Y5glE1FMrzkqVHDC3o7pBAxGvrD8TksbHyZ9pExqk31TiCYyakZkILQn5y9Z2nTYXstYzHD2lu7e
yfP7O3lecwTmekIgVW2GmIRCvjnTTrmY0hfe+GIdME3ph6/ZtgDLMF1JRB04Vv5mqJltNCchQL/c
xBZLpdx5XWaM/oQ3RljyMAzgHsl9Hs+znWZRT2qmP51RLO2gq1eYQGpD0YvXpBr/M7GGCfz+P1pn
LUeNmJPELLJ942LVlK8EI+GeX5ZfmeiOZs4MzRzeTUjMYF7yt66DkB6k/V7gqx0m/3wz3Sz4zlDX
nFPmh2M9Xgqz31tC+dFgohupCmYeLZ0Bfpa/NaW2/SRvQ7k+Mrn2a6dHxex/AmrPwUx1zSI97PBJ
ZeBU25eSirhJhYnNCPNkHcHJXgrOubpo+2vj7IWKs5s6Jq32NdLRhkbjDUG2kjsih+9CSz1WYFK7
OmmpDpOMP9o58cJ+VOWmNBUto5WwLpk1yhyVwngN+8yyrFP937jffo3yvJeRnWo1qhhhBfGsnVe9
acJx7cotob7kaebC2/V63INsJ2e9ejDCyxzKWb+RLWG3PLbelsH4Z8VMHLzi7jjiOyO9PujK6loS
kMkxRXaB7h3ZljeHqtfVSeQYI+Rav7OzSewWbL+uXO1EulkMimHnx4mxMIlabFqXmAyRFT608VP7
feRBJ4rpWYgSERcZIHVznGuDxNnGfFYq+Rz9mfADJbMIFBuNr567m2zA2DExpr2c1e/BfjgYmwmX
YVoGbjH/XhVcvt+TJJzTvxlo+5ZCvdCOWtsk80hXQ4aitcaySdlK9wwlN3IQT/ojQE0raMZ95qlF
5wTDglCZV+AiXJaBtckVvTaMpYv5Au/bBpgjj7vZnsSWtw6liBZMJtZKiN9kYCf1Tumg2lWOmqTW
8H7gj2wQ2bPi5wC4sLLNP0fXvXskGrYWqZsyZuSQuUAr/XrSvJbfQk5PQJAfo33UfS5na10/fcsH
j3eyY40DnvKb++QXR6e2ceSwmNw59rB1ZvKr4oJdNcwqz2ffPnCh3gVG4OQxkD+aljsikNyjTgDf
aK/G1qfz4URtT5pOm97rbTA7CIT6IwCOG5EslTPOKa6cDwNHma2FY5WBfOMU4OvOXpZql7EWZOUW
6NVaAaS4fxzoVRIrjINej+/Y62/FHH+2FI61wA+t4RzxjTc35lK0Zi+EOEb2nuqbpWk+l9K/wElv
KsfHZiIx02Ni02wlfjh7+n7y8hvJn6+9U81oCp0PS477pTWuqdV/ZLQuPFP1/ZL327LcVVr5bhh2
Dxe5GoGJjFECuU61tYaGTGxaQr8Jcl/SIUBfMZhUW1Kc/o5+dVxShrbavGwWXDAr9U+K5OBmY7Gx
VH6bRf+lV3oJV/ybpTgyBgq+DbwMmnsdRT+mEbn/YLjr8jaYmFLngUw1tc9jbYOIj3FWQsZVKeI3
3UrFATPzJGyMeWMtNhmhZk9t2YlQ963pQes/2qD8S+jxL0JxbnMn/F09p6+Ji067QdzXr2Vkm39K
1bIAXHAV4eWoN4B6AQ+jGX1uWerjZoqTaZ8f63nRT7VVD7ylI8gQxYpAjdv52ufiIVcDF9z1sZ1t
jNkbwxkpJG4s9Udt2m9dEuN9zlAo9VHv2Mbr6uGa7CmiQVSB30r1osUJ5WtVH5I4ORv6ynxrZndo
yy33bM2sesW5iwxfTuZ0gxaj7YcPGqAPfzLnKJH2wfWM59mwnvrC8R8qop3QUGU09SvgjY+Gqjnp
Y8OqY9klZcuEdKH582r/vqxiB2m7z1KShhSvXeL3T36pnTUvvWU47LpJ/EE3gVK8f3D6WDe6kgOr
QDmdmS2boFKeByttNmBWKmxQa07LQ2fgdxCOydVoidyzpJIb+uBQzAb8gsv4qZfbkknSvo8fOiGL
c4go5MA38/Q1S3AQWYebV6Je7eK+PxgMMjcdfukRpJM4mnqFG1Nd3bz0r+Fo1iYz9G5vOvN8IJ/b
jTDAOLbMBl9i4b/DRx/NpZ0umB/ZD0BqApYzTvmIM08iY0YV1hL6s36oOPSZTaD4+Y832X5AR/Gn
bvuD2VhnYqzlWqZBpfQeFGXPaBS+uWDYakwIdIk+D7OuLk5c6wym33r+luO8JhfdwM7Ep5qtlk+L
ER9ONTwoTHy1+MvGb264hzxN3GqtfOHx8mnK5U7/srEwIMPW5Snh4upr61kgdKHkqGiQ2K8Zhgm8
Yel/yti54CN41Z1L6e8zMrPIfamwwU95FHX/jG7BQKX44NHLOdQX5wwCoBu0bTraOL9jb2D0bcRP
/JLJLxT2rzKTryREvmqmiZeRn4M7DcQNUVzzTDcNtqE6je8sDiLDfx5kS8YzIiu/7oP6rUpTsTN9
n2PEIiVb04OCZhaWw+DYMl59YbEW6THQRB1GMagCpAegD04+0wl9l9lDNtNgRuu1E/mWMeXyoiFb
sXISQhJz4S8u+q3ZWZKqYdpp+tihRPI72F26Wi4uCvpU/vWZB4Za4+9M2CnOe5IxSq/lGOtYt9YI
4AzTta96856U+Vev+38kdCHw7bIxVxB7WJmnuph8FA19wkGqP1XLRrTR3DtDFMd+jiQG2zNHrAdc
8FfGIYi9l+WPHB9sUb9+DiVKqMw5JiwNTvgkyDEfgUbMKRjmb3OEQ5ODmW1axTaVrPGot/I0EiZW
plSsCM6DRZjumf1SFbZMwYLKTayo14swt0bOtJ7c1FmHB6vUjF6svBtKeXu8wQN42HTTWsUHnPYr
P7kOHhI7aJOVGXnVb9E2v7SD+EhbFGzOoI/0BMgLC91OtsX0N/NY+wCN0D9RgPaTvckbpH0/3AZS
8cYr8B1AcTVixxkxhV4evUZRph9yVU6Y53YSFtYblZcZiNR7dtIqDYXDoL8DwCW0aNnDmUItmZgr
eVRI02JtkdYb0VzG735J64acqPKSZ2DGT9Izmf95zG08jqnUtN2giL/RoJ0X1PHB6GULanj9QuL3
m+fkmyn19o8EUrho+5gINUYmG3jl1VlY6KBe62NytULQKsW4RLNcevXxpc5Yb+Ks1Ab77WRJNG1T
u7UyNPDpSkrVwpK6dJ2Dhihnm7cxypysV5tU+SOdlPzWJ3PcVFN1t2Nrkzbm/CxW82pTgAbxNSlY
GSL+4lbSvmKv87ZZZ76bTN82Hsh6rFG90lUTY2x5CkWUG3U83u1xXaI+1U5Cn9m0smDusrnfJbVD
lQjJCo42hWWD04lsso0bm0e7NzB/gWFH+YR822rWF7MbXyl2OGtIZWeuwwhodkPNLumTlepIDkan
nbtE/fT5v3YFMBGL3MtYfhtm70VlAbZn+u2H3uSngpck1IfkIHvvxGrrVg/ot3yGVyX+ZT+nwzC7
zFm9BjJc3KuufJ+/mv6fV5YucHT9jquK4kUm2Mt1KwmYxG8Z87okgCKsJ405dHGzEBNTTfHQ9XbT
iEziCdMCPDFE+106cgcFcbbJReqNQhy1lGf7VNW0UYSe8EDbalSB265GvJdlHwObr+jRILgNYhsQ
mGujPbJL4o+ksTY4EuHs60tMHlbrQ9fKJVhbcAb7PqBTDwb4nZCF98VXKbMlZ+tX04RpttJBvrsA
P5BDPC/MuQyL3yqrGF9OlwzO6lLYtLbKQLXkPxLtTee5tVW+0Zu9Ia3fichvkijua2eup2RF4NSr
FeJFICTqOV0KbWYZnGbPXGbkz2DWxGmxFJhxTEwhntOqIsMPguzC2VjDzmIvNtLtV+vVhtN7Wf35
j8808JcRE7nsZlecE3GOGVJzO4mELmwSe8DCy1iMdaQvevXcTuiuRYKdBE/1Y9xZU6S6rt62Yl0P
5pBmp2nmwtIH+7WGSI8sLsFzmtHnrWhiENKH6DJYg2rNKyQXFUSlvactKYeauQxRinXC2XK0jaL/
+cASZ1doTrzpi405+ubW950/eWM7t/S7tRBUdhl1kDfakeXxTM7rnBswhTz2hbtd6/jv4AjtahEU
Qc1tdHddIyAIV7qzWWfGm42EP6JJ/DZkbm2Vk1PQqeRdlWZYx25HnPtUXQsGNxHLl/JcSJzSSnRK
kaajz8KBOtAfLf2UmOq8Zv7TWpdTaDWVd3D1nHKRKUEMqxNZhmu+p2o5AiBlvzVptGFZwNn0nro6
ZbtZke9bICFBY9ROYACP1830mmTyDSFGdWCzdmz0tTpoVoUj2LKZrfGt9KVB2QwzUDdf2DTgBu9l
tLxT/a+B7y5T+x4vxfOMfVdsRbGGrULOq9TTJ1HTYv6Fd+5WdO4/RzGjmItqA0JJday9z2h1r7Af
pzUR+34q5z1vb5jkzktsJk1o6w9TE/vbVBDe3A0YlNRjCGSV7DUSinaOJ3fx1N6Wtvqes94gcomh
vJcNiO+yX14ms33i4WMxM1HdzNn6hAS1okvOH+d6hw+Ixns+ZHUcOibD4KnHcyhLT8aExUCG4NLt
ChO009fJ0eaO410FlqpTIjgxrtVj4l+TMkP+nuDRPrxMgn+438tLn8NQzfescS/JZGy57emUJu8l
T/EM7B9MUBkTC6Xn8dbSBsJAmBOuZSOonA6LLvPdsOKWZdX1Tk/np7EYIoOKapKLy8YCEbhC2Cvn
V4E11wPgINkwd9/BwbglmeoCudU7T0NEGy9LFlnuzO0v9ZPxx2W1EXqKWDboJXpRkm02emxt9Rnt
SmLzWrPJeEJdEHkTJKBh8J0y/qepVB4IbH3q8MQZBF1y3miAuniE6jhtmvkcaav17U7iD8i6xt7O
vcu4/le0znEqnSm0leQ2X9AA283y6jvWuLUqNE81rjTQ/SxF4qPysvit7ubdKBZEFz25FPZ6c6hB
TvnE+IzHORzebIblmB3MxehCvL+MwPBanlj9dCZo+bF6UEf46mud1ea2a4avzMBLc/RtfYO4hT2n
rfRAPkBEOeMNgqI+IlNuD5itPPvmcmv/6Cof0x5C058W+JLAHTAfkcRMbDE9O0+GsZypKCpclk7t
RGmv9VGuuc8Y0/+n88dvnqEZxtRJyjyDk8cyqMLylKF002gA3ZREndePBzTAlwZ3PpQorLN5aIZ6
gtIMF26sUrSG8V6NpU8uWMZQWQV+wysoZgAil9karHCYtoiUAS4xZtediiF4OdyK4qMCQL0MsXFc
YyIHIdiSTZ3rMNDtpvIb7dt0ltPs/iEg2sDqGS32imXsphpZdgtF4zfJdSOmmB1jtxcP/tSttV96
jP2JZ2hmiBm6CFP/ZrYTYU9ynoJKM/+lU/qH8cWwd/Tqj+W14AAlXkcwuY+BR8ul1T+1HY4gPWGO
oSeAFBmH8hhDSK6QP0Z1ZlG+T0jKZza3kQewPdekFYmG+wx90d6KrWKP3WwaJaPzh+VLDzPobW1h
7D0xMMUx43Hrb6juEJ8vvNA8RNfIzqsPTZvHyG6aZbvAFOGMVGgcTY4rwqyqOBE9ZPSDczfsKdmj
jR53lTzaXbLHdgnrCa/aMUb8EGaJ4sPzUCVgGFUu8upOBsej42wdN/1m+YMbXnoB6WLS/QG/x7+7
ptfKx/5D1sl342i/kL1YWNHCFDk6Xiq4WWEYpp60Ft+aXlPTBuehAWOprGmTXWtWRTj0BTijoaLW
0545j885qmK4se9qjbHdTwe8XIddrwbuDC2WR+vhRpBbT1U1ilBOdn71dsOc3z32Jtzx5rqbeAVc
LFA7g6FAv05nTePybfBiNRfdvth9/lrVzMGLVr1bjFMPbV2+TG59APRjef7B6N04Ao9heDAoM5qR
MnEgZKjn7QUazMRJx7DR3wfzunxlcZ7calSluWFVtEcZOyqE8L3b70jDYcOJCU6AqRJDjMesfBbP
MdLRMGmdLtz0dqNvpC/xQR0PVYWPRdYU30vxcIJa/YMWizSaSsKrKwYUhqwX1nTdxiXPaehMHf2m
pD+d+T0f+gzkpTi+O/semqTHmNQzDprdIjnSELWrUUEKMJCxO2px4t1rfA3wDKryW+UWxUbzfRcD
7te1044WSrDAwikwRILQbUiF2dmM6vYepw+VkNharDsVqMKTsoHrxql8XZjLHvwRTkn1hRXUiq1j
JUl6Iti3nab5eWLa1nWteejTnP4t8zh6eoxsK+0odO9VGiA/PIvWI9jTx4rlV1a5ZRiD5yDFwOrR
7TnzMvpz+lqL0wrlpd8J/m3VX0OWH52gDC2g1SIqqI/Vdu651pjbyqg5GHOR7Y22ex7zWWBAtyzY
EVGn9vFfjmzrAGdPQaD40Tk9HWGyEySgF+kxPgCGtBmLd8OZIqW8Qc2CkptthGEBsm2Gp4vDRajs
dicMA41DdhQLE+miqO/Jgl8VHnsf4Kwxd2X8PsTqbHGhU2yQ/Y6AjscboIdtDBFiaTPIRwfQezha
RadhFTOZIYhQvlNr81cM2YtnMeuNS8HQZUzOTZNGhaepS82+xNXqb2NBvNfmcYhqzTxjwkHxAE3W
yJE88DyhkcEVaztipRgYk3O0Vt0NR/SbUTn2AseJ/IUhqbOnmiv+H2PntRy5kl3RX+noZ2EEmwAU
molQFQrlDW2T/YKga3iPhPt6LXBGUsw86eH2bTZNFWESJ8/Ze212ob4ZZ5E3j3HFOthTW+nWymBp
peNMK0UM3YFG0m+3K+t93GBUTSfHYYN1wCkKad/BiW+Z2VqM8iYq2oStE5+rnkIpj+lplSOhNY57
S9LB2Kc1e5gKG7QpbZgmYkFdAObRk/pVNZyLOU7S19EraNm061USSuzoLh6ek1m+lDam3KDj+q9a
hAathnVnibPtz6VEPlhqlP5cskeLGVQZFffBGKve3Mo9PWw3YLfZdeTRa4O86hCdCKyfDBOK1NQL
UDcC5nybGOtZnSAgN1h4Tba0LRtPz0UcSd2yyhR+BgRCzFoOwU6hdrLD/iEJnGBPZ1ynKm4b6GDD
XaSQKTX2zhrl3iqugrswq7aNi7FwLAnqMUYV9gHre9PAE7fhL0xTlnrgmWg7Rs2FZOdNZhgLJIEy
M3V+57ZFnibpZhNXZywaIs/jCBWTzVyzqI99RkcjQtpaZtYZ9uDStkAYHtVnlkt0XIDSa7FDAXzn
JEVwHQVBupXsHku22Ko+ntD4Wbs2DAmpJvpgjnsPdRiL+ox6pxVU4TaTCdM0/lShTadWMT/qq+sq
mCICv1aBKXUG957CKI5gI7klnBYiV5UzbohBXEf9sWw7YzVq4zsdn4FsHBYRu41OY6rP+zRk8cEw
kS0jxCepBL+RdW0jDZ+zI5TAH/Hpkwfy5IroOCTms2uMYicqcYh0pfHahdhUFCrbeUZlOtkDfusG
mS+EjWsEmSp7uE0ddIdZ6gKFAM9LAFOgwVwLFF863q+zgq0KmyBG9fPFdSzljIWGAPCC8aGzVPn4
sgkcitVtnBqHiIH0vqnbG9FhN4Wj6SUC3kpjJJ7iLqUhv8bYVWuWtsdmHIj4jj9Uustsv1ssNDL9
6BXC7l2z5hyZ1a4wQmVluu1vBs8D8l62LpmONotO1+C0sPGwySg2bc1xNpJrPxC1YBbWpq171R+6
DVNuBIdzJ6nd7RVkXQoyq3hMRh7ssopdT3BBJzkN/ZwwN5dpTUGNvOn65EGUATvpnOrafp6h3Ujs
IPs6HL/moes4+Txmn1IbF5oNTz4sXSKm2ZasZgxOFHWoddiBFruZHoi9E1bxxyB6jvFjDgNIDIjP
8o1iuR8UBnd9rYACilj/0KJ80faiYRUW+p2VzvTFHGGcSp4BPMCDVZojhc8J2miIODEFUmudQmAl
7Oa+iQmHYuY2H0WQfZIud8SmgNwbMuovUuc/sAj1+04XxtaoppVTWM+5k4k1xIO9DS7YjpVLUlT7
SaddmZJePyG/G/JOvDNs+mOGxo0snxIcQf6siTL31NKRt6wa2q2Gantl6TzV4WDl3FbMcjpG4Fym
VxsJLq09QeSHGFaJwr4qBODmObzh2RbndGBDYqsWun90WXGjVduENPEJgTto01+xoh1E1L1GE4pX
Ou3ZximFQpEV0MBk2dRDXx2Mlps7xbiGonSprXtdR4lY3CZYOSgU4vvUIgCTENx1O4APYVRaaAnd
zICdQdUNjwYWqXbaZ0byB1He2h6Uo65zLzvRx9QQLMviqpnje7QNekkvzBFfCK7inVoqnxbpJRuj
w4aKgacN5S+RRr+JdGeDgl9jRdoRkUU5HojhOBfFvZu3n8ie6YLhxUCSWeS0O3XG6OqMhd8kFoDh
H5f0qrA1WIS12CuclASn/xw4CBiL31ah/lbH576oknVUsKvWe3UhgM27sK6PkWBPLJfOGZkcKcqj
fBgZXqr9PiJHp1cdXDgMWwFCsD5CXQwTzNVjT8XMNnc1E0Ze/jGM9JQC/MMamyZMqDeCUFrb7aF8
0K4QS/qxpuLJoMAjwwtJkEHgad1C9Q4YWMSQMPK4Zr8K9TLKebEUO/icA2stqvpBqCV14RwAUlCC
Dab1K4VD72vJBf7OwW3J1qkFNYXIJ4qBlpOFQQJCG8qPNk/34YAPVjHUTTNp9xm6TI7VlPlNS0Mq
YRgfFzTX2YoSIRYlOCIAFcUWHsq+WPodROAguDzmBYMSBxcL9a+5koXN9nmst/EUC7hxEFGjNHyE
CccMtDE7z3VI/pStwmA6BeIHEGqILTJJayQclkYRIMHQWaLKEIwg86Btj05kNl8r3T7kwZCQuqbz
dK2wQAUCdRYek8WBeo+eFo8LDX6zMJ/R8znwRW7o61EmRyURCKm7t5blVQiVZ2ZkgTYtuzuUmy6q
qpy132SQBzdtiFAJGQ264zih7UyP/xLM85aFCk5knVlrFYgGicWzT/QfWgt00iBnP6huTc9R5gaO
ze9Y6l8JfA9PafXXhLoWSzia2DkEdBSUq0qb+lM4+GzecMfOHOhQ75dEF0dskmi4ydh9jcvDbGQH
o50Q0i5gR7qTdFxRTxSs19wNp3jIIfmU9OljWhdZL0Hb1sLamopXc5k6WsvWMusOGnJjRPjZ1s5Y
5CWOy1WM427lYEyzqNiZC9joHiL5nBuCodhy6GQS4qQ2iitIuvCqjManzLpjhY50aydGtsvt36PK
/NQcLGNvVeXFhky555WWnO/XqZfVAwJuN+2ibR0bkPZgohJK253hsFIQpmm8aQ31VyIdGxVu+xE1
zBNYZ9DMWe1zMrJ5yHPL5bHLjRUU11lx6TdX+V1IuGGcTeuBgvNAhDh2LXOyGY+iMB1s/A56/a6g
jEHpgOs4hvwQx+95aYCcdYPWmxSMhJzkAvYkXCjCaBBXdpuhIJ1Rze2XlEc1wsoBZdy0VU0lvU9w
B00oo7eagPrTp+W6ZY32afW/xl3l0NGwLykswcYaeBJDdDHYAnS2Ne5rNdGACKOSCCR/05AhzHZU
ccLJGw4gugrrfoZ+tJcRt5WeR/6s2zTLI+uS80TaTi3PPJPtRZZmuOWyq1GV9THJwrt2AtCoR6Qa
VjnVjyw+7anethRWkdSZvgajeUSKfg2Kyl6PDTNgWgWYiKzWXSk289eqkcMtZhChUl9qQxXdkRrb
k+0JlrRplU2NXYKzySJTy4uqxTD5R3xgx7HNHd9VAU0Cl0H1IqJyX0TVAUi7vSnNrFqblabsQ0P7
GlVleIx04GqkNhmwIQ60aCpfGVjTprUWD7fMGEmNKkKyClBhBI2yUnKgYM2AokNZ3nQ04DNL1XyL
4ijxhCMSrB3w4QQNiNmGvM9K2TNbZQC19GWH6NAz4d6MyrgiYKT3ANC5lyhR95aGbjayihvtmy8U
+OZ6KlmtmdJLPzWQ9GmBcgtCTFjBNB+bwkgPy/6bjnr/qFEBnFTDgG2hIK1Kp7TaCJ2CV0nfaxI6
JIk/ofuoMoTxEpJNHWeJHrDkpxUjV15S+Ob+LYLksKJWfoHVpQnEbeMbIyqA/eULcx9idvJ5YuSE
QdD5e0CHSe9cAVIR2/arQUrCkkswc/Y47DehTr86kllYye+Bl6xySfLuEsqyhIYkLumHtcbvpngC
RcLy8ZIK9h1OtnzB8p8qxpsb0vta3pbRQAAru0uokyyK7CRv77NyPIRkKi1o/9pYxHj5u1Wd9TR9
tlX9bcmLWQIv5j7ifA4MzPTPyly7+vi2QO6XD6NyuGpB8M3SZxP+vgS7IAVZ6UF3/c7WHEkELWVy
dWJQkKTC2AM5KuH4Gzj1ktxUaNOfMdN+ocAyw/acEziq9fUr19n3mxnHBzML8VcpW+kCW+YSWz61
pD+navK+BCIYZsRGxvIRtnim637Mls2BACaft19OrsLQWQzGfw8UE8CGs7Q4L+9churbUJm7doh3
Sw5KQRKMWQ2/WXIgcQ4CMBavRO93m+rTbskOgB/2oIwPyxcubyQjXmD5MqByK9Xu7iPduGaIJ5U+
eF0O5JId0sbVV98nFxMtq04WwpJ/0Osoc+jKA4GDUi2YBhh3CnFK/xOQ1gfdWXNJPCGDRsQcZn7W
ksPQTfq2NNvvRmOof/+zJGJh+dRysoY+8LhhGBN1H23rL+9ySc/pQVXB+4PUJL3l4lqSNZysfHfi
u2jAtUBITQMdaFWgCsv6ZLdEIC5hlkuORqO5B1tWm1kjA3gJdMTRu8qw4uDGXnKQlhjSIGPkFw6r
JQ1iiXJYrpclHApHEAIf42H5Op14k+VyLDvrwQh5eC+RHh2hJFFeHisUJssXBBCHKXLTOXuOiUGJ
agM02/SmI6zBEn+/BOFJuG0Py18gJH3/QJqAdDNflg+X7MHl+l+yTKNN0Cm+ksAVIXClJfx8iS8t
xX6gNTmRwxI42psZm8ds0jZlReTXksPAQaE+Xynx8AAKylPB9gcEPeCa/ahq2k44S0Vrf0RL4IPp
WK8OiRCNW/1itF3rULKj6AoO7Q3r/Lswhs+GBJGA62o2yf2jYajx/9rR3nXizbJUfgJyejcqDuic
M4nUsotdBB95D4lpQkxPCgghzHcCjbje6e/9Eu+WzSppDuapJud3+cXUAJkCqc54jr7Dfadd0OPs
dqx3h7gI9r3vS4xsLxQ62u5eWBlblvK2hGUuX7NEPH2vYR0EyX5UGM7yZn7++Pe//ee/f4z/EX6V
GI7g3hbt3/6Tjz/KaiInMOr+5cO/Xd767qv+/p7//Zp//o6/eQ//9fjjT9n8OD/4j//6lcuL/e83
8sP/8eLeW/f2Tx9sii7upjv51Uz3X6TbdN8vwttcvvL/+8kfX98/5XGqvv7686OUBWah+68wLouf
//jU/vOvP43vo/D3g7D89H986vKW813/9ScEtM0I5e1fv+frre3++tM2/+LYrqlb0KJRaAFj/Plj
+Fo+I9S/mIAj+KTpmiD2XO3nDxInuohXdP5iOgZ2WkuDGiAM3fn5g3HM8ind/QvfY9quZRk6hZMl
fv7Pb/5PJ+j/TtgPQrtuJbP19q8/LQwLP39Ufz+Ty+9mIyCwDUMXmqujJtRdc/n8x9s9FCS+Xvu3
PshjlMkB3nDFIPIxyW4o6Gt8IIGyqmJqYsn78OqiL+8bO0KfTbt60S9WvmPhCDMAXTCXS7tXk1W6
7el9xxV0GqtHXzIC/PMngeC11KMntsWnzOkRiiNw8rTObo8jlbYeRduUH4rw1yDgNWhf594CG1jM
EF0rqPbgGtlZ9ADDFAvDlIsQr3GaL82Jgi2listQajH/KMF0mqvaMxWEF0RCKTTAFyVQU6/kAr5g
Qpcfv//2/Uffse/T9FphtLzgnvRpnZbS2WsCZmyAWS6edKR1tdRWYTDmm0G0wymMwvHUu2gLCRvZ
axEbyZU7mDgyMDnh2orDm8oUtltY+CxfZLyGRLUUqb2NUiP2BhvdVRzF3WbqRiRRLmkS7KR21lRq
vtCJuSnHwL2qgt/VqBuXJboKrt//NjYRZyIMz7MDSBMu2Vk12AnWWnoCZ3JISuLTpyJ9KgP199jH
ii/g25AjY17npA0EW7BlRQnEJm8U8NyTUt2iMTe9Lg4dbxjRWAS0WbaIlm5GV4L6i9r+Wuqass2D
ZTzup7Bh/WjpBcwEK7H7NM+97F8LO0wPNtHSt6jZq/2SATYkB7MSZ8Qb1iFpnXvX1eeDVjTNtVd8
wFvGntDUJz2pZkgf8PToBbxoEaLSrh66vYPjvJygFzdSUyAm6eEtMJFv8WLHAB3/EJfK2Ra7JlWf
xphJxJQixgIqHp3UMKIrgk4XraCXLwZRld2tHs/XyK6GIzfBMRu6+dqJyeI36Bisye6BEXtym6sz
uufo2gHluQrUVVU9ra3UQcTCoxE0r7yzOlZ5K6QJXBsYB4l6m6HiqpgocRNq1zDsXoFNdzvbzvy0
6slaSSd9NQmpnNiSp0WDYiKAayMsvI+o5K7fYOnekDuEvexk/rhRqx4nVIOB5laMQwp5YqiDHD3K
aehh2yJi3MuwHhVY/+awvqtmHMaVMr1JvbmMNLie3CaD9SfTXTnU23IqGPTP8dlOS/NJM68YCA2/
BPuxbdIYnH+tnFGVKWjAoLKkk7nrWlEwICZTDFIjjpioszdOI+91K7N2RDECOVUwWaE+OgbpEnE3
G3eO0/iFFet+4ZDgzhBkDcj2ouUuuHeNeaKIrHxHFYYeooLDmZgJjkNZgGwJy5NKe1zmLcoOoX6Z
M8h2aGGPqamrfpzl3hym93kYv8iUZ3uKDZjesid0Sd9+CnG2s692WwVc+fDMWKS7G6HU6Qnakb7M
n7QeiZJQ9I3g64526OKLGCaPXFXn4Lr13gxQjIU0dDbmnF7S0i42aDi2uHzvFFW8ZFrterkNmLNo
03k/YzIs0+SAyFdFQrz0ONpb0jb3YwTDkY0bHqpFPpzLgMnKzEzScQ6NUA8ZnloHpjsVndSYZc+U
zzZZIkj5cZdaxZSc2ry6GNZXlVkA/B0CJ8B7Eg+EwGi50/ObkdfFLUYdH/dtRo5I8Fljg75abTZ4
orXCTdxnYhukKndHfTEkSj28ZMnGEOVLnzZ3QYJ7XgabqA7r6/cfjvrahNl4arqtpCLyW5EfxiDm
QVkhMbG7szARsCDSzfxSOTFKVi9OOasrXaT2wo03PV1kR/zq6hOd340KTP1lChDW9AMshFk8oqks
GICXB1pV01UU6peLdw1zGVccvc+MjtrGWuLDYl1itUzp5rnFDussvDBVObnUPIAj1ng+ujP++ZPd
RO3eqgE8sUyeC+WqGhnW3tE6zHVXHmda6ykTUhnUul8+I/SG260nD3JqZp+eOgphc9rFwfxGDYa4
VtH+pKStOXoL3aVrr6qt4OVM7l3F1m56qX4VQ0ZDL48uNYMIFK5oatmjHQfdxHQapyccRU+aK+TN
tvQv1KnKDorhitXzPcdFA2uIvILe3Q2yrT2EcaD6wjE+ypBYC55tjT3RwFDMXwyFyByLzXDb8R9S
+INtMEHM+lp6Tud6UWYdbEfp/NAmL6Kmywx1BNrdXINKzRARaiBBppgNOgloyBPm6BqVI4O6Pl9m
Ezj36rDVNq1F1wRdO1okYG90OvXwiAFE3dZV/7nscuOgv+qV+q6VFsCH4cwmP9kVE7obNCCA28gK
WWtk+C7f8EigQrI2YiI0Eli8GzEjSSrznmUrhxEl1RxJgrEF/JXyvLzWuR7RkHTXOAyLk2t4ur08
Z2o2BkEevUxGN27r0bhUrIvItyKkFdDOsb+Btp5phGw6Fcmm1kabPDRDHHSt4QfkWnBs7JpXap5i
t2m8KrQmz6ytl2DUn5rEtTxiEX1C6kavyzr01nrrV/iOqb9TKNEpEDFhI29Ra0R4WnWbUYvgHcBw
YTak9doZyRLT0LL54W0lAxMpdSDxJkroe7agbawGs4K0asa+qJaHQG6QRqpJjbXJOSphLTzDVdaa
UVdcoRu9SX1s7XRm0Xh6uIkZflVwyrojE4vPUMLO7eaIXnt0NVpYaaTh5cSYwfJM0B9DW+xBSfYV
U1S0uJx5NA5Sd1aahoq2K9vfQZj+qlVJGkndvaku3nJUcvdUpWdjqnDWIMMCXka/sGtK9BJj9jvs
p0/FwrNsNMjm6O6yrmvobWBX3Ck6bZG5N3TymCzJlhl/R1xmtzyqjhwAIgSb+kzmitxEbCa+CyOy
NBMIf407+il1nTC0m2nUj/XgJoc6tx9BkFFOInaDUTbgYle1PY3UdWPjAoka1FvjwLFcQHm+XdXp
CvuQVjjOZ0duKFoVcECw6uiizBi5tI8hn56pjBxfjzHkREL2fs0QmKlKeGR6pOHHat/qIn3ugqk6
09581CT0k7IA9quAUBZPYT1NNMG00g+KS1fAWuuY+2AZWWzI36QKhfF3qi50Ti3wcUm+ZUnQ3ZdU
gtId9ItErrBqquadzAGb21M/96hLHTO1PQLi3PXYMcsm8/xK1CzPiParimz10EReKRsq01i7qX1c
+MiRPnloqj7dbvbzankwSPh5Iqd+E8rpeZzszwQTIsYFdMBJJdeWSsxaI108DHWCGSmkJcDWYjVn
CupNgrcLoZ0UJ9FPdprWWwVmOlRXZLlAlRdNLFb8WhVvzHaxD+apuWKuYvhTDKi90/NzJEx5UHHy
rcBIu2D25+kwzwqjT1181aDlDkaO7y9omnKNgXxXtPZmTDcFnmyvDWw0zDSWcDafLEYAyOWia6ng
gle4jL2sKTDFW0xMIgPjYzWBNsQ4UuNBpNuTXQIXDEpvwwAtQaMVUevletKh+yERKXCtF6smycWO
rknaP4IEMkzOZ67RQQYoKHwunWfLxKLcKuDF1EGThFjNNp7rlnkHuaUL5rKJa8Tb5RG+mMl1Z+/7
KXc3HXkHwmGUbykRcMrZJj0tRCMvEZWBSmNAaiA+zwoXwoEb/LITQiKbWdO3FqrUVRqVyYZmNqza
u9q2oyOtZTYOxoMITIv6DxKkok7VnsrAvvRhMXnq2Ip9q7n0z/uGCHejPko14qqYoQWWzjVL+ktT
wtQntew+SRXSC3tJcbJzB9c9u73KAc/NnAC2/gY5AcsuDuuDGkdYFwwl8dwQGoxSnGTCoKVVLWej
KPhQwOzNXyNby31Uj/uJeKJnxpXHYWmJAmI8T0EYbqZAfoTZfB/J5InxVrxmB82YNSfxTM3vXfQJ
8hno+h8sN5/4tH7HKstuWk7QgRFgTcjyK1f6rZm+jqKmKazEdGP0ncEGeBXOnAs1IYGEsv9BsQbu
IOY3d2Rl3oWCElq9653iJFLtobEg44Em+mVizexTrVmPogIMacRE2Y5PSO8udj7uNKKTR4d9wlhn
ji/naw5DYlW0Bu+71Phc3OKqCO33MHCmo80Iq4ZG1Bpw/8C/rkSDvz+1Gwa5g3MUoKOeuoLgnSjI
GasFzbbAnEvj97kJIGu4enKx0v409oR18eZNjNP4VpCUIpyO42fgKNz8LLQjXvwW9tmOwvqLZjQp
c2RBBAV5h0XsiQnLXVoTLy97+Rl3terJEbhp0/yRGe7HCopDU/G4d1VRryfxIlHjEZHbz1ujAMwx
YWgxu8AzeoE2LcGa6Zr8KxuglUjg/LKnJZAeqZaZ7juWOGRrbIPdWUhv1liD2oCM7zaGMho+VFQS
V0XwXGnzfAXEDb7AwCyzIaoTc5c+GyaPhY7brm61c9zpGuLdloJPziDLKkxyqAuNdaxZ+Q1h6bai
IiM/rf5dW6rrx4Cu4naKd2mngwUN822UoVeBMXlUzbE9ko+s+b1JQQYda9prfYJ7MM8Z+Q/GrjGy
6ZAzMvd4+vnTzBxDZBkN3UKd92qc19u0x9SnjNpbMxnlSYvpCicxpO0gYR2ya10/ZpXubG2Gqj7Z
IK2Hd8LdJw0WLen2GxPt4DE0XyJnfIFzMPhzZ3jZ2JrHfKJUs9r4ISzBYzTGhMiHOmUdtFKi3iXU
NXD1W8EKERIaQGIYOzWHREzP/RCiCE46v0Izyq2Tke8CvOukWu2nEcp0o0l+RVOxmAY3T2215Os5
GXPfMN0NKXQg5C3Y8UhxYDbb7lHEbMNIeebIdpsxwycJy03toKlLjI4FTC4NWc4x1+lI4nBCkDKs
Kgvaa5vM2cmqjJc0rB9VkMe7AooSojL7M2pACArN2uSyZUZE2zYn66mG3LRBNKbAyIlCGuvU+n3T
fxD/c4Lo3Ptdiwdo6iz8xJVePjTDwhwsxnA71DwrXI4nLAJyv+EJWT5TN/VkZ6eKBPfISW56QCOk
k+2l1Pjhja4MlyykisAzvO1yWZ2KTHpD3+NbiFH7RVW0qLacgjbCQPs4U+DNACA9KjVmqgVINLkm
s1UjwWGZD+ToDoyYcffgvcL031oYdnPX60Em2DV8DnOMI7+aikcH92TUAEF209kvzWafTVmG69LI
txysNSk7cCUZ1nuWLNsNQv5wP1uUtoF6I7z9K6rL2Z+oQc0msw8FpjzQT7+jsCy3abrXhtoFTozh
1E6V1scJg7A7W/ZWiX2BnGauVXe4W9ozep49ov4jUbOtCB6aU8au3LMMsIHCiF6+Ug8xkuy18mao
YOE6ndymDCin1SnMRRULcnRiMa9U8BEgVthSvr/R253PEPQ84BtbJ21JsRL4FKs+g8CeUb9i3Rar
uuWFYgFc0w0h4qm95ALNjLu5JVAhcgNtY+ttc7WR0cSOzVS5Rl4juLHsenmb8HzNELmLqepsVBuC
lewx3LVcLNRN8bWy9l3/MjswPNS59qoEWKpDRC/PMs/EUHDKZ6T5KD8RbFvQ0/Lc2OZdEO/bgow3
2G0IgpgbqjRidmYfo/CF2g4Z30RcnDB0aNKsXzc6qD+r0R5ABBCPVHRH3JeKH841dKYkOucVKTBF
UD1APKm4PLNfjmaxBQqmLdvkaaVbIP6pJBbvAbjQKcNJ2xP0Q7uzV9D/p8RkedIgECmNhtxLWZvX
ULzIwFPEIa+gJjY4qMs2JYdKH6qNo3xyDktYGKz6UzVu9cDNNnbLCV+sgWN/zd2JwOoxq/yCdXWl
osaIZ3qMLA4oA/VtFeO8CVeAQOOzJk0iLXuUpokM2drVpyQezXMQPcRpXO7bKrXXptUIz0m6X848
agcikpoBadsAJ4Q0GI4aOXkF3tQRG3Mj4QPRC/L63IxRBRM0sIB8B/CsPp3fgDuXRyXBnAFqAdzs
bU7trjIm7JynXqfSLLBUs8MwaUyOyb7rerbV0IgMKpgd5eZzP7U+K1x9YGu7gN5ibItGui276h5e
FP4GOW8GiLoro4O5GLYLk5CyPwzUg5ulPh2OqgmNexUoH/V3halheKq5V9dyGnKSIcto0+CMnpfe
bQmEwBTBvm6Ll36C9j3Art7oRf6nE00L37U45xClzymBWVVi4TBDOz300A+pv9i2WTgp4hgZdFdM
1ZrBPOJ6Xfqy7jcZWHrCpVGwoukliBKY+SHReQrFdnUzMqXaOXP9a5RBDgJLH7yU7xFpInbUF8BW
JGkDyd7UVK+uK0KHDQo/hnQXYGgvqmpdTVlpK0VBJNxpWBYQBxbbmmDrg5Kn5yJW0f2xi/PyDpQG
TXCcNHQnNxqLxobWi76STRlsRryKFEKcmxgz71BScKbpnR3pzSE1pg8kRcmqndF1mYsGMjExuozu
TB3IRr02LPwcYaxt8nah7dJ2WlvBjA2UXBHaTdTlso52ydhjucyVC8/pnprmW83PlhgTL0xNZGPZ
hJx8RlW1ZvlE4NSXKHcnduqWrhHA2quPKeZ+Bm0+IuatGzjDPVPBLTTfX50quCCt+hMIK01bN3FW
SmDCk/HrJe7HUbvrQGNhM+AoryLivkKl6J8qhRd0RPWWa2RuaDAZwkm9WUWA1mAI2f9X0x+rQqqm
GCjSBAmDtWLs1RKF4ahnlheZwNg18al20gVzgSBqDD1G4hyqLu9WeRU+FVPQPGMV2tILTQ6SlAJC
Y3BDIxU/kt55g8F7SqRNVHhEj9Y8Uy/cBhU9WzpR4DpabSKED6uVDYB9r6Dg8aJFvZnHlrOCgZYj
nRLtQTPNC6TQGCQXd/iQ1OD0tXTeYvKBqqwiGRsj01e4O3FptAWLqhIclD56BnJXHlu46qFR3tC4
w12FhFRRGeHEB+pdhCC6C0krcTSOiTXIPY/PYKvO+rNm9eZWddM/9lCDNlSX1h3NLszZAPEKyYVo
5DNCMdTVUSN9x0D5g+jsrmCcv0m6FB2wSeYC7KHj5OAzmppnBOPaLkIrS6xvt3SXrMob2A5ZDbSs
5TFOrVLsEmyVWqXovmiCk4ixOCUGJs/SKhXfqI3f80RBr6Ud9gTHk3VNG5OTtIt0MpB7DYd2rBW4
MQqgawlwkPKo26Z40IkdWRvGHIMvVwCCWzaCYkBUNYLQCjkHgmwbjWbPZj6YOnDgnXloseZyHzu+
LaJkE0B/CC3OZmxs0IfcVNztm7TA/iGtpPFNxnde0sF4b/boQovdqLtsPJowveatrxJWQhcofXMY
umyEe+vbHVCQaEPJGHn08VrQgriuqtCvSmVT2TSdhWvuAb5E66lqWq9nSrEaZowcgW1vQxqKXnEd
VC1Hb621m9HRf1uR+YQrGmT1gcwoslmTvNzLPqnw+nBx22rq4AvALtKTIYCN65diNL9KbQY3G6cs
QbAy7Riw1WRwZIeKYhQC+taspvG9ER+t2p2KAlWNlhMAW9qcbwlkxAukftKq9LUjFmCH4ow+coXg
yObltuRNoJGRQcCjX4UZM5kXRN3U0SartFnYWKvq8ZkUJChvLAAbF0Va1CnVnmkhIS9xpr6VDT1u
EjOeugxVB9xxzDAxkX+mUWJJpypFrQqDIFZGP88AZs6qiuUegJOj5dNxQEZUKBSrKdCk92SsDxEW
ahsm3bGHr7DWsiUltnZi3zDkJZRteo60bl87ytaa+2Srtu5bghMQVR6tbUZhaW8PW6KsEkiSJeGS
DGHJcJk6kmvpyJZ1f5wdFvBuSk1/BnRNzLLlwxZmNcHCNXbJle3XG0XlCImHbOIuR1lIwd+vkzgj
Mn0Phy8DsTR91VHVrqO0vyqJTsQtDp85nKpHZbqPphF9aaJilyrI3KR0n7BJsEAmoCAQsB0YXSb0
2ZrxiKN7H2ZyQKmGSGrq6V7oeeVjyWVIkrs2uYPyubEPHRaKncUtjcAy3TkxK9RsYzYoTdz5LhMv
rTCvKj4ET6SS9bQa9qOeHIu0c9ck12ReagzIE6NgDT/jQdHpnDoGnra0QjlBtjmYmKI/jBp57IHa
QBqmMohdYjGiCbKbi5WmdQldgB9X4eCAtUnPdFbivZPLfWIRf50mHbF4jbUZUayxjyu73bBIgKdk
/sB/VB+7hPaB3YHJ/m+ezmw5TmXbol9EBElCAq/VV6lKndW/ELK2TQ9Jk3Rffwc+EffFscPn2JZK
VcnKueYcEyfV74adBr3R0KZ8iEGJdfEF0vrqDXKsoHlPwDpulg/ETvfa1m7I1FTXhzHverZb2YuV
VN+Nl1BLoKDkcAPZWiTwdnmwQk0FbkbQxEuu3oGoAONsAbLHdk/ckGRrB7xk5f94L71H0XNZvFdB
JvdWERucJrRZ8/bYNLrheLQ4MEzqu3svyvI92w/8OnlIC9QpnyhvqWM0UntvwBbsozVtb4/G0KbZ
PhSV78F/0U9Ji1c3Yym3UZUItuDNn6mfXXUEtcnyAkNU9K4CFCkvQSWRNtv22SFNOadPMjxZ1LLc
UZUDfHuEFI5PX/c8nEcXJO0go8eyTliyzi6PNLBgMUviazJaeIxDf/19a9xCybqbywlYXDeVwGFT
/GWCMrhGgyWRywi7GYRIM8ijk5bsyt12AYI743kcRsCsKZf3ZVTAorJWAPwjwjWShOSP91zFcjDB
ylRX2UOa7VrwCy6GTMzrTMFoZ/RBKxo2o1LsYTzycRDj1sm95hj4xXAxtGfs6FpgcqKohHNFJsc6
gOcCiqgRn5HxizulCV14sm3IxcdHbpc/kJjrU62mZ6FUdlwgf1x4GQUCV5efu9b37hyWHWgEMJuy
VWAJwKjfucp9ynqTcVI+112hn+o5e3PDWRA5BE2+YkXAu7SUiECPlPrf0rgjTZ0k23romgN3wGBH
TRBbB8MiPjYhA3Ww4JboxIQkw5Kx1CSBBCzZtLWre9fpmkdo29h1j1Bq+YkWCoBTHF27yAmvwUzs
oVfDShkBGzImaBZL9TwWlT6BNctZbpiJ8IP/JEuKjvGXe/vaFxIqMcFdI4j3kwGjMkD2PEQEROFa
jDu7GQ+lbiSFIFF7YAXc3hCbQaGAhM5bdUw9yA2x6KpbHrjlrTJ8EgfDgs629mKlc9m8b/bWoABU
rLZvO/CvCz7sBkRKYnFV5s3MFAteYe8NwMFn81blZJi9CMvRDI2pk/h5J6zs+yGfrxxB3tkRrD1k
oeM9z536DkgWT5X1jhncKtwWD5PdnrSWZFkd+j1NwK0yYEj3+99ggJ9ljtzap81h6cZdxSOJL2pe
5aHht0ef8hGECLgvLdn4kChZl+YY8NpFH73cd8AMQsbLqJMirmnH+zBRHbJTfq4a3z70vBAIq5Cb
p+Bv6lfqlFP+B0ENG6op/1AWNj5YRt4Zp67PUfXmTfhPGjV9utQ37CZ+SCSJQHtWrvB2fT3uEYJ/
Sx9TB2+4Ny6Z/ZHmLiSfIjq7cMx21H4z/RuLE9sBzC5LlufQEogitIouZjJwE6bVje87xdFTxEFM
0PO3EqU+tn77k9o5fprKHYGeQeNYb3RR/tESzWNkVuxxY0HtXpAXO87Im13NSOYtK8aFh4NNg5Yi
8bhd5PhsFvFRYdzh3AVekII0acol4x+KuJT6ToJpoknPciRQzDMGOMhqLC6Td943YtOimOL1yx9M
Er/eYKzAR24L3GYU7ek2gM4+hiwAWpayveaowBBpZvNJ4+lDRhURdgr8IA7iy5wYosb2B6vl5CR6
ajwtYJZgzNmgmoJvPrS5vffTb9dW10kEAahK0Hz8IKHrmfmIJYKdcqIoshHmxdcVCGItfw9N1p1T
3KierPwjTJ6XCWwQJZHJXQdHaeEjK9LMPoS4ilnHJg+21aA3eUJjfOp/rJRE/shfQYTgWtX2Z+Nk
aofDeUmbRxadTCqtak8Mk7Cc6pTnM79lNcPnRF/yhii3C60zAyVaELA268YvCyhTicWsD2RcwZTW
5o/xAweNyf015WFywcRPEVPVz69Z8r0wJ+8WmCInOduXwOAtGcrF26GlkwnjyxVdy9KVviT5MKpo
G0SVfYKIDg02eYV6U1AjIBUxB5K9/34hzdluO7j/W7SshjhkVWD0MCTZCEZiReR7sVBxuhLAljs0
+27UL21B0sKrC0rECsHpjA3xkCB/XhYgv8K0CB8zpiCbPpkVGZuh/PsJu4ka+tW5zfV8pcRsALCS
EKrNCGQXYFVIWhMRsctXe5aQvcoJ51aRYzhe21DZs7Hlm7pDYIaaS1V21JFBXjccuCx2MV5R+3FR
Zn1uOzrZuxrXqiYMv7CEAvfebemkGDY9O6dtn0cvYC/59pPlGLja2tAax+NrIAYCc0/3qtj0Q5CQ
VSlJqYxb33afgYvO29JFs0/w/JSJS+qh8V9K/WOLHMebU5A4UezrQwYmkTsjE1V4Qh17I7gVQXQk
+mJg1NbiLB3vtbKn/zDjEKjxuxnQtX/XWM6wteKWjb7mlhVnv5w4yD/jouTy3pRQzv3yoNlhU5vX
HMqMVj8evdGxrqKnhTPvhEz07BfOsGlISJMdH9OttNb8lEeiPgkRx3T0lkqJfw5T3Ta2nJ3jsrgn
cZlgRUgTnjTeqXXC4DB6VQk3a6ULeRW3thj5xmsb9yyFe85Dr7tEAaH8CR1q5zWhf8mzGquymugx
8/m84Y4dbEj9Mv9qOGFY4FHcnt4acqE4FMCWhjrun2a37Z/oV2aUog38NHOVDuTwLqnugw7iPqBh
h8cemNw2I5u4SoHFSf/1DeY5LGyEAxNtDpyN9K2uLlnRVEzY8fIKqI5Zv6IAB8pl6ULc7Bjhy6bd
m9T9COcx2srlbKacLWZDmLH1+oNVESsoFqIKYyG3YQlSvsnYwMT+BJyUXpGbraLjSKTyklq8UhD/
cA6wNusorNdcDDeTMgT59LcDgnlXwaPfOuoUsM/lFHaAZ4P8kAnDEU6RVyI1f8YYZEFpfaf0NG0L
3yGw7rq3lioPuuU43frC0LG+zwqsHbHfjvdeWG7ThqqjsbfT+2joPvrklAB9odDFCQ9jpek1bUVw
xAw/bmc3u4W1Qx9RER89uXatRMkZCSXa9bEEAesWl/WTuilk0h+JtpK/m90fjPI0F9Gns1dpwwTB
0ukwOGGBTKq6pzourJ3fRP+R+x92sVuhNLg/EXEaZoLknkrpcwy27wVUwQmtjfWkWJeuZzf4U+q5
3gsmKafpym0fYxylOO+P7tutscEh5cQaEtSkTccdY4OFv6dfgB1r8GL1YHYNeoLT0pz5HncK11jH
PaHyInQU2uH3NgtzY9tvjctDZmDlVlr49gQzoLYpb1gRVNsJk+veD8hB5N5quE6YW7gL7ZbM4AIM
va903VZ6MOVFy35YjyyqIm+INimvFBeUfIdSrHZeptYqcJJrktmosYCDqpY5YTAcGrMtnuYSmwPP
mrxKOZC8AIdJ/QUlB70pQsHv9b/Dqn7xg/XnFdsCERxM4hg5RymykxBUiEHLalbd1M7HA6UB7yoN
2CywRYgLD+R8g7pMxvcYSfnOLTE65B1QYWH0r7ziaaODICd03N7LII6PBMxzeNZwClNMABeOsG0x
9ZJh8Uq7yLAxtgSr1kHGSAs8B4mAMkCVGO/xNDOXJO4OdUEwM6rwBGI4ugYxW3tJcfempbHoLuOi
caSN+T1Au9mpaLoEamJ1lILGsliB4WzlEAP2BBWavmyPAcBve374k1ou8KGYjNtLNj03Xg97q+wQ
RfiHwszQIIZXEjS5CzQTx+xJB7DVfUlMq3af+nh4NjnZS62be/Kbetcy2KHw2MyOfIGpupbNAu/C
oAoFBXuKmEVPV3Us19z2ZJQ9nUNxMbPL688D9OxXXIvJOWwK4791lodWZztvdl5Sz+aP0c4W7le2
kodC9po7jFXDzkvAb+ohf0tdeanluBzLAAtR1HfHkN/1SFXeR00Hqbm0mdnD9LVLw31jc9ykkQAI
3/ig17MKCABesiQnbqbD/mZleXWuJv08Uzb4SP1YdYN0vCffm5VF9iuxuX+q3pz8UZkzcUUwloLh
0k27ic2Kh+piS8JI3R5kh3PRcKfLMgpPTNFBjJHFYksPmLvmYuVw1U7jW+YCXTMB1NBGStIp+jdK
/vLW/LuMmaW9BGUu935OZU5uV3sjuuCt7efPROl3H7znvrS6CgXpAxoHOxUwitrKYLeHldx2jh5R
sJv7IY9fuwk4rLGjx3A91CA4WPjqso0tkV+A97O9YX2eZqD58OC+lCl7UYkqyHsEt29RGX5KXfDL
WyhwbgNZnmwHrgsSms4g0M9Eybgik2+XgeTL3YKBY8cZIYWlbtJc+OBuJyKapCzrS+mhlnb4qgqA
2wd+6sYX6cOi5nf4vAnuTjzYoZpeZQcASTg4l4alr97qfoQpBfIIy35xnCo97+TUyqO2aAzH6X8M
5NpVlxAQV2HyJgbO3qTH0NaTsCFDbLL7MHJu/uhXpJ7q5uhWOFVxU1+WDDxdFpaXFIbZhZrXzcCA
uKHIACdU6CaoOdP3v2pdXBB0pE9/psB8t0SM8G8T4wgA2k0Bj3Qto2dDyGEb+PbbOIS4nK0WmAsU
G8cVFJsmzTZ5TjpcuiG+6U2M+c4sXnvCNvInsFKQXrVbPxNGN8es0GewIOMGlxlNzsTfy8VOaBZb
bqb+1AJBsyB9f7EpnlydoswxANIGLFp5kPT3WQnnqaN4UvGPxxbL2HJQn7UqcftM4r+wG1jikNhu
edkFrRyb3HRYceANoLSldy2uHzhRzMrW3COkWzwTorDetAMCe6vGDyvGNTxtGnvtTHQpPQqnFjJ/
UDWQYM8SIyE4h5lGR+ALMO/rU0Z5yT6exx1lznoPlxqxIb4YFtibKZkuSutdIwfY67HPq4AfzsU0
13fGO2iBdcMz5qmzudf7uXpEDfzt0YcNOoEoNvRtdiRgY3YUHz9ng3UVS+WcbYfYM1yuBZoFLVd1
o06wPjBfJN3fwYERY9xOccsiFul2Zz8FpqRdxl38KKx/Q/snTek7xWD/K52xulFTAA7U5tFT84K7
pF4JO0PsiZO3+gaxzjqMyhrYR7p/VPKLjpJfFk1GysdO2qVf//v/jhUBcv+i0eXAJ4UcATL+Lyjx
4XeEDfgjzVx9dgvhQ7qIdjrA6zeJ7phl5kP5gWF8Ib8d6PhS172zYbEJ5s3Yf0wib93Y/kKgw/MC
oiuKivNEk9FmpMN9D8r/qR9Egv+daW6hXMEO+jdO9P4OD+c5oxPvbnV1eJTEXBSNLRxA90sQSexr
o9rY+BZNTLfA7MExCE1b8iaMP3XpvSdMDcRENHe9ikKmjR8IGpO4Q1LddcCdvI5EX11jw2bwngo+
N3MsPXISOMcCtifQAKvvNk7PPZgBrjsARDLklw346zcV1f9xySAaatTfOSu2fvkB8onEdiXNWXJ/
GxQt6zOYda5PGBZn/Lfz8LDoc0/jLY+njeUE96l237NFsECNe5ImMUYciGzT8muxs/oQUE0kRlB8
s7PWE/XETDVkAko9AIm9j4KWvXEpd7hIVwJJSN25OodYb1gNgLlLbWoghgIP6qtuwvhE4pTpxHDx
gbdAq286/ddbUGzrP90c3OXoK8dyLO4M31BdY7nyJ5C+NEVsdJ7s2OSDQE8N8rGT0A6QOxe8CMhb
WJGl6eXJhsyZB2pAD1+gV4w1KABxyompbgbMxJsUJ4IAcjlGpKbVQDTB8e5YrvWbSPsG+2n/VPlq
L4LquVz/kJWzlFWO+2TDW4Be+yyJq1KVPuWUkGBEW8tU3BCgNMEG/DxZ+ZTXelnfpSg6+OkWd43y
Em9jv09MvpoPinI15hzYXbXw5V7HeLYWa1M6WDGw90eX3CXh7WTzMRjaa5pPf3CBUhXTR1CtRfsM
DAzhwMYpUwjatnJWG/aEu97yb8FM3/kcc/FVAQhUO8kPPv0MPADkO/d2ulur4Lc2QQTBON2jxKPg
NhYdbxbfvqm/2V3x80jSo0cxDSU1YMldZ1vT9VW23UvsRPDdKnVbwurHrlmVJY1BpGTzka1va7fp
XjGtQZpNP5VYA0ZZfnMkCh0uRoukRmJOTdyPOHy6P+s7LsyS/5Ku/LHD9ayYI4bB4UHxLowWmyY2
/mOMU3zHyZMbib/C+DumgHTGJ+b5CM+FxYgI8QkNecbklNnhyfF3VjMTSEBP4dYeD8dlTi9IptF2
1RV2uBQG5mec9tTccoQvy5YdHYlEXBcpZBq7gXWWX53UvOcG48rE5QvNQXxAtPvO18981H9bZbYg
P0e7dPbRFdvovyn5nrqkIPecnko+BLCDGVrjM8adD89Ebz7P3o1j+kdZck/ashu1tsUIHK7zl4/K
g5xUFQuheokDyOFTb/L6nediwZGLGs/LuRQ+cTav+ZNxc291fmSSuADcKplrhkc7AXnI+pnvDIYW
1qiDVXQ0OQPH2rYl4PU23i7GYhNQB7/LuR+3jLjXzjPUDKv04g0g7e3YgliWciYR9QJ9qreyKl7C
Xn8Dqf8dqvXp5q+wAi7cMlo+UyoHiYYt3FOHns6h9FnzPwMTQbSKPLD8IPo9743jlTv4v9e5o1x0
+ZEDbs+gWa5p5pxh7/xGHcqwnu59iNVsYt6CtdmhX/zn9X/kXrPKPXgBErMaIYtfCgijaDNcp+6/
zip7k7QS43yGFiIl+x+HSK3p8EJBgNkEmW2QGXCFjXKc9hbwNli8NHP21DxY+qMX3TkOxjc8vzxF
rRAMC5DEpmZNCJZ2Q3TuNWplwkDoTbvOUgdopCw6gz+2gI/YNeZX6VNGUyyIiqgdXyKsVz2PuVmP
0+7fFw2VLK4wI5PMINKdv/o+lLm8ra/+IE6Q52EATrwh5fMAJKGsIsgha1UfhYqfYJsP2YQ40AmW
hw0umXZ9Nikb36fVYGwy3crcChgCykPD9MqI0GJFKvGLthZoNdYkvRDfI09C+kHOi0/bsvTmU4FG
NczguSbzPYOm2uST+vTLAHRNQMVR1bJ6KtAqB3lzlv5L+oIBvsmCQ7XsVTE8JRlnvrKIObpQtCav
4RKzOqnDsPzi+hfvqggHcKff7XK+xmsgbApYf6O7r7tWc9U8AeIYXA4+PyghGcbwHiZtiscQSkNL
SvmSltV7RtNa57CoctefPho9BrqkcM5wrbA1IHr8+/3e+/TZ/G00ycRjHB36gSgX4Wk4DDU+y1ww
Hii633x6mfYOE8QYwToVy1DulwKWUOiVdGG03lnrfreEjf2ywGgI/ZiTOGbjPJCSr5dHQcXeEYhx
yGwQQ2WdaIRqs4m1XM0L7ww062nbfaIPtT1Z+fIik6c6gT3R/I3XUhonc597mzBh3GBEoFnRxjHN
pAV7psOYULGic0YMa3VdLLB76OIyrvtqySxnuWMeM62S5yL34d7jqA4ZvVyrfaaIJtoIqJlbycpJ
Ny5vx9OU+K8+QUSOE45FEOl0uvTlBySXJkhWrgrnYyw7s5Vl/tbq5ANQ24qHImi04jzbweb9PtDt
oCs2YeYl83c5GoSDFXMjG57DsRlI42ErqpAnljmE9AxspeYOU5dPGNEbfN8+4U1kvgFw17Yay7vW
7s5BNNbnkbI/DBT2vtHJvGIybVxz+Z8sjU5kZx+HltQitpWNCFB8MZcENuZPJNPy2nOloz0BQgZP
Pug4W1Q1DHGtPg1ysk4YkhURzzdHGmcXKiYMnvYABKhvW5JHrBkMX4GHMU741wzvC3GZZTk1Rfrl
zBofQDbNvBVrCBAKV0/pvo1RY1/y9HeknfvJ9nkDzXDsSoZL5JvPLvaJ7HC8956NdxsJxAJwF3Ku
oH+qjSTDNxJNWPrZ37N/xsqYQeWykoDRauQAiC0swKwouTkN+xw2GOJcfQx6c0sgYvPxTX85qnqW
1owzelh3zeNphK+9LfPkFEv1q+mou+AMHnDJXcY4+0JpGLkCBr/shU0q9V7/RXlwC3gUPkVM/mkJ
VH/9W4AVcnCAscsB4KxP2HOr0KpzyThVhhkshfTsBO4pG8VjG9XYtN0YKKAFCTUZ+w23+QCiy0Zn
wBHbUnM6JUffWe4rdu6NX92aKGOPxTKTkrvRL34cvsHEEjVW2OKSoKzSZjSBpHVAutb1tYkvluf9
Z7Ulxp/YjWDi2j/EJKeN6cRbYdtn7p5fRBkPI72liidHMIYNSWv3IY3cq812bJUc8XhP87l/9602
PgigPRWKym7sgv8SV5P6it9WO/IGp6O7pRFpO7Eo3yeBCLh8Yqr18FZ2+XFwWcp0A3Fuu6jFNhJQ
lKNT4md6tzhJdmiL+CAT8fXvdyJMqNvSZvnuyui+1+IraJQ6Nh4gqi6nQs8HYEDX13hkZevA7yZr
C9Saa9KXNwwjUbMhoZlo+GiTfLzl3s/UIEkoffObad+Fvtk5Z20H+i4V1g0Jm6BLxoKj9EOEtMa3
Nu3isesOR4GI3uxDTGMX2wcvE08t1zPYhWzjuNue0nyWe1y04L14rtoNomBWcR/uFtQL49Y7XQzf
dAPDQvVwCtkO6bYBCLmjxr1B3N6wro+w7gTHoS2eIlpc2coza6FfZkR1DoVZ4frpk+eLB0UzBImj
RlC0xVNjynu0x+6BqCNZVLKLLSYAZGTOZM6VOh3KAz9SvR9npvWhIeNjsNKRvI35ophdiIQAp9UW
T5LyKZN3ghDNPhzG+56WoAQBqwBB7se8SyM1d4zj0a+0/lhE/zL6HaQl/Hr1rJ8ETUxtDjMAA6aH
Rb8XgL/b525IEQ4Uk58e7HOmKm67DlFpEjVxWVHXLe/zOb2ngvbo95AqRkICIgP02J8s6o03naI0
oRxQ8St1YI75ymIe5VmwkFMHGeAwd/j4xi0EViRQNPLJO+cS8Gvm0PAmp+qpAai9KYnxbKd/H5mO
NVYbjER+XewV9IgRhLCsu7L/IOY8nXVFi4+fFO9DlVunYW1D0qoh3QH9PaWO46jH4W7MAyoi2HR1
PZqXGu1hw+GY3cl0xnhIqxLbJRVvdZ9QF5mKY9IkhkJv9Y4+svFbLtDzkLHbpF1zLqjig9O9Mzix
mVpMcuoXew32yp3dgphZmVxTySRbRT2jp5s9yND84DD6E8VkYmKk9i0b/mPvU4krQN9soqK7SIsY
SOYkx7icAia2VILiXtXr9JONBy++z9vHH3s88MRDZEuxRzo8B9Rz3HhGkuv3SNkICOyEI9sX0dMJ
YXwq3mRBvS9/Y7XEvAK0HUwO4FSbilRqwZtdgiCsy/mJF5Hy26xvDrUcrr0/P2RjL/k6pmi3DnA6
d9ktRJVgB0DdyvgGPM/shmy56SArN+4kSpKfQKdsTsulMdu+wDkbNCPavB+KXVEKYhhW8JfipQbx
hYSixNVpWd5VZygiJvNZWROwORXWh6pYdOGCoKY7X/54fOyPFjdrlPLgJgFsKVJ77BqQRj2WNW6H
KRAxeCLXZt+lCUd+BDr2WCT1kzNiuMpr+g081JUOHWpLVoiWymr1rRV8YGKQ3XxTHjZA7enqnHCb
6JlkEKQasyebgzqu8D81kz6ZHCPR2LDDKGOWlV5ASCCD4AwQpN3D4OV9rvF55PlAYbr7x9WUMaeh
falH/oKEPf5xqIcb4ZkHENVgwcLdNMFsL/J6l7reMSKGUUyogtgeuCpIdtJN9ANcp9pDm3/Tnpzu
2Cb0W8cOvpqavbSTInhTmIiJUDo1Mw01Nd6Uf4Ni/FVBljjoFQExVSXWT4F9zXGYZ9kGbUc7+jWA
Gy4m8pWzDW7JTk18aDVELU5FZumINEZbza+j+zfrQ7YG8qYwh2+kbXdQo4VkbuSDIELytmxeqSww
oH6K+tbe2bqMHyDN/SQY+idVsLtD/YL9IOZpnzGHHcdEfXJ3ZV7pl7+JRyZmdDLv+u8XQlPvKUbr
I71WtJ60hFpM2JxWxTkLhuC8RKCtgtJ/z/kijv72GAMaqZN4P+kaSceafzL6O/C2wxFkz8Pzeiwe
/dw9UTawfp006iybemHzVOd87DjUl4p7g0NGhs4AvDKQXhtiZW17LIUPVRFfBIFPVrNO2pwswjD0
w4bHJX8JNA9OSVFOIVrvvs7+Whj9di5yDKcJkL7CfqfKmMPejdFz+6jdJaxxz1jLPmghqGH7FgJj
xFhgjJ9end62WA8+CKun/jdkqIxm5z4rCBvbEYuckGm016BD2MExl9r0tuJ+2Hnr7NLYVnDqZfEd
BU12mmXArcBrKOIZO54IGMis/sRsYYiRAPm0QEBTIcegU0W0fIxrUVSCJFK3A8U/UHHLjpBSkvzl
aYaKj7NnV2NG5z3W+ccwg0Ap7ZYi6v6zwO48+fMOU7N7JVBagfp/iKJyJh2i8B34bAgY2TJsqDQh
8RPBkDQ/8TNiHe8BlaDm7IF9Ic1y7Sj3C4y1RkRm2w4EuqTzbUDL42QO8mMU8NyG1t/vrIElHiVi
0OhE8y59/BdTTwK0Sc2lbJNq35bxu1AeHmm04Keoop6PMXZCJbsfBFpkPrCuo4oNYdjCnRCn0GXd
DIK6m5enUMBJTVsFKa4A5zpPmaQUko9W5vZryRJrOpdtx74L1CMeofHSc9GWg4djtexoKVXTuBc9
wE96wz4JMzqndBpT+hCnB9IXzJcNRTJ8os9FJ7At2zm+UHEIQz3yZMqfB65jKXTj/ZRaJBrYdBLM
L6pF3ZuyPef4cB4DPn4SAAM4lQLTsq//LqYZt+A+qcWzrJ3pWsOiiAxsHqQP3Zg/q8WngrAyHwQO
sHJm6uwt3Xnq2PTnDrfBMvbCfYR0RZdYfRG8Szwyn3u74kSNHUw/2K7Qgbya1p8irh+4x4MHb5qZ
QY4r0xwaWM8qfuhmdqnonaTYIHzAjq2WYjyCjrxmAchNWi1IGsdcrJLKKY+9qN+w/TIW1x/K4A8l
BYg42SfpYWlo3EoS88DYz3BSrh2gFsd/Wt46UXIhZk0LvM0FIYJdv+L0zNhAUuFSo6T22Tv3bvfQ
+Cz3iRFHB79kf9ss/LmedSz2RYc0hPsfx5xiSHDxeYbK2fVu/1t1Kze4+NTLxENuTa5I3y1OddWf
O129SGlP+9j2kM+ZLxdWAGVhADgOLoPr2HFXMAlNEjlOVG3hNiAshP2YqIBvG7L7DhUylYuvN1aA
Zf3ulAke+VrKgBaIIuf3wqsaip1DEg/MUA6p2a8fCxhGO9NjnE5Y2oEd4VvufLpu8jSZD2kapxSH
5J+hP48HAtTcR3PNN9irOxw/bKJcsjl5V3+bcrnO0zRfXct6N0vVPUKKuaXTAIVpMdxM/CS663n3
OyT8bk3DdYSAA9q638/0aam9pbPiSmsz8hncxymSzi6YxvyuLe0b/CXvld6obtIJvgyeaT0r2oNx
KWgTVZPd7IKeA4fDDlxlklDxqGHSgZOB0xtjsVxmtLlCDubKJjEsQ+cucWqWdAQitk54Qa5uX/Oe
1oUWIBixm+rdEzklT7Ttwi4t/b1OVuNGEXgXQxiy2gQhKkcKoSdyo0/hW68e9ZoHBufkot3yghj2
WjtF+p7H7VNrhAOHmUYEPfkJYWEBzjVHOVVsJli+Zls1FdmJO86+bTuI4s7U6sv//rN31GvLyuqA
4FEDyE1NcwmYCy5B46oD3u2frFPyhrN0arqvniYsUMnyBwwhRa+EDDfymIRDdWdNXxlWcqbsnpyl
cE/Kqaob9RFvo42taVnmn0ooIlxuehu75kzJ3nwpQiu/FwUXJNu2pyNZQc6BZN30DeR3rQI1h+gb
6nd0oS1bHFte9O3cwQBsx+jOI2TA84ACqTiVT7p0zP3UkxwE9qHOBOFJb6NCnIVbui/jqmthDPb2
lDi7L/R8/DXjVKxpq3KXgnE+TCzaRlmTivj/X9zxkeI4ruit/9HOcXDLABDwDkJtjkLrkTIOFvO7
uFfT1YVCQJCpG+6V5c0Pi6TCCAdc/RQgxm7KGguWSPr6IRg673HJGEW4mePFSj+WxoMbQxvtgRzD
dBmg9uHHjL6xPolHoEPLUzPbr1IrtYvws5+csWrvMMt4G7pQtn2TRLT1RL+VV+9G27UvZN9Gaqhy
eWoTeYW1UV0J9VXX1qIcHpLksoumuN3ziFtFfS6WFTgxy/VfUxfTj7HQK6hsIZqeF5e87Jm3uShz
s57G4wJ+gk5w7CPARf4OaD03EvcKpgwtz2Fkv808kGgkJ1jTuvW3JpXYzvzhpQupGbMpmo5jHK86
GWmWSujF8DEagJmPxSnV3UnaYX/MyuYvn8F4GxdUsnGjvrZOPN7lTcoGnzXCpRNu91h7y6GzGYNE
pqYTWyG0Ucf6ivmof0YVrBHe/ducdAA/qepn9DnGWsLJemIoycfhNSwNB2wUn9I2xfPli0/8vQON
Q3dBvlDbroLm2DI1b+rAaQ9kM8dtznWLvpTC50Zb8BECbZAZHYL9XuZdydeT8OIxlo8ezVEeGmcy
3WG1UjtniqzD3MVYwv07ewy4bzT9tdDqo+zRixiAqTtrag2VPSlOUTqxtQcT0tTyi2jOY7fmvhRX
GyifPNfK5KRJBMmh9LD0pI+LTJeDO1CVhJUWf8yooWs5XFhLZItt2WN14K1WI8+9sthZ7pxEvJMR
4Vxp1C87mYfzQOjy3mmLHyhM6dmDo8IuByqAK7lUZwu+JNpYceXNfNhDhrV7oqTvJvNeXPRyjFIe
AJ31l3//NUsyWBQExRsLQvZ63WIfQPAgd7MN/1B+GZWs7vo+PMOSomYVgNqesjWk9T4+4hMoDvi8
6bKmYCsy4HZYW7LS4zYdkBqKDGMNybVtU/EQ9urVIjHnzX1XK/2/X8oKPZPAdnzkXcrxH4R3Cunr
3sGcfvKL6IMB3b8RnT+bRqUnQEE2QpVtXyJjvprJCvZpOYhLR6nGVoewrW0kskuQw15y1sXLuGCW
mseU/Xd8tpEr2OkJjqt+fg5yBBMxte3V8cieA6KzPesSY5bZLN7AGEH3KMwJ5tmoOiO+tVel2U80
dXxHofOz7SqWs2M0nYg53am2RNeoxpPrL+8WvrwtDz5437n15gZ4Illd/Ar+j7ozW44bybLtF6HN
4XBMrzHPERxF8gUmkRTmecbX3wUq225KVZ1t/dAPXWYVFhxSwUAADj/n7L02/sQ1lDBAb0Y3rzb0
lxCyXeIk6ndGjNOEuLfwjs3p3k2dA3E/5p4Z6nDXwENY9k2EWDbJFK4zmgMVQNv1LMWsw/IVXIuB
CrikntUjVJ0+OlCxUyH35i4kAoJqzQGWTT/sEXVTt1BjWe5dr30As7il/YZvhkHXMiIyb8ENOYfB
SGJXR9nuBAGz8fKg9LI9YAtceonOFY6You1Jg/DBI4L0qMudR4Nn3XOmLyNmmCufUftaNFSqIG/u
a2dCBJvFO5qY19RR28ylb6M0wBRBfUcx9FMRzD6RNe67ZbLhyka3g3+W5axaJAIH/ZjP9L4WLaHs
mzdaJfW9Kbsz0cxiDSCHu6EhCevMos/C6jBKmCT1uOW9VoRH3WJknJ91LEGrqXJDFKMM/Tvu6hIL
aeV14LEslF46SjLqSo1rUsN+I/VPRwni24DYM28FCTKX3GOHtjZU9YBLYpynxs+2hbYLlYC/NpnY
S7KyUF+JZFZmEHdcOt3N0n92EdLmuD+AxyDjkGH1FJkwZ7MyXfNfzChHmpjFuCM0BLlP8VqIIZ87
V9gXEE6sknZYV3nzFPuiPsSet09C/upWElLqad6xwl8Jyj0iEEqRl2y26pnrWbCT9YwsBB0fuyu8
CfTi2bRrD4EucMKhZuLSTteDzkoWpLTAkX6umsq0T2I46rDYTn7llQTDA4S01fCZKiTsgWm/tKEJ
ctB2/QdZY8eJbFc7gzO1dj2NpUgxoJlC5kwG/kRkY9ad3Ucc0wzLtRanrOKRxJM4f/n1oIdtAmYI
86g1afSzQjz0noFQRzoeIZI2RZ3Wocou/V1vd3eF1qVElJbOzW7N9yl1/GORZSCuhH7EnTke5RRj
Bs9Lwn5pfak6znYqt8DDOyfSLmmYTPnOD5nrSX/8YYp41TdO+khFgxGywgdnZk6LmhXQNvvXcd3J
1EJa3JIFJIyjCWA/7j2m6UrjUqqivQZ7dAsNM1ngD8V+qXsPRlYiuY67SG5AA4lFX6FGL7QpXroV
klAIwunKp5hmpzKsksZXYD6pNWN1a+j9bVBoEyPjoro0gYus4oH0OifHZ8Cc9z3JvfgwZRDhEqDB
8YBUthPVViibQVvKDl+1r7ahh09t5y0b2K6v/pQhVOjOU51VWBXcCo1gHrKciM2A53sTajXjepuP
Li39gYXDeK9qBsr26JMZ1B+6UU4MUYKIj4Y8HUwPscz3rq1wWlBMlCztC8TrR3xFP6C4s6SO/fv8
/7Hz113r1mvIh69wp2yIB7SbLUSWSNy1mF1hwum6qCFC4lOIH1wVgXwOTmNoi30V2OxrJ2Nkj0ca
Uowrpfc6ZzNmCv9B4r+3SNCjit5CZBy8bGqW3ECOrIKx/RBzd1/oDVIRFNafDffGpQbcYUEQ11Y5
6b2IB//ox90WFOGwqmok4xEK/wUtp4WsieuAaXJi8I05sqMWx+00d36tysVkivaGVKfLOLZ4zXU6
RHDisKSp75QvwBpD/7nzY21ZWL5cxDVZMWmLZiDKHiQTPa5BhgIKqx5Dy/JEI7dA07yw8l3jm9O6
cFm9+8BVi6g374j+aK3xZ6mz8k3ZjAka6CF75n0PfrrWkuTUsxFDLEUWGB4u/GNd/5Hi9YbE5W4R
GxIBopZJXT46Lpk2PZS+MM6unVG8yrx5s8RzYhDHiHccX7Pl75pRxevYte/Yb7/HAfu7yQ2p/HtS
iBJPYwwbnrzY4yMf2AB1mtQXLkS1fJobEKH1XE2dxBsr7hWhWgnqcz2fsT10C2nCu8Z9lqRvkgkt
m1iOFNbpS9eWHuwwfYM1lmJzILC504Ydykg+JotbvLMDfAiHEPYj2nmkMVnI6Nao5KLX0rMGwmjv
g6sk/YYGTT5ASaWZLcqffaceItcjXCbBL2OfWbmfsjxkOQgyGr+NuO+Efx/b9LHGESQ9yjMGATi7
bZ2+hXmXTpq2VmDOG9iGpHPPwmH1XPbRI9OrrcqdXQoLENIppWL7TAn/MHV1OKsKqacMA6OWY5zZ
JnOv6YeXfuCWL43mUAMgqQtU350HFhYZ7s4xvHZPog3t3TS41rr13R3TTSSHfee4Z1/X6KKn5tWW
cJ/YqqxowA6R94PyEv9V0xXoHPMPtrGfYTcHpbZrs6KZGzXWs92lUH/ALnolExKXbb6HSWRhkp2s
+tpbsd9+61v91HjsmdBCBxiFFrSR392MvI42NtlhkAQXGIey67Sz0RuvmTmdrLw8G452rDUSdZJe
veu286IRoA2O8cRNHYgZvAVIZtqryJt9lQV3crQ+/AiBj9Z+a2r7G3yrrTYFb8AxvlsuGvfRjKir
oZ406dWYrrN2mpiYdjvRnbvMOqCcQ4ZWe9Y2HhMzvaJzwzyJLABgMzaewKwMpJEMEE0SRqbU3ze0
981hJNOhZLyYsy1Mpq3A+4AHJYM4k40/RkTYUch+h5y8OTrpyaiQcUXMGlc68IO8TOuDKKsLFx0g
eK29C2Q6rM2cxLa+0kiAzZGo4BHStwbTsWMRDfrWmUZzRaOa+lfgiQNE4h2mkUZ+2pUXPq1uVdRU
yIS3YL5iV1KX+Rx5PqfRzU4Wxy2C72hZH7ou/OyCiCBxZ/hmEPXJyplH10h5coX/iaXOzXLaJKCn
ZpWbFgixIxtcH0Ztb5rZD0t5zZ5NEQNCv1qa3Wj/KCC5SEoBZxi0D+5g+9C8qnLsLkXjnVru7I7n
XlAuUkkFO977awy6Yt05ekC+uIHsPEWSn7c/CWc/p0bc7suhVJvaZKOW+2x00SFaq8bUX2AXs2kF
EKYBWTRH7yUBApExzfMSbh8eZz4JpeUnbmlK1jaA7f/axclFJVZ0zANzG9IJg8Jg9iwBSH7AD1WL
yGBlSVIH8KXvP7MVJbqVSNLRFc26aWm1OcL/0YWorU2VeysZmxfhIGxn392MxYG4mYB8xuDFioJP
XSHTsi0dMOIwbnJdHBuXPOA8t7Z1UVEwec3T5Fj3skZmN0KkVkytImOfI02xo+lgOGlOrpiktxxl
Gy/tcSCHiKehqF6nTOytmuYATJ0ReUFaVM/6FBs/UkV/x+4OjQMbsBIAOMAWYBIdw29Zini7RWJI
jOxD2JJGE3VXkzpjFAZMubKjwOMEALb8otVufU5KRJmZod99PWjunEzlIHwkOlP++h5mKIfcFOA+
ZpkrNlMSgV6mjWJVtJW41hN1xtQkF1NP+7NZHAOfOLYydgl853baa6O3HYh/Bu1DuJfVPvVT4G5l
XtHjRuTsq0g+Dnae35tJcWgG5X8rU5Bqke3NJRe/ZRdmyrnormvLkrtqFNW57z6meIwudE6WJo1A
zBadpOpVbyKq202KB4rW0gLfR3j0sLweSVzz5hBzFCp2b9C3YZRpEUly9bqAvNeRuGRJWrFmsDAy
AdiWbmYdc4uBKZwIk2iZUnuQyZJpfjGii6+i3NzQqOHMKlW1Ltkhb93cx1E5XfsM6VJf4Ygxunrp
BaI9VrKvTgQdshfDY/I4OTHdfIqfd+aOGMKKnvDtmUSo7JcJxwc7Dzu+MaXAfSzMZo+ESyd+PNFX
FTZg/l0UhnXFWVNKtWOVi56RlDXMsfzsEPpNtBday1gL99LFQY8qx8E9upb+NJEpdFerzJkZ06h8
uXMv///3itidA9w51ZhFbErOqmsXae3161lU269x7D6aIMzXSPnEdUpIm1zk/Blx2Rdnzpbp+vWQ
KHM6w5NbOvOv4YhnJ1rl2kERtbQncFEgzSqwWupmfQzRsS5IS02e8G7Y54Twna8fDs043hy7P3z9
TImce1mEarbQT2ambDoKFUl2hYqs8+Ar69z0NmmSSXzVAh/Y6kjM9GwaueRegq8ENI7ANXRh1uRe
GsoLGg7ZsKxTQS1lDOVmpPm4NBMG7yjOW4Jx4eN//dTMXRwjgXOXimbP8Ck/+TVAsiLnF3QnLA5e
buWHCmPTBP8VHJYPFs7i8HWQfhc4NTUmI+jSjr19TcI04dqI0rWmBnSkZTidOGPHEwQ/ezfp+VEQ
73tsCe9grUtpVtqFc/p6mAorozUwbfzEfbZb25vl7065bwVTzUZgOYiEudXpvqMySDGkjI08lcrE
zaGle9MjxePQFfJbEJfw5aKSvYzjHayIua0ojdPXQ1qK/3zm+cZJr6u5TPMJpS+QiNb9iXauOnVM
7n49IH7868vpRiqyOOmpkLTLFXuUiFEaHMUIhcL8W8quoTpy3aHTac3T10M14FHXUnvcBK5LB+Hr
mzbFZFkMWNG4kh3+2H06dmQKGvzrE4h0NDjJkY8Y0bcOi0yfLIYL8bFBBH0nukvGhGzpZny+eYV8
SHNLnPxKazdmm73nUBe2KeDtlfL9Gk2X21zq1hhWwPTpYEPQKLGqrzDJt9g22gYCVXqtvDrYSOQK
SwaqlDB+BUIy0fH1oWvHZjfsBzcmxcf0mXFFER2AbE6pNGcmC1QvEMbZNpWue+p72l/CoZ9WWXIk
0pzUSVU+su6S/lr39E2ps8OCsQewqHITBU6xTMJ8WKVTg6iqtkdaBj7hCyWtGtdmmEUjbh2gwdno
QgOnEfn12iQpHOkDe0KFyxSndsbdpVEHbQAROE6Wd8TXFQHEVNmZxtiA38Dr6FhlrC6TjWlOd9Mb
QUz5mrA++2706I6Y+QgGZGDjzyJXz/Tu+GRbdDAs3W6++Q1KmyaMhld3wL+A81Z9tzPjEUWOey4k
XqM4CY6Vlus/3axZlSPdVk7YfR+xasFNffa6jptyQTkrMUS0vfYJieSsSS17TwrjFXaKeMtn/77w
++SFQ0wOWio56WlSUoMN2UqTkbO0vKa7TzkctIiM8lrqItn6jU9mhtUygR9tmCIqu0fdZxyz3pVY
Ebzx4kfAKfxcqbuct79Kejt/om9t067D3GTXdFRUYr9bjta9S3ARBWomgMbWsTfRsILQgl1Nv+7B
MCf4JgaoZcMJv9dT0SBV0dXzmLNfpriw70vPztcMT6trNKI4ylM66MHMyez5fPZW1Fd7FWZwKwUs
DRX7x0gLnwM49rc0TG+NGehH0Q7TLYxBQcl+OFfCmW6oyKabh2x7qayw3WQBlokUhM0mwXt+y0If
61qO8KViBkAlNP/2R9rVzmZIkdqZJRJT0qcxu0so9XsLC+nt66H0J3cNEBIBdxTfdNO2cBZMGU1J
AkGmVMq/vjfJhwYbLy0Z9wxNwbi180MHs4JCFwp7A87s1/cY6r2zFgVLtwb7gq5P3Vgmg3Pr6TsW
p+YcMLUi4rphFIlwl/wMt6dBVeLmDEZt28yzvrZ3qluZ9AOLgvOzlWNN2hxSlTY3mV+bbn0rzPac
oGw4fn319ZC6dOmdSWfSEKQuupVxFcdac+sQTF1jh3saX5hZ2d6+nmkjMoe4x4k12fmhbJr+JKeq
u01NQOjqfET0zu9uRM44tBshe1WpQczY1G65jeAwxyjPNWoUxZqdRHdDmdvfgByQigRPgLU5u5g4
JW5NhiV+jGBaFNhDEJrbAVUJdI+j8VCq6SFpWxydjYpOndb+9fD15TzFOxnSQL4gfbEsmI+fsvnh
65k9Qv5PG79eCXTkkKedeYVjQ2bXqNmHoghPv56ik6XgdthHRG6j78zeOvRhE5y+HqpO/vUMUzDP
+oGtY5cd9PmrkD7EaQAy/utZZygMGxQn5AazgoYTXl9IUmG04r3a2yHSrnBcuqNFbBd7sGxXSgyp
zRB3oEv4fj0/fH2Zx9VD6nvxtuZYbzjyH4QcWocCmsFkAbZkb/7QNVpxweuhrdgg4lnEy3iupyE7
fz3rGPRv2eu9fn3l47pbtnGjYZjt8rOXmvkZZ2CA8T5Qr4ycnW2TxpTGDZLUVBdiZsrzYOb6r2fN
WN/7MvUYEClU3Qn+o2BIl2AzvI0J/4eAi/Yt9Zzo4MpwpFCAwPC/kmi1/cznNKj6zzCrv2dZ/Z+L
vSKoivCv/yr2avqsfnwPo++/pV7xn/xKvTIFKVWubQgplSVcujv/mXql1H8QX4UU3DAM11FfP/kr
9Urp/+EK0zJcS/31g/pX5hVxWIYLZsPBXa27pqEb/5PMK0P8nnglTf4VgymsY5q6Azhw/vnfEq/G
thpsORftDjE9Ky90NoYxglZMqf8UVowqZxSid1YD7Q/sXVD3rGbRtahKFqCemlgjcWOVCKIAAg37
Q1SUh6k5GTluAQ2AVElvYA1DaNeYRMUmo9OuGUpWnRbdBCPUA1UzGAfLPIBYG35FsP36FP4K+Pp7
oJeu/uXNSWY7jq7bivwRlHi/v7mJ9F62+nqID5Tcx3K8BIgchWtfGsf6LlX7wEDt2cu5icrKfgdl
SEMY44vRvuIr/PzbKfFv/hiDT/m3bDGT+DLOANcEwuMQ8zT/sX870hGZ2oAZSXDWyuglt+vX2snv
QoS7uGpbJAI7XM5bUGYooQZiPgMiMfKoO6OY+EnwU7TChPEDCg92OIT/LtU0UoGKO1sU2Mx3sCs2
Lg4UbBuh86EHzje8GtG6tcBsKHZNU7zOhWxRSYPdCc3mTpscTDGhtu2t5Ns/v9U/U9RMKTidea+C
9yot6f7+TlEqG4jnKG11ssuOsvfVVolnawRdnYbNjDDzjCN2zX9+1X85vvOr0t930MGbli5IkPvt
+I7JzAplXFbrzl0U0F2OLAi1U1kt//mF7D8/SMn1okOgFmjPLUP8cVbZeYJG1GwEs7Jux7SmXPda
iE4Ckb8ApMiYb/DW/+OXNMm3E7ya5eq8w9/fG+0ms9HbXCfsJqqP2lgBaWzsOzfFy1S79JKGyM7/
m+Op/7E0GHyM6IAdU+msThxU6/cX1QvD7cOeSaChKN0S75Azske4ceyLhJCh4Zpb09bXIWLk6CB+
3Wz+y2v335xDlmFZDm8Z1KqQf6xLNhotOJUZjsGUCqMYht3IFifKYhxwkfFEoDuW3Wzzz4f5372o
YtmFYKF0XVp/nLiaN3g0cyOUzQleAvlIr/GIAmiVdep16FC0Tope5j+/pi7/9XSCMS9sS5iSY/1n
5qCLAtOI63hcW6p800L/UvnykofAHDA5x6s67d8RwZ0cPYlXtPksbZfONsJ//iv+zcVjC0s43KVc
dK7mH581pZFn11bCZx2iXsErh2aP8ysPP//5deYj+PeARc4pmxdyDMox12B5+P2ccmQTiQlU8Jpe
8LJIMNiREaI6OKj2HeYI1DNwA+T3f35RU/3LMVb8zzB1ycJgGJxYv7+sjxR+DBQMoVBhdnTy4M7X
NMasqMbJxUXjj8uu0+29HoCcGbIPzshgCcm2XOQhcL30jiM+rPy4MEBdMGZyvae0iig/MQCkXYaz
PHmSaXDOYtLRkJPuOmBkRDfRZ8eOtJg08WR971rjVpuML+h/feiFvIHJXISxth3iR5AF75Uev4JI
ngm2L4T3vA1RfHXmmU386Jdmv7BTZGZGgZa+G1YDA4w6cWYnBVrCJNG/2zlzIMqWzPCfo3r4ieuF
UitPb4BfV078HnDfHUjXc53wRWrJ1Y3Du3LwLkVf7Uik0nSkukkDul/c27r56InxQCNjl9Mb0vyI
Xkd1UeF0EZNzJQg9XE6yfpjtfKGHEqMkGyg4tY6/16VNL8on9tdFpmBX50KlRxh1qOyXVigfe3Rp
K7DwNg71CtChKn8opzUPatBI84igkjTRbSgDHFU9Hiu4ihW0Z6oVOMCyDPVj4E0eSlKMpomHQrEs
nsK+bE8Yse4GTO/H0HCWUuD2lTGDYeUwrcn9NjyVQhCmY5g/e+NipQUEf61462tGwg3bg2Xt+fs8
6JKHQj17ihur2VOvNxZcH9eo0Q16P2O6bA5M2aXt5nQ7YbgbHnQglkVwZoafYjgCNgi+xaDFgC8r
UDice3MlDIVN+kzaHdiiCDFabXlPcb+fCXurRshq3QvtQTWyP+UeytsOu08UkUSkMUg8mIX2Yvvt
1myAo+DSJtfGJVEs7wssOKG/waqaLeZBD8JLb+e7184PCIGLrXtbAObTGsKiJBVzyE5sYZpde5sg
FvOWyfDz0NWWyXBskin8Znjli2v5d3Ep12IYwm0bkDUxKEj7kSB1N74v3P7BkE+MWEiDttC/Bx8+
Kuml4QrAFhLc46TGg5kZYivcDOiakYhjEOYo6pmFQgXNXBRhZWf9LOfEeUGFivQ8ei/IYGhxmmA/
dLtrSI9SSA95T3vR7Oi51YhJnVzTWumaUa5Sz95KXyKmCounzB0/8DI8xxX4Bdg8WDaBLdCQ4xM2
tkkIPh4wqb+old3sGD6gHez6A8oLuAqGmUA91b+7jelvBIbYLcv7lUFrERl39EFQ/AFBqwLL3Jaw
ADcJOx1arQGDrFpMuzxhoMhct1zrbtWjkCRxYOS0w001rtV4cQx03qy34zmUWOfacHjNCnlP5wWI
ZITK1suh7QrEiZsyczTOWeSO9Fm3uV0WOxQ77QEfkAVjP7yLHd06ZuSij/gjtp3oMUn0KCwwZWcn
HTZmNk7NGeVgzAlaglny9VcC0thl7mUXvogabV6VV3Krqep1zJplAjiK/rJYChMBWXPumyo8dF33
iXMEJnJdv+l9D5xYL9pdLYNuPUXuTApDS03z595FYLAAxfVBKNP3rDau6bg0+IsZRCBoahP/9eIk
clrXTFYnvwFUT59hkZQo92LxHgCYJNrGX+cuPbAG/IqQzYU0GJPpXwAyp3WWpTdnbo8pHiDzPrEY
3Ejt6DcsywJw9iKMMvjjGsapyM+3lqAx2RTEgDACZR6ovdlFcnP62ANUidCoj5Ffm1Wzd601AOCX
IU3OY0ZbzHvJAqylkWczOtBbSpbxJS90pCII2w917Y6PY3htalSpnabT8+xaDwE/KAokazAIlbMN
9fJHNkQ/u7qIblUw63Pqt+BNSXnn+xfOuw7XcvHYRAjQsaJ67lGm8PcaR45bYVVbO+9xhgz8VYGK
0NLgLTz7rFr3FhnyG58138+I0LZFMexLDWpcVTRv/EHZPg4zmykw2F5L2CS/EaPL+GcoFya56Guf
MmGZOFZ+HQPTXGoeCICuR2Y0DQm8bCZXkLfIagnQ7o2Tdu9KTdtFjFP9thDbDhrWkTTu8DDS88Li
sulhsXoG4xUyQ4n3/JaVQcdgSPfXJLHDyRz6ESUb+tbYcJ6l32x6R//m6Q4EIpa7hZ2IaWlXFS5k
aX+2bnrEPfs0krEBeN+HulgRZ2IhdCLogTNgEbgoY7ykx1wb2wnEAHpdyg2No5RETmh5prCvL5r3
NqzPg/wwQqMhUiDf0Bd9tw2GxkHTXVo/vflhI1deOt0DvIR24UFoCx7iRPtgor3UMy25ZP1DCX5l
PUG8AFVZHBUzmY0TdI9jMItbE/tbnYBXySMLrZ3xvRwnNTvRv4FzcAkZTJOlmaLoKZOSwVykbvSZ
F5PxQAdrOA0lyqfQoEaubW8kz4/1m6gmwM89NwVGoUHNb/uqflO1e9Sb+snQ9YLTZFUryEV9ZN1h
wjwzIIJ6kfgfhbPVRrkdS03cp558tdGfY8oBw+7ayR3kbXIIompNOhS0D+6SC1r38wXd0z2MQfd2
O2XUR6qMH3EyracTRg4BT5LcdrfsD4bv7oH1LXuHMUedWJwyYvwM+hRkDVi0ZY3NBXeIxPbmm7t/
3qUZ/7L7RtbKBlhX9AuVsv+sq1zbRSnnBw03H+A8LVloidV0G8IoIQl4KJzjtksxCbC/GDR/OGgF
+6C5r4hJZjz1I2x93B3gahwuAe69UdI1u6ZoR+ba1rxNyU6OhhVK1i9Tm9UPbRr8QMi4dr3ivmHM
WAZJcmH0+mkNRXxoiQvwbZtM+9TYJKTBk/OtDSuvKfehXWmX8uW/efskjP+5OTYpARwXEqIEmSSd
eZP+tw5Bi+xVxRU8rkF8wh7HWkZFu3Br+3ueRj+ANAz7ibm8F+Xpzu5KyHjcehWF9CSUvu1nt61P
Ub4saFIvorojKDJOli0tWl9zXEwmztYrnJ+4y9pt6zTITAxm+Q0eYgch3NWO9QOHC9WTO2UbWrTB
aSDTYNHDDFrpQ94dwwyPmgQ8tSb0YN4Sxs7iStfePhCSGC+7sjSxEWqohhDtPvT2uJ5y+rm9dA4T
VjC8rUO5alJ9OlA07L0oK1Bfb1BTiGVFI2wxKXjSri2vQZYzQ9R8b11cNZ1uBd7ddVtb6T39KrxE
OQiOGF9l5dfhulFBT2sVf9VgpExMVfSiE3qyQGwQH+GXIMjgdh9abHGyzD/HYH8WdddPByas+Z5k
pJ+WTVx1zJZi6LgZmZM2PIjPXIiO+5rebitCEuCuVKuYz2FNmC97l0qc0jFVyETUse3r57KQxVpi
OuTW2pAaQCN5w6xcrUY040y+wZgP31UgsbGB5l5H0i23kS7zbUHszcrC7rzo2T4ep5C8ed8bDwE9
rS2uT2fJ5j7ZVjPNSbu0A5nEedC/5UjmL1rCbkG4MSk/VBleaGVzehaERuQFBGG5bxUs/rol8Cwu
VoNPNQ0DnHl3wkWmjKTZiNHfQ/BKnqrovbTxEU3Eaw3jcJNB3a5KEX1kGgGkU243DKVRGQ4GCgXE
2uEUAqlogre2VzR0VPJpFIoaiu6AjJlf6jhqlplZvOQ9ExnkzjgSUj4ma4i6VZdWMQkFjLyJtgHq
lwwVxJvhCIejnnTnqnMgllbtNLCjRnPjxe6PTIbqUDkWt/gMTp7XcycGmw+sGNAlt6CU7JNAWiTm
FCTTlpi7LiF78X6NIE/fNn67d6JpZzeef5CZ9l3PzOwkCjVgBzZB8ghtOAEheUtqOppFQOAZTNMD
sQbdBqIyW/zMH56cmWcDzvZQasmxD9gf0lkNL8ibp1VRuIei67XnHk9J58bJ2UosDlxCSHtMXvkW
A+2z1761eJFaZyTqVjJnGRwo/jlDYvjR/VE32PePGMBwO5D8VamyORZGf+58as8g1tHeNLa+ZOfU
7A1t8pFd2QRB9equthgSwz6PFm6aTWTXqPeeVMOFgVH3mCVQx1Q0eket4g6vg59PXJgbJM2vXIZu
20xod0YRH91q6k9lgH6MrToEE7/udxrzbpqSV6O3nVuktA1igvxS2d2VsSX9Lq3CNmsDxfNcAAmp
bl3IEP3wcuCEOSiXfTl99+rcORqBOoKLbfdxJK+sp1GbQvWwMgSs8r5IpuAccMPe1CVFY+fPYZWF
Dj8zPptR1R+G/qc+xBmzxZTdr8eNSOEk9Zop3hRD+qM0vA+yu5ZJQ/55gTiAtMgJ7KOBASEEebgp
WJ1WITfAhUwBUujyuQS1rNX9p4REx40fYmLaNp8Js5kt2dTFPve9FYyg2vDj59jsiTHKSXpsGgx2
uiT4k9JtWUXFzk+Cx5D/U5uR5hsHLTt+/HVwCFCRwWQ1Wx17GhbmbipeSd6y8cINL8nYOeuEYpVg
JYbHHrbrVVpSvagoe9Ma9wnNL6+EqSlA5O8a38IIAu7QdedW47rzbVZzsJtHAmrzV/RoeMawh2bA
+rK8/2Cu+olNC7a9Ca6OA10ysToldXKNfTNYYMYg8ER76vX0MHbkUrdGH4Ega/VdEqFmzhKoOSPh
UtFYm+u6dpAxe6QglAi7tTNREfFj40xXyyKQOX5O/Z6dv8RYx2kA72wgY5INU8HasanKKFkRjRGt
LdLTLHxxWxEkGiaJYVfAeManyNGXYxohbk05m+SolgrqgUkH+Zg6VsZ1pZMsqgm5m0xnXwlP4JkY
xLJRnDuYelD2+8Iht1hywmaZuUzJnFrGXV+uwwshxfkpzL1sww7zM4u9Y9i2S7y7w50/vnlkrZ2j
Mdp1U6ftWuhAZqWu5dhv6woyVTjGnw7biFVhgOYDKsRcmZpYaelLltDSII3gzovjD6AMalXiI91Z
SXmxusolbccEysQGbKrZ8QcqzG84xoKFrQXl3pO7rNDM+7a2k2s/vOtE/Aa9iF8t57F0qdNSlWSg
ZfJwO4ZYWmRAQoRZFoBKnoceharPrImDkLxEgX4qa3iQHMqG+qR/Z/ok1sNAkWSF7j52YkDngUNS
GQAArDXwn2XVQLnI2DqjtnqtXKynLAMUEurQ6Ila0xMyTfmAgRt6W6NtSO1cTB55YGZWX5G0Ywtt
WvaBkT8shHpQVnWZ8Iji4M5Rilv5W6aQRTYdei8z7LoNbXpyboQ9bCwQyhW9k26qp+U0tRHCgeY4
dBkQ9ow9cusjFC8rqkebZbA3w+bgRNchy7u17Q0Dpw+7boILyU+WFtkQKUSYYra4gibF0Ngz1pii
xD3By4bTCggaNwgnh2MvE+Uu+1EDh5UwfPCiOoX9gJKYUEcAtQOCNxNKWh/vBNGuKlbAz7ND1+hc
jmX8ObgEwNg6MeTp+J5ig3Di5qVvLazmKBCKeT6LcfcRtCek3YmClFQLwpRa4BN2SpHvd8meUHiA
FrycwKRAJ91jmJMucsiI6GPMbNMV4823o3D2wfx05iissEgP06CxO6MTVU0MM3QuhYXvkFDQj4k4
kxFbLgdUylxgDLkziw8B+NosqYfll3j5OWW4CGYRFhjN7o+2pYU+cUPDLIcz0Q9hx5BVagl1xIOt
HZOo/Olhat7Gbnzse1vfmtiV+NcwxymCYyBgIUXgssbBaVy+OtMFjDNi0omyZu3DyfxJ2AxS13DH
UY+X9Bz8NeAmE6kzhanlxPn/4+g8lhw3oiD4RYiAb+BK7z3H8IIYs4OG9/brldBJsdLuakiC3c9U
Za1iR1rHbAru8GRKsphGddr45aoRsFrbwFCB1pc3REDyYToZAXDJVYGpP9d6FVO8RcpkPgawXQwS
cTqO8zkCWWsDSbn1y0sSYbcdRoHRMMaaSjrw0us5G6w+h4CcBt+6mhR7r+vzcxFkp8QUF/DwydVg
RziLLFKzVdm1BwS5ZHEEELpsBbmwRw4qbu5IHk01RnLH3SOlFV5jI35WlQ/dsVeTjZf35TlL3I/W
2KS2Yz1LS2HaFdZ7D4AFJMtAX5gp0kI8HB+lq62VGh64P/FtOhEqa7cjvDHntRMhDgq5dkhTE0i7
R3OCY2ITP6rNgvwi66T3xTquKuIaMxt8kpKv47FlcN0Pl1jLk/kgJzydwfUGYX9P+oxctVnvnuvU
bmdpo3YrTY9xPVslsb6yXAyCIbfiZu3OslkixkloXOgmlcECsU8wyt4lDnVloGmf5cJHXNWW+j22
mrdiHD8SfwyPo0WIvYssZY6MEienKw8a7EpUyqexttKTZloJLobknqtDN0/CH682GAUXYYBd1d8z
ktan24d4lwLiRwfawerHzy6P1G8UnpsuRETkZtWFxgnLWO+UMyQq3ncCSznbMX4j41MJEdrojG+i
1vmJCrc6Rwy/av4qNVPyR2BkN4m4mDySAe4uaCR0pfbEtEqzGysu4sSZVbHoS88hZ9w80mLMtqBV
VmaGtjkvlO8qd49BFSd/DYBREUYKJG3XvOI9+Mhhjn+4yD5m0nEvtRak+15J+g+i303VUN6tIfD2
mYntlTTtWZxG9qFOGHuQPYnFTXRPotCTrXTufUC9FaTGSu16b92SJJ/xUla2W/5CDuGIy3PCB+w9
3YpcjJ7+bMZS3PyEmUsRUzJJuogVPs/sKcrWY6jIljA3g32BrQwCi6qTnEZ6SjV4aLEpknXnqGBW
X0RK/2Ul46N3CR7wWvEjEQ/GiEaHXMX+XPyiYeKL0MnxUkckRcmeCa0N+2iGyjwgjnG66jtcGGXe
7k00RrtKKS593VYbtWVgCE7u2+/qrYPveA27h++mCdIv+g27oN0pevaENlhvUMpJGjqYeoUKmKkM
WqL2ugwelp0w5wopw3u6DdbY7dXFprgu6UykgfWzhzVPBEX/FC3/2k775siWhlKzJGUprshP9rTz
YPnhwjIJnmLQvEk6vV+XDdBn09DN+UjmDnLX6p+0k52L9+1EvbkECYuzJ2U3JMcEZ4inziwNE39f
xTd27zmKTuSDjqwepMkVi4YEjVnaE6vgSuvbJrN1ZfsDU60Axo9bqXfdzJd1KXA2gDtgJQNLqKq0
5eDLhiY2+mqr8sW1BuAS4W84JOMmGIY73+iTQ5nM3+pWfKCFvoB5QILIsghbpJHT8NxgmjqLEsCu
SoYcya8n++2QXE2gjvPRAWrtjlsQgvYOXWQ79zOonJyUcwCuOWnAmg8LPnnIPCPhLmYWKgznT+VJ
bxJXeUMOrhg8f624wr0mazoFQRFyVaRDmGz7ctjiJ29BgZAq4yQBtInynlvc5AoWV3ShaQme5LfR
Y7iXyJtXuC/ODsawUQmVOWtY6kDrx2frzVOHY7bzlIKZQ/XrZjZ9mKP205qNZmlk7Kq5AiE3rhdw
Eqif6lj/CdsdPId8YWYdWW5JDzexANjXkHMj8rfBLtyNUwxzHal2OK8cKRZhgBnFcts1HyZIIF/T
113dH2sMy/zMIzhsCMHIQk1zo9ejsbDpwpaayQQb1f+8l4q34lq8Ugrb6MxJYHby0lymbvGgS3Po
6kCTpBXXvSZx3NGfzsDZ/8U2h3WdFQOKbPuXltym8UhOhssepWNv4EBxGxhd8VMw6iTpkq76S1gk
f5VfwJtGMvFcpJF+T7w6Sg8/tBiYpBNaD6eFreFYjXGJDUq6TBsYQ6EruhkTwp+8bx+iTUkYq99Z
qX1lA9iFEY4adVkELtuTq2qQP61lbsaWZr0X6m8/BsECyq2DQXFe5TEdVcnhjS8YJ1H+0rFLLtss
weoo6ShKoTMY7Y7UJS89d38zCYdIeNVXFEafMIr5YclI5nuADnDCTkDEnCeYRBiS5g9bLUcYy7xw
PS4v+Bh2ZgxGEl22r4ufxAKi0/YB2Zx1bPGi1+QH5gst1f7gRJMA0R4F9PcZ/RxXeo/h0jDPkW3c
VV49AOn32kqgfzQkBQayXSjwtmGdr0Jf72bFYL95IQqmmksWRSHEYWNao7nyn95szJhIV5DoAXJ9
NblqnXftMVnOMaNkh4ThPy3WKx+LCw44jtcg/bOhlcSycBZx21Fpu6jPUVC6qJbxtHF1qpH4LTzU
9Dx+0YpDdO1jCJ6pgDwWjjX3bO4DelLwUFKA0UFQyLm4wOz+cDmNDgTjwIEDvYSbzYKImyQMkNKd
nuifSqnBXIzkvMnyZpErzL7GhGK2dLmD8hbMn8UOBkPzn8A9adpin2YNYwYn545x1k6TtnPOLvbq
2oasxikmGZKoU/zlhniGmY3JXv8LeheVd/gRQZiZAcfUF4ZvPgaI0vPR52STFtOKobsQ5inwzU9R
exp2QaUyloGX5SsH1SRIlx+Wy/1K8Iwbo+KiYRqX9RR27rGGm40dDhzYVg6F2c4bee66CKSnQSi9
15hESWIhiNh6xAPvBU0R4+2oipeO2TOTqMSKs8h2FZ9BnAJhzFBrJjB1v0JN/t5U/kda3m2PIX88
hihPFf2A3BzjgrrqDJyn2C1+LDts54NHFAoKbB2JtHb1HZiRXtGqm4ZBSkiG3D3FwJeVzU4jpfYe
kptFRg4pKJhtGNE3OFETNnLFn82WI438JWBsf6EbmPwU4P45+txbmPXXVlP+1U2JbZiE9VlXW9Wb
yLm4yaI5GKXKEkqU36OSQnUcMvZ42hcaoIkxaCUncRmSuW1zsXtM6OfgNoilEoM4SXgNvstWOirG
DXh5atlSA5pKtr0oxBt/YwQ9r1EdSL3xsx8BzmpJ86vm9twYsvdUs9KFMYU3hOkhipBpuxm9G/SF
tKzfM6LPZsJ2aKJq1qGfHkhiakDmXEy1CGhXi0dMxOH/ltNB735CC2uCa+ebTM9ZOzoG+evqVS3k
U/TpM4nri9NXPyRzr5owu2uu9mbR2HLRORc9YMA1ltDGQy17Re34xkb8WXM8BJnAUNARoDPsCEc/
efCFXfOW6tSx0xSfcobLM9qMimMzw3ilPfDu2H+UuX6oevenZozMKrI52WVwk5W5d92m4Hd3ex8S
kIP/ahafmORwo4HOmpl1cWvZQHGwmHBvzZuuUiqhefD62AYWZifrSlZU/XMbmFKXfJijvDYmZT6g
LKKjVuwrDiLu1iWQpLSN16wplQ5SnFUQ+TbmuMsLa1fqyKs0GsfRHXX2ZHi67OTaVN4N2fHV53Rj
ulaBtGV+CE4HO6g+DY+qbG7JHHdiyh+NdNtapEY4rdE1oGPwKHuCWHTFnzsN3ayehN2877SnYBTU
uPX3YFELREQHxsN4InAgnfcNUgbP7lZAzbErgxcFKKj6fchnaq59RaNhTdtP/LfbIuXEcEg1xQ8/
Ul74Z0MfWbMEA0m3xJ2qJjGKQ0CWkkh2naYePCKqaBreIhr5RVJyZvr1xvZvseqg1pYLFQolRmim
FdL9Cpoet2tgXpQxeQvq5lOJ1H1V5wuZDsBd+u8sHziP2zsgt0Wuhs/Sxco62dGpMA4JYqu5MMR9
+kWphykRMsPaCKploePPlwZsetUOlpKk4Nyq3lPVwij4LG1ca3GlfpS+d28ApgzAh4AHM0wvDJJ4
+ryYjY6xLntglPQuM3AMct6PpCukBo53KPJzSZA5myQuodBfu9hDMSP8oL0/WSj85wHiF/ah4jOT
INNaM0oh/GTfIpQ7QBbYO1MmgW7GX1azB7fJYoCfzyEbBl8wYEtqEu66kM86rFDF0b9cs37QlgDn
k6nZffCcKSBh8uBkdLiwWaNpalFcQPPAajJILCsc1risr5R30bPna8o82EDIwyjqT16AeHhUnmiJ
9Yj31uR1LKNzQEgZ/1U/Znm8HuyW7GHSxBw3bNEGle+eq0frgBnAWneyd08suSCTL+mqh5iK6TlY
RrxWKjJH9apaR5icL549/sUGb7diZCv226Isbo7Bf7Vr9ZIYUzyg6y9VkKcI4acADNEgYs0NnC7h
HQEoSXOmfo0j5heB5mIr8JoQLYCAapVbG5ymiUXUTGzvPdN9DKP1iTplEzb9SWlsbi6lXUwh64O8
44cGr/qBlZTEha1nQ97r3fKFoJhSh1xoBvkL3tG5rAiZdyNJtmhHrZ1BP4DnNmQM/tD5+oswLAh1
tMR2qMsbVrZ8nfnVmymMCooIG8laLxkRuphoRRzu6wSveP4/WaC5dkWb3vok+qlyL12HOEvnAWQ5
RF3psUXEhfnB33XtI3/3CJpf9Ai20F0oxMGxMJkNNfRZqWNQi7CaJEaZrkCaIRWGfVJCuVSE0x0N
N1+wigZ04XvcBiZwfPrQPKqTC6nN/YBAiWq8p7jroi1MF/bxtFrJCO4X2XZl8J5VAMGZ3B5tE3aW
1mDTIXBoxYCBUyxVsFMrJxmrT5TU9FM2gX4B5gmvfVk6NsPBPCBTekQVah/6iWMDxrFsqJoJlgDA
ysfpcfJtgabEM3/da4MHxaA0V5rh2FslZcOgDdXWd94MrVli6PDoyzjrVHerGTmYaP/GtLokoI7A
CEp0XO6/vZevOjNWV43+AfCKJDN+COzGCunTnAuo00B2RSiWBhO4v75IB82eu4abLvhKPeGc7bBz
ubuw1agicnffNd6TRgXrakItELTNwkRqUDjINyIH9IQeGx/s8fEnQZaahT3FbAFjptOcLY8xcnPJ
eFpK3n7c8qQStRgjVdMLTuRbAoCsUF162OZ7JN+9PItMn3CcpCvU7kmTzBY7blC1OUY1uPPeBAKG
YmNROzClrNGm0jTFujBdOet4mMyxfRq9Zm5bv/kN2fOrH1pboXsRylsG+M8z5R/mFc4LH/StKK52
7HGsyvzk6kRG2GP4YnRdLIsEfGgzdv7CFz9REBRnyw6Muel5F2nrDgELKSKJxtiF6BWQQ3iHEIrv
HCDKmabdZnhkp5hnwo2EMLALAe6D6950uflXEtNLWdgSKZkS6JwEJReJTcJTaEfLpPtLE4RKkljF
FeuByeIHlt4K/gGL3+Y2ev0avT5ZY8PSFdSGahh6y446YtXg7nK77kLyJzOHRBAMVFzK2oE7BxK+
hY18QEvXscwzAnbctcf1lZ08Pd1EaounxmC+bHeXpq1/3aLHj+sXq7gEpSg1RX+ZSB3jzOkZFRok
3IBdpikHPwXFeQ2B/S9K2t/GeslKD+hr6jdT9v+4hlZZSBNS5f8msvoSFvtCElgrCieYUEv0lulQ
I8KoF2pKFgGZQxrXi/mL9vDWgc10bZt6EgrQTK/84xSB1rjR2jBzwh8DnoxKv6tGBt4Y8vSsUCpt
0duoSu1YPPCE0QJUqJwswiIzX7+hLHkEUpnWjYSqpOmej5WELc+h34o6hfce9WTcTbYAoimCCgIr
UNmivSSl8mp6h8jkmKVn7OkMxiL6heGjbvo309rU/Jh7k5ocemcNf0SbhK38WHAPz3BtF106fdrE
vMwzl98VeIzC6UTyfoDRyUj3YBVPs+w/8s48M72JCuWrNIE0ElHCT7sP07IiQ0F+GKDDpaCN1krU
6C/E41B5SVuFTKJTReTHyOw+zIDsM6lgPmwgWqIZ15gncK0tiGApGMF7/szXq8toJqeSnHDI1qRi
DNHOKHPSmPrI3IqebbtKWMVs8Jt0VRS2yihK+WBofZCJvqvtrJ9Zo5as9BEnasDWZrRjDebip2e3
39gQXrqXX0yD4slN74IIrS2TB3vaHK8Toly7+s914mWFZrUtEfEiz0BqHMcZ7Jl/Y0GD7hdMVdPs
SxbchyBuTz0gInaqRHOJWE60RDA4cNJ1qV+NXtobHYpAYdUboVozzfbJQSi0emVcOIRYrwUu0Sq1
oAKp2r3uhoB3rf697bNbVIMoarVq3iBwsK0OqCxOuYktrPl9N/dp5Wu8xgsYJKwsQMwuhj4K1klw
g0Uxc1igPSyHVNQhqcq1k4hr7aj6ux62KyGHYUUuGEMvFlwHESKgj8oqmyEvpLyMin7VN8kyCyJ7
7+b2TXP6WyvHnz422eVDmJdK/tUX5sa1AaEpcEtF06rnQDnaAz0dwId36ssrZTjfCke5IvFkGldy
eZH/CIdzir0VVnQqOcpmdlEQGZpOPHdvR9H4yIc2XRI1hUSbxI21FFQamcs9MKhIrTzTAFg9iG1E
XtcpX9NN6dcheiKawLLkLjW1RacZcqx6/nR1fBbuVm2UBvr3GLAeQ5RD5snRs9RfrAq8welQXlro
64Y2ds//JzxZoC0JsWGykclxy95+U6HMn0VesuUoUBc8fn8jwlMEeWw/LA/Ol8vRiM1wSr8t9fxU
2zwbTgxyjVkQoLUOuJ1Xwa8hI6qBDr/yBVjY3jaDZcGIilhUYl1LslWI7XO+SYtlJUmHcPbUSpz9
gd1VKaN+p/faaoCxeQ5ladFfqBi7y4BQYRsMMWVn2o3F2jXdm8uYbBGWcDHsAbGez/CILrBBB0x+
QoD1xlDnfssm2XSji/BAqYwdNwHLPJNQFv5pQFVnlBhW+aKlSZ4lin8XVsnyKJ6jwJwOdwUkLcsT
jjZMWrp8M9kXzJj1DrM5+wjIP3wj4Imn7Ya5QzQjAe5Qpp2xYh7/TU1mzFrGmN4osyVhlX8BHjCh
iz9MvVOAKlhAmVsLDNEBgra5nbglv0A+y9ZmqSo8qg4pn6WOAoxt1nEKOEW6Qnh6zeVSh3JpKOZX
Ww7N0k402kZ5ZM7zYWa8Uji7MHamJXUASXuo7F0qxUNTUTJEPgFBkaYcEV3TEWUHhVsams8Gfui5
CqybYk8DtykGEivK6MXt2jSZ9LratZ9uPHpOa4bcHLBBqeJYZ8aYBaeyZQOYN1JdtIHN5Z4hksDv
vC8yLGc49xk0odhHEsKyhsEYX0LYhc4QfWQmkscexOGK2urHH/1yDQ3zPVbkq4+hiAa9volAs61t
W351oEzjqAIl3hj1nBS8p6amdy7CjCRgx+eFKisYzMxdZP+0J31uoAbQj8j6rrS6YfiRXtq+Mzfc
lib1/Hn0AkJcY+aqmh3V20EQUKmjNRhN8hDMCO2UG1zcuio3PcY42iNC0+GB+RHO9dRcS8PcRWM3
76rUO6JWlpe47q5+XZcgx3degZEFYvvditod0d3EsAk7Xdq6UE6pkMvEtf8lGqTxCtXzlTnAcCQk
emcE+1FBODuqnX9xLTFOHGzUr3p5xpIPiDkOYEOl6qs32CTwJDEKPAdM5uwseNUVV1UNBrU07m5I
vZCuoa9Sz1QbXa1ed11auI6rlxePT8tUPju7uXWpTwpBcoQLwSrX0h61k66HJFr3aIQDc2nyZxCB
LZyakqrpV5hGQI7QfQwQFQNBMky0aDIlIH2neP6S6fFeAIdhnnNzkuqeR+Et08xL5Izcs4tiSDcw
at7wZrBsT8W/QW+eQ9Bc7Z4g63RIZpoy8nUF5kYE6Bz+y7NS60Vm8cWIZctkN0u/I1LSWUxy68RP
m8ooajrO8AzsXTj8oHNBTSAv+bhUIAqlsbNvYvOtMcVtQtzkYXCMhL4Gkpa13j4GAdRNP3xrRK+W
59c3XkBX1pYWPjQ/+2M1c6jT6r11sldbhbdSdudSJ+GYcjJ0u32i92cjEAVz8OY22vIbUM0/PY0+
tbI8BQlTC3PXZfWbnzo51FayFQa+XuR9vXvsUchI5lpi/rfVQDZ3U46tr7XZol8hVxMsJh1k72KE
gcSfRjYcwRit34qm/SgMeXV7f92mDRsK0W1QH2ydsT6xRd+MzQO/1rEARo/Q7hnw1rXtiZ0AgXTh
ymt9KJfFh39yau9rQkmG8tMt3RPxBSud0ATP0q6qZ7w5k8CFWVOXPKmHFkpIToOW5Mew7O6AKRv/
aTbNRbbj3fXeVCvZw3+5Esr12QOoVk9kpx7i4JkG8S4xlJ0FyUBoIYFayqb2lDuc0LcuM9cAfS+F
i3sJhL3j7opC3jRPIR7PJduq7k8SCNPCafoJDcyEqtO+PWt8r0Pzo24xhegr4Skb4WvnBLQLDZh+
Ym09Pazn0XePJgywomD6woypj13qffePo5ro3y0MzrVDQmeO8GwoJyJBw3wUxQfxTZtGq/d+yFqu
CY9MXPZOjlMrG4EmoTCA0AYn/jzobzHX8Izm1J4DY2HdZz2SSDs2KhrpujvbXQXN1Nx2UFEUVneB
hg6HsXw1dxHW57lP5xyevfCRVUxOSuUWN9k7KbJHsmfvY+Iy5Rs3MJzObEzv2BXWxSTXUYZb4Dkf
9BYPUTpviCIb1i4iTNAVRSeTP15CSTXGdmsa1iHPy/vw4ZQ+DwE7ZprIVt8MI8nlBc6UJn7pVvjK
O3Gavs56JK40HYdWgyoYCQyzsK8UzY82Bj1kbfiPXI+v+aBeYjO7jlG3DlQCrPUQvnx6AvVyTATR
MHBPR6u8W7bxDibhYRr8H5J4AzR/08fDXnA5kh3AXL/4iLhpFm2mP0o4GXWhXkrH/NfhPauQbRCL
+64o+Uduvataoq3hoUZ004Tj+Gq9M22KEM/6KzKu0kbpLzXCuxnQXo4Ntf8xmuoXFm5m72TTfOhq
/V3SMXmp+k9OELSMJAr67UnaMhyg62KM6P4pk1a3ZGGf+OayFSjsan8/fRA603WQ9vAmOePUIoXk
5pcH6WrY6eTW0OPj9BbWLawnu74bWHPzSn/UR9+17jjZvyw5MlaBEcZoOE+sF7E4gWc829S8aqL5
GH3tVkQq81+AqWVyEzo7RplUb6wljo6S7x3Zr+cTa7FDlMFU2PhTpvHw9Ftsxqcud2KcyaUHP95w
xE9qyc/OCTaO2SBfcZcBGsKyfFqIfRVVnvr8rY3Su281B9UXVxIC0Zd7wAUdSGrRwNJLdYqfXCj7
Uhse8Pe/M1QzpmcVyO+ZyYaV9RV57RNkEhT3C5vd7aS/zdEmal0AcMUHbttvaq3dC8vdNAbf+iQ5
kp5dKuJFDN6n6oULo1Yg1QY9xBspvphNLmMGppCav2vDvTiVc8jT8eiyZwc9TiCa4s2LPL2QB/eO
d2tXoH2KUnSl7sXvQmBlGYW41f86tVTm0tI+YK1+DSEPS5SDiIlJQ2k2Bi0nzfcql8ZRl80eTuMJ
idzSNLstOLdlnRmoWFtqivHTC+JPozZ+xoAEtAiGvVglzH/UkNgMJicoI5dCTT6x65FgT5paV5K4
MtIFMo1gfXUNDL7IWbAx4nRt1WKX+jtNKNu2MfcV35Ycx8GMAReCynRrGweGHMzymyVnwL4mns70
9vkYn62QxWnt3nQ9ADILRoa5XhJ/OarGsR9upgPM5oIeR15gWBDM65yQ0JFWxDiWRIG42fqVtsWr
eeoMUiU4J6fnSTP8dSi3/MRRqtyHpj9Cr7+lZBOr5I0PxgFt8UoG5jpWWjydpTIHScJsqDxwu7ju
yc8wl5TDcXoxWA7XCTD4UiXvLGm3cIuuDnFoTabeMqnAwo/knSXTYlC8T+ylFCUuCowkw2cmDCwV
8Z8Y9Ruf2z7JwE1RqwRJuCmfVRhcfWSBWVfP6VO37JA/qPOvWpn9OJw5Ybowkxe4oPl032vNcB5K
/xwLHKGsJPMmfGsldbAqtjRhDLdoeBfIgUuAwDOvSmDu/3lj+sJW9JRddbGH9hqqOwGRCRkEIiq3
weU3Gju43fWaONWVhcFrGZBV82qQrldxg5Igbl9peVRrMotay7mVGXK+oPJgJMPIDgrRLbOcYRp3
yhteMS+U9aLsLWs3oiAsdEDSeGlzRt5cD66XxCtbSOQ9qW1dR/HNO8+gPdA+PK0AjwPmZp6xcjnb
kbs2o02FDntdZE67qWhYXXM55IZ/GZjuzsMifU9AzBGyCTFI1O4CKDww0Jwo5NzRx21a9jsxmsiF
kIwMjl9umq7hSG52MmxoMphVRuMI0D5UX6MZZheP0Byle5csAZvBU29lWH0ZWBy3uPB2nZMjj0Jr
Mfi2WGjsK1EThvGmAZwf+22+hVQMMrxC64EtKF/EBa6CurPe6r7KdnTBzJbCMk3e2AZQySbDpww9
iyc7SFe2yv5gmNYbgTkFIbh2t2lhes1Vk/SnAQcDWE3HPCrwLAMCqVw5+Q9K5OLdCDgdfYLWE0cD
+hpxLYprUqP8Ty8pYvZG4/hEMHw1++xXuDLZaDU8i94sdSYK6F1KLbOOzCxPdg1WzPbaTWurw55P
QPjrJs/FuaJhXNQ9MTER7F1WTlw+xAixoDWUldq7KSlK/VnFD7cP84BEdH5uaauYn4CAOVV/VsKw
I6l9gG+LoAeodAf2xDDOfptEHzHtq5PYlD5EcB9ygwlsptnmMqgJP+jx5htJBT9NVeNV1WrAqsNq
LmtNX1cefV9DVtK9SHjFeaLRJ7BxxwwWKu+6weaHDqoc+/I7N+ylSqXaCMaQnZ98gAxWLglVKklo
0Q7VHvLkmr0urf+uHi9VLuOV4qtPLdLeQxirKApMe4useltb5XAbu/Bo5iOhE/Y4rjqIejzb66FU
7FmnsHgLrWYfZ8YahOZBtua/WvlTm/GTQhjUizBA8VvIQzPsgRVWy6GRu1BNuSME4wZZ+zcksczZ
42+L/ojpRfyvdKiuUCTXtlIsulhg1nZBqlbsfMtNSqaSphVEdJhIBdC91Fw5Od6dMN63XryLnQgX
CVMbUjm5WCP8tWFG9hT/jIVF/zYO24p5wf+/yNroUyjuKki1L9NFVKElBOc2A7KNwnqvyB+ezBOL
sKofI8RV/rA4Yskj2Kszbn1GU4xZ8cvWglNQ7xMbzxFvrEOgjmIsa+E06MwWfIzVUgOBhRlQf5Hv
HK7hNpI9qIRLl/JhHkUOuYIysdiPIloOEgzcsQ1Ty3IWDnKCSVtEdC06hDwbdqU/nug/lgAtTFhe
LMEDh20o47p0elcRxIGmj1JyCyE7VEhR+JTBowOa0iHFoM10vjAthOSffiaBds+oIFUWJHMQAc2S
hyk41cCggga0n2lxAfC0r1pTIbsUvzf0djqQvvhseR1H1Hi3Qi8/uS8ugLy+85r0NQYtMJ1Z6jtj
KOaepxy8QuUerop/Va1+yrck1bxV5bVvehQfdDXklbh/acrz72e2tyg85ceCTYFVW27Hea6xE5Ui
RAdleb8ZSzEQCjxy1oewVkPrvcmqeHmq3S1qiV09GqodtON715vbodC9eVRHP2Xmb6eFc55pey2p
lrlTMUSyGizpfDXNvLmPzMpTnWF+hxlqkRUsasLYaFZxG96V4tmwm1rUdQb9y5pEl0rK2JrugE3y
Qg3JAkBHTsqKVrwbiic2fusf7NQiIcvCMN6AOSwIHnC6u2zT4gCXSFCFbRTeU9Ma9GOg5L+yhLce
OhT9k9k8t3/7Qf1rfO8SjeSKpIQSE9XOl53sRkvha5L0DKUbGPFhUJ1KQ7tlfnQ0x/K3ixFRBJc+
ybcmObW1iizPQ220bgms3jVNeNLbaaQHc11F7ragZvl1WLZFJtJ8kweGsRjSyx5YdOfxmBiJeIzF
8GBpb80K5JyIxE5sTw+wx+g9VAOjBKR0fxIiuQ5JFgkZYj6MvxlVlkHUFTtbdDVAXQn307kJm1Tl
hnpJOx/nvhS/uZFsk65dZW5FlWo218E1kbv89QkzfqaOL998Swa2UaSFPG3+58yet5nJru80JvnJ
UJNzF8DuV9o/ETK8sswQA2JCxlXz3djjRC34TXLnjDHGGsZHYffvnL/nDE2pX9rvPHIYUozkZXTo
kk17LQNR0/tXLcN6HGh8f4DHzOKSyWLehxghxxqtVr/2tAhIL0n3I3x5CMH6i/AHvUaJG53tNruX
mfsFp9dhq6+mGAT1l3Qznh3TP/Gsl1tb7Y4hnwO+Ijb1LHaDmXDZ+jPv8YD2FTjwelMl5MH9dJr2
VwnITsiiB4HMICtq3mbOczkOSBvw0MoUgrKlHpRpuZ6mh9w2Lrod/YsGyRCCRT/8KVmiXElhO2Jn
gvzx/2yIN8JT4ycKC+iW/nj3JXRYTXtDcnQzw3rqgVqIoGhU/fQXcN5eSmi8Wr5Rc+86eLD3WFr3
8To1PgqfT6ddqva4pB9YgPyC7RHup3/n1wyr6xiWqbccUvj90KZRuC+cJL3pdbkRI7gucU6NZNU4
XKQGXtJEOzVW8rBMPDSiAxvIuMirpoBkd2Gq7po14CPpkZHWtvbJaPW9UikibFZURChFWflVZ+XK
CZWFUtU3I/RuAa56HsfhPXHzPTXXWgnUl7T0ZVplBl8DTEt6UK2iDh+olXCSDj4nmqWsfG5Ql5ww
Snsya9GIuDjG+DrWGc4XY/Mfc+exXDmSZulXGat1oQZwKMeiZnG1JC+12MAigiS01nj6+ZyZ1hnJ
Tsvott70Js3CMoK8AnC4/+c752gMrYuQMk/gDsTFfEUCDxeN6VyAiSYnuHdFfanodl3YCRfK2K8J
Gbsg0pBI+8PHk8ORnYjeJroJAxf5JDi3VJsY5WZyJLtx94VTx5OZjQ8W90c2+/tCH2Eh6iuR7wl1
u5CpGS/qNvguC7qYiSmp3Vcny1/TiaCD2n8vqoPuO29NXz24kQHjMPX35sDybBbI3tntzDc7mpzN
05bRgBcWN1PuULuDUG4FzqVtkkulw0Alvjsxyou2RJFdgxikapr+faA4qovJAk1Yskkj27eZGpL7
4inWxBXpoTZXPEICIjYVE+MNz+FvmHDe42Bf83D1R+uF7SOrWxd/uGVy7kd9azNotNX+y0JqMvga
lpRhDAum8V79w4wdJkkxq/A/5QhigROQxOFGXNfwMstQgxVq7WE4f/5Hdpq96AEofIdBHBhPTAJC
tCg1XykuhKg47c1EhsWK3SbFw3qmrSm+xHE2RCRKbzjIc/tYeUmjLhGr+ogZDhn6sSFjXXrzb4b1
//unjKrmM/XvBzhRHeE9//LH/3f1rW/fq7+NOvyf5yHygv7jBfyWnLh+i7gdvv5a9cr/4y/ySn9/
J6tv7bc//WGdt1E73XTv7AXfmy5tf042/K/+z//z/vlT7mkH/Pc/fhRd3qqfFkTFn0IQyU77m9zE
OqNZkDCn337U/u3f/+Dv/xaaaDn/IuxMFy5xUR42JA+z/MCG49//sMx/WYQZuJ5t6Ba7KYt/80do
oqkbkrRFoWIEbJeIgT9iE6WJvV53hCcld+x/KzbxMznwTzlWuDxt1xGmbpE495/iyf64kpMKZJZn
iDTy4lEv5jf6rumQD6naLnls3bBu5UTXHwMy61t1vbrqyp3VNVxyMdsFFjaistaDwVyyw0nh98m0
qnWMWIZLcZpNhv3nf9IG9qhS94zPzfPTx3757XX/HJQoKCv6mj2gErJckrF0xyZx8mv2QDiMDQx5
R0JWYT/jc3926Jra+pj91vVzF6NmNVrtwSbQuTZQpGYmchcKPUWGrzfjoF3naUkbpKrDabKGDUMw
rg3DIXArupuC/o2DGNWAHAK1sbMIazYXNYjR3RiWw6LL6KTyPIZJouuO/Zy8Mgl9T4ZwXPH2w5UW
aOR+WAX2k+DcFCQtB7nur6BwX0PhHIXR3nSVzHbFwOwON+Aql725DCWPQX9iBzO10Zl9ImeXFo/n
iIrJAk643bykCvnN6DkUBjqdJmrc4DJ3kMwfEv3gzOMN+XcX6oQeNKYUUfjB4/qKQo5WjTCmz2GG
GmuUzDcG5hwV8w6buQdhILuZOYhNG8E4xxezQMQ1XmlmAXo/U1nxQ4TtjYiGZ7OM9iWzlZAZS8us
pXmImbvAde5Q/VbUnh9z07o1k+Ijau1DN8Op6rDCQQYhOPW47zFPdEV8ZxmEe4ta3OpFd91N4a2p
D3toWKzF4ZKY6O3AlGhiWhQyNeJ+uypxdpek9OJaU6OljBkThctb1yKYOjw3Oe1wDPbaRL/lSXiW
TXhPN2kS7gVTK7pWjpgmrklMf6Ge6ipkugX3sZdMuzymXg4GMWZgJbMwnZkYKuyO4o9VoebPJUUx
87eOCRra5JZKs3PEZM1hwlapSZt/hJzdZ8zfkrhfV1W9ncIzY/p9M7nE9AdM+pPySr0ZJDxM2geH
qZ7rpRzQ6KnVtFMpi5vPuSVTwJHZmq/GgqKi3ZM5Yc28cGRuaDA/5EyzZi+8yZNrneki89wfGtNG
W00dmT52TCFrppFDPu3JPQbZInuBYWrrWOcStgGfGDoVw4gKeG4+j2rIWTLtDJh6Ys/Sli1zUF8N
RAud4uOSBCftWDHyTGZ0GBE90cfOgJVNPUXyp5DimjTg+mdu2TB5FUxgEyaxFRPZgsmsUCNaoYa1
M1PbiOltxRTXDHcZM90sSjnEYXwvR4LSpl1phCebhSTNtH1bkZGTyP0Y9Bd4GD2bHjjvfItzYi4G
DCuLARdG39Tfc6nft0NISEX7gyzpGgOBBFDVQf8z4L8m8m4Kmi/dorzDPe9yKknxdjf1Q8xcWzDf
9phzj8y72ai94HT9wVHkinr2ddiJFRQuQlzzGNQMzG0m56MaoYfM0jceU/XP64kpu/orUo3dxzq7
9ZjD18zjSdS8FcznB+b0MfN6rwA3tF8rpviSab7DVL9huh8y5e/OFRN/q+930u/vODuelaRG1Mt5
RiGIUApwWIIxIB3kaAizEhNMVAUddYGxxnFAbchRHRrUh4AaMo5Sw3uJLqHkqWpIOj6tCee5aqbr
x/eeVZ9Z6PcIbaPEWEXIqdI70D2CGAGkU1JIjyZSf4ojqCQ2akmIapIp+YQUlGRhKEmFuQUdpM94
0Z5U9rNK/WtQYDqUGOZFLLYCqB6JZkCrkUq0kfn3CQ3HQMtJx2wXFNnrWMb3ae485X57F1o5+qFY
Sc05T9wtpOOcoxHCoh23tlXdGKO4FEpD8qJ7gaaE+yvZpUpmit11p2SnMZxOkJo3bM526iP0S4qt
5tdenVQrRQ6Gptix08YWn7MaRiSoobigdAkUr0opXyhghPxfOShinDrXg3ntoJNV6GUhulmgTbcl
Ohp+pq2LrtYE3bWmdDa+CBvdTfDPWQOeGu22VLKcxptDpQuVXMfhr1fyHTkWTIxqDjooezEKn4vS
N1XTNaXuW9qOzzAt96nPptfG2hDStkANxFPYaNfpGGL+4ARM8kwR4cok/64hECywtGOGgzHv412B
BlmhRdJ3xbeEPKUWsFaplcN+QrvM0TAtJWaqRMS62tponDpap4fmaaN9NmiguRJDpZr2o45WmIHQ
Stl5P2top72cvhNcsmxUCbWnY9oJ8yum+eR2Rwykq0K7SSt5oCvYSYOz9MRlRKd10Ws7dNti1nZ5
He24LHDZ+gfMNIfRuG9Qew2K2+CbUIA1lGDDRhH2HyP0YRud2KQ2z95o/XTHSzvXTkuKnOmimDyo
DEcVpmD45qOG9kyLzNpj4VKSWm34z5gNpEMMERpQ8Uwj4z5GxW5RszNUbS4BG427RusWaN56d5+i
gHtKCUcRH1HGByWRU/K7rdHMnaB9bpzqUcaseo3L7IByFZATUW2yonaX7Zo+sWI1gJatytC4GYp5
D/IUL7EWZksxDk8OiZeCbHimmfzrwacKsTUPkbYRKP4myr8PAaBDAvQQAZZCAzKbwBK+28kvdmbA
opZ014Bit2QBvNpu+VRhuSnz9MPDeW6PVIaarwMkAnrN66jQBBtxCu/SiQgcHd7Tc+JzBsnQQzT0
kA0FhMNs6AeUe/W8D4zpwGDrh6+AiBQywoWQIAvxYdK40fhxEoIiUyhFqaCKFroC0z9tuOAWEu5C
wF+ECsRwITJmyIwZQqOH1MD8WEPo5o+YL3bwIDq5V5YhLmkU3nqQHhYHsRryI4QAeae3+KH/7cWr
PAHCfbidzd5eRTr0gT5tpFFsM36KzQPagDLhW6AlhhFbvi1gUBw1cJihUkbolBFKxYFW0aBWaugV
k39zb8KzkDy9s+BblLAC7KJDvdTQLx1TERcaJoaKodPqGhZvOSlaBmqmU/jMqEAaDaKm+ERrFGSj
K9xGV+ANpmX6EA++AnJaheZgS9JYLpz3AmoHgEu7CkgHwTEP0gMofAhhfDQF+8T1gV1evc+ggCaF
A40KDEohhCJFCn0iQ6yvCiFqFUw0uWtfwUWuFlwsDcueDndkKv7oE0RSSBKpuN5S/8SUFLCU92+D
ApgqSKZWIU0mbFOsICdX4U463FPyCUBBQtkKibIVHBXa9C8N0wPHHXZ782iuLHrpqG76lgSpTpuA
uUulNkM1hq8N9BXFD/U2gMcaFJiFz6Q8urBa9ie0pfAtAcc1K6CLHR3WfAV58XWYR0+BXx0EWKFQ
sEpBYRV0mMegrRLisSZXBKgNpdkI8TWPIbw4qoWWtP2WnJEw5570FX5Ww6HpQ3ZNFhi20OBHVFan
so9XfqVp51GmyXrs5g82J/czbFuhILei53XF2AUsaj0XZjs9h/XZGYkwmysLdH9yv5kcJNZehIFM
kEvhWdkjrfJnrWtNdTWum3SAW40ysc5IL4raqFk5GqlmIr9rxg5KQVA5VdJblo/+R5TqVxlMH1V7
xZqMMuVFBXKD+2P7am5466dZIYGFggNbhQlWChjcRAoetNgVYV1LHksFFhoQhrNCDVMFHVJ1k3MK
I6ogvmMWh7FaAYo688RGIYs2WkSiIEZ9OLDRwJevRRfKpHDUU3OyDCsn3GSYpDCPaAFIpMuqnihI
0le4JJ6UWwxF1ZawN9IaQSoj2EpHQZaJwi1nBV7C728ahWKS6Qj9ofBM+QlqKmSTVJfvjYI4xSfO
qcDOSSGeoYI9e4V9Wor//ARBGeQkCg0l2LcgCx79JlbgaKIQUl/BpI7CSkMFmOoVqCnQ2keh4NMU
ChWQl64quNT+E1BVqKqtoFWNoZWlMFZcbOwiAVtLhbjSWv2GMnVuFfxq0wK+JIAe93t6CLNXFToB
sAkwKyBnu9LnLu4OFfeK9MUNkRYKs03hbTUF3s4KwaUsFBeBwnID0ta2OATdBYV++bqA3hVQvKHC
eV243t7mECkV6csygzMd+NdTGLCtgODOh2bKgCecKL2RbWA8Tda0qcqrvHT06zrAkDXOI1VfIHZj
8w2VqT+mAXy0afywtfl2bOVt0LTOseVXp/YAfdf0OFSHHrM/e4VlKZjj4t8r16bJT844BhOuYT7p
hXfjVHO9NaKIVP4eyMhjO+63t9NQR8RMOcWq7fEilqKHkMdxXg4Yj3rI61Qh2C4sdg+TPcBmpwrS
HhStDbUtMo32I6s9agrolgrtHhXkbV1ChXwLBX9LKPAaGtxEZrIUHm7CiUvFi5fE4ZVuRfYqfj+v
ayEZmfxGCjMvFG4Odq6rQ209vpcKSFe0OR5S5p8ttLoPtT62HzkM+2QmWxmgo/fM4fYGnLvNd27C
vdvw75ri4O0XOBzj5IBI8yy0lm0ks41NSB4eIx7Y0PQlVH0khA7Ek+cbna6mBQAQwEIqVYmYl91G
ci/yQay0ycT84qbkrVUXspehcxTOPyqwP1GIf69g/0jjmGMrAwBTzOcYZlcbJDs3bDJJyGcSFK9j
Uh28qdjOOUq45T9R6NjsymPAM2SpGUzxU9wHE4cJvAhMC56d6iFUFoVKmRUMXAukxS5LZWMIlaHB
Uv51WdO8idchVqYHooMSdpUYIWz+UqesEba9I4AHUOjZVsaJsiV4sVZNsYK+GmHL17RuL3hC2Z9u
oVDg35UNg9XwGDklbT0ZXv8k8uLVrKdHyqti5eKwsHME3nzrjfKYk6CBU9YoNpiX71sHUapWbpBK
+UIM5RCxRusu8Dvzvk6apyzFPM4JJ0ui86jcJWEJu0553ssQT7dm4b4ZeHAaLeck6KOKOtxKJ8cP
rJUWRvE65aEAhol6j/cGdPjd6sonLSBM0pnfzXB4jJQLprdfUzBfiTmGNBd2TcovU2KcSZWDJlNe
GpuNUaTcNVmNz6bFcOMr542wqrfG7S5NhCUnSa0rv852utoia2SqBaUO+swXuxiUp6dR5p5RJ3jH
LS6j8v1IZDJ/GC5+bV+sziK1D3fdOox44KG3T+usYpxVYSUysRQFTvQ+YjEaA7xGuP4QtpT/KB8+
YuVHYjT5I1cOpTD/9CpFpymuz1HAje96U7vxJ+sDd+tL7SU3dQKC4bXYTT2fxF71cNV9jcE9QF7A
tqyFxVnQr752I44GbqeVdIUPwFw8oMO0QZgrznQeHLhXIlKrOGmE9bYTuNbC5NLF8a1WmTxhs/oa
1R7uohtCEnhlywa6xaBomQ+BoNQ8tk+GRRSMAZaDcE5yt8TFfRrpAF6UtTjjlISsf27AJCnCex86
1otSJ68RUwG174SHrGwjUr4I7pyAOLayIgrB0bhfbN8dVtKobqk5OVSGjd22ZKdIGjfIPmhEIK9j
j1TSfvTadZxZTBAl6SgECGLa0RgeUlP6RMMCQoIREdzKhK43ixb4k8SepuDED6MiUhR0HJAKPqRY
jPqovrH2WUj6qTcIngHJrZbMj73obC4etXznKi+9fwrECFSeb0fAqRmdJmV5W8wdfkCHhuzemNxd
QVK3g9rHOcJSO+/wqiz8M1r+sUBvAphYiDJwV53syZF27TVpKteBg4Ix6eY1zv0bmc77VJW8zuFV
5qI6FY64sfSYmm0Z3HMg3RZ6+pb4juBIx9w7IT9BO0xjmC9Ka0AnNc14m7j9D+M1RaPA/YcK1XgZ
HdoN/bsNVgaiAHTy8VQELvOS2VA7l57LxLKIhpxhllGneXSb1MBo5N/cp0O3qRoa1DTN7/czjZFr
2XUfFS/MI5Vt9NFTbbJ1VCrN6PJi8HnyXH1PjOzB4MRDTsaKiCj3XJOAOg3jE4nB5AtO/sUIemNT
JzxKQxk8uKV529o+aQ722XDzmHQYCyLXQ85KHjqds0sWnTg27VyZHpu8wYuvz9dpPy3yMqE6nWs+
nwhvCGy2DaFGa131yFlhFyfi0PQe2KR9OzbkVtgYq3SXY4zfRXcFXsnCaO8s873LfA/rFtuL7vPY
WNH96nBrDjodkzwyxaEoi9tWZx5YBzWGebPHhgY0Zbv+ckSK27UzmzGyQvfxUKFSjVJfJo1+OOU8
aNemQTiNJhQBXvgvPBFVqaG7tCqt2GAiZ1strubGqmBTSvL22kE/6GwT44li7ThU+w12B3gKPQJ4
Mu80QugDepHSPupxvQl8jvotmYts04pHG+B87AextsqkW4a3bbPxa9LpEiT3bThl2VKL7IOfiL3E
D7ARRfzAoYORmMhxpIv0lHe+t6XC9UICJQEZtLZHWL0Xc8MbjGCSllAy63wqmdEUHiU/gq/Zscl+
7ULcfnHDWFb6W1Ii+dYKvsUBQIezKba6POE0yMbJa6twZTrGYdS6mUS0UF/iUv1Gy5BNCCBBPZFw
yWPr3oM57+mkMJ/i7lFv/QOBD7gfyrORULHha9SP1z0F9wbEMycKdvMaLiDbe65TXbCj9PxVOZAG
NDhXY1CQdcDDigg9d72sqB1dBXP6PmWsb8EIqd61B6Ocnx1yM4jUxMFisd9w0+ZHwCqw8sbuucn1
epOkFPJaqPd6x5ZbqiyYnP24Z4rvHNC4DsPgWfOG26znDwGpfIuoxpBSd80KPabGDHkQ+IRXHKqh
TStgGbbmhN5gBCsE0eZdwu4Thz12K573VUFDTT7iSmCxJIkSyC9IXokM6MA+5LJwqxaDynyxWldf
jqVFxvpsAY06+jEb9LXwiOGp7Zq3Hx/c0CEQpOKFzJogCSJr7yuXNAO9BGIqg2XbZNkVBtb3NDLS
R/ezlNhIBP3FHCk9EDanfHc0bNdCFJvozUlUHoM5gR8N9pOWPuZJf2fE8zvHH6Mpjr1jAlcZ934+
v+ZVyqRGvNG4OS6seXhL9PHQcHkRgfDqZkQ/D97wPRF5uSa+g5RBDzNgOBKdqslXCNN3t/Hfxray
tu1kOFgtxlVbvlV0SS9dBe95XeouzB7SY0jRi71t4KgqaRo9Zm2LRsKEaNwatV8ue71KSFNJ6T/H
wEfuuY3QTfw1tevUX6lKV6OJT0OfppvBmCCdQXHdCYPyoTP9Q5pR4tECZrk1sQj1VH0YlXfj5xaC
cUfaZGevPUIclyBT5a4l4CfKfQIGjOJsli3uECv3N+xJzmPRHkZy5JzoShPpZcbSlunE+s0C+SjU
fmQOT3nB5euk5rQaLT7BrRcbFXZNTmJRm50NG1QzJwfM6Dn/ZdI8Oj2DJk3VtbOwwCu1jb7SeuJT
KK5iA2dCNg7wWI71kRsaLpWe0AAoe4Yej+Tej+w7+WQH8KxQExvJVqw02uhJ17iCzC7LSJuO2m06
0A1e8DN973aacGwVFohM0Byd1vhmWy8EyD3LQn8ah/rFScyPKRlekwb9vpLHyu5xsvQclNmUh/SP
dd6WyuR9HDw7ZK5neMJPxBbijO30J3zxYJYkkrf1C2F75AUuZ2w6C4jprdu6FLcf7YrnuGCC2FGv
o2tiHalhJ4xyFoXrpnbUkge5QFCC/J5FcccMz9nMRRqvbZ2FDaUO1zfhsbrhrVjYd25ZrbNseNS5
GxeTS6hDBoecGwXud9gpqC2yzcMIksf9cGuqzMvRhVHkC9KLaqE7RrIl4H4xCUIhzcYnBpIuTqZW
eGtjQH26B4wo4bnfYApSA1E5viWhIbklyYBpkv5NTCF+NR5SEJurkHTfwp/7japSTaySkNAyWo1F
Pq3JHdiOvYcHnMxaU4ZrPfEOvdTQwghnsYW9ygJAtTj5FlhsHNg1Hlz1vHe9D9+MupXAJsAMvzmW
tDMDLJekXpvPRoHgJW7Avoxl2DG8JUf/W9ez9jm3zg3VHzpnNRzfBAKCMGkD2M1wHwpt2jrzxFuy
wm7VGCWnlSBNV7nmcJ8N8bBKJXlpVgq7KD0y0fMsX2e1bRBKRqRE7HFwmnR8QHm1IjZ6IYzhYuZE
epkd/mlneG9b2tetcXKID+3vRCFfWgczTBZsGBZsNMaWy4DMGODBmFfcgqo1BCU4Bj7khil/2A4O
KGzoL6PSu44D+jrLZCpYPVmwtmGLogNITEPBjhB3hf1opKHZN40xdyc/4qQrzerFiPQ9EVsWAvLM
hCIc1dG3rw4yF4DdnZFiUNM/YN/inSlJ9uyKA9enIVHUCIx77mybcMTJ7U8YM4jjIIa/brm5oY4Q
QuobRxRIkMo0WDk0QzQEcTc1bS/EgDt9lxGQO5EjkBZbEoTIA4c9XNqkrpM88dxMaBVzSdjWQNwe
W4nHaZqRGuWeggpiJUlB7Of2GlPVss/uZqYIeEGI1+e87YwV20XJIhsRYBsQG3WNCP6cxzOxa7HH
ZMnmoTAQ0F/o9yJ0H0fWWBB3hbyAU5ERQTSnd2p86wgQKHHe079dl+QU8X/qMKKaWiPTIb7mc9CX
hSSlIeKr7K2UznBOo0vPexxDGipoN9EUI77WooGzJfv7MyDnwiYu7zSzvWSwZOCEN4S1JTf2kmTU
EjtTcmMw49rw/vuD1U/lzm9JcGt4c1ESBqvGFnLD6T4iDZ55IFH1zood1m3cD+NLNQgaJP3pLBWF
WHhXhHHTzKYqdia6dnRVusMGviKwmoGe26hKHlXOQ6S2tylVYU+lqns0cHv381tStT4Dy7tzzfqC
o0/V/kSq/0cVAfH+4ZWSnHIg9tuULrdYd/yPELMj7R50CfFrE9UtlBLTHau2IcvWHnnwvNVV/SA0
wu2yAsot9aqV1mnOSkidqKY0exw80oJUn1FobHzVb9RKmo4KVXmkuo9G1YLE5nVZUouUqX6kjvj1
ldVcwdqQGkaDEvNedv+qVcmc6VeqM46bOeFSmkv3khG++U67G1QnkxAPBZPwkKomTAMY9eluailx
koMVbSVBbKEb3cRN+2x3QfxU2dPR8p1hnfTEXPehxhDH6S4RiXHceRpbJm46nsvTKS+wVURVcQyK
S6NNdNCyS/JKm+ISdmsbNkc4iHN7y9CeqQXJdAcn6LYWxVU+J+BDFNNlFalWq5x6K7MV2NsovGp0
mq8M1YEVD/uaSiwtohsrUC1ZSLamBdVpEU7TqB6tSltZ6Ou09PIQHFTXVi7IdaF6IsTXTM6WauRq
zDlbSiyahul+9Mz1z4Q1EO8l+pOQuVyk9SOz2vQuwbgaxi7pz6r9K6UGjG842fUmGyv7o1Q9Yblq
DDNVdxjHr2lrqD6x0OTcohrGMJHehKpzrCwfMGHZbPBpIwtUL5mhGspG48iGIVm4uuouG2gxy2ab
kUofXqqCw7ZJ1ZkpO/uQWNV3W7WghaPjbnoMWCubijTKHJfszwpSxsnrOwexQ5KXOJe4LRYZWeVJ
eDIpXFPG0IoBykQRm/PZyEY1m7JZEr555VPZlhNM2FRiB2F+MJn8jO10i/91H9fpjkYjqhl2JQVw
ktBvg0I4KaPngb6JoNOWbvKDIJlVRX1crnrkSFT4yCiWMymYo27mnFA456jmuRpfEyF9wJaUsQSq
nc4hbUEr6atr3eTeRbdG0O6ps8uptRNR9lQZyQvXAsoGcZlEHxNXAhZyGSnFk77/QejOpXohmuch
V9V5gSrR62jTc2nVy1S9nkHPXkPfXkrvXk//XooNhlGc/4A3fYdDFvlXlfWR7JxHOA5ViZ9QdX4x
vX46/X5qIzLOKJqj6hFvqmvLE9lRFtplSgwI8tiGzR4SarUsufrnHx2yPkiuSzWsNZZLj6pYEfo/
spRJ0phljwZlsg2lsq7mXKWkIGn9wJTdfvnnH7Wvo5M+YZveBrqEHLfbG1dVsZa6KmVV9awO96BD
5jhT87UI5VPi+G+QKSkkL1IIYqefYIyhOWBRZla5DDj+z6oONqAXVospiGUA+ZGzYwuIEapVhawx
USabON42snZ1R8lslaLgutlN0VQvsR88/5PgpN/rf01Vvzs69oFOERWuSvMT+4f40gMHfZb2qvre
2JQ7p2zw57r1rWtGJJTgmiurQ6BR/atxDl8DyKarURUDF6oiWKDbB3QGw2thSFY1wuQREHMpJRmR
yC5UvgwXkv43iSQa55Nq+9/HZ/4v5C6F+RMBqADQ3xlL1cz9738svuVB+u3tvQl/Zi/Vv/kNvvTE
vxzX5PxJwa2JJQBY8nf4Usp/6ULCctiuISRZzfyf3+FLoYhNwwMedA36o0xVsvk7fCn0f9mu5QFe
sonydCn+O5XVxpdeWsvxKDgky5DfA+brGKrs86eapCygozUkFmLHIFHiWI4ekpjjpqutiR8NqHOK
rU1OgeGaYG3uThnKX1W28iYpJMI+kH8yquypdVhSC77UBSQFv/jzK8hNI2l6uoR2ky+BEQ0Pm3Yd
3iAkLygfLXA+THSLaVJbN0S2LJKckSqkBdm6jd0uMHd9/+nb+wt+E6z1P70ePnMD9FVKz1Jf18+f
iKCjo+sLK9gJTIAbDFcqSMqjRs0AfHPd7zpTJhZRTF1//3uNL1XI6oOg4dm0BTVTfOGOemE/fRV5
X09z6Yho1xKKXmwIJRr23kwCdQjQu/CG7F5FLfpkXKih1I6GnOfax3TlFkytq167s8P4OHVd/3D3
i1f25SOhNxiZEuUNHNhg2yJV19ZPr8xOGGCktqx3xtA/yJAnJ6Gb3tJhU8Uzqyn3Scouf9gF01As
yTD1rlrzdfToHCqDwL0CJHXCEGGpxPlgHVvbkJu/f4XmlypcXqEwDduwXMt1Hf77pQo3GSjHpje5
2lVD/+64XcWwzaFKrsvGfVBSvOrPEVXPw2o0J2dHIoZJKEfUESS1GrJHoRVPydQR/JZYDEfqmyHQ
iNP0POxpoTOcGCqgKRLGLRDdFgMut3VbAXBygz4jn+SVTlab1CI6IVCOnIJzaZY0p1THINOVfXHl
qM16LwiFqWoKpVz9Lm7R1//+Q/h6L39+CMh7LBvCNoWhf/kQgI1B1VOdD0GGJI9WDLcjkoOqbzaD
iE1LNLtM+3Hty/KlSmfr8Pe/3vxyI6tfL23yHG0aayHJ7S83skaCQ9u3XbODLYs3huw5XjliO5dd
jG+v2YZ0/FyVwEv5xPE/D6R168zuMSCIZkEepLUbdJxpjC7jTR6FrD2yPGh6N+3JMnkoh+m768Up
lVXPxLLaW8lI5zmqqqXZ2ohBVfBi6zZhbp23ExxIsPiiGRA3K0yUu79/p5/V1T8tWbR4mzpyluOy
OhgGW5o/3w9Zh3Nc6/xkV7d5qiR0dx8UtAo1SDLlajIKcRysuj0I4c+LETJj1ftTsIFmd3dTHOQr
gyLIGrPQ3p0QJFMQg8LToxMx39eVEWy82kzWrf1CU+nKYuZqBjpNvNMhmigzHILpUluZgQW0Jrx5
2MouoT+F5PozvrdnFOajN2BR81yi/YQwp20mm4eSDEDcg46PLcgnvjgiSKI0i+8jROMGmbyihCDe
6QxmTuSUb9B1rQsqO7k1edlsTZeu2GQms5++LOso6UuFMCqt9UznrypBEkvdNq9NugaOMswJOkYH
35VTtA4yTKYhiATZyohDKflUbDpb8atOd/WRf/1K8N4YXP9qCf26eDJrNBCdomyXeOZT77pI4zTh
nUrfeiDPpuULAMqpQGbUJKpDKPO8k+1zS5iZfx/OdcXW1yErq9SArLVpPMgIi8BQuGjogWNs6auA
+iTkZaWRtL+qLN6yMzdko7T50QnvfJS6o9Uyr4vNFt+oE5JyTIncAZaoB7i6zO2Y3kX6lK7hO3yC
aDp9OXlMU9j9OyvbDpg4NxGBTC3uy47zDngs57BD79fyZiC5n9ENMdZdFct90tBS69em82iWwYaR
WrQQpud+0+viZLqU3DR1Wl+5tIouDZR3ZffelVHZX2K+QScv0iuar+4IrgWtprFjGUzUz8QCUovI
mpNlj/ouIecON97yF3fOX31LLuUnBrsb3ZVfHnFs5H3Y7TDdBTVhxm48LR1aGpe6EhVI2tr9/W/7
+lDgNjV0lkFhmA4lmF8b6IFY3G7kKiLWCf/21PV4pRI13QZIIhhcEPlvetqZH+Jjcg5+9UD/8jxX
q4Sh25KedHY4hiOMP68S7thUXFj8ejMrgvNYPQ6Ttea1MniG9aGiufvFp2t8KZ7/7TfyeDbJw2d1
El86L7NRcMxrmnTX56RUGhEuC+/iDqA5FXfDaszrmHRhMnccVxIniuwe+s3BG4pkQ/IPQ5q0v51l
+itDzNftg/ogsPE7Fo8mHktCfU8/bR9Mj71v2kJZpkMfnzikMMxTxJ0+keZBId+CEsThZCeVo3Jd
scVzdW4Ki5OzYyOPC83bzautMxj1oUyGTeaM7Um0BuG91NjFpfMJeZKp4I3lS8YY9LbwmGerhqKF
71lk41jDL66sv/ykbd6Ua9qW57An+vNb0gbHjXvsEzsc+8uW4dfKaWGtiA60Dj4UFIRCvdfihnzo
kBWlCGxvVXWDv86N9Nx0E8bK2uTom3fVL1ZCQ11WX1ZCgzvMsTweTrr+dbMmMoehXShLKCXzxsTG
4Q7ayUKtIaa13s6OzI6LHf5IDEbSSH/129VW8Otvd6SjziXM3ekZ/fMHk8uoaqpMoAVVtX+G01ma
hWUe+Ra8PGy3GYcMcpX4oj2AVajsgHhQVJ2aUW7pJSvE0vAX26LPq/7rS3KFQZGZZ7Prs768JIJ0
09ke2ILlOVRSaTabWEkHaSDl0u6f5dTJUxRcq9P7mfUkXwJG+ecwJvmOsPl8UPEe5oZmosMcDP5B
dEO0rQZvOiUUsyUANMfWnKdTaehra+geutr/xQ1k/NWHikIKIyFd23CtL8vm3IBG9tIud1ZI/Adp
JWQZYpXN7XERpeW5INwkGPCMII0XBysfSOgUU3ASdcPohog/7Pz6zd+vrX/5mmjXFTxwwXZc98se
CN+gqVcNd0Dtau5CM9EuGGQm2PW1Yle0neSjSSlh09FRh9JWR7imXxr6yPnGs9KbetCXYkYB/PvX
9VdrDUNIV2cP6rgcav98/ZVG40tyIYqdm+PDjseGQLQ8gzJhh5LVT3mXPvuDW/3i/PEXv5WxF3ZJ
V3LhS/H/OTuPHcmRtMs+EQHSaBS2dTrpOrTMDZEiklprPv1/WAMMuvMvVGFm04tGISPCnTT7xL3n
/lF5M2lurbWIAWwt9euy0Wsdm4heIPFqn9kpVR1qEy2CCvPPf+2fPeN24gudg0gY5M4p9ee3kHOI
a4i3OIemH8yBTHJYI3RELPrORmStGN3bLKDCPtTsDnYiW9DUduBIJD1KFEm4tHoPV5Qr39PX5quF
yvEvv+HfXMLUHnQF0lG4TP/szFp8hOM843PvtO4h7NhMZEatIe3WCRIcdXUsxiF5kV13UQhVDwOB
xz1BQQg6xsuUMxLLbOsuQ0d7IpAaBq0g9bwqomQ/aTZu2P9rmH34P0fCfzo3t2fjj4NCwJBTNAqG
4RjuH/eUxult9lySxzyzNQb++jmuSZSqssM0EkD0zz/sr8nKnz9ta5cYZ9tQJf58UkcwhT3rp/bY
unEPdWWB7jJpGDSHu7h0XpJMu8d/NzEDCdaSvPpCE8wch/FfviDrb8oU0+QBEnQ0VEt/uXP/43au
sLclZGViMokZM6xSf+UX9kU1Lfc5z9LSCu1jIdO15gn8GKepOSAad7xS9h/NUs9vM/sfFB+/5nwo
D6OqI5iNDeMLN4t+xGbcBHJdFePQThxNGZ/Dyk0A8hlnp4oxfuhRhCLfdXbF1DgHgv64pvpoJNCr
NPxIZOIJq0i6Twv1I0GI45KRuLNHSCkueUhbBuKwy7rEORHxqvJVP4sY5VmdKRkAauk91tMbxjr0
W/YHPt3HTlzl2h2WusHy6NQBEQi8mMDztBTD3T9/xX/7ycKYw0HNcM/565P/j08WyVKDwEMrj7NZ
SlZzmtgbhCV7y9TZx7SoDulaZv/Shf9VVf7xWJlYui2bHwuP5c+7oooXevulxprjRsuPdtk8CGFY
PzcC7SYwiR2QBYOGLkx2aa2NXIPtcU0jx1tr6x3Y+HJKarzSENI9nH75mwYBfN+l47hdbmDOGhKb
Yvf6//5J8RvDOVab51xto4X/+KQGfaVIcXoStyVleAFP82puuvbCIDzIZoPARlSu//LkG39zaiO5
khJQhOlsvfx//1Qzk/ZWohfHJptKtO0sTDulOX6vlo/U+lojsHZL7Bbblno5rTaPf19/WrmevM86
gnNzgLhU1nTg1dqdBfQgLyuQzP7zZ/N3N61pW4rrn0C2/11rKo2unBio4uiEtXVzim+2bED95aCB
MO9y62saO2YTwouqs6CJqpcKAdXzCDZVp4i+GZE6/f/8SvRU1N8ECYEW+O9PDsEVtkZsDceyN97z
pjPOpmoeuwJtAwG/xLrqzeiZ5L8f5Rp+cgl/ANxI2fLWAQG+z8y7H/75N3K27+rPx57JpLmNzAWL
3T/u/ciyjSInM/cYmtLat4gc/XVuyid8RDEiDVXfxkFusHxz3OFqd372DQ945x7zeCESUh2yQmeX
2fbX3mRusjiWONcqNI+jok1Kk/auj7BFk1SKj97dTEim4/r8db0nR2oKptuvRg17BWeLoavwQLXb
nmLLEd5qOPUeMPvs5z3EAeCn8phvHoO0Wbvjmhu0YfHQ+dqQyWAWDJZtASUSTU/o1XGSXXRRvBuC
nRqG5dSjmSfosSGDvsymMyfIdFZhmwOSQpJtRC4r0+rQuat1b5UAXGab3ClJ/+e1nXQD8q4EXMHk
vBjzd7e0l3vTAJ/TIzDzsnK+s0rceWMu0NZZTXpc4uI90f69U/2br0vq3H7W1iboxp+nFOSErpel
jv+YiDRftfZZWvLcmm3iAwyYcEbBenKk/MwwW8dMU3ZiNvtzlA+mH8W54f3z4/M3J8FWXHMMwLpQ
zC7/+3l2GPW7C0SuoyiTaD8TkNVMGNVWA12Fsu/SSP3EwZn9S9X4N6WRxaNOlcregEHBH+fPojd9
uYglhyFcMNlx10d7MX8ssr5vbXXf9525czRcLPrMPfzPf7D1v/9iyaSMoTkNhW3Srv33X1zAUZz0
OWyPcbNgX+rV6DUEfy5LDLQgX0CccWUla/ZddkO6b1cL+W5qnud8QssdMZSM6y4LdB3KQx5EOq6k
XOmKjQ2mEkQoGpeL3h3qBg0Jsgj9e2QgmJfRXD4tGdqxLkcnW9jd+Lba58n8aSE/tjcrQjQ50VHr
8NSlJNGDaW8z381sl/IjtW9uE75bKf4Fdla7nJPggeDKB3vV8iDP8NcnQ+k+yjT3s1pHqSKs5tol
U/3OKMHEnFPoxO8lBqKlSWgSwOMJMQaJcIP5658/3r+e3/8+jqCpbPMBaCbURfYfD1Qjl85amPYf
tdF+h2mPm9dIT3WstCM90wwmoBwedKMG4HzLrLF4BJ1bHSroynu3Yp3edZA22xJN7tCs1jlGjZyn
nXvBo/5QMmM5ZUClAS2QZDrOgxOIhbkWaWJQvIi5YuhFN+Z236BK3NZyuMcGSDjPmIZEuo+oSsis
OECkZLKM776iqNxj6DoNCDJ3MWO/TaBGuEO8qCO+J4TN2mcjpXatwumGBwEChv2v6y+LGcX/OsMd
yzKEwzJQh5Gn/9GoE9bWh1FkVEim6WydRNUA6Jntr+pcTMWzmq3kqYIueE8gI6dZU5/1QZGowebs
VYWfi1KIJTvnDV/udOnRK3lzFeKBHGDjSZxfd9F0bxWmTkvBVBxx/mfqnmPbxPubMQVV8DszlVws
LcovUfLR9KP5UH2BSKnv86ZUvh3p4Lza/FdKkI+EuLlzakTIAmFK7YRHEnQcn80BwZKV2udisv1J
xUd3HAgYiW95Mi+XQd9Ya66nzRUjwJQV54xfrVcpwNqGuyGXhDMake8s3UsLzxOGQPba6PnLXJkP
7KLwJ2EvjNBtouARTy5Sp6gtkPm5cKcs5XUayU2D9h7WbnQNCZuNtvTJdlBBX07y4ErsYLHJzMrI
JtRdUI4J4/iqNax+ph4Rap00wD5DXP6T3f9YdQhWmGj2mt0kxy6FDDml9hPajJRsIh6QX60i0Tua
299Lrv0MW2RUVnjI4vx37cS/R9Bn3sTdhJKn25cISJGrC0hZacupoYEQS4zi2tQKE8Z35GKRnxfu
Vxoaz4Q4+/2cQW0kKVSGldjRG+I6opf2et18Hizk+3mO2qFuGeZ39qvpVoTpTmtMqhU2gl41/jis
JEt8ke9j+KwMyXxILm4JzGuNiO2CAfPsYIMJC/dOusNbVpPYvarBZVhCzezKiVhKmAf7xkj8xK4O
IyeYR6Qm7hx3+oicBUSd+xVTc1yTSrxS6/u9EUPhXDWSPVLlwWUkkmhkZQAn6Fcy4gyrkHYwtdT2
Otpi7npTeJPOcKnVSN5eaJSQIBNR2cLVj2JioTTsio1aB3J8SeItQEa4BRiXdLXIr6pwnKJVNLTm
Z9cNUORmnN6Ou2J+SaCEIjN0zMmb+rQ5D1niMacG/hUJn8CiKVhNo3uY8gcFaeAK0aQ/oSm9TinA
1xxd6L5bWhg0lnhYLHVdo6I8d0vk3rRiIYUDGYFf2AOigVg7V5VZ+6VZHaPY+G0iZrgKcmz82Wyg
n2npiIJLxzs5qrORzubBLZt3TQOy5qI42GH6XjfAAyzT0XhpehJCaKZI0Crh2s4AYav6Y6hjgol6
QVhOHiIpXtwCDA8g5rogIcVJ4uNSL8jbMIgM+I+TCdW4KhocCOISJqW906PHadYBgkbwZPNlbH0I
MJGTNHfK/SaKMGFx5d7xdG9heVRom22Fx8wNEdg7Bze3MV6VvyKTWg8dfZBPZe9nE6iMBOE+GYh3
Zs23GYEHpW4kcHpFEi1fcluREBSFgscoPSiTBGDGINZhBIJXL7G8q5ruAfGj9M1WAHIYvhy3uebd
fNf0y6cRqzvNaPtgiKIqiKY36tSgb9JXx6ztXZ4DOySfccZvdjCcZAzCCAp00aENKI5xJL6zuktO
U74chfjI4sU8jQtDV5EOWBmZTBlJ/LNYsKJAUzCAYTMaSoTfuuG9crbAyRKM5TJwOtTdaenwkHVQ
GaRT38duGVBbdjutcYBooolsSXK9GB2Rp7iMZqfsLgZ1nSVRr2V5jq5Ks56tLHFuzGev7BWTvW3w
7qjeechr1wr0IrkfsLYjuhLxStBtBz0n7eudhCOwBxm944KVh7DDPG7p4WkVTnXLqulBkCRNnFd3
xYN2h374w5zdY4GNYB0Jk8kjKFvN8NOwZ7AWI3m6s3al5CIc1ibbOt2+pXV8CM31gxwBIl7L9Ker
MaiYZHpC+v0YY3yLTa/XogA8ZUnsNilMdX62hIYl8IeauVo4s3+0ghM57Yo4GMce/yHDI8+pgOSF
OcxeU2yU15wmFmZgKK1d3wqSQcg73XfURiO0XBzWjKO2oFlB3VLdbCR3ZM4Qc5t1sj3r8fixFHgY
MaZYkm8rMaovZYE7RGzvrAl4RfUgXZgB9Gmv5HzV0eu68K3nlWcrcdet7Nfp0Qrspu3L2k4XPaP4
gQz2K8VjLCTszaaqEexb40mMMV51xIp22zg7Q7mfMMCeM9N+oZP2lsYATs+Cf6BwBz9LxBGqRVa6
WIMsL9ZdpMWMNZri56onjTe5OnToqnqhdUr3+mjxhmbUICl7Awz/9quKxHgcLTKEceTvne3Jg4t8
XuHD5EVXXMem5kpY1EnhkKok2azj0Bo7PaHP7DIy0UfzC7v+T4gI71SwLyB++ey3cw4jXqWtsz/p
3Bi6lVxZ2kLkyMQxNQuyT+eTcssP+A5PktkaIRaP8TDq3F4I4MndYjlfZB7Uh5elBROOdx6UiOlt
nzQkZ/4L890y8GKVK8iCvJle6qF4o3nBhZmklwQwlyy112qmC2at+RNE8pFDgLjfuX2xLL5DzQSB
tjhBWzs3pkDfJpUeWoUSpeA3J5Di4nLgTySqY5AeTM+8kBgukOETdSO790VzT1A/4e2r+HOFzmun
DylN6c6ss+d5At0ha/1kOekdcEnb2e5YjQFcQ1oPU1puApypjX2U9RxMifjVOHYwmoXn1MaWT6Zi
tE7mSxpnTJWRZtchZ/h0164rUcqkCPH0UgjgsyFRlGLHdPP4kJjZEQRIfJWsVm2D3deSEvvdiVtT
zW+DMb3yHm5xy/FhbOerRvJaMeiPlkFQl9SDOU3ITiCfRpQLlyyFXG1wUzowbfR08PpVHmZQnbvF
bG8xVh+S2zNPFPEQOBM7/CXUDlJkbzCy0Itx73oQprCIao+RDeq+L57nMX4f2Ar6Ia/TbrIAQuPw
e1LkGXsdhD+Qg9MvmTmXBv+mNUevgDYJaM1jJl7jgFgTxzIsjwUL+kqbvSGZuSu4L2LwBXNEwi9Q
I/JvpgQ4H7IHeKF0T8t5KpmzZUY/gV+GmwrxiCzVs+hrg/8WeDeGY4qB2TlnZL4OAgWqBdxh12BB
J2uPUNye4D2nxPdmMwcuXPebVK+15maeIzdttnD6A4FcjRfiYjLiu9Bt31eXfOpm5mtMlnea7Ccs
HMSAKgIZxp55qQFP0MugOSkD3XzfF1j8uvwejBDus4yAQIi0buQ+ZDiyp5qjt0iXH31e56e4hIAH
IwMjcDe2ezetlDcISvCGOyKo1vyU1s7X0CYgM/rQ3VmbvrzUKbYyB4ZgAr51VCZEQbDMEfAt8krx
iiOLgXzLCdupZNpvVIxb5Kb6dbFeGRHfufZ0q7JV+n+5WOOF78oGqTeOiJui0l9tRFYun85Jh0Vv
ZIgYjGUefM2AgxDPmZ90WuXN9lTwJoQPUxECiTKN5GRPppdthW9jdDXn1rKHwMg0eSYaNorSh7as
CbEvagOy8whjhzrLo5y41YWOBJfiqq+OxRbqg5EJvQwlDsWY6Tb1I4FKPQPphi+zFU8M0aY9w8zI
F3VHDdCog92nwAQoqasFs6bpkNDQZVDr2pLVWe5cKkwDVp2h0En1O4DXvjFiUQmXkDzUGm0bMRG5
HT30zUq+PYf3tBzQv7WXNuRV57UtI+JiGTxf1mpb+/bck+QVAAUKD9Ie5+Nkil+JSQPdpcCSsOrP
tvOexVvTBW2bF9G8WzLtVzOH/hqZP+A8VCO2XT3BXNGDj8kx1wqtBDVYBEzUqKqtN50e0ytBK8np
sU+W2G8s7TT0pG6O39OBQklr69dYzLrP2Yql/Jwu/G5sejaCw0QyV3yfhvPJUZBr5oKXEpgD1fKX
BAZmFi1WPnJXowcBQVe2CvSyMbBaI6U5fJC4cOto/RVOIXXdhCmrFD4ZcBc1A9HGW4BsvqeMmKhd
21XcRhWjOHPdD94evpAL4YJnmKwXfLDafq1SSo9o2Q9OjRZQ5wTTzF1T6y/Mr6kuUxPmEsTLZvrI
3fApNa1fAznvXg1dRLRcTLO0fiUQFIoQxAnYM93WfH2tgApnRyJN7iPEkOT2lJ8ROZVeJ+EwkLmI
H/lQrsnP0Chf+TjvcAAyCgHZk1X9XWo1T2O1cpY35eBxoQNFGDq5M/P0luSwBddwdCFyEkcBt/0u
NsUj0dSbkQzegIoXXygGfmH0MHacZYxn1t0y+U0XfjGaRaNlG29dKh91sjVETR1pa8MzeNUS+1WH
oyXBP1FnOrM496wKOv+WWgT+e8ivx0BjrM+upr1CAZlD574R+JcHN2afaAmICvcjzOtCrqArEK0v
yUmNvUlEErgDWv2AouDWRYu2Myrtfc10QuUwn7RW9iOerOd1wj27OuwxVP1ryTDkR7bp2QQ/4Mj+
DK0pPzVhmwLTVIQRJTH4xPJpJTII6EBRbN3F5I8Z9mebGgf6TlDPK/mC6uDaHLC80JnN/2mo+Glw
MxzIMd1C39tfrpOs+9nJ7tZY4hZz1osarcRLGlvDQrp0gNxRMjNgcu9Xu3xG9Hiyh+6LWBNqcyO+
mbX7e5BghWbi+tx7ZauaKUqDQ2Euz23dhdc2NzOwhqhezPaq0etlI7GjdbFeZdWAGIoY1XIq87PB
DJEpdmHoXXoyTZlkQf6+2LMVmJ31vka8J3XKvTfhECilF+blEbmYgWeUHhRExrQRReR3E1CIj8vo
nBvJi6v4p6slgnGYyT3OU8olz2yfe8LU/C4sUeik9rtRJmett14yAZ5HY1S2M8aFnVpr/9RW6xcO
G0nac4Yn1XG+0togsUfX9oBV9X2bDBRRnfos4fb3IChsSG0QhbvgpGk96Rxaw5S+1k7REjHqy3N2
f5zoU0ReZe641S3EvnvEOPo+OVyKbf7JdRmsa/Vslftomi2vTuSwkykFiIGRfbfwKNXrG6oqmGyS
DCNkjih/RAJtkEMJHyrHOH1tn46vmRyID5DLd+a6sIMIbNeIj9kVQ6ZDf/L0pH+CWnKDEzP5eahC
b8zW4dhYFlw4OP5lFu454ftDRtkRE/ad4nEtM/W9oY3cR01v7DmcHuuIMYLDyKmeadKWBNyimuUu
0hyDie7kGxFKp9Z2dwkYpQTKTGBfyw3NOmL8850s/mnHzRd7kxaRVE19R4pLAdsLktTLUjYKt6RA
1bZUkP3CUgSh+pya6TrVdE3jtspleNMFDF0K7sH0JBbY8RoZlF5qkdDTdOnzXMVAMuKZ9IeZv8ka
8fK2UfrkoLS6W0X5kRWts1OOBc1Ety5csiHni+FNSVGddIJi6hLAaDuIr9XE+6rondGqm/fcc2g8
833k5lnQs9PdCnUqApeyIB7jQ9sKbs22a/cEe+3wLVICGQz9WR9ZQaiJ7uJ2eK6s6c5yOXvjHMRI
ylyYHUD+TkD9byyzPvbiGYo9QBccrkagJtKZMpggBVKBQDJzi9JVXoYkokx18MS37fowcFrTnhPd
1K+3MVn8tM8lY1PeMfB2vwh3QyE40AySK4GwGD3pIZuvdEH1uZbNQ77WkR/9RcRyRXVnxsWzaKvu
Kal+jj2wJdmG2LbKZL9aVnGOtelY6vj1pbZi7o3Hh6LMyxMRo8orO/u5nOh5dG3ax6jNPTux8E+l
Mr/kBX9ESEOYOvZzzOiICZQApdAhyLXMkREMfSBAtSecpACLa6gUSVanpzCKmZDpPLNqdN3npR8O
upjtfb9ZlaeZoVpJ7Eroas8JT0hqmJT5yLGQAFI+okgtRnFOBZoo1nZgYwvjV5xEP5oVaGRe4Lo3
qvRer5H6xGUMcA2/6jdAp6cFAmerHd3qbGSV/eo6PXZt+r0gjwePVmwFloSf3E2NxyVvvxHhJoNs
2QybfRd7VTQHDgdXPWGCd0A9dgDwyE/7DJvkJU4aH7CahRnKUfga8YEkEXd4iGFz5zam5bMdhp5V
eOPcExRS2HejzveAZPbL1eqzAaZip5KFawqTXqhZ8ppXDZ91PMEAKLL20e7kkUF0dBZUd1eMweM4
VH4TDqGnt5FkrGt+aLrwgcwWV65j9ClD+qk0kMvVulzSOGKuRnPMizffTfnLuIX5ZJviao7V6+ro
DJTVCfYdi7refmR2nQfs2xJgAHFyWAw4lVPzRpwVISo9A0dtiEavNUrk8+m3yuCwBwaK1Qy4qIOY
1dcqnJBuO93Q6hpgberkVid3Y5n1h7hMX5AXz/7cUkq4tXGYBR27qQyPjLs0gH6HhbsjjqXLUbPJ
CHOJ7J5zInN2uiPGII4IK7JKOmFFj13hTLdGuaB5Jl860+MHVy2sCeduP8TYeNFOEP+j0yKYITlP
LK2e6sUN/UFEYt/G4YTXrrcDkTbvsR5kRSiDwQFGNVDiJqbdczohLrDS8Nz2IzMMthIRbopuXsxr
PCDCY0i9KdcN+zinPBwondQTR7Cf6iFSKhra03xiZmRdTbAJswFVXJT3FXZCjAefIbXys1tiVAG1
fzf3w4VQFppKhreGOVzJFIarIBZ5i3EEq2iOgrzpTyOsxv20oHpOc40jQeUueZf3SZF80AIQXYpY
v4i6cXvpvmtzz2EuwgVtmeLBAa2RAHOidCwm9iM1BogBnKGxvE0ivzPcDc6Qz3hRKyOwkGacOTHO
7NWgaGfGC8ldR0RZL3p/X8XdOWUWdIjoWzJnoh+L/DGyH6nKUCnIqby4bX7TGekm8ClcXm8FY95D
om9i+E4uJZINZrSwAow2WkAxxN21j+eznu2XmhlT21Fh1eh39qmwP4oqXZ4FHnIJ7lNvyjfV9pzO
FnX6mr+B05NXOSDFMfDgjyUC287FAk7QHWCiD0Hs+EL1GpoKzh6gzLFcD2s+5MfewcDbxy2GHOnc
D3S4TqUFoa6HV1c7sKkysEVDttxwpwn6CU9UORjWxWRUtsERpbN8a4049tOywV0Kg0AIpvYWyWE+
heBzM1AJz0v/NlZ97c86g07bfGiMC5L6b3M+aoGTj/fhZwY3K2gRxATGAE0W4/8AhFR+NXhQ2NHk
VHeuWZ7J7oT4RJwH6MiC+ZSvmzzVwsjrw9JYx4iBejPG0dEZeLeVHr3VFfOPbqzbwGj6/li7WJ4H
4d5UOhHHQ4glJ3oTnTBqcbexr6YTi2hDZHgmkerYRPwId50+ZWcnl7RwAwDGzCNbVr5LtHZBIUhY
D9s30rA78sMek8p5r2O+mHCq7gXJbedWA+0yO69LkUpk+2a9j6skOXVNQ6J2C1snFobfYFogozLe
mU18GsNQ952u8gEIMypSKeO+7DJkzupRsz4OpPh4lTZcddmgyy+07EI/flC5Rs1T5KT/Wes39ue+
qij101DcIuEwG40pFt2+3jdTxcUXr8FYunfVyEJblB18LOoPrE/hceqq92iDKJcwuz3WlVrbAgfN
RO25JeFbUKYCq5OlRzLmyaZo2keKRocCXX8YyKexUsghK/KES5b1xgkYHLMIpHOBNbv2bkaCg550
tndVMn/X8+KL5bYbwBO0T9sO2Uk1dbONcLxu4G3QnF2wjvn3wVmMG2RBGTQ6N4tMqNnQkugHmz0Y
oKTulhA/cWsLW4KLWQDgROg7MMtYZMG0s8HULoGBr3URrAcwIhoNJfHwBZgDCmqRPzpzc7XyOoiZ
dDrGHJ1Hte3CbMaSrF6mc8Ifc4il9QCNpzqITibAprSRYYmyT31pd/6YyG5vEmk227Rm/UAIlBZv
zo6Bm5Qi5k3d1hiMejinpW9Ny67lBNv8JbU/WeXDENZDAByh9YeScfrIBHHlVc5Qxe60wnzpivJ7
66xQ+cVEYRSmtMPsTd3xHk7lvTX00re06uQISKzk7LKHTu6juF5OphZ9IEQCjJRu2e652QZzrINu
QzCdWOXvkLDDLTWRUTPhEHEsFtgWJL5qToj9BK2A5lazr8fTeF1Jn/dwUVxnXNYIIAF89E3/4Jrc
ptNQbCtgI+gl9unEjs0gSinR1tZhDFU6NiGn03xjfTffytJ6hu9K22gtvmHb5f1f/7PoeXYfHXpg
5WBIyobjfd3z9hlPkes0982wfrD5IDFcMXFriKILclKK95KJfd8Cikg0gsxsg2gv00YxhwyJ1WBE
GU9fwJpxdV/gU7LmqRrdGzrQOmkP8GE0lmCp2JnTN1mFps5gzViADuS+ksWOuKT+2azsfNdZoyIK
S25THrtNkj8BX0SszzqqFQwNzaowSD2FbeQUB1XV5olCymvAHATEtyW7UG+3CCWOjozxnDZYrwnb
ANZU2jN5vxsH3DyzIxKv7S/ZtZUv7Rl6v7El6pkPnXDPVd6zBs/mW5Oul1yBhtVl7HDdreJBX+Jv
III8SjYnWJxuuBDSybyhm84Q/FhkTxZJHPY7zzp3k9sexdAwr8LpD+WPbdt+IgBg1l3YD20LYKPi
Ugy3rN+iyfikSmBVufqtdwpK53gYq2FLLrBI9HsElJtCH2T86yoJS08L24M0MyZeDZgYkN7fqNWu
a0e5bLbtT/6AcI/J/jgtdUtE9fAGFsA4pwAk3RKF0zihJYb+S9CenCVzl8Y8ozw+Z3V9l1gavKjC
hKA2lkEIQwzjCIopPtjLYKra76qMWUbKj2X0k2jimrISqJP1MS3K34K7ACBULPYgduiq8wsztSfZ
xJXXd8PVTQyYprr8xp7Ai3RA7FZBw+pO9ps9Q2UiDtwp++g5coArRG0lgqldzvDBgT6QdEgXikfV
eUuKhSnRKDVaPk7U1dTJWzBepjoUfiTVB8JBcJNq9hMYiYy5+GN6yDaBBWT00JYZYgQRwNoz+Odt
5fddj92bPZCWO+vRHcz7AgTGzugHwo0NhEeyYECszIhT2PwVjYaP9tEBXdg4sFnsD4OnbrdQk3pO
PEDaZ/XTlcXgFXZy0hPBprSpPx1SAxZJ8aCBglKgG+NYPTr5MB9SK4Putob7QYU3J8VVi1B68dqM
hyuiatfS8rlCsdu5zdkQ6gnBiVcVyrnrhi+z2uAWrHA/oVUwkHNvRU1pQO1wcxJy1yowNqpkRZFz
stAw+CqV11Zb3/nyVs+cpw+xJk9tZtFVMjIkRNZcYCjtp5iRTDGtZ71vngAaV9eCfV67KfqcJntr
zeLMnaLOy5gGmVl90O6+pIloKH5jAQw0vSG9fdLtaHzMa9ayojxMeD93mtMtm30bkETqOj57sGEX
5XTzJbDzcOxdUHs0HXn5Pq76Vzrnd10jaM5EjGOKTHKgnn6tGca+m/l9krFKrm1PylHl3PPb1yvZ
fiYsLyfSz8l2QLMjvLKPgggmFyIS4/bdnjA9uzIhqgH1Vkfl2GjouKrVem0jAf7f1S8jBXq1Fndj
Yl0ErLJnE/J8OD2m7bwAZkswrNbr65ixIhqb5bHj2mpjBF+kPXjQKOGipdeS3e2udACMxA4h9CU6
YmS8zIo737b5gWY/MRPP68+pFu+hnTKpctxf7RL6o4BgLcXU+j0DOYIip/OS6G+TOW3/uvWAFjSC
HxpeooF6InTCl2IjjI7wTMoc0EgMBDo3f//16/Hu17uUg4l7WT0MJdKKtc7VC1skzOm2QMfTBkoD
qlKvyXMTJVbQO49L05Pm4PIEp0wL3Cn9vporTUmpXXTNJNzYdFk/ylo/ZJnzyaaMBZMdHgmFXHfp
S4SP0Y9Dwa6kgg4mbB9FBr0y5too/6nP6fcQZfGHnp8pegsU4JLp4cBbZdA1o0WAYuKuTrIf0f/1
4pOr3fE6Z/wd5qq/mLDDzMZ9XHTGeGZzmSZenqIZ4Wby5c5zQ/9Vv44FMpliy8MLLas8tLV4zVhR
spgf6+Jm9tFn6AJFDUV6jlfrVMIojvuGmUj+3Rgb8lvLLwGt7dISElXipyZsm3gqrXa/M8dc+xrO
ivyA7amCroCnvLbJE7OjjpHCFg4pk19l3lswGPNtJIDIR5YYNVx8pQy7gOgDprEmJogDYaVU2BS7
2TlN5jYo7fzLdGR7KDba/gTD0dz2i6vxs3ZZ3VuWfOAzhktWPE/heC8hh6fk8u1ySFnUmM7Bro33
ak5eYQre4H5+xSkTOFfPv1hoPRTWwr6vYbJVVRTK+RKy1S+fYbysZEbaflGZX7PmY7otq3AMJFTx
wKjGU1nrj3k+XohGaLns2xcUdK+4vvFYtxbNa8OoZbY9Bq/fi7ypfFOUL0w2d8NGiQ/FvBeCWaui
Z0ej9ZEULzOvKUu3D060byOaIu4be91p1XiwOnE31LyvZOb9NoxvukG733Fu/w9JZ7Ycp5JF0S8i
AkiS4bWKmgdJ1mi9ELYkMyYzyfD1vbj90I7uG31tqwoyz7D32kRuIiMwS2ppbYCEFdZ5BbzMNgbh
blc1t1TPRAR3wCzzcfoAzX8rZHdoogLc8irzq83dCGNz20Xxe+YvVejTmTD+mJdNYKO2anBp/RdU
7DbTTvk5GtAS/GYjG95Zkw1t9uSr4dmT6d4Vfxo2GJdpgJDgI8AJAiJgx/7DGSnlaxdkTZVBR9Sa
kRKLcCpY1/PQHDIwZoVN97Dkx7yFvtdZfNYru60yLcKQ2EOqPNsu2fI79ZIwosx7XKhkCyPRIeLz
xybLLDLgrVNS2cdppgfXsWesXLbmLJsL3gX4ug2G9FxDUHSyEVZXXI28udGzCiKWUc6H1ka+r561
afOoIkajOoMhglRknM1DJeI11KT7JVYcYVaAlhUYubcqAeNqsLUeQdftlxS/pkmrR6rEGrWSs8LD
yjuBccBrBxF5VaINhEyFsWncpI72jswSui9SxQTI52WkRMRycFW2r1nnLr/cpuDh4NuksXrTDnqi
IlAaDhYxE4JgAorgiOMyQTEXlwiCbEi9CUQSdC9kSwRkdbDDM1KCqBHkcoiUuR92C9kUCkPPBuww
yoLmNxOEA9eq2LGZ523KIYQti/oTRe5RrjKeKnjL6rOnJLLLl7mw8rDrBcT+JEHVUaVHPIXLwcvs
57KCsBpIeKLTH0BLyJa6/LOfEEAkE6U4Zgp2J9p4rhfE68EwnP2q+FNNLQWHq15lM7yUHCa7JhP8
XWznp3DMZ9kSykywwKew+jAFiXKwFAxiitWD48x8r138pHXx1tZuFk4xec65C7Ow94drillsjkHL
Wgi8ErLwWnd+NR13DddZ2pMju68uj8HWMOGvSYKfgkeA22lIQKl9sbXNB6pJEq/TF6BuezsnXaOg
ilA625FjxeXqO0zy5LBjiKFgTmYnErUzPB/6ocn6Oxf7BTMUA5qV57eAUebKaEEjNj+zExAwbasb
gOLqQERXv2+aut4mU8+Rk1MSu8Fnk7C2S700R0Q2vbZjkIa+vBtSyAPSd96JIiVZqwvwHnBM2BF5
QKR3yX2atJwGJnV9UsRbA8judgalt+0ztYkZ3PEGvxfyWLuIJOahlxRZ5b4r4aojx8tm/ez03DzL
nLMx7l+FmHdCwSO3mRHgYmR0vAoKxXb9DxuudmPLQJ9LaLFRYH2Z+Gcb3aEOdNHYZFwJKCi9Z7ky
rYWbncmW+Pb76NK4gTx2E0+PunqU49x3zaPGax6aADFg5k3PaWHduSvDskd96zHDTuiplMpuYvE/
ktF6N9CFUApC0fXqvzYJIW3P0rHpFmpzz72mxD4AVWypVm8oYCqiG8ZLOxDzYU1nXli9DTK+ToOM
nU2iOdmtyP20I1TPDhwt5x7THafRk+31CMI8Bp61YTDU8N4ccGuboEueCslMebZjas2XugEElxkX
zCBhnQX3YRYkBEfoN5oIMOt6bw3eNSHIpSDyy5zYjxcdCIXB4W60zRwdCCnNdkOquN1+F8gJifNt
OEVLzpIBMsPeqBMa7cDrd4DUtq6If3Ai4nsTfbcr/Po1I4dkA6sChkvVx0DIrK3Np8JlVvOau8lW
RfmBuZAgNir5Ql7uUss3zR6CH6pew/+WJJj5wvDCKeVP56VOT7b94+UWBVY52Js/ad6LU6MPQezC
v46+Sgplv60o901yNYJy11T+CpGUxq7OVFjrjikfcmMTK/QmyBaiJ5mR6oDRvlnml97o+Cewnk9s
xBSDAP5GTlE8O8SBVAZE1chUTkggMhh3wKxm3467iechJ9bDSe5NvV6n0b6MRjbMZnd3FnCstZo+
tZgfgso5pl65L6LhZuv4G1KLy76ckLgxZjWQMjfCJvCpPf3pdCxxPPVaUJ6sH8kYkoGw6xYH7CiY
ZO3l5Nz0Clld7D22nYfQzmD54zoDh6N5czI6cBJs4FNYei+y4LuZy33c2BSVaPuqiqlR57gstghO
7uQHEZzmtqmjwwwKvYidA9Mwgox0F9pIuimud1MAIpEMAk/QmhZz8JWNPP6m6qadjbYdQfVKwZsf
Ynt5RVs7E5agXmYknc1ghNID+8++TEBs4lkrGa3XRQjM/jBI2OwdY1XPaELK5Q9NMc4QcuQ7tTaI
UNz9IGEKl4zO91LnmNrKA4btq+W2t2ryLRZ58YcJV6Y2xLfVsfmzMlaUZhCTXCBf6mp8FsRuZDWh
IA4ah17rz8bkuqmti2s4IEyCK6OYbd+2TMiJxlps+y1y6l1AWwQGPH4qEtcgNKTlA9Wi2yjUVHPB
0HBhnFPK2dmac7scM5ef2UPW2cXwBTMGI33fv8w5w0+JbWGt1nu/DQ27kkyx0DPJWL46EWw+K981
Sn7ZGbvmYUiYYc6Pbsm1LQcMA0XWcyvm8ASdKX4yMqRBaHAeqMAMLq/6rRlcJsrD9N4m4ksU/XuT
Y4KwDeJwkiCgjevKmfNbkFepGTXa6S3Ok4ol1XLvEvKnWvRSG67Xf23R4MqIxhMCDgoSwAR7zyyu
UrnHwUYOnLFsvkbr1g0PTO0WJxY+nBfcX6fZTt5Ltqpk0w77CQ1bIxDlO5X7DQqY7L6ef0Rcw8ZP
WuueBRrzRj99dMs1Kb0UZV3/NC6WDfXG41Ricjc3Ak+PrG/91P1N8W9u2z3RHQLPAmRwYsc5e3OA
0Ew15OwzwON63WEU+IB2BbM4J/Z5KOuQepBPAuQqyZbTvq8Z9LnOYVyad92S+a3QXCXr/C0niu8A
M2CrI/YT8xvfN5DyyHZD7SW4iOLyy8kkUaUuCLUZqThBVcS1G8PFcSPSIuaMnNj0PqVocmF8tzWQ
GBH5/l5uGhR1B1xCNG29eTGD+VgKdMy9nq9suEseuPZZWERnFLlFzbyox6HKASUzVUKJ0u2strB2
U+zw91n4wzkZrXyYjhPfw9ZY+Fgdd/FDMs32dgy4GWOo3s2z9sJELvukfPcTMR0qsgRgm0eUjejt
zLz8tMtgzfzL8FjUqFQsne4ghzOfQVdYeXgNokC/Gupf5hNaaHrmuyIHFQR4sImqLN7Hc3Pqs9xg
3GvcdSeeWzN6Vct/ppyGOI9a/5sHIvEIOwUK1f7DKLstPb4f2uqt28L3EjSkExOF4zw3Rwbya8o7
UrKSkchmaep/Q4x0ws4uub0QmjUy9LFmabFzhhZrpu4pMpGl1nFQh9aYzOdiKf66unhVyv4oEkK5
2tfqxdA4NIwMT3W5jm3iekJa10YEBxuAgjyEfkS4IA8nsmwLbPiXXbX1NZt+F8O8hDGbu02zWL97
u11CWrt8Kxf/ryYHhilPzQEmgSXLKMOBsrSkOLak+Yz2w5LwHTe98+OYHQteVLp7MZGERr4SivIe
msMESqBanlFuFpi6QoZq6wYd8rAXkejrsAGCnrptUvlvMaho4zm3qYQqFJ2k7+buENZDtO/08E+x
5znmWKARkrz3gooWjMRZdxyUFhbrrWdmZ8ES5xcl8Bfmiph4LgzWSDpAZHUGErqCPGTOOCx+OxW4
l0UFv408/8r5QIbJUKfYEvyGKTPDccDeOffiOMfcOa0ZD/t5CF7ZOZzN8TkbR4szkXbCKD+q3jE2
ibm0hDXmgGPGx95eBKQeRM4dc6N9hS3OlkT3pRCIt25X/QyzN4dZTYAnzPpjWipWO9rjbFEncwmY
ZI/ta6oSZqTw1nuXHV9Dk5kan8okyXABJ0ZUzMEo+tAQrJ7IlTu1vXRoc80PL9cf9L7oc5qIRA2E
BsclgYI1MghUZnOKigWfDUL4kKr+M8nK3+4CSR8sgNxaWfE+mLUbugoOfAx5ilqGy2AUzcmYhnc7
KlHPlS6/r3UAF0Dl7yZlWIqn1MnXD8x5g0v9l7YR4WtH/CIf+dVg5HUxhfOPTm7vBujhepZSo3OF
/dseyHxHYCV3hLeTCLf8G11cG4FU70XJCBb30Ss8nmm7DADmPOUwm7PAY2XPvXbZOSF7g5FETQxI
SPZEbmkQc7uB3zR0TdK9CBUbOTLsj5LdqCNofAezfY2q4WNJkqsnp5xgEWIcy/EjsqrfMuoimInG
tkaHKLCabhc8jruy68YwNZJdIv7YtpqPyWJ/joP8NU5TvipA+fPJ5BkJmgmXaT5GiUmEVy9P9TQx
x+uvI3tBEhdcEyxcEpp192BWs7G1GvZDcuENiysPwDil6Lk2pxerREZqRdabBwu36/nxyU3TGzYQ
L0xPD3XH2trQDclfWp6SWh3SeVAbf0J6I+K2PXuienXz7ghzieSyAkJ3edHCvmFxbQ68HHO4lC6b
UpGfW6vZdSO7DNcKbZLKELHRCBswE+vluyjWtwonSFWk1KnR0JMpOJLh8wKu4MvxO4wzuidTRoqz
QzQAdP7evw6mitZ7IMYr1N0N/56ged2zqar2pL1+40DvEeRyRg2XVsibmRkFVhgmRVYC2iGz6Jbh
n6S7RvCps0Nyw6CsfjSW6Zdygcu4NEwFPEez0k09pKnjcmg83r5hpiqe2s+JHM5Vxo2UKTLGlQcw
b2tpceP5PKLALV9Lf7gF4UD6H665wT85QNwuir1WDs76Igb8nlGTQww0N41D/oI1VQQFNP1yFXm8
xgYRFCvEt+eP/nHJk5uO2dm3VSB3A2NigGwTqySjZHWJmwzn0TLSGftfo2jFzs3Nm8/uhEgPnBpy
YkDQQA6mdbTdg4xjGUaDAsjZRxjPFKDVxruZCWmPfWZSvCXavKAcO5o5soA5UKfZkD9WRMlUOJzP
KVEV0RqbN7JDY0rasptA152r2NkGTQHpBsdQUhs0WHFL3mdVHyJbGBQbDvFzUfBIJOBvma6zPXXv
a3TLXk1MgPD/xWym2TZxamuF/Yl16qED7cWcGUVZ61n7OkaQwdyI4Jz2WE3LHmKUvOLR/NWsxSEq
js+xqoHI4YJnnawu9a9h6OKTWh8XmZv3vOfCIxgDscFoqF1hkqkFPCscweHg8Ve3yOG6SRemSKmz
Xf261fyex+QiD5oIAntOP6pClIdlmtB4NeatNnW7CWKPby14ooLARwviami5j0kPxtuh8BpW3REz
FPD3vDxRidMhdNOf0iHpLEOKzvzxHHWSlAGE7U5BvIM3fvSKXRajtHJjOD33rGrDtgz2hYEEqDOJ
ebO7jmHKSy3vkNzeiDyjhSN6IOpZ84qSyEd84ui/6VUM1tQTFJAN58dHQvZNPLKGLJH/h6a/X/L0
dzdi8pkmnnHkH9FD3revSR086dyV4SAUfrNb4/m3Lv+ra1wkEkUDcTkPtZ3ccfFirvZNM2w0ORwI
Bzg6spPq+cDTwvuyUfkzUiBzIhiTdlvVDpNed9xQmmkGZj61krtPp0NvO0c0UNAowRCUMX13sgR/
O4uxINCAlKEMiXVJ8lzyQoRlZpPhi4qyGysnRHKpqG7XWsLEiZF6v2YiUgOEsFtIGAUhDgRl980N
WTlG5pRwdn+xGULa0QUBvkk0mDBZlvP6mx421BqJcpH8jQaD+4XXCVs2Xx0C2SycvfaBUvGnFElx
Svv3wcbHSRwGMsgyXTexv1WK7TqBmpz1w5dGT5sbIxWy97uYpq+gruGHKOs4l/WXmTKHRs4kKUGK
nymwoGWtGiViooBOAm6w9cEGwN87GYQRZr8dryVTQf3YkdhnqE3aDK9xo+Ce0mcJ/WDQ2snJe7Dj
7jTSI67C9ScurycVuXimk30C67wYqYppjV1FV9yAUZF2fCAih3Hd8hseHQ8HPxzNyMso03tR2/AD
XePdtU9VzV42cpC8VEL9y9MFaQspwroL2oslpi9t5acO7RWT5v5nKjJqIsHcaSm+sIaoXU4DuS0V
S3yHqK5MDi7gv0DvhoHPdroZyNf5owN3G6TcRLTXpfIZeBoqCkvvmcbDZcUJFsld8IMF8WMmLVJF
1lFvvJoDOLLTSR5lwwaqUOVD1JSPxSSJTOu+cdlG/LjZiBPEHD5gSiCEMbn9OPsR5/F/Mr3mOnbJ
s2FSM7cccV5OdEY84AoRDK70HIezMzA6MP4Ws/owFOODNJ1emgAUjCk/U8f7VaKRZ6GIvl7NP2qg
hZbFxY3OijyaXJdg81np+hjxN42Z/HbYK27socVjRByDTsQlzuIdPe9vN3AfB9eFuhOcZjf+Xmba
Yyaxck2VjfLs4gbetp1ywiSTfkcICM13EW/c8dF1m3OEv2ezPjpMzMZDESBdEzzHzE1Dciy83bTG
4HXDtDaLUYNcev52GttEnYX6NkkvfVyTw1nxr7nTXybcm2bI31CU5awZ0n9DUrLvWBAZy+TUxghr
5/QBbysbb8Z+MSEc7Am4dtDYzgjRHf9gKu9XjzJ3L2x4tc2qAEEAaseLtRkJ0LS1+h6jAmeCKlk/
O0mLrmCP68MaP7g3CCrsmfPjU0icsdmbKOYZq//Dv/3PMg41ucxMH1cJnbxFCCDXrNNPfEZPk8uc
PEISM1YvTeQSUy/WvVSLZ6UxPOJe2NBvAgOpkF11P0QXWiHilqNJmRja0GzgjBOy15LY2Zxw4mlQ
wgsirsB6FnH9WvzRLtkwFYkgFF4cY7qVeI4ZSZGze7fi0djNInoiIOqjWaIHniJihupU7Wqa0CFo
SIe1qXd1TIBKT9JubbPPJZzqlJvoDJhsEoKbIo2YVulHYlUn1/R+8gmpY605Qd0RTcrg71cuCKZa
MtHMIUHNn/xJ+wU/kz/rbTk+jUFLEpo/3Mm8/z017k+Q5gACKiJUF28Ie9t8at0FMy+xUY3r7NuE
j2PBihM3FtOkcdiNHarwxd74HW+684Qm4ImQ62ijeVXnhGPUakg06qf7hEmRryoob7SAmtWHZ3hY
gKeBnTT9p+ON35FsaCiG1ufHvhmt8UK8bL5PpgX7X/1oyoQdjcEwKAs+0rRqLxNq9KxjAdm39Inm
n97Nf4ilfVSTszcJqtgsf0jTEYN946wn4QMmAZ2rTPAlt9xEPINBwxteiDEAxEnQquXOYAW+MkaH
RE4lb5hbmU+ygV//aM+130iKuY6y83Yzp8F2ioNHEltX6dXJS2gJkgBemNUFF262BNNV8pdUxTIE
LxILhD+cCJcuV/VeFmxz7bHfybY89p15H1yB1a189aDzIF/v8LwwBGdFyBS7QyPqmf3fjJ4Tl8mr
ZwKDbaX9Bmb6mNt9HxY9kG6+kAXn5b7t+Slp7474ijf83ONO5uSINXHzfyJKJ4/twPrf8XO4Z81r
ra0mrPCwUFdO72C0+Sz8hfC9aasaagU99k8kuCY7ZyWGqHXGZJe0L36fmuHoIr/IHXx+MQ53FewQ
FLE0dNynSkwyrJJabDqrjylogg/FwG3jyyzGU3FgfZ8e0KaC68BnijDK3voIL2cacWWgnF+TFsGZ
gCasbnad/sur+QfZPolhmHzITUQx3t17PfwquuzBL9foDlxzAe/zRqxBgA5+buRK6+uOcHlM97VX
0JaKvtnx42E6kQjSRMXOfr41c3D2TVUfGOhAeSJzd9lFVfwzR+yFvXh6c9KEQA38iwrVwDhnB46j
x8KBxO3rO6r6EO3jA/GN77n0DnGligP+FNZxgr//mqJL+5IeTAG4R+dHYdRIz7tK7joPq0iTl4iE
5R+2OsRzAAE5ENBHfCZSpHTO+rCZq+CobYoWAMT4wKwIFnSKQ8aVoPKUMkj2sz2wK0SclgLQtC2z
XdJ8a3f547OzbsvsxyKhckPbg0BIwrX0G94NcJgUey1ejtlLtu3Yk5FWvAQeX4aFXDeke1fQIGkD
aun8WH2OBDhzP1zCFVflXXswsTDeK7TubuFprluCU2Yg+MqAHibicgIqiSxo7pboVAz5vcECG7I1
u3YcXbFlqFtV24i4XD85j62jfyXEXeNTJm6VKnlnNGZ3gB1yqhvYBUHdBOHcwTmSg/G2jIrRZqPe
e6WXV4GwhyNDpaTIGbU9EsxkTHu769/TLDsbqYo+gosP3+GQD5Fzns9+EebPrRDtnyLzH9NBZZfo
r4Z2gWMZayhyGes0StbNpM9O0P5q0rRSVAvFDmMPsVZVfB2agDRRnAdOJy3kIYm1K2V2rwZVwFBg
JZfgtQVH854MoAb54AVluvEgJJNuqyofYgHz1B90srLA1IGR0pKT0jan3EDFgkYimUyUrK4A/x6j
Dres+oQ7/S+a/YC/k3ylV4cow6o5b0zFJzY4p0w+WZasrzHmsHAggQBKp59dpFu89JIWfUK3r6r8
Adwa/2OafrVlOb5AtHPJQ0T3A1cbqX7qdhdSMG8mnc8V4dW2krFxKwJqHkan4tI25J3Xw18BTHGK
sKD5iol+q5V5b20KUARPXIoxxnw8DPkWmfFys01aCmOZX4fxaUXY5JnzvsCgf2ZEgEV5DK6qUTzt
jnHAYZqGLejF0Ojz6ZCwgZ5se9nOveqvleV8xaNyjobILTSekXOtUABtlO88ihZqynvixt0Ty5Rk
19iF3pEyAeNlMIvnBMl8mUtMCWlQ/ppoi5sCtIW03OBiT+xSvWbiI+i65FJZipN0fEnpYh5IinTu
mBjOxhC8LLyGl4VRW2FFx4JNNkh7NNFDhM4Yd+Xw2OIvxhrG4gpj0p8smx4cqSdI7qMKR4XEZ6Ur
Qx+KQq9jYIL8m2WLI+5uIRrKEGZbaIDuSCoiJlDRlz98SnJwd4S4niv6yE3V1cHJ9EFooZ6Md3lV
sHd3u/FeuvIlbcvoqgh23npx8rvNWA8BdaNnW8BizZ7P79k5DNU6JJtdKw+dZDCRkHnBFnL+AE/y
GKQDMX19vxURgxzjPuIOrnJrPFgR0kunyL60Wp4G1SzXrOKc71NFtPwsdilS6nYC85T4PJK24c0E
e4NkZHELfO0fAK3m7JbMdgcqxYNVTQol/vTRVkTfSfxq+0mWHVyEqvB3wi/7I+5ZNM+21/yib2Xu
6oD97czyL3ySkeM58O/7xTD/Qs4pLyUkp8wpxRaiUHdQwbCmGQSY++wPuFFvkY0KRJvOdeS7eIxU
xLgiscpwrlb3g88JG6Wxs4ubK6+9OdLc5fNkPAYlhiyzay86T+5UYdG9iK4pOIErjLD8klJs8/26
RyywoWUmn9FYPMcDhiIyFiBcSBCLSot/ZkEnkprDmzBbfUmsD8JZFUytcXjPBXiF3Iyw9jKR9yJ6
EtPub70gUw+/8RaFW39yg4z+rKrPZSWHm+6d6UmWCfUMaK9kohxvA7pMnLPs6usRQoPDirI0HX3V
tXfkOrRv1uh3v7Cgn9BOnW1mnGKxqk8zIebwt+d/4T1yHkwDKgHkOOuo18AwBozZ6Fc7mbYBW++J
N7WU3yQUNMdAFDtMjepXJMvySn42HVLdbBWjzbfAqEHAdYTNelU+H+S4eA++yQMJA4b0vXiZQt12
P9qx3lm4+ydZtFVo+UzZU7kK40nCVAuK7BqJiz/X8QNys+8+Kq2D7ea3ul/iB2/+bsnmfDIqKyyH
RND9MmdIqsG6tAY5P4oSeLOo1dNVVU8MB79nJYpfkxHTpQUzUaFqRNxs7408xi/VZy91AKWlCToE
4QbYAO5Obpxzmf+oJc+OFH4ZdkCjvOfLJV4drb7sEcJQ/25KEY/3IKsvuaHfWGfpY+o7BzNTwdle
PYwBEnE6tmwrigXJAXTgnqKu4ZE7/Mv7aVO2gglg9l1343hxzZSSuPe9QxUx2kuEMT6oJvlnum1/
G6UwXyA84D9ZBNPw2D6ulM2ThHS0YXRJvei2rBiFmk+WAb9rNhfrHtMtaVlgEGRfGhKEOm8dBDDb
nKF+qDNHPLh1OMw6+TV75S/8MQhHUTNTkucHAnwor/8/1GTYtwpSrS7GpksOsWWz82Y4dcd8qPa+
DzAauMBIQIvxmq6r1MVvWnRw3GV975jX3n/oPFAukKYg56ZPvaeDh/+eFQtK+Ok/J6ccJEos49Xu
+C8gNf5wI+0hpvjb0jXEnvX3X1twVlm9NZzs1BvPpkBHmSSEpxoVytI5QR4ruIWCuDgh+i6oQpd1
dzXNZ3KA9jFaJ3Q+4q3C/rSYqwAFrPPzgKhaa/Ernj37i9Kotmt9dmpYmSYsMRBxPNuLEyx/QByv
4OB4YLevfroAS36rAQy5rdU+FXP21iyE2C4mnDI281u3Hn5nYiKUO8IJWXnPo5/I87IgTXDHL5SI
f8FBmQeLHcsGhXu+ywqrOy1jdlwsJc/4la1DP4rfU9Zi6fOqMxUDEZ21+TwOmPysRlZXz2f0ao12
v/Od+N2eYLmKigGSrVhbKaxSHugQrF5jt6Xa7DZ9zhhlUW52yBLDh7NSvyS6RpFaRT3jKNWiH5uD
y3+/YErdjRXIfzuIxSvxdRozmk6vKqrOdWHjGTTQYRDq3u70RFyNaXY1f0rtnnKDfVyUOWtGu420
sQ+ms7ZONuqUY+SmrO9WHooZ4GWtILOgIWZCS+iM2jApfnWLDE3mlD4OXW/B0jUYh1jlx1SM/sHx
v3uXqwX1Ctg8O3gMxlZiKiDvqmEOOpe9Cw4Js0zDv3fMy/S5L4waRHT+e24H47GpOTyjKboOunx2
o2UV5k4OONO0Z2v2mIJOi5Mlv9h9+eX7k3kqrRiECnNX3eljR942i3yYeCJmIl+2LPSIwDoETJfv
c2c3qPL8iZBnVliOji9dgva66a3irO3mH2f2UOj81RmqZF9O9Ce9E5yn2PpxApT2rJjkNgrqfuf0
E+PW6j5Fvn7M0YfizD40QcZmesazC6MQUQtyf6I/yTRt5GfUx4phtWneEuTX5FHtrQLfqy8RnCDY
TgqSZrBoBTNkPyLR0Q6VF8RRPl/4Q24G4TQln73lvRseSxio3ngUY4r6PvabB6X1O8A+OgS5J4dN
//UCdDhoWooXhdWTxteKz65ZXbOBZiLulPvk9Ge2yxjs2uyqBv3ljuOfsgAUyiR5fETtPelev4zU
s3PTTiOmSutlqEuX4DIprsOoL1mHbh7g7AhkhtjMQp8bxtRoFTpkVta4PEQ+dy62fWsnnRREodXa
oRcRZIBBEl3+ZLoPJd6q7YTbJNO5YOxrG+hSXf9CQ/rXAjUyVkNwKqeGnnww1jApI/nT+Shl0Knx
viferUOWBWLnM1HRW9n37cEZfH0qJKtAy3PR/vukVRSCk8cNwN9O3mFCB4qWqlF4+PJNL57MeSFP
RDLo9lvXPXRzuevnXoaageV9zMWjGlPnmcQV1rHjcq3ijrJwOanG88JgsabHXvrV3gaMiMABCZeX
fwpqhfsCrJyqTg5vEng/Lgq4RB2X8AbB08NoIt2t5vUc13o8+/jBqKXic2Ale+Awj+OYICjJ5jsL
YaZCLc4WI3LbK8u1c+uSnEvZS2pzA03Ulkptc5P2Np0pVPGMNNchS6uDsPhjndpi6to1xRWsB5mV
3HsH6AmIaCZRPwJLax6nHHetF9vP1oCsw8lwPgxplF6g33F7zrNAjZCbFzSNA3BN61HrSp1F+UTm
K2G35mrjaoZ1gd8fTEeRW7mUPcLlFy8h467P0WF5hfspqwzPV9adwXaHM8P2k4sHYlGZutAK87iY
xbvpwQiQeX4kR6ZEDs9SYC0e3KU808qbJ0jKYu8M6o+yZHF1pbBOxmgd9MiGE+QSC0h3Io+sxn+G
s3PaFCUKGRFchwG+nOyjexrw4iHyIG4Pf9yNhsoP2yAeWDdY5FELwghppHAKNjQXvfdnEOkzo6Fh
vyT9tmX9dMPS+iQds3qhrMRNa12RxiCiqEtEV+VQH6e+fi0HAubcOeDEs6LkklT1d4opHhoPBA09
YajIhffEwCA+K9f8zRaBSaqZXLO5aF5cG9sAsvhqNsdjYaiz0uCup7i+z5F197ve/Zrza4GS1c4X
FsrxzVF9R553/4gxGzrEaL8zCzyWDLpyPJ7M/wH6tq48Td74QPLYpWqy0zIHzSGm4t3iPfToIC6C
bSgPymCfTUsfM9sanhRFau9Zz12h5dma85MYaGKsUWB4T+KryiX4Pk2VoSbVPblID/CxD8g0Isx7
dQATwQh2A2cEWKlgvv33i7BzI6Tp649OfnQVwLbJhfYEyDg5SxXzrirGLlkyvrhRC+aiO1UZyG6z
teabG5sZ7uW0oRdkddA0yKIiMV+xjh/sHLma78bzvRCmPll8wA66RXxLklfZrtLbf79EbXuICnc8
UYioa1YuKKEyLPF4LAn4ybyTUvjt1azmrT/EE6P34hF7Q3QZsuHVdDtBlLq+zXDYjw6j2iORCf9M
p/MOxUQmy2Jg6ezNrHljcMtF6F2GuA4+h6GZNzH/RuqpS9SvwmI2sPuVTg+BGWpxTRTF1FBZjuuw
GUDBDg0ok3nHt66dJHtxLuqzXauW0TB8VAd7OJ4sgIgGxSYe6XGbsjdM2vkaIbXQY1yF6JwFnBzS
toPyf5Sd6XLcSJalX6Us/6MG7nBsY11lNowFsXDfpT8wLRT2fcfTzwdmTrcYTCOnrKtpUkpiBBGA
+/V7z/kODB0/cO8VrNW7RBMb3ODPyAZAkOK8OtQOmBP7jJQl/ZKEY4AzjiPPppnwKB9BKIsP53Zr
McX36tCnfnIrRiMAJdk3NLwAHygghpPJX6ciD+g0G6RNVFq8xdsQrsdE3VuFdT/hy16FkwoO0XL4
14fi6NYiAkygi22m8E7LrAzWzlgfXWsoiEuOfkbhIc5IKz3LIfvYKXS7yG70PWVrtV6UoGY+b2ZT
3c/uMN05E+dkZsnWtd1gvvfrbu+jVPY6Z5yeGz25J5JD3FjyiKWnOfgV7FG6f9UusVigwnLsV6pG
PcbeNCJBE9iZLTc80BwOsFoB63bxPTzrAm3LyL6JHoa4LZoT122GC2ldOtFlVo3hXTN0Awg4UL+N
MaE8dpHp0i39yYlf7FwdS09jdvlaVvEDzX8Ud1naPZaojS74FjtpFr9wuCVbgG6L4KAYL9P8igZz
tYbIzYMU93O97iwdCa61uEDMtDkzSCAvkCMdpirCFKkWTwDm8a0+MZ7pZ/9pSJfE1yokTSbDSSob
vui2PT5x0OUbFpuwV60n4zG7V4yUhpBbq9C5uEnHtCctbRScQQyLpxOwWpeQiwInVuC0xQU1AGJ2
ry5aNBkAV5bs7flrPyksa/39LEjUDOnvnbfErEOfRssSI272mWNvyG0jM3Rqk3UemsGqgzl58MlF
35Gpc4yx0h5mH+MhknMiTPwaL617M4WG+FKW26a36q/uPNQ4GHSCS4yi+VoD2nJw3NsCOk0MtG0V
xmCLAmMc8bUK8ysmdjCIvXOjz1CY5AxGaexIfdbMQpLkZYWIwUrrGf9ZldTVF0C43d604aaMZP0Z
HDnYau2Zw0CFtNxhLNEJHr9WG6nKSv9FkrNhw2WnIzBa+zQE8qWn6fWUZ+UVOTH6TRCoLW2UrWv6
5X0wtJy6F91Zhe42ruz4lvR0O5d+DJOLaW17j+BPfoFgf2Tkbt+LTHtUnf7kSq25RsIEPQXPT95I
e98WKEuF78bHsgHeGZgEzJpjdTGnhvawiOBWrXJe6snWL1y379ZxbhIGIgRwwqG7y/CYUI+y602x
dhlFIYtEE5+PQ4zTFDH4paOzLQqnRs03YydTuOXnH6aUYiVgJn0ZavzWEftQlBRwlghi3dTgBlYY
LVBaxP70KCGMoIpqNBFevX5xJ/fRF2iCmcDqa6kT4MfmutNQtFLJOGvQgky2kC4cEgYIVz5obxJx
/f0wEJODuylG8YAaQmMMvCn7ZNgTL7J3mEDd8lTQIeHwxLiIgXvhIiBkhO+1BrxDreP56DkJ7q0J
+ozsX1AoNXdlCKePedMhUJFcq6GsvpBiwMzOscHStZIKEZ9TNXTOoYlmDRD1S2eb6fcoJEGdLAY2
0M4YdhYZQ9uyiHFvNlq1ibTyJ22O5jAkTrlBu9dfB2CKNiamLQ8dCJb/RBYP3P7weM37yci0zWjx
MI5dN/Kch8lepIW6ETiIzmKpXA/BkbyQwJZ6VbhH3TkYajIumLOW57Ocdm5kIsty2EMDzbgIjfab
SfjQPfMz3C3VdD7Nubs2JuHuOVZiqx2t71NsG1s9GG7tgcsmrYpmYYax1u6779bS0KlzABBOTCyA
OYGNs2GBrNoqG68b+8KQWXXsUUmjZqVyCOmyIfd5oJD+keGk8eqMKhHigmASexVVCpAb6KC1rPUr
VdGWpmhgSkuKTvutfYnMAUE5h70buxv3FsPpix4w0ZneXBehhKWkWWgvBLyrpoluIElMO1nmaIFw
A3NQvRRTABWsqTiNmMSXCkBTRei+mCq3bnsWYQRjTB+R9JzptQ+6ibJzO+ttfxnJZjiKPrzOi/hn
GsBdn5RDhcKJGYvghHCg1jcxctC1aUT7rCjp3McNmzCqAKNSTFBHx0MvOaAmTYmJnbNgW0Tdjqha
FHhGnE7bVw4/fq7qvIVNxBwOKyeahUPpEC88+RwA8Uve5l38YOqje+8iD6U1XyvK5aZjmi91BBQC
8RrkS/QhI521NYaxRZ+GjduuQ3mNEmbH6hquG35HI7z8BfYlPrbIUc6sTob39JIE3nrwibpILh3b
9Dl3hdkWv/umYw73WuM4EoAAma6M3fTZOGp1hfpp+RXw3qduaOLddrZZ0QcB3FrT2K/0FCRGhyXy
oFO2UzT4TInwLvYRehZpMpZIfFC3Luw6URcXOEqag2tIPk59DzUhu5VGQSyHaq8kiFAMdvhaZyPa
dXp1Wf7qy/h7O8JLtlWIwEjUR62fsJbzVg651W/p3u6CUmuezR4pnTYbUP9NVtMy6PJDl+UbWXT9
dThEGh7/GPM4apzIgIGpzYdZwqBxw8JeiXL2D4VPP7dR4GjIn5wPQWdjcp3p+rZOTM+yphscY6eT
1Ajf8hqpSTsW3xgh5OcoVKqtRmP0POKxOca6bm5lX5e3WND3TlZ9b8Gz/Kiyi4Ql/17XrRuQq9HV
KPyvPkrQPUEXT1pRtjiX2mYfg+5f9z1chKiubXoScBHMWm8uO+FWN7Y0fqJgF/e63+wJFym2Rl5Z
m6honfv+ZZpNa2eHaXQmtPyhyLv5AdkBzrGivZi1pNhazRx8ErAi3med2CYHLYuMJ4NsPvck64SL
p+m64+Q7U2IPrNTCgitp3ie1rNZVOz05cwA9WgW3OPWpGufmOaYeXnVLkepiBDjn0MwUvExtoGGY
ATtUN72Aq8La/hre8b9+jP87eCmu/4zpaP79X/z+R1FyrAjC9uS3/7781rcv1X8t/+a//87bf/Fv
76W4/EZv8MO/tL77P/f/+FXU/7i4296f/s0335138Nc7XH9rv735zSZvo3a66dh6b1+aLm1f3wk/
y/I3/3//8B8vr9/lfipf/vXHD3Cm7fLdSGjP//jrj/Y///WHJMPsvyPzlm//158tP+m//riYvuXZ
t/r0H7x8a9p//UE05j/plaD7I8ieJcXkFhhelj9x5T/J9JK2bXFmp/ZxiCzNi7oNeT3nnyYRhibs
QIvYRrEkAjdFt/yR+080LsSv2YpqCEORIf74fz/3m8/wfz7T37P9zHdhbHw3xzJ0rOSGkpZ1ElmV
Klp5RT2mO8cOqekjzdxqtaE9wq8VOxZIucamhGOfPXNDRIlx+J8vDeCLtByrPQ5xdXg9AhpAsrYx
pwhCoLP+njJ8PDOsMjzekjNUHqYWzZ3dhekDOnntkPv3eBblBiyutYs140EHm2AAkGbaWZm+7wUu
Ew/MweL4+qsiRQuGR5a90Q+uemZgr5nxOXDjg1sN4WokioLmHbpsO9HIdMW2Dz8w3MoBlFUd0M+J
gB24OVDDqgD2NLSFeggmaIC5z0hSNCGykTb6JMXtfSqupTuWTptfOLoruBPehgrRjDSi3ijBOojg
WZv6+dKa7utR6lcEaKFR0LthgxIP82PQNZe97mPEqIV5azI3leACK1Wa9Lei5pO0o3fBMsv7IhOZ
aEfXdWx5EiyjD+ZAXz3Jd+ipu4uRDOitVZXOyqp6+nRJfvfbQ/HXvff7vfY+ldPSeTGYLpL0Zx6G
ZTH8Lc4OdMrk5w6qnDJzeq/FEO0Fs3Zw6uaLlaHdsKGqgmNkz2269Tx9Ey0RtCqNDiQu9PkIREcL
rGNmcKQbOJ98/O7eXQzINcIwiEEzDcmTteQH//bmhI0mnqgRx+tlLTfdQPYiuy/MzBzAOgEqxWcx
e8s3fJOF5HI5HMew8RgaNsKLty9olK5pM6iElar8zCu5DamP3R2j02nb2y36IWNpGCPZwTJPY5EN
cFfjBDx+/HO/vzsBMyn+R9SmbrEEnNydrmOiPdEh446v1ITAultkXDvTvTJ7tDyMsuw2DC9K0F1n
luZUHvxIot3Hn35Zh3fg5F6yyah+ffyu3i1LkPxcPgraS8JkhTy5OATEwmUO2smLM9lhppIPU2oW
HsJeFhF6pKK1vY9fUZzeABaKMkYZunQdhmyucboVm1FOQkc4elGoreCpoPCt78qGdS9xkvvc1J9K
KGNE1J2l5nNmd/raSeig+nWIKjYrz3t8kJ3vR5/cJ3J53d/vk+V9CaksgoMtxT2zvO/fbkzV2vBK
B3v0HGnW+znDcFfOzYtLO/9iBrzCiAErbWt2BgfmHF10gyFh6osn8tw9y9ZpxWJBbB2muLnZbkKt
pq4UlnOZA2g4o9naH91Su6+rlKGYLnYfX9bTQDWLOakrHDDMykav++6Zj7TBSRu32JGdB1VdVKOB
Jz2MztoAAocs8QmHBeOEdRRwRf/T12ZTtQisFwoFojBPrpwfTAQfgK7bRVY94iMMv2tNCxkE24DZ
MG41Gv9oYxb7j18Vjb9NyplhkeOnTm7dgijWWTkDWA9NhzRKageqbgLMxDLKtYHpr/EypHsLc/Fn
t/D7i206in3cMfXXcvL0Uc7M0s5Qye/oAL9ktK8gvEAw4EyyDpk4zzRDJrcm+2QC+PuqeLDVMi3D
IIB23IkfOb7i1UcK7fHBjGdCRIheCy37ZM159z6lYVB0CKHbbEHsCG9vaZTpmSKlKN4Fqkwe/Yqm
VYy5ydQL2pLWXO5TjgDgrz952XfVtiWXGscxWVdszs76yUdjaAblmU/8ZphF+2oomfkOxA7hv7/B
7AqjPGBODSzrnHwAbs7eRQh1MJvMo+E+MetcJnlzQbvdqUbgucRdZmb0HOnjZxXDu2deskdKdshl
NzLYmU4ukGLlrfLJ94omDS8RP5foetHW5jrQ0xQQzzk/ZXrQpHVRjlmEUJdhWWPWyEvm2vGKrnr8
+KYWp7sVTxF7Iwk0FKrc1qcHFRozEOumKdiVrnHM0+a21zRUfHHfnneYWfKBGrEGhK3FIr8PupFG
52cZvsbpYWl5D1TF0rUd1zLU6U5lDg1Nz4Jgq8BCIDUXaX4s6Fn++eX1t6PrIxR//Y8dGaRb24Sq
Uxgd+n/f1NZRIppNjP11Uw0x7pHZGfGFudlurBKodK3j4MHGyMH58AoGwD7NhHtulDG8pxSYINkW
h97XkCqoKdk6RRkwaXdRUdkYBOkpUjkt/+31DySqnz1rNUDd5a+8/jcN180ni434mztFUUoRl21K
e6ku394phCbOCr5gsLPsTO4IBHkiDs25z+xoT25Q/Bg7LRlmCtt4uExuE5cIgpSEZIxhTImA2z98
fKO8/4wgPi5vRudg474ro2o7qWyrrW3PH4Be2m5TX8EWWNjHaAhbRw7XYYAgJ/YN48LFwvZJSfuu
xrQkr88O7lI28Ebsk+sRkV9UWDGDaCsqL63FRuSrWNybBSD8qmrOZxazBBQyIVr2FrTNi5nV4SUD
/006hKA8Ra4fWyu90jQ5PYIwufj48rzLoV7enyMUqdeu5FY+vYcjE69VERjuMmkPSHPGnJdU6GzD
EKZL1Dvfq0TsXwsuiGGIqRvoIHgM7GHc0j0FwIUz7LYuA+JzesxbaxEO/vWk+vA4pcNRS1T2Sf0h
lsX4Tf0hLSlA9Fs8LPzqtW76rf4wBzXirYgZIWW4xNqQCFygxJgGcxsJUpBxFW13axcy3fMMPNOe
+yyV9e8umrRJY2Vnw9sqzeUh+O0t5NzWVTuGmlcV1oUkFWsf6eAkK6nO/ebHrLnphSX1EYiHH5IJ
iKejKDKykaL0e0Zk5Hnjzs5e+Mo+T4RDN8tJAADOTCSmrL7XUrf8kjbZ3cefNJvZ+wvHNkd2t03d
YynjZBH39dYsoXH4nukvmWODW3zlpH8E+tP/IuJnq1Tmf+NMG6yCkZhNrVPnMhHVrTGVdwaqhC8z
vUqoS4iMggVD6pt8oUk1/PkFAke8Ix/vOexiuHJThS5WL+qLmKgoRSDzpTuC+ppTBCWYLSF6tmW2
9oXACT/L6mhlxkNr6APrGKkrZ0YL1Nyysp6FO8KERJrKtdFZoPcKTD+hlRMUY7nOQRgI/xoO2uth
zOHeaOSDOsFFYkzBRTP2X7NRokAPozXOSx1HmL8N6JuSo9oxYDMUU+JRj89ZkOJrNwTMy7BxHUeb
tAvUoiC+ciPriwuchl5x76A4oh8pS61HMt2b53RnsaMS45X4Yh8LwjrQNkVe2UOyojk+0ENEG0ie
1a2vz9YtUNA/l3Ji3s5lP2+NFCv46xeRjcHeNugUKOAdqKr685iAS1i39PeRKK3kZBVbepM/DHNE
lsBKt2aWSmROSNRJFxnS8+3Bvp7n1L6OZgz1aKyZZpWU6BSaDnjxXBwA+ly4wAcum/iTdf9vlllD
sdBJQRdI2OrkKK3Pnap7vXA8clK2s8zSa4D4F/XcUC2UvcJLmDGkJJfV15hDfHxnL1XSyYJAMU85
YEjHYvM5aRv0tNDMYjIcz+y68FKrYrEqu8b3msS8/PiVXo95py/FoYdyzWVHQSf59sEvLKDf05Ax
haeU7b77tIa2SZxE+3LhEPXDlH8FX/69cwznu9WBYoR/T+I5fA4S0enAB8KLC2I9DQXtaDGbm6UL
LFObHuloG4coZVoTdPOElaSSh6KtjkEVy+1rWRogO/D0XnSXeSUt8ork06gV3X1MYFEQq+4c21aH
ecAiiUl32xWZV9nG753sYTA3TibhvFaElLh5lG4ig0wUouG0rezj6QxjnUsuWSNXiE/BIcyEkhmI
plZaqb2YSCH2I8+aB2kHiWoZ3gP3xGSX0JwQcVF80aZp8rCzAqRmsrHx25Kxi0vjvkXeqRfEYX38
MSx75umn4JqOw7bu2uDNTpdf3cgFK5nNyZ+041SFq4Ch4zpMSCEac/BC2hyW249fc1kc372mIx3T
5vTG6ffkBreLHrLfpFnehOD70i/lYZKYKMlRxCpJC+jwH7+c0jlAU0pxOnhXtkjVOm0a9o7XyFZf
uYjlz5Zp+Frh2lxomp8U+H/z0ykhqKeVohGmzJP7OiLKASNI7JB/mqfXAxKQDd0pdZyoTrqlTPn4
p/ubD5DFguYjzxDt5NOdqPHrSmZWi7jUbDZ6helNM3PmxAnjBi2+Hqr2k6LBWNaAk49PcRJdakCd
FtfS2v59x3ZI+hrYwkiUqkrzaKODUaA4zjnWDMgL4XJ35Y1F0rbRKLkvURl5EfQ+vGTsLq/7TFLV
eKxT2OuDM8I7nTuyw4pF+piRpjWYVXzMnMC9ev2CDehHgGj2Oqz6S5aHn7oIrftlcrzmgV9rM4Rc
jWzDPDHGm2KhN6sZS+jHF/nvSk9Fi1eYJv9PbXd6qkUcV7v4dTzmq80BlJQLoJqtJMwW8dpipo+I
MztoYQjutkPtkA/Td5iDgMud6tjMd4gVqlu60ze6kWpof6P5k4fqfS+JDr9iNcUGzEiC49zbj4XR
nx/Urmt6XaAbe3LUn626BK9IYVHNQY8xmvUkqQtBS1iFW4F/8TAhJQ/KfD5OVjYfwiSDAteLuzGD
UFCaQ7APIiy4je/nuxigjpns2BIbUQT7j6/va0P05J5iVOaijHCpA6mj3755A/FKR06S6WGpNm45
44PYbL+ElQCvWzqPTunWhyKf0BA3PtU+Ji/o0QQS9d22KDCqzkW1yzD+6aV5Mc1ZeqhoN8xmquEM
uyE4TNu14ARXeTqfJ7M0njqQyx//COJvHguHlXSp/yWUcOPkuTebStes3La9Epv+bnCNdtVw0sVk
3JpbpE/rmGKkJ6LiYCZBs9EGcE19m/S7xBnghzCKvAwa9cnq8NraPrmwOLU42KOfpvPpLqvVb+V1
OloqTyLf8qjruwun0hQCZ9o/CSElmyIkmXOSMTXiPEmS1CIsZ0adPIoZF2NYtdZ1HAlEqlVXPhXa
bdODWFkOrJ5jZRGpPLFcVRW8nCpH3Djh+PdCU9iXnMoztENwgdOqRPwdMpvPo9HdpWFs4Mdjd4Pr
M+wM+pImtuPrcUDQQCYdJUcPLKADdlUBgf2a9vVFS9TP108+q/cdDwx4lgDHqxvLeXYpg367KmY8
hOwKrEwDNqR9BqIJOqeZIiOPjmNmNPvBbWJ6RySk1E5LhF7d3lIRfFJsieWWePvhLGuKTrOK20a9
K4GwTyIXV5HlOTgiGlVkF4QypBdzUa6QTsX1GZXCluOb8OjYpYfEjs2LwkW736Xyk16u+77y471I
3UD+SaPMsU9uFLcowwBPg+VpCK1WsUOto1tDuQ1qTAmR7djbPKnbwwKvfM2mctFg7bK+/UHPwbDy
dG3DhD6vEfSUqeXsemX4h5JsEG+oy4dGWNG1awKRn1J7l8X0BljJxvOpS6dzs8LV0Rc14dkEeq06
387PtTYtCEXiC70+okTQE13PclNFsfGQWE/Z+MXuoBHjeTyIuT6A9q8OqpNfKhrNBO6424rOyYGp
1wNqVkLP8QSu5y5CJjGrZmNoWb5HA0u+EJ0gKpRnKFRPSoU69tEh9jTShY5ukTGPGoc9+M/hIm2r
fue4bmV5uLNRYyZOdeEX8GBHqcatEjnupXD8brqw+PK2IYh0ROVi1uxo0eRjI46K4ty3IaBh6Tg4
JEnchDXZhcv6rAGadDjt7xrfTEleCRUCd5Xv8lx17Hk1uOH2URkC62Jrl5fx3FzizHLv2PIVVhhU
U3lXfXZzvj/ickMwO+IUAmuD0cnbZ6SkWcqUobc8lGLkQNc8I6MoSbFqBnFjKx38OlQH1frWz6yW
O1sjYfDjx/RdK9nQ2RAoMRTtL3o+J7Vpki+J6sshe1EU9kHzIjs1oyseMbdrJpadRo+OQ/5JG+fd
2JyJOTHAjPNtXOU8YSd7vaGlY4FLiHqxVeYKndBQnaGi2XV+9+QMjQsgFelSSHHr9SboNNMXzwo7
EUtcDq4010cCj8SCTVx++fol7OQPm8P03kTC5BVI3yF0DDnMhXJD8wG2T/Yse0s+GNLH9Jo5KMIW
4SujrJsAnHV/po26uanDfton9q0ZcFTO1cNrcPDrlyqu1X7mcDx3E9YBoynXoAUs+reEbvuc6FFs
egNYKpR2SNYaAFxrtRzxLJLtbxlJAltZjlWDXEJE4nGTWkb4LQVLNM1SXX38ub4bSy5XmDOHaVBM
cX463So1WU1Mi3Xbo20BEFVp8W1GVXnjlCR9uPtWzxA4FeGVMwbYlIcKU3YFZG3kFrksMSxDdcmI
myFi9LNN/N2KzDtjLWO0Y/HZU+K+venxs3cxpCPby0RtHgNmowVOpaEgc6ZYrIImujd3TFgOYAsw
w61/TgZ3YzJdf3yJjNOnDwkIvXAGt8vuzQZ1cu9bmYjjqGSHsqZ62kSLoyLQlsgTXfdKZV8VlfZo
6vPj64o41G2Jg7p99lU03E1d1d9VBLkXBimNhubpOTyHxLWDXVQqnOhjJ3YSizrQSQAvddaSQsTt
djaaidi93iTVkodYKKwhOdyba5tG0ydNjnd736JxoVFqmYwvbMXO8/ZKa3B6cAG0JmE44bpNqxs9
ysMvg4heEjE9+2H3NW3gqlV2eIMvHCB3SmIagWSfrDHy9BNf3ofD/NK0XJ3i+VQogUi+AUSGlaaW
cXONDWVcgbBINkUz2CiYsXfC0km3HOjxW7VBeD70YK1dvb1GCfdzPqCwAS5ZBcP5SKi1TFgTG46+
OBTiR4lw2vaL6oiXTH5yDHs9Zv1ePPDGOYkwzGWpWjqoJ7dqhInGCpkweY4LiieTAcFLaJGom8eY
Vp6yCYGZx12ZY0mHSdZtfY6ltwWG1FkC0K/NyNmMZV9c+gjgFqUqv7Ksy36Kbjn2+TdFChyHT7C/
yoiQ2/ivBYnUSDBKx2wfMsNhdt/Gx7kZXGTNcYW8AZxUHdfPYi6HX6l/J6ywviqHEIIrVomzZFDW
dWKEyWEys267jA8fw9G9wiUWbXxfdJs0jWyaj1l6KStUx8YCcFwKNEI3vJYVm2SeqDkCucg3pMOg
ipv6b229MHfiNjna9vcyxKjvtDBtIZkNZzqEi32qSjABRIU8MPfxYZNP8fMw8zI2we9J2x9nSRvJ
nfuvs289ArBpt/w4uH1tJ19j5FEHDtnCU3OM74vjZdJqX4y+tre1Xnz7+LF/3VRPPlTO8CbBfZyC
HHKO3j4Vs4gdW1mV8Ayj0nZalKhL0yYPiv12JpKzPK8N6PFTRQp9j4LuNo/YAqU/f005eQINhSsQ
aMUhmd2rgXDoLSnRODGbFkdmNj4TwQnsZqGKR0i5Hx0RHC17Ts6d5cvrrxo3XaF1b44TlMXPHvnl
jnz3w7GoMmvg2VenvSaiKHttSkoSYwAix6RQgYaEXkW22HCR17azTRYXUUGywarS6/CgO4F1jSrX
vOaBBGw1akBvs3h5tJpHF5f5trON9rOj/t+svAz18AAxabI57598BLmAmBWDs/e6JI3WZiRo4gUY
K7nZ82NUFt15FmgAqtIAw56hf8dmMHx2pZbV/fRKuS7NX9QhuDj0k/cACIYGWeRIZOVBtxn1kUCp
OXUBOeaYD4lS3EiiX7aRaoNjR4yiN6pI98zZjR/igTu3G/1P9uyl2nv7jpYWIUoVLgxTrtMDukag
3Cg5k3FAJ0XvtaWfBGr/ehznMLwzmsbfjoEhYDAi+//4sTgtBNkfdE6wNDZsdkK0lm+fiiRH0z0S
Y+916Z8Nn6yfjlEBqsJPm6uJIa9ll/KzD+H97crZjEk02y9NCf7v7asaTStJvMXjbo/gHnNL/NAG
qT2WRoiZpbVuI2lat21hQBVuvvY6pLBsmXT4+uiZhGBeDBqmIb8YrqOgvtXMqfikafK374+LwdrP
naKfjhuVU2TEITv0kbEFXeeVY9zhG/JX0YRlrO1ksq9G1e4+/ijezev4LPgggMAJOo7LnODtVdGn
auCVIkFWa1JvkXqIC1GJFGdOwyF/mjnC67WxL33j0KmbktBVnMJOBsQju9eIQ1kh9BsfIWURsdVN
BDREdk1Lgpw5U8DrYah8BBELofuT9/3+kaLGkAzSqewcw7BOPs1+ANk+96PwQPTSlpD5Q5amzk5j
CrOKO/s7GCIadKr9SjZus3ZDA2wosvElZTCE+AgMxXQw80w/bbBRV+0IJnWwExC3hLtdEI6g78dW
+/N3rf308ZtXy+H75OljnszGwB5n6MjK3150pfnMgsDdevhYqzM9H8utzlgOeihZTRs9Vz9qZmRH
h9HjWVVaxYOfOMBWnPqF9OLLfk4kiI9RMJbjWAMoc9cqRUxTBK9nMgd5SXz8MQvT+VINDY0O61LS
OjayMd75TT1vwAo+DRBBV+itg5u+Q3ZFdzCCqzXU22DIb6eZ/lZtVOXFPKYpu5XoD+TXJVd1pL4o
eJgXeftLhznNuHIe1NafF9Im6Dga1+L244v1rhFnc6ZAFGahl1pK6NNORiAtu8UXAMtH6zVQT2G9
MYGDrdoh9Ff8O+hBPYkcnMynXa+b/bne7afCSu9gEwHAysGpDfLmkze1PBZvPkHelKN0axEn8dbe
PTZOqDs28b+eplePgT+RZeKS5eiz4XKOKAAUu9DH3TT7OlGZnfUWzGJ6FfImE98/eSvvNji2TJrY
hkKiimD59Qn/rfk1TMVf1yew4IXE5FCvrTFpAJ0VYLn7sjpSTFyDhAWjZlzP1mR+snC920t4A9B0
FgGfwYTzVI6bE/zbEr01exMII/InZ+fcyBR+foYGSUQH24+bGRI6mRDZ6H4yDVLvPwnBpirY46kc
+DxOniUSpiaQybbpCTPyL92E4BqhZwsdBDK8UYOpq/KuPmDjLnZJx0S+7QhG1WhDaOUEokAZ4S5J
k19ur0jP7Y1urxJnvOUyUREGAPqHIV13KR2NM0nXZGPRB12LOu4XDLKODMC4mSh9t4wUci9Q0oBr
N+m382hugmfhqPoQl3g7l5LMZSENKhIc264lx7jFTdtTzG1kSAIpYeP2J7WPS2Pn3X3K0MpdJGoo
c9FkLX/+280RwGmk8+QKr3A683Y0jRhJhS1uZIOXFUN2v9eTuL8SCsG9S2qpgvby2FbNtC3vbc1A
XR3GxUM8ScdD6Desm+W3kauhBjemXZBPaDOHLiJEqlxV6eA/RELs7AjflxEWt00Q19fhGHXHyFX6
iiOYc1ajkt1BiayuG/Iv1pLoW2b65s/BVOKWXOucTnNlnWUTkoUw6rpNxnjgiijVO8gDYuXQFF/N
fvrDnCai39J6CV9qDC8VZBtbFM4lQR9gibsxBiyluBHkTCpcb6y7gfZnrbrD0KBIV5AyYnv4bkT1
jzLT6zPe85LS3TzRrq1hHbSrQjY/i9l/6aPqJ4SVpyIvvLA9QsiBm1qCYHYJPz9DVXrjR7LciUZs
OzqUgdGTNkBSLGU9zDAhNo1rX08ztr0y2to1EWDE0xHM203hGa388IxtnrzLvtxZVjohyyOsrp9L
MlETCA72Dl3IpiLwzlLqbOzKu6RLnwDH8h1asQA+wGzYd0Sst0R/PajO8EYypKv6kWQPjxZAcxYp
ot2HvEdLZww2PUrYMMES5G7zHfsopJs5W2SExEzYnWTbDPmCiM1/jchiNrPxC/XkvRMi/03SDKyl
qNfFoOgvgCsgH6nGeUzuKNBBxGKTg4cX8l1AMEza+gvnuFPrKqnAPJSb2skv+8GsPdMi6qlML/jv
LVmdIj7DEbnSBNCw4KcM2kUZQ/SV/hTGuLmcHiRKo7Xf6WlNZ8uGelahuEeE2u5Viz421PKvlT6U
O3N4kUMAsXRwTJIy5m9Y3kmzGhjtga4HVqkJeEhg9TdQbW5BSuwVyVd6TGQ3aSkuRd8ucOp9Im2O
JyFOvtQn12/4HozjL7+a9r3WY09f0r3B362FKK4oPb4bkPCcJT1XFbW+HvPhqa1dbTXD17DzGM71
UH1hMTwLcRvvE0Af4LBgd2oMT2CBkJupGgDT+VElBBa0vnNOtvS88mu/g68Pzc3pDcIkiXkJgRKv
kx7wEkUZeJ+ac3v1pRnVuufvbOwu39NS/KWhUYdHWhBQ3gIgx5630E3yJ6NzuQT4fBqrWKDm9Nvo
CnKw5o4U+nRZJNWTFULDNLH5EI2b56sRMhQhbgv/GZq8VWrD2vSvrCrLvSJnairMGKLS4rtuD1FJ
ouBAlvA2rRhb1iVhfT2OjKxsIZsU1nokNQ1KVkVTyrive69rBEGwKnqMQ/vMcgStmgBffe9i/xxV
vkUAcoOIQtGcDWKunr6LbfWL1EljKzOCVjISyvhcCVzPfHqNkYPH1DqnBaGtiCItzxx74H7iYDXU
CKyzxO8oH8w1Zx9JdHd+BXIOOezcrgYbLKHE0AgwC8B3siDy/i9N57Ecu3JEwS9CBLzZwowjh0Pv
Ngi6C28apoHG1yvnRWgjhfTMHXKANlWnMhnx0finAnjrlY37kyo9cMueXUy7ovBNDeJGrt96vW7t
u9zoo8zHbxBsSR8sb7OOUMHipYq3gk6abf1Qv9iSec0+23uCY0O4rOqyLmxRRm+/YqLEQO9rPHSm
FpLB6iXfVKAQLtCKprMyRNSNGO63hz8oAHcBnVVFfCCeAgj79XCEYIhrszAeV6r8Sd1vVLHXU/8f
zxN4B+xkusCMarUG3xgGtbozm0Q0BqzhbnnNtRMinXBjsVa21yQ4mPGl2v7BneEOi8qs76AvRIBL
zk7RTCQtzFeKWfxre+C7rfeNkOm8DQCkr/+0yUoUo1T5zIItiCvYj0SOTYqq8k8bB1b9+RUdONDk
1Ucgb37XDaJ6FzUDX6Vi1QDEWhBSgTkItIiZWtLu36LVmQ82gxp2Q1JntbdfSBdDCxZ3njSCcNVT
ki3yDRojvwcL0dZqi1sDlCfsDBcOd3/vmkydOWuLu20QyXrdcv/7bFNdfPn19vPf/9DdLov6Xr6u
Pq9bQyc1GWWwL938z5PW4zxND7rRf825uwcXs9uG4VAwiBJ5ihemy4sfK7Oi/z4aMEV6K/zqGMPu
+8Rb210wrv+0FXlhV+8HiuIJ5gOIXHShE8Ps4TXFPRaiiHkySddMvos0fZyY3uUAI59ADIH6ox1W
CbfdrZuHegllV10NP8x10A/Qnpfpso10Ezc/dSOuYQd6IXCMt3bvlO4vEoodqW8eIohyEASHLTT8
tEy6znlFgoBjZLqyopvljtf5yw4gSDAH/ui3cM7XrWgjP8WCszWHTIJeTXtymdf5/mYGm2DAYELu
nDEAZxDdgSDig+zEL1O1ICNbU5z0yfr2fNjPlda/6RBivVmVt2QWaE2CSuPm25ESX72d5bRkBcYr
uPhkpkVzLiFtLgStaKi6r43C7DeaDCSDw0z8zT51nXzneX9YPXjzGtVDGoCrt0bUw1/0makZv3nK
i3aM/Va8MZRIECINPSvLkQnId9scmbu2GCdw2vcsYPiiWyoQZ37h0A6vPym5Q6r02mSoxa8S6oAj
0ojnQaFrG7E2CJgZ43vqu4hTPU58KVzdrVdPemkgcHbMX9fofvori7kNnpzGkfumgsg0qQ+EWyLs
fGRUhj48qk69mHX/6OuuSFSq3eclCNhctyVM22E46lICTAx+7bx8XVX2FfQw1mYbQhGNUGtGkj4N
8tdyNa5uKhmndLkQb39fbYTKhoZV3pno+alMhfq1nHgF7DcmX5JTU9m2Sv3W1ctXnXQfrzBmh+an
JS0c8RG/zCq7d0svgUH3SGk8yRgXpDDJH9J097PdH+wOSEXQAwv2u+ptW02Sq41WR4HUGdfebAZc
oIcFnYqMlG01XRE+LOoZAJYLukZv9uQWD5wfsmTw1H8z6vz1a/tiFjPD0XSxGTr1rDDdxhvBpgzv
Bw1Ogd1OvnngyaKg7+KiEG8Ap7PEK+QtdZ648xmKH8A/hK1mA8x0l4Il1yypBCwVOSUVjdtqwSle
Pja7fikcfAapq/EhrRrnUOUh9bGYx8F/oeDhMGib3SqJ0J5mYci4OpVGRCUa9fIi3WpqNDWGW/AT
3fWVHnK8mzZgGRbCddEAy+QoozHIPwQaqVg3Ff9pJFCD2LyP/DG3jUJbVIQ0qJ5z4X3/9yOOzQyv
EmtwAF6cdhFehny8V9cluZfkcVv04iHdiZFXQhkw8VfncRq05dQ03tEggZjI1ZwIexwH3/rTsfzt
mGE58pMGcVsjO9YgV2zYgcyGo0va35TSr++6wf6mffhrK/XSE2WJUMawbR44/l18CR4m3fhYmUua
oa8/5968KayNOTGT82gwLj+DIz9Iv/8objw70/wk42jvOoTgEtwGiHk+LHKtn2KRbbTljUp0D5IX
Ah4OJczBqz44DIBV43bNj5ZYv3si1dtoRcwbYf72WZU8CYMxp+u5bsQntdblHLAxtdC49/7U7LfK
v3DGCHZcfd1Tnba7GVDhCWVeRI2eL88Wz9dDF/hssF/yXTqYExBP8x9qOk5ucYcKEI4kubfBo0oM
+GJgtw9VWX2sv9JIvRNrdTn2Jiu7B/NyzLAf9FA5y7JM2OGSUv/1SM+BmuYQAUfyzjK7J+QY3f1I
MTcosico7cdhNb+NXvy6HiqitqhuvYBQalFUO9o1vKd98dFc2SnQ5r4yTWCDlRLY98PGaFhcMAp4
BcHvR089TQegoAiZnQI6k6QDGKT/6mzrECc5PXMdwYvLLyaadfAqYl4vzGvK0GD2kINJ9T4bwxRh
PvATgC404Qnt6Buw0hJ/u10wPKM1/sRULQc9kzlvw0vhOXsLBken/xzozGwlWJ0G1O/SLMFuaQiD
wHk7Blq1UhJk0rJYdN4AO/FqHxfIGNzPJhA7DSFxyHXk0w5wqcECok7SnDyTw3sX/HP6BdeWzL8L
W7BWCVgjHIn2bsAl2QCLprTi2SJuay0ZZi8Ftb9rg/OAXmo/9N6nsO9zFwPUSud9bvoyCpwiGQuI
qZ7sPwDbj7zEHUR0zoHF59jWn4twX8YKH/rSkF0SRfcnRPEHfBhTZYcpB7wK+NXxWcs+ukEZtI3U
3nPml1KQimd3ggPkYbgbUK1X5jNs5HfNzPccThH0bWBLvfZHOOjYPFf7yn3x52XpvJN9c2/2+mcd
zAe4lE6osZiE+sxipFfw0LWPLLAZKq+1V/q3vXeqK0Ru/jAH3B5fM4fnpHRYAtMZEJQG+hM4i1sM
61PJgy5qCvdMNNlJDu7+2l8KTd/CTCzN66KBOVwjZO2anxYxy7CfPSq4lO1hbk1z6PejFZamczvp
04Oqsp+trHddm7cccVsuK0KT3BOv2BoJoLN0AuAioj7OOW1sOj+pVr65BqD4xl9/Ryae0l6FKa73
h6qgCZMyj5Zhbxyz3VJsX+3kgSMrustamn9a0DxDC/kZ9IqXbkQQI0qiUnK/8bJU2fTcStGE0oSb
JDT/0+dGWNbprzUYx5X3C+NW4AP2SsMF1oqQQsVaOr+gYTgobUxsz19jyxdf4I3+dTPs0mKCauII
G1xq8MisY8xBnDlHZwcHbN9apUVAILuBKofq04ej6S4pJ5DVPngBRM6CvagVmhn2nfxtdY1sjyBh
lznw60VkyRwHR1+mx34J3rR8gPscPC040dMME4AHrpdw74u/QFIhKHkVdBGVMznIZV77QMnmfVWw
xWR26VxEmFzD9gg15CaMC4qZh23ZXqpeu2HzLZPekV8WW3C4Vs1D6ptvTsCoheg5iFyvlLxcmGuL
qJgBNhNzfRRFU+0KxVdYpAINJeA+m6spwV3vdhqSQeHncAYLN8jotEnDSh8PZmZGmPI+mxFUHeLb
O11kt8JkELUlcr5q/Pgm3h4YxhzX6jHfeevIl2gNN2NAP+kKCiabHoQNJOrdOHYf2FA9zi8IHkvJ
N+BUOK0RNCSljYjCEP4LWkThcaRuGn5t+aVbR+hoMJ7CxYVFNpqciqAdskhC6YdPxYORXqmWTf8I
TcEAn6uPkYRrySXKqI9pw1OjBtJqV6p/MGVpsrmf1ARA2FraT055IWphUoaw/5aoBLqjbuqJwRkq
jF2CBvQIPIfy3TBexFLBpNXNg9OYKuwAVSe0qR/nmcnhZnqcADjGM4mcWwuqlwRY0fg4Yq4dyHGA
aIcSBTXVh61ZMlwcOIIptGO7uS/snLFH5jfjwdf8Q+mmz2Y7oPgFd9/KIBGwv+Kh4HJbDqskY9+g
GADQFLSMDQI/lVHaOk20bOVH47Hmd1C4ZW1yQkAgPgFUu9sChJeqPvJvuvHqjnaY4geQOv6tVK6R
MGU4BNsLPpl/wcitptSZneUFv6GFCzh9Zgi3EvW9hk1lGl02OO1g5aR+Su1HFXh2LH/eoi3LD4zI
lyevae/MpvzOeutW11GF++KeWxG/EkyoWo5KNR2vKnonHEooS5OvsRQ13prYbisipvwZCim+V75+
bzRW7GGrwWOoPzWOeTE7+7jweeBMqR1ghH+Fz4HLr8nvDZ28l4azQdrGtWU2Y0Udi7z6MFw2By42
I8xk73JeB92EF7B8pS475HCl+zA/dWLCwD1XzJmO9VVrpJfTbutPcuJoOOLvOIuo7GbegLnrEt8g
g4yCJRqLFCHT6OztTs7UHdiAx4ANeNLYroJG349iO1EeyVk9jRYTTk4tFpqasMyarIP1N6jmw+oW
BImNdv3QsNkrE/PLhgSvJh7pZAShff9m8WrvDsQQk0uk7A8UAVekhOahp3hHPdUHTXwN9qmZdEBR
1cxX+mNCmJxCk8t0FiDIDHdgZ3CO07wr3A/zi7CN8lRUOteFuBPIxbIOX2HmnD1prkeVU8KmNMOm
4nDvK5ycCTf7GyIzuxW7exNkd67BM82bwV7uX7f3Zb4NjGa8WS3nyfGXs9jPLXWyUZHeUIFzxqVA
0UdwCWmm4F2X9U2/Fl+b4Pkik32RquS4Vz3MjtBokw13VEaeIDKz2g+DE5fucAqq6txt6LfdFUmR
hDIf9Pz1KuPndqcsmYKySvqZdHKpij3dbvrNhC+FMlycrtnZTLlo6/lTft36CFZjrJxOY+3iK6cs
tg7FEuVSpggjmKCZ3G+DYzymRe/TGC5cTsgQrVjzNoODyCSunoLzoDVYbMv6WSGJCPXGuHUbHTht
X+/w64Azl+JO9cgTLXf46xx4x0Pdeju+CZh+zu9Yc+kQ/MqM3omU9jRNUu5Vmt+pdfm3WVQCYIub
/ADPRn4tBJVVaFnLF33P28qxDuL6e28EsxnDqt/4FLmmPDOBXk9VOM/ePzIITeSrbWK5tPRwZn0o
LC04mn7znwdTUTkQx7yRH3Zjzbu+sE4T1igidHGpv9Wi3mIm/utECGO5aVPned045QbWWCSGZJgL
KQS6GzD0eMJPYjJejJwaaYXSwKTY1xgrPMahfq7UleG4Jg6DB+HoWzy8n+mKLZIaphGKwPmGc3Iu
t73Ui1vZ1Q+t/VDWYE42Zv8zUXwJlG0o0BpK+rCPo9pWNytxsrih9waF+1g+pu36ZpQ5jTDjXukc
7YWn3dpqPuTMcWWr/dLfTOXWwtX1fnOHh2dqmf4z/Ke2gBovml1VZQRvDHx5pHoiu1Nnr8wfqj4c
rxzvpWlfykCnVNOaP1nXFvwd2EdsJ/ij6VCxqtE5ch8UcEqzYEHrCvdQpPPNAjCSidgVURr0beHf
+9zfD7hNAp/BYQJ9r7bYeID98TXjKlSr5xWGHSOMQB7Bb3gwvO1o7d65LbLia9lPg00DeDDn2Ny6
46iZdH73Ic3Ug8YNArttIcetKR3mob/UUqmjL+sHPBVpIGLPQK1sNMWrW8omQkuwy4L8bJYCB6BQ
92JNI32kqQzCgAYCzpcqnzjlKBm2a/VQCAfvScbhe7DWW5fMFiOlE/Q+i7uyoJIJ2PJb63wG9AIq
tUsrngbduOSSbdX0DrIrE6uhoiB6JKKUmKGrdXEm6ofN16cITvdhLrvXVC2x6RrFrvZ/Apxwk4oX
EtMUzMsX7mQfwX9NCemdqIscoY9yq3OZwMXPlnuNS0Jccia8I2DMq+AMiFQWXXBaZCi1fKaR9aQP
mIDnf1Pq6YeOAdSVd8F+cQGHBilOgOYKMTQTG1oujM6a5lNNppsJMJ7SuQVLv360tnqztPmKBrRP
7fUmBOzlSYg/XaZckUDzFlBWS/xZvXKu+h+0q+wascy2hYuOlWARx/AGS2OjZLCw0PvSiTDIxJqX
fRXr/y+9uipiYzzrHHF59NfPlRIrD2vMWPzIg09BD0fuWuYN8z/lT+XmZ7aw923REzn0YC+g4W94
bwsJPZPCDVq+lyUzdgOyBZPG/0T/UYxvwNBj5kZuHC0FQ+qcrCkNwqH9CBp0u3o+WEA0ggO6Dkag
zYNuf1RZcTHhDqNBbr+NYuH0nlFyWL3PgD++Ii4TE3Q65htAPBr0kTsHZ+AqCC/4OsCs3E63pZQZ
n826n9uRJFKmDi41bYHVKWtO2TjsBh/etGrYMpnUPNVuMaEYMigfT+sbPMZkSBuydJrt8SvrP+C3
79yrfhvw5asYubUpjefCqjD8ZM4L6+AL0+vsHdxJaaFsw9tWU473e/YDM32eBhYwZ+PDdSfVWcdR
FQ/8fVKvH5HJf3Gn2ukQj+cGKYS2vs1O/gOd/EDWisJI0e+6VY+vtsE8NZ61zU3acj7ovTyXxfJl
a9yBPSrfaAn+palzriV1jaH9nc3dzDg8x99lpxRyIEZwCv+Vax/+sC4m6+jE+TSfqrp7saabWlsf
hNZ+m0KeM3t4Fl3OgUSb7i3DvDSud4PIYDeu3gv9jePSaVgKMhVPhvkQFOm9J+qXyc5wnBoLaGOC
eNePMfdbtHrMgpsKFPD2uhT6sWSGXM3zjdBVisdi1RNt9l9M1T5vgi2WmYeLIYv3zFlpygmPqd1T
3/d2SEEhLDXdwTjNXkNzj0NhPX1YfrFzqFg3nE/HwdAok1X06qv5XpXLfR24KrFyQHLp9VDhuB9e
2zyChjzb9kgHUe/PiwmN1eHL8lAD54KF1ZmGPErRAoTGYuyWhT8HAyXv8fuiy7B0pxPN2t0AXiKQ
36q7nqq0KY+RgXhR3ze/Qxn8VYMeRLXPvRuJF2Wm+c9gubdhqF7LTk02fTfZDKQy694afbs0XkZ9
41qYoe18J7seXi7D7fp1nwoyl5LuIoni8x6OfR5XzKVSLujCYZNnDcIFtekwq8sLZaRboDHEe7P0
Q7rIo5frEcuxX2pJaU3vnxGz3rTEuz1uhAhev8cCcQ3xLAxZGhhjOV3szKSsgEgNd9ud23WPXStZ
gi3mXAi6W0Bd2qrnZJwZAPjGOsZlf/+nZ5AoMgI9HAnsv4Uj3QwhGLsRlbU0o5rL79KdESHMlECd
1I4n/gqHavPiNj++Wb56Pa+p4F68c4lu/qe2qHepIZDR+N1zcK3Law61zPw9yAf0t1MxHy311Nmp
jPA8HcjnoVpVdRl2KWrDLLDuZUaXcp7mf+OmsVeI9JMrUVTPptoxKXgufKKhPug1tnEmQ6WqfqDf
h10mnlM5/wXLeiKCG844v3QxJjzFDEByJ507Cj9S0Uz0c4K+kwk93pGLiC2eypkjzOo4B62dqMhe
BYygyqrxs+A5BOI2hLWhfffjdmF6xA3TaXJCy5l6Htpdy2k+YdZLhIH8J0f7I2MDZYUkVjYd1rT4
xHeQckI9L2PxoaZ+3MlW/BpDFRWr2HOXqehOtPJS9ljOJ37L8PvulE/lzsoR7/ikAClTYTp3Socp
PFNRMa4+ne0KveV6G62B2wMXWQgwpPVL2XMp7y265z7FOIlghRrBArvhw7TfchoLEYz55yH3IY4e
kVhf3XjVzH9M/xhE66j1jAzPV5KKkeXnD+VG1SBr/HuzDH61umQgh6q3IdOLr1K6oI24K5ST7lJG
4BFdTLHsT0xIU/ir+NjNol8gVK2ELkaqTM4dhKYXWyBXMMZ/9Sq+2yp9sqR+nlBFauwIYd87+q6v
0vuJuLfeMupcNZC/J6TH0JKYMk7/eeomxyEY0c7hcoEKPLa5imGPNn7sSrtTBvx8Ho+kHyiPSE57
M2Chqgpa8uLcDrdxfXOohtuL+1INJv5xVHUsevT3pvnIxjrshclkxVW+W5fpm3RpXPXVRQqXUrp6
S5V71xdpF6ZzdVmpSNGqzi+WvtFbE0dRDDFhzjdr0A4gfvfjzGRLR7Fs1euTuXAITyuUZM4ywg1o
5wfafY9BEzx69dSFsLUTeIXT4dpQXHwWlYWORLRVxhMzvYxsskD6uWeGrUNhcUzN9QSRkzAL2Uux
cf928EWDBY7s7B9s31BWWFNJFzvRkgc3ltGdZEFHipG5Bj3lw5C2fVTLK048cA9w1ShUBQPREZph
1fQ9ts4GkZbVO5OX4IrMysyWDMFKddU25qcUJyyDntiVmb9tp45D1eQDCS3shrgOxvPSrhKxebjh
fYpMxjwg8VPcKAn6MCoq07tOjvStfYSt/rZr7ekHwvlz2xeoXZRxN9NyUnb+IfsR6nBbMthXBCiq
ChaRcecXf83CF5ebWNaNrntqJIUiY32daxapWvZfaXeFT9pYPRe9pBsoqbTkMycud3ZOdhYwmS4Z
qrj+5saKu4LNw7GyI866Ym3u5V5m7hDb+cHp7DnO3R7HTnasDYXIC+jM+TKIkypo0AFE5GCcV/8y
3YTu79nv9I8wjPfbFJvDRpRHR/fgbj4kbZ+tVP1iG8ni0eEascLiF5mzJKWVNMq5kT4wYYZn+lMG
15omyoZwlqzlWRbWnYcPaNSQR8768ic9b7ctrENdMHF2xOJSazZaGEbJ+EK118Ed2p0bVEGYwu3s
7HIjGIQ8fOi/lpY1p+IgRLC8jHmMXDRrSNKyZDOq/BbV33de+mlibCTiGG+8lLlaeJlJwi9reXFd
GhnzhJQBwnTBP+NdcEcdSSs9F9lO06nZA441knKwFuif4/PatP+cBXMcUN1kzCUeVTdOKywnWdoH
FKuA47jGHNHThlnOk4NekXRi9tO7ipSUdiRuyPJhz7TpXOPfjGmzw1MiC5b5zerqKF2CY4V49tZf
6O8ol0upW/xaOBetYp2Oddt9DoScWlQQuxUNDbLr4HHUvI9iXu4gz4jIz5d6Z07wcosSN42aYKrz
3jSy/vTQ3Dgp2Y1Md8aQyx53lEy+LRMhD0p4jAst0HKK7pnFCdz7zrVKAKTrwA+WapHlaA+Sqn08
6RsicTSRXrCeJRZSziySvHQGtjpwR5qyI7cjD4lGMB5pV6Pembnd65q+d2EOgFuX/HWGFkLlq6ci
q8Wt6KjOaT2B0p5F9aGoMZxTXcYvTfNcpzwwizdDoJITmqhodNuPVdU8NlaPsntQpBBcxNvrsEAK
roInf7QPwO7PVXq9Uo0583sVnpdxOAl3YM0f3Z8ApGpsD+5xbf3rm+NGndfNodE2u54ZKI4K9kyN
iSsm5gqwbsCIUohh7ho63sgI/xQwoNLk91szn0APNHE22FmyFmB6HDYhSqvsAFX6smnrO6F9BqFt
AuV9F/Vaah/SEsxxldJXpwoWlIGEq8lP7ObzlrhT2bP/Lhc3BW+uQToJ9dxjbYJqyyeCAVTwVHFr
bct4bNiPPQg0Oxt5V6rnKIIX1gqrptyr5wRXAejW6bpDIFSHxdilCeZ0kGSVuxcEi4ys4sdYaSFP
5fCYXWeFrHIrCZtfT416RfyRjb1dWBrXGkuwmYmDnYmwxzpzApC3b0pz4HTBD1Nl3sHwvD8uvXro
zIuMprR6Mhwqryx/w94kf2eP17v38pU363agWWMMVwtWRzYmBX8eEdHk7ISqcl947iElMKmcDQBH
qy65qglTyl6PmfBGoSLScjcvFU5ny/4jRTQkaCppNntbVEyNl/QixgYFJdWaM87R+V06igu8jnvb
F+8wqTYKGwRDesOOWHnKpMjOVoUcl17SDROe+o1kQMnUgKB7swcGuH00Tc6jbVnA/iCl6A1Qm+oF
vlFaX99f5ha9jIlzk8QrzwUulNqRj7K2q2jsjc9yILNhEZ721iDukZTrbAURRYS3OeCR6QfBDJmE
FHWtcOS9/4tlC/NA7hBQne8NogVR2lhnet+fPAruzmg/W2K8+2LVvxqv21dQVCOSvI9l6q2xaVQP
BoCVHb0PvKeFvZsaJ2mEJQ7l5tFuwBwrKx1u4DU6gBC+zvD8/m61K8+F9j7jkeatqUfwdeZhNqa4
IM96dM3medl4JLCIIqHIKSt3AnmK7pTmfrGPQFwn0j2oW2HoU89u3ZM3TW/pRMVDjV/ZxLXG2uQQ
lURyBmIqWsYjr7V5F866W4UMbAQhWitldR27G2PTxBLoIqXmTk9lG64uwRAmzneqkGDnM/8cUEDh
bM7QsFWSTl3b/pCbT75WMFhs6JTMtOEc4HUIp2DQj/VC36nGdNY4ObGK0eDFoXfHu0QEw1Em2Ui1
77KaXtUMcMSouLCInREMb5Y9QB0epQFCiReYM3GOPuDgELMmS+i1mAnmCIa5/exTM0Pm5D2w4L3p
JP7P/ahu20KRwJSPxTTt6ZI2Ry5O9M3Gx7Kh0gbAgEDeeNeg7dtNnnlQOofBii2cJKgK+6GGzcb0
5OBt/V5OvohzM6N92t0s+ljjwtPNaPPAKJYmCrs6V7GzYGQhhTBq9acps34/Jlw98GB4IN5k5/T0
jIj2uSV6ElbcYuJa75Ns3E0rQegley+3zYnbLjuLqeO24txtU4vrlSM2vVjo6WXfhJPrVGdm3U8N
sYnb2liCsDLlkfWqCr2u1nekMTlX6bGd1QmF6B0vwylP0ezVzjTe2oxKO75MGGcoQpcLAwXJ6du1
5Z/RU2p2WvSxltybvDdXMT2NRaCAb0bR+tzoR86OazwqDMLDumo7zx5uHeTkd7mkBTLOzdFo/ZY1
Nb3zjME+5mQISU60SaefUBpz6xs3yuoYu2BMvDckRWZloGh08x23YCPWwcKyxsj+rOU678gnU/wV
D4k13kK12C09a1e25PvNmumvGeK+rj/8YSWtF/B/ODW//s37oRnPkJlBTFnAP+eA0my7glJEDOH4
2V2IR6cdhpog7SJ/7VSsT5qPXsv/C/orJF5Yt1dQbNhcA0hGVUVwcDlClMXJ6cRysy3Gt2fcOnn5
TGZKkqCV+wkZ7Dwvh77M5C61uhvdwblwfQt4kYhp7F3I+FywH03yEUmZDq/2+Lc2CMZKrpe9RsGw
9H9cr0gIAM3n1lVflCX+HHkI7HVldZqoqxCLpkpYIoqf+I5MFcMhYD1pzV1j9P7O1cZ51zBZFUrq
KYSrcDhZE7asUu+jwDT/cl50Or3c8BUkfV3l71j9iNfBr0a4x0kqkD4avV2/BVmSrzKL6YcP1BAa
kyrz4ujLjWleKXvln+Pk/2zpZklJ/22zOZ40zhg5yp1jpV1d6YHU9g0GEaJia4zgJWTK6Oy32ouP
jE107ITlFCSp7XCgMoLYaSouK6uMMx/PCD/ETd6rhwy6WDQsdI1BWfDYbtW8U9cTgWd/eDKbSejT
UNN1jGaOtG/ZOaqnYa53vQ34opqDW008gfxgwtn2znNxJjGoxcKFtzni1ms2Sn9b9b4xPcDE+yip
0FI9cDGOHy0CchVcLE6reLRUrNZ8PpRi2hneZscZFB+6zjGIsAVDsm0RDbVm/GkHPmv/uNHmIM/G
OufY80Ngu9/O7Bqxa3F99LykMerhIICMxD6mEnBk11R6mUaZABNZcws101bsTa07mhPUH1anyzQB
QejXXbmYfz5u8kOKsTvcICkf8gD9+6zNXXy1KLaTTsB6WbH10DsEEZIfJkaWhJFRe1MGz3P27gBY
jIDTs9WZJ8PXLp7InzLbcY+2T4oHbCZxdkm/Ie1x87juzndv8m0dk6ppT/ngAKOvaY109kI5a7VO
bkkHEdwERpyj300vKJSfSu0EBvIxVc47Oc7CMNlF0m87t58yc6LuO2i3CKzh4QXrbZvzaQUmvBY3
uWI75o3gDhnDFfupr5By4rsfjqWLyGvn95oTcyvd27Tmq2+h/xBr2R6lKJ406ucdTYPVrDkJaNZR
Fy5mHObauHZ6k3onyHlfm9Xtouz9LOXzCE+pVnUCRZKuzueq4yhz5y+/M++1FPed5pwcp3ypXfNu
xn5KwqX+k81aR0LvnrTyV6NsPP7W/M66YOf55Rt+nd8Fyou070tVmcTwJmoF+Ux8cXkZHebbvf/8
iybMQl3w01MXCgJi7dNDTo1Hb6pE4XJKNI+d4trFJ4czSqTxzrDeKLMwQt0qWVAtK0Zjah2A44dy
MMxI3+i30nCKR8NjEtyZqWwg5zS29gYmRJRVVIi164rm5/dpTeshKNhWLBr8JONYsKgYMjOs3W9i
IeCw4GbWnS9o2lpkA0GKapc+pODAqoF35RbKW+4QQwrFq5fzX5prE/2zeO2XzdhvNv60jQCuPQuN
ou2XrACg9SBAL21NT0Tp79fludGYpICk4AzFa69TjZYi/64H62GsGZqBG0d73JMhrsg/kttuzOAH
6Ac73tb0X64muvVGd/Q0ipnjiQHsV3x9VrKOVGKD7ijwMTLA3ty20rkzMkmej5oYnEha9iMr6VyF
wcKGhb2l3mXQf6s26y/6BtR/zeJV6K+DTU5BLJyOWs3680ycb4xT77mI9CulaIV8fdrS14xlv1mX
ZBQsH7agFOmQU0VVzwfVjpXj6NFUUIBsBJc2bZoO3BHvGE0Sd/KnF1Dog6y1YZMdgJrdz2NbnoZq
uJ8XY6ZQKl89xNSkLf3g8D+OzmO5bWQLw0+EKuSwJQhmShSVtUHJstzoRs7h6efDbHyrPLdkiQK6
z/mjwYkZKOuo0ZyYz/F3V7AMZA2VS1Mn7xy3D2Jkb6J1s4TTwhNju8sh58PzzR78xhw+R80Oq9Hd
NpSJhSCDHo/nfCeAL/JwmIWphkbFFO7R50zG3BCvnOEdAeLHkhQJoStNmGSjdyLl/56LVROUITKs
a4TfKnWfoU15KE3xE+gSjTaoB+lwhobxAo+xr34XFuakH9B0NfaKq8ZfJAJ9FjHCpnEsnxrX3vm9
RcRrtsV/4EPR+ftZV9YmbZTaaql6MJeEWkgfjHA2xalFQRVWaSeeSL0/peR5b3AY7CU4S5iYeM3a
xfpcWGYPlV7vmLWxIUGCgS+R8bxLasvfuCI2UPoOu4L8PdiWb62oM7Cs8pKnOVAOfjwGKyQ5pZtf
qtE8+iAp9cAhPThqS+qL9eIsoOzET7QIEg1EFWK6CUQwu7j3JBqxhTRdkyBCyvOGBSy8F68cTpFj
s7Ype26wjXBuFgBUGx3KLDUUppo813aqteiEyfw//XrOc5McwZyrbUrV6QYdOL/QmDlpdodnwA9t
MwmWvkxzqI4vXLElzad4rKZ3W5c0hmPBj8f2WigE69k8g/UK5zi69VfSalBp9rwnUUWFZibB/OLU
OShcGKQbmeegTSLojIciMaifGEyShDeG8vgKeXFrhvLLqLw/hDsaWFySu23PDkHAxO/Qwb0ZaWnE
o+JjK5jAugm+3pdWbjIMOXDH0/p8K/nPnonG1eL8moBpZhihcmBg0od81AxmwJw0GMxz9tUKGges
sp/25vja1D1nVyfdG21daADaJ6p/I6NPLwNSjcmkV1DIAqa0CP7OBdk2JQaMziQ6P7XKm64Qdy45
8GleyUMPvbIsLDp+4oZadmlLNNlm8VlNXr0nNvo1s0o2hZS2W3P4m9EtKMz8m5HrtXFrlrK53DEs
sS9hLOmNZ1dNzAoNSGGfultbFqcpM9GsFDeRATRrpfY+CkL8GmDUyqaS0XCSs+FMkVfoZCPnJ07r
8VLmh7xn3QUR5DC8AYa9KSQHeOuCl1ZKqgk4sHfFiNB/EsEtyXFQZV3RHMdtaRla1IJxlYViXNCv
k7SuzkDkp962atPnthEOtfdCkgL4SuYiJqfzBOEyCa6DBRVhxfLAX/9xhEy3le1otMYXiGD0j6Wg
grbhIi+L9Lp03cmaLcQlsbXTLCNy7eZGks+O4vF2W7Hqry2hLkwWKr2d0eE9q5BbCNMro1GT3GjU
t7dMNRh0eKDAMK6BQHRXLnye1vKJvn2t4NEXP8WC1v+tcdfudCdJ8S5gmmxOGRINRHNFfRzyBF1M
UYJxzPmv4cR3uWZDFm0qXjpx1Xinsau/I2RDiFXsB8CTqCGWKcyUXMJmNu9u61/FTTSYsXyQ78ga
MVplznQYi6TdME0gRJHNqyq8ByvFljEhTDvkARekJvdBBnYMU+jTv7fTs85E4OVFjIk+cgif9DYA
BFZA3kxMQ6yZzlDtctlkoWpQFcZx8rwkCBPr0iYg30V3a2Z7FrF62yp1InLR3bm25Ohx+0MXLy9N
sAXvRQUtEOwaTbUVnf+F7AeS1v+rMT3Vg/wj8uVimd8GcQGhYw7oWTSHlu7GolVD5nuHWTdcNOcX
m8oavuf0RBmhWNfXJiJyQ8f9UPqnOPWe2thzOYwgp+vibFoNNFZhHon+jkA7PpAeL6wSiNI56P0k
OSOF2lPsPOwaa0FzXRFbFk/FW43nCCI0aj1KWgtvPhKNsNPBUsXcwQ77WrmbBiB5yGdk6+7Va/N3
VTCJZIti81fT69yCVejE66DpRD44c9fEXFWz4l/PGlEw6Uw5JlRxq/P03SV56ID7NcnfOAPWoxZz
FyoNE9TVaDw2v4L8Iw1ZTwJj1c4Dy1CGbmta1R4L05Erg586WcF9yeiAz2JJcNZ0i9NttRpwBxWd
1FsQ9DSizPym9SDxEmf61MDrOTbcBiQtdN/SU4sRh4ML/0VY7j2jdtXAP0EseUR7MkwK7P1SgKlM
5qNfAXGiSBvIyxz2nG9XZSQ2XZXwIUIf775b3zQX9Uhn9z9ZtcpiSdMNeKqEoQoUdvAqXpXyYzLD
7OJ6GOB6zMOIroENedhPAwVfywQ16dsDdfd2e3Dcso7WmRD5+0/eMp0VIMlhXvi3Sc50UK+8bNqI
L010RxomYBnMfjtwtmwqsoTaoIKPwl9adNOZo5pZBDmH24g1fmh+W4b+UlaExKPE2qcunQXy0BRa
VDtZt+KU6SZrK7XNS9KgTBIPZrIN25+xATDG0YXMEhYjTVttq2brt+Ua60gQbeP5u9O6Q2wUy1an
H951u+bQzjQ9JmLxcDTwIHnKMNlWsLho63Vb6JyH0thlmB0UFX2HIauTB2Laf1S98D2RA36SIj3T
7PuBHS6JMuTeXOF/Jql+GVV6FOVZskkT5ewKb4SepOHOpB2HcxFeUiEA9jOs/cGwMx3BVtuBRxZ4
zJKq8zGiaD61S86TmFO5aQeciVolP1QenPtYetyDeO46iYmn65BiOTmo2ULQQ247GFzyDrSa5a9M
HYDyjKFUDPgqkcGc8YNgWnIS3IcEp4JPcPuBLGGiqc3b5PZv0idNUPeIRPItbaMLOIc6xa0SaA+Z
nv7BcNGE9Be/V3P2Ns0X9uItrMVTRQTFrEC5JpyXxoyASOm5Fq66nDy12g1y0gaXRfpeopRFPEVX
u2gcevU6c1X8XJN4WM7vWjz864ZmrzTvYU7Tc41pNvRWFRf18BAktIC6go0R5pmZRhSHoRXjpjHA
+hKXy+n/P0xUqzwVjMezVgOg5ST8edmNwqcIzAhfRBcEFynvNf0Ybqy997735MfN66TrDwO1qk19
daruTRvRRxqaTx5Bj10GnotKXtb9KcVlJAjzbCaWIZxiqrjNiLMZCUZyXYX7rZf6rusLFVG7/jdV
po17B9vHUE1Uly57IYEONF+zN6YCxsT6thnNoNvWkE1RNv2SIor4v2XVx2b2wkV+IigoAl7T+DrJ
XwgYCSVWA8+O9tXoxr/YFrBsjuzYdeC7YMU9VaY/cem+Glb3BDi2y4Lmo2zdNx0wVJbguCZKqrCk
xx32ftOYnX3kLcWMXPZXW1enfuS2b/wakUx/ZXGdwFORU+XkjXp8akGAUg4/FS3H03yjWH3ecXV9
DP38nIrBPqV5/FN5TI01AnkrRnYimXtR3COMSVp/S4aHi0DYiJrmaUmGy9jr31J1f/Bv/lpCoTvP
/2mdW744Q/4wGPVV5MHeTFZgHiUCSQXIA2kkm0EfYjCtTZ4F/KraXIYTm45hs/8QJK5t27VjWRvV
vXPWzsSu3vQWsBYkGxgnIoLesbMI/Hnbpy1IReB5EGL9PjWwVrjKuVWi+WwH59sbGC5TxiBYXXMz
V/qDs1wWR/8x8Uutrq+NU4l4W7X2y6T1r3aCHLHAx4usuPaOA0XfZRKvzuOMiI45gQRMzmbJI+yl
vQoJCrwr+zVZ83fr4Pt/+t3oOqwChvW8DBq5YBncHDxhKEl2TVJIy3TuKRIuaKGYB5+GjgwJBunk
lk37dd4wx1Yi+6vZwJtk1IuNOaQvQ2s88/wcSKpIdokoN1X8Q6jndmEc6hPvjgCrKVgomPSephnH
LhveJmlQ/pBeJEnr6J9QQ3BsuB3g7qxtwWpudWN8+Wl1bUQ7h1XhXA2nESeIRpS6RbrVbB4ULA7O
FnFTgXJPobk22PnLdL67GvIpsk05A8l8b3eJj1YKD2AKTxJ12uhGdkxqyuTMxzzO9IgF4tcnGyUv
l2WrCATgTd5ZFSZ52dvHQbcfQQO4fhOebxy8/R6ZFNdSMl28JXvEM3XWXdrMsqG9F0POsJjdjcR7
t3ANdgoSMGhKO1K5hab0DZgqQAW3FUPJH+1rkVLj1+Z/yixlKsOoqaGfvw+DvKm+WEdDNL2ix9Vl
jNlhmrPnAvF/VpjePg5yxDX6cuFT4BJvYQtQN/NGMGbxNJ24E+utX5bfwVzTB0g+pqpQmlv3ohXf
jdPkCNEQH8ZEE20cDNEWRQYbMJGflAzXxHfOrmy9vVfq78qVoZ5WlwGbAPIf2mJ0Np0+VVG7DmGL
pAjDTSndst2eNpX06PvLwSQUMdImVsSlbINNW756OYe/iIMzUm7UBbVNRFzxj0g5vMxofC5YxDEN
9D3OtZKkhvReqr0oTIjJuchOWaN+/Tg+LB7Hydimw86a2ueEJKyNXrOYxVb+JKYAkbihPeMjjSZR
rxHmtPnpmfXH0Zp/ykQjJtMCS0NfhVYJYbD0yTnNZ8rtl/bV0pOjieR9M9SVvZO+vXF2U7/I/agT
FaItF+lDOyAAR6FgUBmeISEUyP7afC1Kdkh91ut3uowdquOLi05WC2MYh61KuA+lddaL8a2pLIq3
cYln7RuCN3tfB/beHqkTVZmxle5EORhkdZNX72yY6045bemAZGz0GbHzEhKuMfPdSsDWRQUuDWE5
soQleJGI5bO2OfK4jXtqF9Mh2zwJifFfC5381UHDxKLXjh0OQY6vkupBYwrEsUPPokYtOycj4YSm
wto02TQ+M2ViDeuLB+qqIQe1cjn0HgEJ8HuoapDmyhLNq1BP6KcN8JNNaSqxjxvtReHRTQ2fONIc
cWJDZk2D6WNM6zuyETebHvu0dMmuCSDaKM61JpQcbsBwRKDEU020lz8kA6fpgIQN413nXYX8nlEM
+PjXLTHWV6L04Qbzx7HEh69UfLBz7amfzc8ORXK4clKIQNAZ+JY+k7xZn+p2KsMFJzd/tNySG0uU
KHjK8cets+Lo5v2jUdngZ3odjbI70IWRvKBOasFu4z4ieDKxFi3MNfLq3Bl3+TxE5mqiXneLZmr1
bebrfEHUdqF6zCi276vqRXRTfEjn5eK5NnZZUoBDQIYQuEsPySyRjBoynK0OG7Sm3fVSXpkoz7o2
xSezT5DqzTudC86LoYMDy9h1KJIDxUUG3lYe/UVH44RNWzf0iPQNC9fzXZIFVPONb80JAVhQqHMy
8anbyPmjgWTVuG1rnj4iNVHAvg5SxxpFeT0piIBfWXVoET22AQSP25TpRaJy36bCZILspv2akOLH
E/lRsx32lhBcHvNX1zAy9teR1NgFGFAvW6h+Ve4rlFJhOdNmmI8YpCEi9Z7AuYW0dpkUfeSBHCUu
WUZMdzs/ZWgkeuBul/CPEtmCNZ4MzppIMWiFXvZBYe8RNdW28IFwrLb7yNP5U9eLfpN4ePyT7pvR
xdiKtH6EFEaM4P9YsX1JrSLdCSZDg+qogJwa06ne55p2QEsjZ0QEWVTlSeQ1xU3PqjNqMv9cCC2q
YuNvVRK0UsU15kfHiIGpnX3Ksr7T4vLQKC4VRDdDJP4P6Fmd+Itrpo9FW6INiJ0dD5v20H5jmsau
RgxoJEDG2GJcRLLzZz8wc2IkofQp1ZG+tf3J9bIYTH2hNpVwky1pEjQtgwA7mCe4c9DKrPUSUvux
MH2eNEvoZwtdKu80NN9EocSEbm3TpcNCiEFtRpPZVpEEsyH3QQBgL3svkBGoKzn4hA95s1/tVFYd
hwn7T8mkiF/NRFNl1wiXhkARRbVq9gnZWIVc9erKaKE5QRg0JjvSUvx6n/r6vfanXV96f2PLXpAK
1u1J15L21GQAeZDYIU46nsTcvSp8Wicrs/+kJENdcc8l/JByQKZY3NHAX/l+SRDtiC/wSitUrYdK
rgO8HkYD8TYRRRvQa7mruECjCe5xfZH2lVt8zmUrj3pvEboMfhSUmbVLNJVvRtUke0tHuT5RwqF/
p8FVr4v75GdThOgbUWtraLeCiPGzMs2rVfUJRBxGRTTgR9KNmtuaWBmhsyPJF3htg7DkiBoI5bx8
tUdUHWiv+HBm62SRwxQane9vpZkGJBIQVWdTcbLHuw3BNj9UeMg2bQW6k9NAO3dUTMTC+07m5bfJ
oDV997WuMjCghN10qhmNQamfs8XaZRrpe/YEfEWPDW6A1kBnO/1oZD5EKGAwXAj1GEzqaNdAaPkw
9FFFEgsMaf/c+nMd9tM5Qz+4JZrjU9fYqfXic2pgzewxg4RDo+bAkruESLs5toeFoYsSqunSuKo/
qTJ9S0ZPhYZrOcearSp9GjLrbky8bYFt/7hB0V/GRtmHZLoFA7RkMgEmIZpDqY7eKRrc4IaDDBhV
r1W0FOlPYcAlFagzkzjO9qjvTkkRfHYVlLIWQyU7JZv8DI2DPjyqPPFvdModxNnrvOgYy80HbX42
9RHtoLR49gar3g4a2e9e9WipzjoaeUFR9PxBKkVo6WC8Mz/1Nk+ck8+480AU5ZXqEgQFcl7CxAdn
yimXX5bhh5PRDWnb2HlkL6YZcsUqz4tN42YksOEjWXR+bcFzhjsf0GmmQstNwtTGBqAW6mpcrt1Q
C8ZQcp7x2LmkdMOrFCOIDc1yrSX6cHTcL3MFarrFiAyNRaYcuCYLu9lV47RHBtPJtaMnfx0014gK
fVTQ2MbVroxz7YEsVl0Kg27522bQ7yywCTS5Hfma3l3pD7s6xbq5lzAhi9NvyGWnepT3p+ioYu5q
+wUaNtkWpolH0NafXZb9g2toqAjt7Kzn5ddsjE1kIgOpB38B8xgv1iDWyCu853Zvy41BDCLcZnKv
Uj1S5AJskCo5fMdnZUt/O2TiB034NimA1AVkooxflOCOKzXjTYjhmRsC9C2Rn8Ugvwp/Y1dQ5lbc
d4yfCw40N/1uCBEjCs5yooTQuJZppJuAzGNsi0as0ps/utXDyj/EtuFv4TTgkNP/4dGQORjtBuoK
DbI2XnK8D+36Ls5NFGjNfPgJJGi8lB+5JdWOWmbzqeH/zhmIQ83OCFIvxAXVEmbl1rwQrdGE04Jx
AioEOWWlLiyg6kKUi7o4voYqTque/+9M+P+PWfOnkzcwHrYOM84YeOfU1bjt6STEoVL9eFP2h1ci
Xf5l6Relz2jA3Ib4BTr6MCpEoOFNnl6R5AdhQ3NzaAWPuErP9jyR67foN4QsL+U4B0CWrDtoxVGD
p03Hb8Zpj05G9rg2YsLxv1xtKW6Fa958Dy2EzchiLPVn0Ol3oykeiBNDzK6eacg5zJDgOyWdYuv3
8yFJyjFyDMTZSx+fNPjG1FmexbLmQS6dTUhf7ECcLLSZzNoDYbLPzeItexAQWBQj8mk73ARJTf9r
YPKzlUytNqFjZH4XB5t4kzBYRuwBy5shfBOzWfWvSNvpPKaKIqKYBL8u+0qI/QvSvnok6cWAb+GZ
m+zglNfOtBuH5kNg+PSQcdrxO5QIUet1hpvKOC7cFFv6mgriH/uXpuHItANswYlAq1mVtfmizfK1
X7Q+kvZMQfCa5VsZWolnEM773dBUTEZzL59tiGp4PkJ0nMemWq1LCpEmw/2uzz/q1tFCBncHIT7K
UIDUmwQs113k00b6iW2WFDxx0bAwbGYH+a9dEUe/CrJX0iluyAVprL9eoOxTAKHjOv2vNQGr+XFX
3hlJvhwn9j8JOVyA5K33RVQ6RZBoWMaULECYD+q0Ad1LE9tYrH8XKaVMjtWQ/QD7zMKMPhp4IIAP
oxIhpQiYnFuOl9V0NF775oapFP00FmKOLZEluNAG91Gh+N009IRvAq84K286pdYqY3Xfah0UEB0j
iqdEsBRnCxBJ1zTbTgEdzOWyUVZl0zPQ/gyp+rCxPE4BdleRBWHfDRNflZ1IslHaIt5VLiOPLZM9
PD7KiKY+UNmQQwa9WbobXGZ6O0cbiSvuM5QxpjBO/YBj2dSTu2ObN/Dxx6kK7mPc9ggy2V2kTSQv
H92lcAbrysaN5IkGyLhRqHGUkW99dLvHIKZCzH5Ivan89mvtIrIczfLMp9/jUu4FRgVbe48HiCZj
gLFBPmuGjjG+1utP4JJdcfDy5HHOUI0lg3zuRmMkzIYmg0aTYa+5/pa+cmamQrt36J4Dz5hP5ciX
lbZb7UemFS9lMiR3uzy2JtV3LT4KQOt10s4OvlX4u1YYH72bP1YxeGDpsaklzq+9Og909e4olR0G
HxXCUJp7JXLypIwi2AwZjFXS2YggliP5B90DJZUbNIEPS+uZWxpw0QyK4jsW+d5cP/YsFtdMNG9u
1coQP7fHNSjQfOPIrIH6yBOsLrNnPkrVP/VI8SN71L7Tjs9v6BDMBgAXSyYqpjmJxzXBDscs9tK3
MxQQalS4vZKIZ1k9VXXlbTy3+5iKvttN7q9JN9V+GeJnMQOUmjoYhkEfkSTCiPWv2iaTmFkp3Gdp
7cgWIjR+5rXqEVeFsWzfvDq/Z3nrRNp8CUbk5mhmueBK+x8dcwZJk7oTKsr0Qieof4m7hGosyXuy
5+xhxrrArIYTJy51SlHH81wm+QVk+4bwUz9PmARaKwkI9JIclBmhhD1S/T1uhEgFCUMQV6Gb6wFi
AftdBTizpURPkgUFjYFI79CQzEOB9A3wDROHtmuYOvo15KMRj0uMZwLoamYShj8nUxxVy6/uNeaO
oOqA/xmbpqcWwS1DmmZeYodSL24GO4BOF2LReP7EvUtyn3gj3d3Iqe8OJLBsTQrkeHIeY1/bDrlB
H0bCu1dqYD2jCWaENI8zIdkTiYmSsFHfrbHsmmFOjtmQvWW+eCM5+d/k8f7FFf0xBuVVhLAXW3dE
/EdQzas7lj8mYOdgUuZkmZLkm7b56hsuG6LlhlCK+uRZcHbuCP7od9woaQt6HDgPpJJ4cHdzdfaq
/iy4sQlRUU+97fkbTJxI1MOhwAftqITUKXM+OwvVFSKg66JAbE+6Q8g9gPNmnOQVMWDO747VEqtt
dl5cnORdf6mbeT/F9NsYTjEiEUifa6+rdu1ah1HHIMa42n98Z5l3Ru03l9raCx8FWPrXHVR19F0m
+VQXH/rc4lJfVWHkzGRkYALA2Iw4pETKortBDeBM0ZDy8ZuFBwTjdCfwGxq5jbwUJ6HrSP1r5kgR
mxfJz3ZGIJHcqvwlRc2wcwuTRGWvpoQ1J7JZsIaLyovDPsjueUf2nBg48IqxLkjOIzg1V+MTkNx4
Vn19mujRJjEPaL/B17Bh5bK7l2RAOKbsfZdj2KYArQlHU+hbr4tfPGQg2wSqHs20+QEvJK9GjLiD
ZFXuTgNFS+r8K7xanJqBkIQSIzXjE4gCSuuB4PRdGtN/0rkg0w3ApEitOIpz819gjgRCLdCs+dgS
YTEy44DQd8g6R3htclaUMG9ZUe1zcniXQc7bvu30TTcF6lzGQRsqSUddEFNpMpJ5FdES8ZEjIGOq
0Zk16PImTBV6x0h2iskUza/B/YeLwI/XakKJLJp/IX/QKaVc3+lA92xsz0TrJDC49Veb4ax2SWz0
MjM5SCKC+ufZ1CcUgzAlPRZ+MjBAUi1fY2dfq7dzLFVoKc8GvOnOClDzUnunRSWSxQjgM2Bz2aus
6BBJBmvq2ZCFk2wDLj+fJDsSvbpCGtjRMl5VtM8xOC2nQrlx2uFlnjoHAfRU3yorA/yqqjbMMpce
ZlVMh1LhPxkVHL+sEC1WWAA2mblc83z5Mu0OuMKvEZLVxsVEboaCiQaNJoAnUJpWRJPTWhDQ5Mam
tX+dPDxZ2KsMqrSO6IycUQFFIusmmWfc6jIPMx2+StAdF6VlDEzRER+qWyzz6PfYwC0u8QVKO4NT
j7reWu4I9rnSRvxxOZGyLTXTuzoov5u8zamEG3b5wk9DAyTp2TW+sM7OXwq05y8GjYBEJ3IJ49tz
A+0f/krWVy3fVs1UbV2PQbD3+3Nj2cnWH7gn3IlUEwuAYzOVmXdusz9m+zXlOoHiJq5dMN6Fy3kg
MSFDzMuEcDLEWxeLlMQFyemGjBsBA++MvmrTMhvQM8j4jzEI1jD3n52LwEWeyhqSrUhAYijmjCy6
kzloxWkYsp8qM5L99KG55IX2gu1venZsF+W+h5EKqQQxnqHb1smlUD4JvxWFrbhcgUfj/r6kSAKc
ZIaiwJ0fz7lF5nRvntsp0w7cfuUWkTqmmmD+qF0jOBDWT5xSQOyNRtqWPT0NUjznWkndgKSC6df3
1HSjaIY0ufqR4xMi0GDqxjheEHoW9elbjtgrUI57aBoCJYc2P1fgy2HZjM7OUWjp3MWZINQIUEjt
T5rwBgwp+dOMXeTYjfrZ6/zqIRvni2Wo24AEo16TKDXhbX3Upggj3fmC15JXHbIHGLSz4oMpOJ2Y
c7DB86BMw4mBCg2eOHWWJT4tzOmBkbbh3EpxIPIEA7dOTA9D0AYDJq5BxQLtTwRF+a4dOlP6ihTb
3WYmYQiZbR1EWh08zb4NdvpSSpQRWrOgNbGw3/oywPTaYLxDFQs7vOnamUaX7GUa9eVE0SZRHt5y
qozhXTDjPC0T3wEqC2QYPUucLLmD9bxbM+mHw3q4zFX5atrSvFVaZ94Wm0gzUTDp9wP1rPidsTqy
91SMMkFPTLAoif3pOpiDAFJjcu/jQtJW3lz5wRK8UoaJsH98thYmKVP85tb8XfVEAzZld3adIjhX
vfFNHtUjZrbhGhekS1JBsZ9442KL06vus6gMDGJ7n+qirsO5T50dRSPDasnri5EDCFmV16FS97T3
6tvDVnHo6xwUFPYpY/7e4RbEw+DjILa98eAZZRH2uTXu2D65PxPA/2HxXmSLJZyW8XbrxfrBWqvn
i8HCFlZ2oTeRlA5wtfH9pP9w1fjW2ckts4KnPB1efeIDzbJ5h0miiVZ/s0oL3YBluFGi3Juq030R
EBJZrk5nnRckTbV/vT9f8iTQw8Xi5AYe2q0Gsysxi6GZrrnzYGtNu8WwB1yZrdpxIICIf41omOKT
dT/CC45KWiBY9Y0Ylp5Oj7pIqZpsXxdDYjXrygdVOiwuSfmRBBZroDgBCGs7J07vZsfLVPbGixVT
C0sbDRycI/VzbsRnk3KDeFJu6NVdtW16+0aglLYZNfcXSOjv5OPxkR7VXk3jfFkWWblTWZaY2LTk
OGl/ibnDeBvbvBDebEVZZ5mhNDDWSeFFnb/yu6tH1LXYlONqmLc5pBW3GANlMST6CfINNYyH96fE
U+O0un5o+vQ2BDq4T+AQrJ8HCIhIWsZDliLw07CmQYgS7GDh88o08p6zcYMRGFG1l9B0ihPbL/IT
u9XNDmycerrzr5nsMcyD6YGsykecQxaShdTdJan14iMRY+tCkYI44zloNY4ztLhpV5jvqMIgXOaO
5UXBj5bz56R4gMrMjh8aI49sFY/r03VzU1ePQGzhrGv42mGh1M1L5hBW84s0ymdLLh5KCeO5ICkB
2E/+iS1lbofOMXfLVUfBgHBTwty4cA7Zctfs2dsWufY3VuAZRAMHx67Jz1LKS58OMBDzsGzj/gN7
DuIGN+nCJvegIJD3bTwCu7aJ5x6tasEYlH37+fRXdQsusWVY9g3Gg9q6d/5g4GNDVmNM/EVF7MuI
bQHRu0v9S5A9LLX/YsvpTIIO0laSYjfBYh0b5bJhiVU/W4sJgTGUF1kLyGx9983RIPJOhi6ZZ1Vw
kpCqaD1ljuW/4uNpFnJf/W7rkPYVLogydzidwnaeAN/kHye3eG85uslJb6EEu+CoZ8SbYVKZJeR2
mlXyVuCF52FBLGSqV3t9xyZSpli4yFAx+mvm9QHVNBZonGHszGAmdhGyP5jbc5WaQ2h25Q43WBK6
7yacDn85vel9lR0bKaKqM+GfiA/cdw0utnT6dXH14wvux3PewbHilUXqxYel6SctF5KMqvEifmyM
mVuar0f0Rlx6K34AQN/jnXJsgW20/1YF0RQSB442MRzoq5sXiDccRvtMHCPwcEaK30JKYoyviRkf
E8jIPIENTIQT1jnmOXk0HZAVWyObuxYL1peW3HHMZVRS9BGKYrK5ixz+yaN0tje+MjbmezpaT/qo
n3zkjIrg/MrVMDwog60J2MSrrexq+sG5LOrhJMg83ZW5/yOvDY/ERZaI0rqi67euW1j7oX5f6Pir
bWe9j6+iTMTeDlaJeVF+96aV7aUVIESzLyKYL60Pz7QqdRr1jL3pwZRkTZTOpO9KwuxPhgdUUQdv
wWRV2BcLcTRoQOReB4DqngyyEpYO5VnMbdyKNIkcp93NRtvthecvmOzSfN1CWDlmrMFYKhiuf7VG
x0QeT3+nOb+PyVrTY8ir1Bc+Wd4HrIuEbsGIhHoWs3pjaOLT+WtNjKIyI9AUMTp3hP1I8UnKfDj2
B99lOqrhLTaFrz308weaD/dm5DohgeyYFAZAv0y9IqYUEwZp9jC4eeAydHU9RuFx38/gkTNWbzzP
VZRVFuGcWTFui458lV5LTvYk/kwTliKSHwlmCYwby9o/EvqwdSfjcxo/ZuVEfrBQCranIlfXmPFw
z1FKHMZK3EP4uMa5HRPzP5bOY7txXQuiX8S1QBIMmFo52ZKzPeFqh2YOYCa//m72exNdt/q2LUsk
cHBO1a6VC0oBlRgTqRY7FkqUybb/mDW3bMpoT0VzSNgjHR/0TNfw7DbJtNYzjU2i2VKu8fIwDXgO
OrrL5eJBbbUr7vKULvYyzIEoID+I8vgYaMAmNuOl+OiAntygB9KrGLjWBt0IixCDfS+Mr60UFGox
Us2i70GRuzbWaiAQ+IXveo/QkLGMscsnTyobTMoLNnGHfmw3TO4G1zPkecPa+bTr8sIMEC1br0qG
0UPh1who2EiyenY2zci7MWhP7UExK5O3pwjw1dalc5toZzCmwzlTUAjXpNV4muiKSQ4/RMGQIFnP
6FEnehSpaKLXKB/eI/DqfaQT5sVkosAJwTpvV4T9NAE4pwcZWMO2A3b3jKR2DQrxb84gALS2AgDC
7BBt6Y/dJP5+9EuGPnXOfhlENhMvR6ztmVsXdv+1yeGpt5pjkc9PgUW9rdvwrYv7xSXMPKYoofYm
qbEyCSfcV8oCDFE4FVP2dmNafbQ1zIBAw7S8lJb3NTBEvweNd6zq5uTZgnbkmOH3GR9wzMa7ZEQl
h1OL+JYWTVzQ+He4EnpX47t0HmlIk+KSMXKS2JLXgkntXWBakoLW8LcSJvJKTfTi5kk0q6JBXjAS
6XpfNehI61nXB+Z68JUYDEg0AgBbOdRxqnEV0UmBZW3Cprv38H2QdlBi/YQedprmZOMI5GRySLqd
R48elIr3WFrmKj94GF5p8iw4ArM/wcNutlVB/uUiL8xs53cO6TNmyDvbuV5IQFiwSsHlBA+ebA4x
ZCedcd1GkfgNWxMbsSkp8LPki+wPsCs90wTlYHt1KLFgiXxQnI+Xkj0T0P5r08pf0Q8sn/n4RFUe
HXPvzbHVtXaYtsZeU2wG4nIC9SciImgd2rPaCTn+6ry/tUZT7cheDRHAT9comL5U6fX7tvXoaQve
WTvyDg5wMwx0z8t/BYTFyobYrhJSWvwcMBN5CfwSLTJGEwUb+YvYd9HBJzhz6jl4n9twKy2SE7Qo
3LXthOvIGT2uuxHEf0CcC5/iWGWcnsimuvPZtNAa/a1LkazsvvgusfO1ytoGid+co8lFlzRAgp/r
tOU7glfyw8ccXS35esQdgYBfNVVOh9ZO0TvkwasnPuslrMNuzaWlXityTJfzKWgoNh60cgRpwsaa
6ZG71q6GP8GJE5RRUD4oZvep4+NoydMn0c4otpr9GBrJzm6oJB3qb4YpCDYAxOflhRcIePx/rvB3
4aFbR1fpr9I+OgYdqjtVA+yYGzp+AVkFBHZcBmHfLNdZQpkMlmM3/YiL7mr40IuAKUx3cLaNvVmc
k4FTRMZijOrG+JqQtjIrn6AN+dxo5hgFW9iwF1UailaaYBQ2NAfbrotzLFDQlrl2MR/0fAx+1vLa
+bgK3ATbMtzlNR1oaQvzG3rK2sz+VpV6mGz52ZUQhSEhjp5x0glwQd05waGthuKiM6isg6x2Y4Xi
12sQgw/kHu19MqRSz8c5m5p/HVCNW3NsFtaj4V/SGqMqVO2t7TSXybbk1ppbBvNYnNj4Ec5QFgbK
WbIqnO7YddUTihl+3YBIJheB7ltjXtuEQz9OopPtIrjmut46kSdejAFVZ4ELaRr8aj9MA/+iSoxH
Vb+WsXPOSZHbFMZMnG2W4WxpPrHaPoQCx2Go2Ihmpil4z9xDgzOnRm/gxWQuiTj+Y2SYxnsnRGDY
t0ihOEbsLfnb1jRuUDslT0Vr/BZqQXB7Zrpum1MHQnMTxDAGLQ8PzrI7G+GpRQLo5Yr9xB38LZ3+
n8xV9RYOjljrmnchdNsTCVX9KRle2hLBhOofsfGVG0PjImPkv3Uj4KYiObt9bRy5tfds5mA5XVRL
mJfqAqxA78Ujp4XmIU3sYSc7VgCZ4NRCsUrKUA1GeuF5TLTjah/bLLLrYsck6DUorS/OFukV7Rz6
Q/vUc0oCicZoDxfuvnVmbDBudwIp7dyFlTGA6kFgZDRULpL267pwm51MGcvFaX7fdvRdfAt7ABHv
7OIRPwNOeNrkVGI63HIuQTifQo4i49M5Yg1h8zsBVs63gPewjGXoadKGLbES4lgzkjSlFexw5Vkn
+UZ/ObwzFf1kbxJPIyOn49hkVz0zvgTwRbjNQKUfJQYp6WXxFDHp5eJGypM3XLacr05JadaHsecT
FFBFz6kyMeEM3rcwOZIMPoaKGQ7eXU6Bfx2ziM67Vb2B9AR0kM44+iEEHcxkqLiqQVpmUW2Q0Bkf
tVnn2AMcxezcpsmkvXDX2Q1IzghpcKUSqnI6fQS3ISIeYDympbOKDY90rql8rg0FXtau8NtL75ka
OZOmd6qMaU8cAe/OUUrL20YKjy8ULoYeXeHvSomzOI7qequXMwTerVVimtV1KD/ink4k7oNxPxLg
VfpkgkeKtYmMuXxHjFd0LYyn2to5WRi+k++HIT+bXomNjPZJOT0aBY6qbGJy0o14Auop+yebQiRH
83TtY5PEduH9jTuHEBGo1CvJ/0/mT7bGZICimZZqCqXsrEqxVlV6Y5J1aYMnKwrNJzGS6Ecw0qEL
zXJtV1bw4M2fyagfUMO/yMkvN1wwf+xQeVw9FCv2a4Xf82ozZVnCctdek5g7XeUD/u/5YDgAq3nn
qjtP5gjL+2TdB563BkYHQ5ZJWjzjvwlR8tavRF34d5aTXGVPDJIFIMjvPYPuV2Uc43cyM1DjI13c
mCVg/PA4tBReM2UURjGIXRZQe7fCn88dlCNqoHE0TcjFPJw8FjPUu9b2OQ4oPd5bdEksp3j2ndeK
4voQCLdfFQa6ymiWZBLlQAuIAqeTASwiRpwRBPSXXPR+NrrnOkeM1eYu9ngi1fF6DlQx+N6oLlGm
xBbTVsCkMMqtxbyxH/jRfuqzmM0Ti0FRgJfQM4qjTVmNj4UdPzoIYVc0idGM1NUOPt8bJrg/UBkR
UYvxTkY0hiE7PiHExF0cTj/cQzMJXYeqsNcm0u8VpgpQyLThucwKOrbd2UFzhUjznGQjyQiOlay4
ih6mLvxoZH1zyuAgUvkn61VJ6U/zhog0NrM2PaqVYsvSJWS2MaSbUzrGeSR5ivig+FAphdXSVuj4
wjfDSuRZj/bJHb0/zFj02q39XdwX9JcYw5nyrUwQX1plCcTNApdaJJpWi584l5HuWBGJcpd7YK+l
h1RS0YGZA5IdL63h/e0rLAZwCNt1M8+3yEZ5VNc/Fpyw1kHl1jkDjAXsc3dogfFKFzT84h9lo1ys
FYmHWjAsFgQ4ifhPpqCFESuJjLuDAwW1ooOEsq275NfOggeVFIg+8ZTQ8JmGo4WMeDWa+SmYmjP0
0Lc2QZ4merNn+B3vojm4+aahL037kE29XFcm34PT+Z4XwS/gNU8BapFtEOv3Yoa9aDX0yn1LPTpa
06MgeIhNZsPBQR378q3PGw99QQRfwzZw66BtnYz21MfqC4CHAY6aTK2hOWXL9d7MzBlxkv61M4NK
YRDuOglQlTjOXG4Kh24qLfm66L6ZXC8tp4xtyixeXa5PTyKwytstqaO7suNi8MqBaWod3iR8PxQm
OG6WRYpr3CK30vxNcocCHE94sGlwgCPB9Q5zar/FWsARAzwwNy2lVMuql0BXhZZZnWZjNjGN0p0R
vkPzaVId/rWlVPBh4EV/iy69tb56gMGsD0WcP9dFbW/QmrMI1wmaLTA3xZT88dz+vh/6dMeQ69ee
F/+dfidm3do2SuNugLrh6uAWV8bWLKvnTBv1NqoRH9WuSyUcferCB2rF9IjVms6IphjzXT9cNUF7
zygmO+DxuMvjJt0FjnNfjRBlSOi+13P9J4w+m1hm63p0JD3Kapc49IJDk6HOUD/TO2VsCLmQ/En/
xy3pC3ss2dzIdLq5W4Dfcl2qeKGGVX294TCDxQLeAtPwK+R/czfMBmJLDuGkIVPAbckyN1fMDMGl
6XWt21dco9kRh+wQo1bWSfhEgtvRGplUFhWAMSAexZ3V5S6Too5sKPc44HObEjx5mYe1AuMfrHLj
Y2x4P0ZmyHdVCyxyyiCJWTL7leb8mNLfYxS2GW18qNQcD1P60bfyT9kMr4AbqODBK83OuS6qi2Zl
Qc8dPWY6fKG9z8kisHbNXIYbeouwE/0CVBZ9U68/haYilBEnP1ksdpawV27kJMsvO7xUY77JmGm6
XcSMBJUQMs9nM8xLxkh8TJ7ZnnNH3k8uUjFXRiuj/J2yhIwo4ZIbGFHRDPPBZTN/TAZzTwW2R8ti
MrICZ+hOsthISLLyMi3DwDktSe7I04+iGtft1CZbDzk/GyO4qlQdhyA+pgV1fjze8tHnwCdx8YUN
1jYp5XBowienn1/xFq9Mn7AeKiGHNazbywbvOHcxilFz2pYSGZ4l2qe4tJ/o+P4yonug/fbFu/Hj
Wr+UK6TaujTMjb1LVyxXwAcGtOKlWcXs82jiewU1bYqbXRw7+GdSdINIL+9dK3tR5N0x7CwBvhaY
luDJS5KUogyRMnuBp3jnkc+BlNTlrV0CR7Vj0eeLcZhaZvzORQIjBodk9+4IWHkRU1/mhvnWngQn
jlMypq+yN1EJQmB0e+tWMiIzLKDfca1v01RsTFx6mYUFxatTSoj6XHXIt/qhfvcq0isx2vfNrWsY
7PqP6K2tTT6O9xpPhBupczJn1Rom+d/ZYcFtpxdi6sK7QXEL0s/CmxLV97GA30cRtYsLaNIyqE+5
CHYwB++NzgYepMLv3rIeQ0TFFhk5rKXMdN0cHKf2oL8U8X4s0aAUsyzBLISC/q1NomeOgU011RZn
5sMU999jDae3ES1sFMciQqYlZASxIqv/9ED5IG4iHDY+lcFdNZNKEEJ1rRX35kRruxjYN8DQreLC
+G7c6ibJvWQQcld3DG9NJU/zVL9XQ5KtCgm0uZQtu1vzXbfFUmrSO4y5eZa7bhLpse/at5C76a5j
CjASw1Cn8tbN+aktURv3rnWeZyveuVAe1oicT7Zd2btGo1D8QE4Ais17NOrmRrYllh/5aHn5SQ0X
6GFEjkhz4lguPvqYUlibH8BcTp2JC6gupr0/jff41sNV4pBXKTjNeFr9NBYT4U44ry2K5EDol7IB
K+8jpyNVyadYoPE/4yDZGBfRgcsyZIgWwpk/Sf66c8rlHJ3aP5bMX8AppvQcGUr+0qVaEK8temnu
UcqOFxwFKQ5eywE+QfZAc3XNCNVk8IsW9wHpEHyqtKq2AVlgkAIJXlcESzH4PAvP/+r9gDu/jKmL
dfZNyLDkumRVFUtalsb6gP0IWh8tSdjt/XtbRp+4pM7hMJL+5YF+SAzEkD7nsMiiP4MLneQ3pLRR
Uy/4E4BqpOzAqKrjD4qKu9gW30mLvqozrUOeGVeUXBeRCGg7Hjt/HH92rOWeExlrXwluGDRjeA/L
1NsaSwyBlWD6KUo+H+MLDA2yJ5Y6EOyk0KrItNeJScBnHUfmXSBycZRWck0ldKDK7y/1yJ5BUMiD
RY8DUycgiUJt68bx9iIl6m6K3sYJkNrgdp9pRFmtuG2MoacPybCX46BQyy5nqefIRweh4ugIXr1Z
5Vc0keVai+Dv0MKTqqCs5jiCDqqfXktXvGqRIaCqwenCjxs0Q9jUSb5LGe7crjU2eUKf1rZYIURE
fdcCAcWr9ElAFfZne5FmFDWN3N48TeI3CCsfBWp6iXzIkfX8kS7QT+WRqacEWBjGdeshsg8VLNhV
3C+m7Tx6RdbN7AdLW2/bmAqr8lM1+d94pqzoqGpxIBCAa77bI3sDqypnHl38JHPwUIXhg7Yjey9n
sZ8tVAiEw4k1kjh/VQQCxWGPLnLNyZTRf+Rfoib5BcrBixnWfhVjyKg7n+VJZydQb23e/ekTGLhD
JD7i+a0koGmVBixcNsKPu6kYkduWCRAagSo/U79mWKJaYQHVPZ9HEtWo4Q381Vbw1TomXTx/NE9I
PDcTmsM1MgCciKLquQx2lXRfPGJ0rJ4um/CZV6K+55CGZymeSP+zhE+8UxA/+P6n4cb6fgChZDKy
tURQ40xoDOb+16BM3LvBJpgl1z/RYHIkH5eTMVKsiVqul8Yum0tFVKYnuOYljmGiilaZHsu1NSju
by9/r/z2WzlRy8ZOwTd3ZFyW87OP83HVmKQm0o5egvQYfDLnfxPJaPOq2UVN0eLTT/rTYGvoyQnh
OpTOMNdC829ul/uitCsycQ3iFbp4n7tY8iGpIeyfAEhOISyx0VFnL3Osaz1BW3NnDKsJ3hSjcc8D
ApSDX6ekpmfXyTaba5Fh5SkR5QiL6VYLDbNvE32sPeDWEEoKoaDilFhcgyA8gd6fjzg6vjX+mCZO
yTo2SuciIJp5NR2DEggULSROTIZJABWBQQ1MAiKUKDXBtG6ahXU7Cm1vJ4txs0n/YOulxroyyGtJ
elSBnnB/POzAa5KbbT7bRKGAobTrzOhU4rnQxvxC/VKeJ/83Ak3P+HJ4H5KAXF+BujSeil2M5FpS
XWLpoMogop1NLlr6BxUWLcfvXklJvAe3eEha54kDsmCuTwsyiE+OJ8uNlBXa79+hm1nKqgQOK+aY
CPT3RvpYEYbGfSkqrHno1a49yCHWevspTl1sJUUbbJjIACgbgls30kVkJMS/n5+q1vkFYx5u3Pe4
kIBAjfQc2ezhKbLzdW6w0NdJDIqTLAN+DLgMk9jvLDZ+fbwHoRvgpScALSP4bKz/NsCL11b0s6QP
sNiRHy4fheywm+ok3kMjB4CEPlPm9VeZM93C0DHcJYXqMC44sEr0/Ms9CFGD9Z32Fxfk4qKL/FLu
esS7UhDUlw/t305N4TmJ1ZtIHU6GagXw4M6AlPvgFd6Kpo31aEC68EdETknkPmYVg7CODKE2ftGK
z5tmzHNg4jJPx3yX+RnR2Vl8oW8QQG4jUUkynJ9Nb8VI5jONx+mk8ogYq245tO5TC39zym1m2wJF
uWd6m9IL9qZfn9wK26Gds5AZNJeHqPxxQrGEnWE0LrhXH4rfqu3t6yDeFkLKCdHTqcrt1znFKhq6
NuZZ/4g27oOx/bQjQkmcjf7BHszm3mijYD+UMOSbyKU+7Z3hJDFwvY5Kod/7aIq+fpnJ9LzTDfLw
iHlUYRbGgz868SP83KemnNWRBr0bq+oqYjRMtjmlJzhgZ1sVv1LO0UfKIlrhBflFt3RPkiKMP898
ydLYW7dhCVQK9cwp14m7cW03f/Wi5qM2QCdDSjmr1AgfLUUIrCH0rk/Hh1lk4zcQ7GMQ/wtvYZoC
+4qZeI7pLc8d91i4jsWvmR48d5h+6nRmVlK5f8JQ/4TBLUxd6JvgjG//HhqHk5ADCfTgwYEHLh+/
Lklidl5NjPVitrpOvXt2Y1M2M6avF6dkFr36cJZp1Gn3XqqGaeAIvMfTpjq5dDC4F1t3M0eedy8c
z97GcjyW03dR4RolGF1dQA92N+qFX+Lwqk9UQDZ2erLlRu3Rz3M649VUEEtS6ZABNl2auU+2dIv0
VUH+wxhCLJZDE5Ueu7vcsfhtjV6+I1MqH6oGSscQGnJLNYfG2z3rzCufM9RMFzIc//gOQ9Ck6k95
zzTMmvNrQuTPQ9t0Bcol8VwCPz44sfxwZeldUMB5l3p5kBZT9KqV5j06i2bixhIG73VLxN5z5mKo
pTizD5yjAj+YPklUo4SxoPuYUb+PR9z8yTxMnwp1ddmN2U5MExqhwQ8vCQ6bC4gkSjui2dbAEwJ2
orkGIO08Yv+KH5kFRo+pNzPfzREIpYMVPebLA+A2jlwJjV7DcA3I1CnrE/v7NqTU3ESplz/3esRG
mjh7GQAlAW7RILHOmgOa7elmYxa4YUHiTHLogTy8NLNCvsmgaPPv1S7PD7r8//Pp8vyEMe4xZWZK
9TwEV0dkxbEUxc/YZcH13wMsK3xuzFQrAKNYjJ1+F9q1eJCtVsfWANzTmGpC4Aw00IiM6UFE+W3o
s+p7Yt+BpridoRqScjHmz65HLLg3Rig/mH08R3izd4Dlk/W/P1KZu6fMS4G1eB056lNe71nVFLHj
7iYZ4+oFDXJ2sTV5pSJgQFflOHu7wPiLqTgmAUhlL05DDBxBleEhcKr8hVYOQmpRJ7t/f6vz8oXO
q7yfi3i4DQrhpkFj3gjq+8ry+yfVqQvjt8fGynu5Qt9kjB2ogk5Pq8jDJdLpxDg1XWzust5by2Y+
1dL6NhgRryaZ6At2s/pUlHQWlOLekHng7QZzQow28MuzjK78WZmLeq/k9J07eAlRSgWTlV+NPseA
XpI2LWR/burgeXSR/VYjzMHEDqov0lguLS0Ws44wLGP3Tm84Jt21cuvumrZI7FuvtC7In8o9fd3k
hEENLLudUs9rmFAcxvA3AANZOXX7kSdN9NnZ/VuKdPoPwaD50hXWt9xFU+y4/rvvcqL991DJRTof
jvjFK1BjrXIFcvqlhd564fPQd+IBkcWqZC4VdAor0bxQ25avhp6RAuY/EEzS+JgML0I8lLWXktyP
vipQhswE0U1Z1R9zPHh3fuciFOlm/wj2ZiuMadgigNLXOkWWgxPK/4qp+NDluT9TTOemcMLqCYvP
sEO9QJpSFCYHr4rorwinu8kskdfQ2Cdp1t+Aj/S3NJvnB1HLu39//+95CZzuvpooblSOZEJVb6i9
86cOJLnsM6Sp1cA2VYm/QnXBm3LmfDdF8KNEsgx2ydfMSeVYjap2N7by2vPUOvuB+cLKguN9SDLi
NIFQw7b/43cR2H2Gx4eKINwXs62Zg2v9p8Jls/IQRkMVp+1XhfM5cUsEpT01jbYV+NVxfgBXCf3h
y1aZfvJj+smtbw3UgBKUI0bJnfn27wlpB/rAN0ohFRNWY4pwP+epd9/CXc0nFERFoLsdWvoUbQDU
urENPu3BI87FaMRH2ufrtrSnV0OK8DSxIUNNDOYPlGyUYga52pYEBgQBnOHo8hexXeccLHR8omio
0AlJGEhaocfs6HSP86JoaNF5BnP0sPQQyOgrz8RekOry76k0mQ5jWsKiTes19n0o3aYvb838PaRI
YfvKLF+iHLq33Vr62rYIBOPE9451i3Uzzl2Ldk5hvxuEMlvNYDyPRc0ihCOL4FsOHqY2yj/a0M9d
WKinNpuHI4Dy9VwW7THVcNjCOXQ+OPp/Jr1CsZ3Z7GdsTtfYSb7cqRiQxuQ5syxjZ5XaeQ1lOFys
AQZL3473NVQsOrhL/h/9GcRBXvNHJVC1qGr0FZNOCIrNyfferOgVos0CSeC2V5g9azoXAD7dbVy5
PkJF581BKH5GjB9cZ2woDHkR9DiGuqKlI/nZ7XyEna1/anFL7wilfcblzOlseWiXB12aWIbi4GPo
j4PmZOqG9knQk7lAz6TV0TRv+EvyK4oYkloksuu6TY1rNXBsdDssE6ndG1fi5jq8LUiEaMh9ZYmB
c0lz4la6GQDG21gyijRcFcCMqtkGfF5M02ZqGCDOND336F7e+rb3d7rMQdi7/t+6spovc0r+EoRA
Vl/TwFHtSErQtRheHeu9wNW4mwP5rmYSmvpC2KsxZ92gKyiP/74qjRu/AOpcF3zgFJM44xCVaIZt
+5273KMi7u0X7SbY4oW/+I8s6AN5axwii/N2HsyoOZwO4okTHhc+MnZZUJ7VVxmGS7NVhpeOoNVT
FWM0UDq8ue1gXNyZS2/qrV3RM54uLedZOf64N0nQ2gF3exmGYyj95FU2l9nByViEFgWL7u+9YiYE
URvwe1PgT5qzx+nfA9gvasi4rzaRU+4c0dc3HDB6EzoD7jnwnrfCvc/BNV9rqAUeztFz181rGVTz
E9EcKEzHojziSM3fam98RrODfYFj74RL/t93Y2Jg0PvBV2v6+ans9coCXgf79SPD8/YYwB85VmnJ
cZnx5bYwjIljRQIlc3ko+BabJkcHjB4kPUAU2vwbXBC4QVMTacGdrRx5QQeudmNEgBIxdc09UmsO
ZJY85pFuzrGCy9lbcUXnX9TX2pCYhayFAGh7iC+U8aTJyFk7KYahQJMfVg5fPhis/UBttgunjvgO
O3pJZ2Tpwmr0LndDxIRB5Z462CW5aYlD4xoMMKxo0qdBMtlMB0yiZs2bDxAOk1IWyG3YBOV2kAuO
2rH8sznYFyfuJnCiqE7aVgcsG1VyQ42xscCz2LScjWxPtYkCK0NLnlvZO+gPXGqz/wv99aiLeT4z
Sb7ZntWcio5lNQPAtc3EdGgCWa5M0UnUoKFaUdZfuefw7dUVHsSwlLe4QUo2B5jxDMMYgMpHARax
yDyQ32ljk3Lk+8BEhjDtiqSZ9Bo2HsauMsTHhcXVPJOt2EPQzcjuthilSmJF14l2gazXbDQj9jig
PRr1j+hdToZVvs0pKR5p6dCJdfJzj2AiknWwDdlN36P6JZpTcZp1iwpIAGlKQKs9J7a1Rh1ofIZD
W2yUtgna6sYPWRnApGq1J9bR2EUGmQimJkVVluo6VJDlZQ7+WzL6YUcsfwTy0sMQZJeGpWrvsiEc
mhlXWJovhUE7AENs4EbWQsrdrF29VRwRkC761Zns+rdK4iGxzIpgrMD+HP2O1Fivzw/WbPVPfusN
N8vD5dDp/qkUdnr2puFaWrE8dmIMkClj6UPPbIEq1lN3TpYHZDsEL1MdDKojIdAPmaGmEdJKZx7O
gEUAD1SIWzhJcjjVsSLdiZ7iv0qZDGegWSEUtMAfusdByA8RGiFnHBJiWotGbFFW7YZLExdUralx
pQW0jSn6HRJ6AobgsD+1LOVXxnBAC8sdE6P0nVQLJBQ2MVihfmWASuxl3Ll3LUB/hDdcocX0lJcD
R0DAhgenNlE3dcGfQc/iw+7IZGJ9dW5GFC9lDl4k3fivAM4RhPt28z71fUr0iG6ZnLjfuV+CLzem
EwmRxb3hqAc/9azDjPLtHiZVjy1v9lBYe+Y6NSCyN9wnnHML91nUHkjPoEmJgEAykPgSnrTrYAYL
lPuwiH9Y9JMHK28YUzXihp5Y3EayQUCMfhbRIXHnDgajDv37dHnAtgNipmh3XWETnxOSY9u2Lb4R
P0Qy5v+iz1KPKg7vZ6g37+koOxoZbrud8NU8x7Arosm4OYZTPcelo4+5LxbRhH3WyfBJ2Lz77BXJ
/DhiesbG6z7Ts45uZu+xEVkuW5MF3MFGHoVYyX4d6TpnpNsWifGsegZ4aRwzKmbrebEC1kdpmhlL
bhU+yFodpWrljja3WjeFzIAw0FPArb7EmHi/AJcLZC2uffJk9sMZdviIJvm3KKd7v5bNeyCHcztU
049nxW/M84pXpzKTbeqEyclj072fMy5LyOhb9vcN7lHzkWX2KxTSeBZRM9x3cfHy709+bFU3O927
JcB1Tw3fmWy/k0r5uxDv4TqoA3YI0WIocalLPNQ8R7f0DgHbC7ompHBB+gNUPrHS4kpWXYj0DcuE
yxjgIpcHB5/HJnBNVFADmufIwiCCWCbcE16Fkybqo8tUvGP3ye/ZCEmcUvGFBoGJupgOWkEyBms2
aTkiDweI5LXGHY+mBATo/Fnb0aoYxEsSFsE3CpAtB/Phw/f7EQypYewAIHMWKPtTUwn3rDKbKxOx
ybqKOe9U/mQ8FBzUs6Tq7mPsCiG2jj3pJyN9KOfe3ymMWl+hGg+zMJABBMVfAyvJ38W+mCA3zTx/
vAU9gjxhFt5nX+eHOiM7NCeXoCr8/kBFgwDZC49lLdxTTWMsAmp5m00TQymwNLCTJYq45YHETQs+
24hIrcnm6FqG0SYl1pUh0EfhklVrVlm3ryIsHWYVGFtyolD9i/6JoesyDvFfy6HVp2y29ClZHoYR
9knRJN1mVHlzCZnzjyhV0a8yQzODZmLri5xT79dbiE3EYTYwMdtmOvqGN75NtLiPjUNmnleTnpOi
V0ZGYV1pgLYbP+FKixoKYbrV3cmhnD7p5Ss7r43DiDqiJH99TTogQTX6e06L4upmU3H999VoCUbY
2AwOs+RNoQpnQye1rsrD5GgpOT1WbEyo6jPryZIK+4bk+SFqfjpoZe7QeX90uVBP4r77iBWpA/lc
pm9BA5qoYbl+lh1iaxq8PyaDip1Z1NFLhy2J83UZnCuIsC+6huTJQTLA70ZdEJeds8ZW2ew6yBUT
7fY33cf7BpbkL/7qJ13TQqrs0boiO5ka6X8bIzVAoUt+L1dRU1lKb7v0TafKW5cJwUOpMtJ7ZAbp
PeBb7PkT/D+fcnvDAhY3hIYO7fxA9vFAq2jaj2kFtBp5OMNttlU0pczUUJnatus88pnrbZzHA2cm
tq227u3LtEyumjC2Dlj5GWGlxVsBm5iLeOGAZDp/y5yw2ygpnoOal0NNET/FUkRPtavAA2k8+drq
9k0q32zLL3DIW855tLmUNQFkdZX/hd4wvo0tnj+4yjSZiKFDiksXslBV8TzYzqPdZAUporHe/HNj
K+Yk96j58aLVs79LZ2ZbRQeS5D/qzmQ5ciPd0q8i07qhi8ExXbsqs455Ds7TBsYkMzE7HPPw9P2B
0q2S1GWy7kUvehPGyGCSwQgE4H7+c77j9fq9mDt9+sKXp2FI0SQcdtU2TfRTlhioywi+NgnUvBtM
SuAL76RXtJzRbcYAMaapivBZfVVxgfjYZNFrX1ALXsFV2Ouerp+8lmSrxg5CNgysXRt3OZ9KVOxQ
LxB3RRMe4e4UyfPo+B/1NChUuZK2K+CON9SlqXXRZtB2vJex0ItbT661KhScyyCmfP1LRa6NGC7s
AJ+FWvQUwvLYMTKMtnluFMfWVXe6lecXA97roXHGfVor5m1bnUXWXRsz0R4azcAhppKN30zlMq/E
zmGD/4iIVx5setSW6H0eHgdP21ld0B2ssqToyoDG02hOeTKRDE6sDsrTQAXwxrXYtf7r3zhonmNY
8/faCMW6QlyC5DCcaTHCQg3Mmt2jHWyx0ltH00se4VM456+brPTR6k1C7FQWOOeBzDt1wPa4+HqU
NKADsVCXW40mpwWsCsDNosluS6i7t0MxQcGY4zxBrj4LVI7jv27K+W7c+ltGsOalzEaafLnqNTra
ZOd+FsyQrzURpKubZumpNhNEVNffRJSQHzXNZJEs7nFR8woAGJi60DhNSf/bZqTvE3nqcuuDT3Jx
UxoKP7Zhhd8MuoYpOTkMSZh+gPcgWaiCZe9rag/oJE1YuEJ/oHXHn1ZdadSPBDNwAzKwI8OnR68i
RxWhaecJgiSMiAibCAFgdZBaVG4ji8SenIMVYZDn51Dh1vFIgL18fRVKtTc0UweuAWfElum0yZqB
ZuyZZa8XgX0iWf89zJNdE9IZ5qtXrY1pTFEmng/PMTZ6OWDKnAd7EbUrnZtOXOTxIlv1LW3m+QnC
4guWy2mDBCjWjs6kIw87uBB6e01laZwA4q+/7g2J1l6/vmLU2R7zrDx+3avnb2WjusI57q69MZtH
XRa/QvoM2MklNug0pDS4AIeimvENeaGtHCnduaRma8QphIJyjHZ1l8erlr//VQMDuSgYBl5DOL6r
ngH3uiw6wqcItccklbQn1DrTuglwthqQ/fuRz3rz5c0x7Kcxz8nm9xn+6r6CeERee+E1ATVoQyLO
8Kfu1GRquyhW7kn0zyFH+RE5EFNNQkaZOi2dvNWgFgZlM6e8KDvaRbnhrDytTCuWSzIooJpZnHFq
xt9HYezSNaEGlB6+5aDCK8uy5hI6WfoQ5TVT3SiFHWLHZ+Q89mhmcs39sUFekC+tA/DVcDHSV4Gu
YNvlV23yV0AhaDLlSa8t5P1r2Pb+rHSfIHhljI91ey1KTLi5Vt+zJkpuxorBZYThevV1N/Ppoiwo
iloN88xtsGlqiEMtXUFqSDE75vaRUPQiQ25aor+sxyxNzuA6+HtIoea0PUCLp/mkxsRaR7q2/trV
/bbB64VUm6rDlokjC6x1M3/aoOPTvZFFZN1sucYxZ51xVtyU4L8OOiTju1pRbOUnuzCIi+uoCA3h
AFCsyBv/TnG9Z7fJXpXz4F1UDOG2p3l1pWzvY6pleE27wl0LQ7KhNqv+Je9+GF1LIxKu3kMAyABQ
tfbNM1kCB/NNB0GeN29upKq60whZ9MRTZ/hdVAGOWqKPjK1KXXMOnW5Zazdn6s8Ex1s6ueUQKnaa
09dNFrX6ciyLaiMK3bnJxnSnG5HzkJIcwzUl3zu3zw+NUWwH25QMSdAXQ0DEL3zsWVXi/jpnE6Ba
Bdpdz3xAxVkHN7PW2qMqqKtPxXecQ4raNdsmECVN3uziM5KGdTPvtVmWeScorumGbDqZ/JwR6DQ+
6JbeXzX71fJ8+xi11lM2VQIAflNuAahDmpBUf/QkXZYEitKTWbVQ+l1DnDtTlpdxbtOlLn7Ej0+8
Y3LYNeO+Da6931uslMiyf92N0sYn8C1xv0hk6MkZ9oaBgsgg0luiyAI+xw1ls7J47IehWytNzCu3
tLtnn58szAGeDAlNMsrsmIQbIaY7Hir4NAl/y8KBKVcvIMTW+tMoxj1kuYEOUIDTeZCa+0Qbvusd
hxTSuNjqzA4uLq55VtnurWzLAZa2wJ1NlSV9Iecxaqz9qM0COdrvvgBfhbsXHwCTr2njzzYE2xNz
CSwh5jg3X6rc3+WylgSVqIiOqfTbQxzX7r2kpdsZkk4eq8MkjYSBCzddYDz+trPXohRsYONCDxtR
tlSYDE+2+1vCQj8XpIGpoFfJxQuoM4jrV3c+G0M3xGQ/3x1t9Qq5eLgtOBtdk9hl3juMWIc5ApeB
27s3wUhkGcCV1xtH0KvyfpyakffgyriXng5JehdwljpXRoGXkeYb5jTcRUrneArSj6Ho5MXOsyN9
T/5SV3RJEBAPjiBn5J48GPgq7mXmPsqEOGKrfnY0s9j6RoHLhRKGkLpRJtKYyFTZvZlW5Z7avAnv
K+h+ra1uOdNWt+EUAGPxYDNjOxNXvF/sOMsQlcKD7NMKiyUn1SYUmpkrI2Xq7ps+oTXM5lFJzrxB
0NQIgFHX2NJJGfb3MxqR2O0thd05lgDNsU694Yfg4aT6Rk7yhm4C6HpovNusz6Bh1CWBBmZVAObS
+OjkTYcJhWCJx0Kk6YR36q3CXpTxi64oWtZTV7+HgmbdFIm2qqjhgvTeY2UfPesCA80/6BDuFoWL
syRLmPrXBTIy1hvez7MZZslutOsXMniKuduk7Uds1at5n63G2LztcY6Wg3Pr9Flzz87P2FW6YVN4
F6pnBAnDxN3Z4cChc4dj0LZQPKHGflIvxZWgA3XlBHn4YjJcXZj9WFydjiOr8m19IWzN2lII/N7q
KOkWfN6FKP3onq2PdnJt56EUgBjyWo3MH+z8RhHfu1H0zYfKts9EPRr2vTTdN6l/1EKNeDtxD4CJ
bd9sGeboNE/b9bOy2hdT4dPDgmtuTWr5FqlpCaRRB/tX6qGPpA9IOcQeZDk9iRDvoWdSEIP/xSUj
4OMVQwvXaDvddkZebtRIYK8Z0nKp9Cm5Ukmcb31h3WuWtSEuOGFbT55DK7C31hhcpmE8tGWfHkA/
zqKnRLEFu7wKdGjjFtrxSU7tD1+D7Nn3RblXpvgw2czy6qTepUrJCs/it8/KbzW0fBRRn+Lt1w1z
uXIbOHisNLdB1Gz20hz7O8w7Fe6K9I26MH5/fO6KCUb9P28yTQ+3Ctv1yZL5cEYAuNqlRvOZ9Ppz
2pI4GGWbU47e5LdtgvnI6sxyH9mJvP36NwC4aIuc/Xc6G2XlFe+oKPjETWa6qTBfahWOx1KPnkxP
4HCgLPb6dVOWMb1/PjtCug77q98hhjpTgKm4t8bLaMTjJenRSBoB7zVpxgvi3dqziF7GUXafu054
YIU94jXnrkybjFV7cFfV5CVqLlQE8+rxTMpvaQmMpfZEOxf9yPRDfo2uzaKu7grDffL8JoMIxwJ9
DJv7bgT9QksEluEkqk+Ol84FYSEivhw59GomyvbwySRr5aT2+COAaYcLk5kTvSLLwSxiqlhhSFna
1N2FYd0xNiVYMYYMzhRxiTNjKJd2omTuTsgAlwjQFUV/M6RhtYq7qnuWev2BWzd7jfwOG1pZkakz
my16121rpe0+GWRyqWDH1SW5T7Az3cnTfVytWTiQCnfVLoOftojJ7dxqzVAfErAAazueitc2omMd
v+e3VJWK2myGhy7Jm3UUJ/7OSgOIH/MFTVicV7VJnQL5kutTfP1aYpFAIELfGjDuIZevUgcmiNI4
e2iJqR9rB9x4hpl4P6/JrJLLEbQogL265z56DKaxfwbHFDfAMeVCyMiZeZnmEscFW49hOJ0O9MrD
m/d9CoeJ9h2+/k1FbrViL7CrQo/FSO/VD3JM302cyB9l7L1EnRQPrWDun9jdccrj8WaMrOFGsMAX
Sn8rRW+vbFo3j+hB6o6ykx+NSYZFTp2+tYKsvlr6kJw1VT97VsvTqkPnvsWGtiPZ4xD/TYD/NcYz
qbJTEbbu5/wFPTbdBefNtHAZIxxBm6Yr183xwJdjtuq7sT5jGkVXyzll4oH1DlLONYADyLO2tW4V
DTRh1GJjcKPunoZ1tRwdIXZfd61+pAsT2Ng89OpjmfSLry9ridENPHy/R3sPDlM1RGj9U7yGoDE8
xdGnNcbwL1MzpsEn6E7TwIY/mc4l2a2TpOyTVvu6OcfzTVkkrJ0Eyk/im82Z+QFFWkNFsY0xZKdJ
JwLdD0ELTgPvnov4tO9NqBhZ9fg12tKTbLzQQEnvX1tbV6MWzm4QbnthIUkbGzhrcIuEDCueMuu0
Fk97Z2w6Y2eXlXbu+vaTFGy/DJPyo+ZDY+hecldAj7/DdRzuy5C6j69/+7oheSpXZVt+S0VRL8Y+
+jbaUHTTsXRO9F+wS52yrZ3S/tT5fb7KhvjbRDSG1cXI5pdyaV3znmX5WdZWvHbElD6BkKVKJ911
htYsIlurbyoMlzvSIdGaiX3BFCNhKWhHJzHg4xqBiAh8IDUlbXEfO4+J2UEwTXP/obMAAZtTeFPU
oUfxNZ32X2O8pgg2LT8FAlWg32QFe5N+UtV5nvAchTUwa9LjN8uZ9FvL1N2LZFxFTK68cFp4z3q4
hgswf7SohE64JGsNPSBINKJcyUcX4TQ27bl5YDhSAfcxhTV+wjTax44xUZ5Mn/25BUPdBZKlachX
oe89eQmYIgNiK14hrD/AdevFe0URKE/flBtKYq1bPOfBqp64XvWxAvaWRXJc1w2rpXGurrTNK8lp
pJiaJi4jCl2ASvoNsuXwEAsfjoHGK1o4G0sw6QdqrKs3rc6Kc5jyyWBA8WrxyNWYb+zeT5e6nSIc
zXc1s33IOq/fghWrGXEzL3bokNzrUcu6E+vDrZv5+zJVmMndBnIz+dwjijPdEIC4UD9mR39snN35
5usrgzwkJ8aW8TIGPc7e1b0x39Ba8aiD8iNqkr2bTKH3da3dD7NhrvXKPbHCfv81kqrHAv8jWqJR
GfEmr4Li2BttcunlQEEHXUR5Y9OdkdX5PUkawODhOGwTcmh0p5GJiOebWTw8Jg1gTFh24IMi/MAD
XRwyDvJrDHDoGgf2PZMb+zK0DKQgRQGuGHTzaWyKg6XvKKpRqrCfdBZdP//0H//4r//4GP4z/E41
dzZSGF//47+4/4FUBJ4nav5y9x+X9w7N9ev//PN7/vw//vEcp7H6/hm//+13re7/58NPP4rqp/P9
5uGv3zk/pX/+eJ7C709x9d68/+nOGkGxGW/b79V4971us+brqfDHzN/5f/rgT9+/fsrDqL7/+vMH
cLxm/mkhYubPvz+0//z1Z0t8vVi/vVbzj//9sct7zn+jBqR5/9++//t73fz6s2/+Ypi24XuWI0zb
9Qzr55/67/MjnveLa/suD2HlQuadH5FF1US//mx6v1iwtlBPbR8cpLB5qC5ILfOQ84urozaxPHYJ
ibq69fN//9l/eg//9Z7+xELrpoDeU//6s2FY3s8/qd/e7PkPowdJdw20E93QqYjyfDE//vF+F8tw
/v7/QWIbjg9Jol1sNR9sIq+YtC7KaTet2chDoLnEAmIcy/bngLt5gWR3cRCkONv04NOLokYdn1al
N2gABOGS6NOrsKLbLu+wUwnFng3Nd9U5w3Qa4OxtM8d+JqGEJtmp8Yh8hhkP3z/h4e9k1Wkw6XQQ
TxQPnELjlhkugO65qphmRHqxjaBYxbWWEmwWj7avJxuUW9LHOZOVJLPPJDqZy+BbREWz1iISz+jU
9E99DE6CjK+SZl2ETI5b0MVlJdl/VfHZL4u7XKMaU4sj6o4rajIsivOwXYRrOUDMmOUKdF2anlXZ
oKM3u5Yz51n2Ll4MjwGNzCiwIQUtWZhQHGxeBVm3yhyBDYCjwH+BvJBp1ZOkdoHVQkHYH+pDZ2Ys
l0bGc6mrbbzpGx3V8qkNG3pgkOnSpC9XNM7BeQ6GguZn8puuvcnxb2/yRr269DMfzdp98/IEhS/M
16LCf5SSsQMTGZgLHarz1Zzu/BveqnHT6cyfnMzbGAAccAHjKvBkhxdqlAzWi2HZj+NHLrI3nFbe
rvEmeeqHej3NPRv2WLbUs3Swng3gEXYrnE07MtTo30h2RwfpSRbiXQenkT7iBHu5Zxya+aZTutw0
TfQpk/opaiJrY/vFdHDtIsXokABGCDJAxk70mqBbjDkQBK3OmWDPpsQ6bGl8acifYUFxNsUaBwY5
tJ7t4pGbV3YxyXZkQHeKUiwYfca80WIOacUjL2+EINRXAq0eyDnQgA9Hy+O945FMycEr8anLFpk1
dTujHLZjpaEW25b/YA09S1kwqX78zqZ8XOukTbHq7mhO6Nb8DHM3FxHV6Tu5MPw2Bh5MgW0CFmXR
037HTH5a27xm6rbC7LUHW/tCNHRtOi0yUg45zANMsnA0ILVEfuKbe69Dw0wJLHHN058hxL0gh1NZ
V5gmTa45PieLrXdQv5dDVTMCuwuwF6wwuftUhLU5BDXmw9RrrgpfZ+rs0ug6lMGSU89bNFbgp+x2
PynxA/WY7V8Lp8tyHpF9FyNurrse8mbn7hKfSuWk6MyDPPlB6e+CRttqXfNWEmxyq2aTarjFrQS6
sGeo5pS409wtKc+T79NS2lpvVUqnvexoibCy/YBoBtmevV1MnLkKnEtl52vS8Ty/EgiNr3ZJZX0E
PV6+SmsS/lpnF7mok3Qpg8DhSePtloBxoaoD8WZEZ2pvKgmevKHHllAyY3ZRPHvzwP5dX4T0jTue
fG0MjhYrgoKele63yLhxYHYsFGGyHqxpOgCwYcYGYjwiKKduhFkMi5Qn1opPJ7ZmXxa4qGiugS6y
FVCGZM2i4KPzTLkMDT4p6SBBdYc00fnN0mhZtXMgk7WR64hxH/OMM9P0WYcX8XRGXVY3iJY3UQ5F
nUUa8/oGgOTQExLLoXb4GSQoMkngoMhjQh0q1lkd3JR4xwBntNpmKg+eDS8g4uXAlwQ0oTfm/WLk
kOCRVn6Gxdd04P4sW1sBKaNysKquPEfxRJiI+EJfnTUxr47ssNxRiLFl3E7TYyQ8cusUwrN/5U0r
zj6TrkPhUwntgXUwDUzMC8PCCexoN9283ss7vNvKgW9UKP0uazOG5nFAQGTw16Q4/VXZD+h+WkNF
SllcDRG9d6JSC3804VKOHWzVKXtxGltbe5DO9zElgbBI9SUrWWRyOEIbdoAHH8DEbFRMVnotP+u+
0O6cEKx0HCTPvZt9obP7tw63u1cW7aPOBQ3gxrWvpnCld/y3CeK47GEdd7a+j0XubYH6Fl6xcZrK
e5JGAfZXEobipL7GTuNPbCsSVJJ2wkc7iPKhd0bcQ2wPlsW4sR0SwUkwvNbJBLnN19ifwiBkM1CR
n6p8k/JrISkjwhVT9hTShqrf4l2/kRZCUU5wG1YVpU3y4Jgv0GW2OB4IL1a5t0ewX5gpJt+6aL5b
AzyCbPIenIIUTVh0xRHz2rOtlxSa46k1LCVXFq6jbY7vEaL6k25YzOTMQaxFCWgik0WxyioTzAkh
iiVlIm2RTReIOYR8XHphsqYj9T52BydvwQfCvpAuniLX5ZLmNSdvC/ARXJ9htyfDaO6JqH7XWJEA
SwEai2mTISN2sLrQspVpmhiLdPWoSo/pHFjSRdpW3aoXpnMAqpQugHgCLVbdE3Aya1fH9UXPwm4d
F4yaKaWdrtnASjWv8rcg6uCeexEfSxF8FjVlxFiRjBX0LGillANTqFiD/qp76ObOS2EMczmCUW+A
jQ0r86EOK17bByj7JPEzED61CB4III+4Z5de4sbXRlI3ZpZ07dROfjGJ+578Jt4Ejm6shxaeRaT4
WCVmfKYr0GQTp9JVxBV4VTNBpFPThCopN+lQN7fIwMl50qifjDqqqMzuxurqYu3gntxl1mOIz89o
nl0TDnWTYWKa6g3V3cUq6pFkygQUel9xOISfsJuDlZdngHQR+xisJfqhBJ8RTnxWaMBY5YNAux7h
rb0L0apTP58fWBVhkCjqK7pbSY8sqbVIil1NxtcIe/kqBx1CLgZaSoMZ2GJLJNQhPK59I4NlGtTt
iGwLCxH8gbW/RirMmUd5UCy16A30pNoBoL/kcSj3Lmo5Jh9Z7sYJbziqNTt9zdsrHG6XAIAocpN7
tjJyRrS6LFJRhZfU4tqtj+ne8rxb6rCyXVP5H0HrdJvRx8AzDQ11S+3w0SE2H7tS4jdTcim0hCRZ
1vKEa+fqYedeOigtLEIKdOh8nxo+w9OAfqmK2UhDLGbZRPVLkTFyLmvjWwLsf5/bVJ/64dUvBXxV
cUP7E+CpCqNtQR66NfM15jhqHgsyAwU5QDZYY831F2TLKgt0ot02E83emqlEEy4iUbQ/8n5kvzwE
bMz77LWtyuKczzTFrrZ2VLRtTYa0625St35afoe4X+1GTGAroYFYFeYFnkRyTBP9aM9Z6jENLmBt
0Uy9B0RMbVkIJJMw878ZjSZX2pw2LAS2TqyWZMOS/j5sVHEh1OheIlKVqWEuLRdDFUyMYa0bOwHN
AHNO/B1OCfxcEvmmz6rDhylPu4oG1cGtXgcwY5mj+aBWK926JJ6yLmPwKVRbH4NSZ3VRFacaJ4Fb
AVt1QoBbtvaaU8uxbgLTP2G03VchTCMVTeTOZR/SZi9CIqsQUsj9uOUi8OJ30Mt8JlxnB9Taqu+E
0wXrCin+0MfQNbJS3htTH4ATQ/og0Liuw9JdoNxwxUqsTTMjAjzP/HDwBidV+gk1iJ/bhZ+RNhAQ
EzzRhg5ubCWatoklzpIEX0HcrLniODjgh/fCEw72G+NkheZh0Clr9Ee8f+T9515AH/VERSYCmd/Y
MItK6lpRrsgnw1rsxXbQtWA/jsBVY9f5KIqkWIcqPokJBHtLMw7Ho0k2nOwlMtm4tAOoSTgOiUAO
zZ4OJht/sXkP6pGOAQwQDGGy+3FwyjNwgj2Cz23VmOSxXQiuYXXwlVUyu8WFiYHIHsVHbEWAN8Zc
7VOVf6tVS+UJnR1toAfsCqzrZNmIKmaHDUY96MrPzl0FVq2LqXfwzQPWc+jiefgIZTw4164wlqzv
aNeDc4oiNa4Sy35D+GTcbwXWUmMnxqXYTwAgDd8x9MCobNgAwLqEwQeYagr9s4qMYo1u/yR0gmNV
fnXyDinLBIRdF6+JX1FDCWJzPRDtZTMFnzljQdL2cc/nza84vSOyUW4gfLu/SdBqSgq1F1lMC43M
MS+IObaIlrUtOi8DigNCgbQ2uFrESaUIZrpgByAHMkZo/EfaczamjqRqQuaEx5cs2iB/UhUckYAZ
PJNluASCmnOvQMTRKT84TdmhNrJ4S6qpWrR0I2HbzHGK2eYS19B4JEVx8B3YQ6YGrLU3wJZxhPVE
wfQ9IFD67OWQnw0pylVZUzmryOE5vU+kApieHZHNAhSEqkdHk/YhnBL6sn7LNg2WYtw+eFMgd5zl
1Crstdugz6zvTv0i5RYbQM34yMSghS/yrHfDrqvj7NaIUurlAuMaxfanjkuaC62+ViYJ6dGabIq7
eT1iYdcrbyRM5Uy0pWodR7jRNvkx1e+bumsXiTMvlWGhrUoMcMuwFGcKhSmFTI1LHmo4qZM630Aw
SzZ1hSU690J6HyytXMd6/sOkwH0dedHF0RhQSLy5kzNRxtlL+D4DzWmTgLEiacNYOIIFewxisSRI
xa4Hs0kZP6a2vOZlfce6M98QFN12UzlfWGlGMbXmBxyLZoX8mDC6SeRZ9/IdXTWcfusYxwtX5K4Q
33QL0Gk9hd+ahErUuq04HhyieiFrr7bfmokG13Soj6Pq3UuuoUfkFp6SAuj8FNOomVAN7gFFHSF6
LGjGaJY5qJ4VBXgN5ho7AcAgfCNauCqjfA6b+ipkBbk0wbxudJ8wCjvntSgaNnBM6UAw4oJy0nBD
1SPTtMm55lZ6gFEPWUmN1HmHI0W6Wj7uWAHiSTLd2yYd1kFBgbdw5HsSwU8E7KlU7uypwqaawlRn
79CyD1xZFG8vSECVDynlijXoQhkpl8BEmvC+7jwfXv6kTy/xmBSnJh3pT6PgFFijZVLHMQj27+yv
Cg4Wxx8mFGloN1MSh5veD0ATQIpjeLwZRD2sjXI8vYCZdia20kE5HXS7PEEpkEeZfQiguGT56309
sLbMKcleGqrbloPmL1c98Ut2JzTaQOI7MD+yVrHtojL6tdyUyJdQTmiEqCmCNiLqMSpZX43cfg1d
mqxbUeR4lgLIiyZPNwQIujBE/4RHwcEPG7JEgXqgYs04oZ8/gvxIFiHbQ6Jp+LUjjpUV2FTQrdSZ
YIkWKwc9DFdZcLIonN3SkzKr8uMLr4hixMJhKDTzTvRWR7/SdB+BHGYUKQ6ForOdtgdWY2NEpd6A
Pa131xE6KuMBoi6D/KxKqOngt7RVGaFspVoBZ59expXLObtMB/3gAjBUuunSLscWyshfVSibC3Ub
Yydf9F5GVy/Wz4My1dbzAbI4Y8sOL41PQ2eQHPMcege18N1xSbqUnMCl7VlzN5Czoh8yfRaKgLQM
Kjo0uR5WlEetO914ZdCOqVs+jLl2aCZavvsOwr0/FQ/CYz01SItuH0PcxJFX7+fF3NhYMWUJiAC6
i29eD0z6tNjWIiXVq9HFJF9YsF4QD1QKtA8UtEXKw0jXTtmfsqQHVtTl7KN06vmCpkwW/0905O33
YhZX67+Kw3/Uhv/x/52M7P6tjFy18nv8J9mZ7/9NRjYM+xfLxgHg6BZ7MMe0/1tGNgzxCxKuS/GF
6xu+b5r/lJHtX3Rhw4TgAWEwKDfQdn+Xkfk/eKA839dZHc8/8P9ORnb+LCL7hjWfmIHVcK7wLE8g
l/9RRJ6UpkfC6PO9dN8TN9sglXzL8UDiK/YfmhjSK4syZwFXdGm6QKmDHIeFr89FcS95CRZjmtRl
9JO3P7x+v8vdf5S3/+3T8j3fdAi1zS/Cn59WnkVpHgRxvtdqeaRum8t+frR90k5aolZ//7vmd+CP
QvrXa2DpvmkJ0wVOLObH/yCklzX7u4gcxb7Rg+cIQJs5mDgjAx+QCg7PyLll77nq1YAdD56sCoKB
FyQ7ker6cBK9hjkX0iun/ehsmvhMh+GbhqBAMu6z8n74nQzwSYTsk03rybSS4LfP5W8ji3/zWhkc
J399/i6vFYeFI3RcF38ZBLi+Voy+rmfzhuvDYZO+MJvxW9bl1PHGq2oXFsXes+dKWJcNajyoLVSi
9d+/iP/mDfvTc/D//BpqDnvIkYn4jDKoln5qMk/1bmn+oZiBTeXf/zI+TH/3B7v6n38ZxtsoSysj
20dR/21Q5UXW2nsk9/BlPjOGtn//22z9L5MWDhCT9iGTTILl8nnR//LHKZwVYQS2fRfSxIIDj7Ar
6tCybBBzGWXsBptKRiqJ8zWuQcJnpqr3aUttg12gQnf4nC85/clRCtK+j4cbO4mjI2uYhB0cS01f
9x8ZpINcKlI6YUgBLEw+gZYV5wi1XYhGGC073HHEt4Zb1ur1IygB5KU6vAN7junSgzPEBsaELirE
LaiOi5MdoJ2W+x6qCM24oBZC84PJc3mh0Dt9Yoh7pRgOnpge3NoUPPme2pOZGy5Ya17nzRkdOqL2
xQ7Tz6mdGWRjPj3jFI33BfyWpZBUV1GlWx4LgzaeZBoOMsIGUhqmuuknyrvaXFqbosevlWGeAB2Y
sjS194ICEnDMLlmWsGMD4M20vhHau3qH7B0s3LR+06lQ7+yy3zlG/ik8k3ByoN6mSCgaFo0cFWEh
g7CHlLMvAKZXo52dhC0/0151G+FUbwUeD/pIJ8IjNOYs+ty6ZBg8T2msRdBeXrNoZrbLeqN3sG5N
i+I75EFNqegKRaRYSvxecKflvVAmnxgHppaGoCtSuSPN+KrLaU8VybKJxVoDV7nNxhoICVIRhwls
LLvC3ohjVNkxmyyQp5vB3XW5j7rvBiZzFIFjQT3SjtAu8dyeB+J/S5rQ2i0ho+pOp45SWiVzoCZY
NU6rntyWWoIpBg6HNsDSU/P81RQSvZxYyrf1Hfsa8N2ev5zseYpenWTrBwTQ09dq6GgxWDauFyCu
xoDw2e97zmdUlZes3ukZETT3uSybfjPq/VuUg/Xm6RAyz7rNELCwHhx9dijcTU0wN/GRfEBV0xcl
TU+WmW6qgcANf627dennVTPeriVmJu2e/0Vt1spNhrXnxM+R6sZlI/s3Ko0c2BDNC/TsllfM/+Rv
GheaTXpJlgql3RxwlVNH1OPUQsiEkAN8N2HDzDxtxbzuFrqmWOWifSAxcutV1BSJYfp0EsR8w8RB
MYhqB3Sgag7tzBYtCkZFOmXSnTSoCJqLuxn4ngI+BPM1rwxR/Ig+55w6rNw8DZP9CAljLWtKbgg8
ZIAfcN2/Aft84SR38SibDjUlyDbVxgK7MVyAOT0ND3CBYPtehtlzYvTfSqWrZaYeQohGUA3WzEdY
BTQE309dFaTLVBG7QfWkan3Kg6Ps7asV0REvbK+eR4Lf8rbNTxlAVgLx/cNJj3Vxo4LnLwtcaRqX
WHVzs2kJaawx38lxPovc1BYe4J+FXzItHbsevm36RiTwcaqoClWRT0aLi5NVeweiYvdxSCmyJTSQ
sTJ8UVgK3Yg+SI5C7GdMlGuKV6uMKk8jTBZ+gh+K6P9CodE1tfs80PaD4XtY4T0Xe6PGi5ha4Aci
T38Zxadev0TStV9h5msbcrBrW9bUtRWo8tYgVlAAOS3F8iE05B07WnR734a2iRNDl2QN6HatqK03
8dV3hPUm/KC0HnQNwgkGPlZPVE1jedaM/M1upjMdfTCfW+MVE+1FxD1Ha6yis6cxBrR5X+Ggm9NW
DlO4lcb/4u7MdixV0iz9RJQYDeN2z9vnMTw8bpDHZMxggGHA09dHVkqdlVJ3qaW+6pLqKHVORHi4
b7Bh/Wt9y4QnR8cPrkjNmT4IQB9W6ffxiLuPOJTJH9rUa5B/t76rsogfyBljcHcnQKOTex3zun6B
qpQeE5Hu085nybBu95RR3EW5s/21Atx/ICMFPYn9PvCmv0mggN8p/5R7Ia7VST0NUF4Jx+bJhW61
m54fwI3KeeG6ApSMokbsIFoK77LegSZWLn85auT7TgUhhXcQjhYnCHcD2+6hr4a7tYb2wrMPz9jq
7OAFztHJnZqxAPPqSJf5wWdN416kn3EBggxvEnmsNBSI8NpL2GcRdtDbQNaoTksaHNrcuQ+K5iLq
+9Qv9ItbFO59Va5fIh1eJUFVMBMTcPCtE4cFcFUrEJwxPlbVbZDV4dM6infFkneVTbdPepIUQ5rE
D6ishNB3NH8V0ADT57RFhpipkdshjCEo6PlQALvZZ0xXKJj51jhKnl0HYQTjMJU8Y8b203IhnR4S
VJUbszi3QZkMB9QUkIFN9Ewq60VMikAW7LZ2/d7M3N5KKp+ORAde9AAAO4VAOs7+z1HGKKNFhN17
Gl/dAjubN9KM3X5vuu6RbSs5I5McYpNC+rfzJi9dvcp7TJDsD8FQE1IPIWwH5uR3efXkIlhrwnwg
zbruzqvQZYcFuxD1DJsF0cc07Ux0IhPOK1Nva3Cv561G9rvEehnBV9+NdUeHwUDGcJe1Hff1eGMe
DB1/Buecab0Lw5HxkJag+dbvgyiKS8MpaOzYMFSYuQeSRaEzocPInt1Jxx+d+rv6WX2M5uSr7oCm
xutjyj306vblbbp6p7Cwf/7Px6XA287L/2JM4bgUYkKNSY75gWBF2/77v5ynGTsxJAIYzZuwlcW6
mAJ0kL7khXcChus/R4BidiM0L09StDOGcI22mVGe+g+kAx+xCtT7DLTfvSmgWfSJgeXGSsmVvnyI
tDyGwvscROY/6TB+TXnS/RQd0pfLcAfH+zZmcr4LfcVuOzAQVME2P/VCJIAgaU+tM51SWWxxoma/
MszpwZVTtKROPChHL2LAm6bxa7OoS0vY1+NlQs24Ao2ylyDwFwo9ho944MiSGf07br+nEGOZ2lfg
/emyuy3FREG2W9zEBHhOVjtvKon2ktHeASdDtYeW/EGy8iBt/nMBP7FpK92B5eopaLzXWrWXVESg
TPtz4so/1RBB8mw2ADMdiGAwoskMx2CqGUkwDrXlS+A3jxui9+q7yZf0q3tyE5DuC8w+VUYgqGQP
Cwf75BDXDBFhyXRdR1iTOIjxMuRW/iKWGD/SygVYp74Eqr8ft52YgCytMeulcfPiYla45447X7dz
GH1s50g1Z+Po+bTMsNklpbm2RfgpsOk5Ya6ZkIV/he1fMkkXhYdsq1oacUnfkS0dugvnVdIKrrOb
dHjgablXFQcy46Ofyeg+SFHwIAGTVW6XvdUhTmGxtfQWW9bnAjHQqacf25cpu/B2gkdNJexFxJyy
qerp8PUkQfKL7QLCZlT8GHT5w464SCEnH+pHZkqEHzavZJVybPL4DoB54oxR39PZvURj/qA79T1Y
3btpiPodUB7cyzhlovL3Sh8tYcsb6Y3QI8VHk+sH3KDVTmcYbtQUP1eJuAAqe8cX7eIH8KO137UQ
+xnnRc9jPJ2prq6Pfb38tFRi7EoB+NizGIk1P4DAga5ZN6yG/lL8AMNVQoq+jSr57qbDTxiPxclr
3J+kGB6U4o1Ip7ja8XpfwIU558hhUuDi5AXH8Qg8vOMqgDvi2JTtL26l8VVkcb5j//sZmOI3FcXN
fs4EnzZcYFB4gEmxrhMJ3ZGVgdCehH8K3D18a+wi0WL2KV7+Q+j9KvnwlOf1D7bt35wV77M71eNh
zpKraNeXBpLTrtgA/mP9FApBH6AK3D259+dowsTRYMY5azFdEZOrd0d9cADw4zy74x7ORL22R5+k
y5487Z6WUgYcyo/2tc2fOJoKPmX+olYVD2oQT0uNfN/5Fsr8kBLkx9JKC8Z9mhQP88B3lcPO31dR
8h3z+QuCOpO2jMlSyX/qwTby3A6vuCZeOLmbu2re4hWxxWwabVFN5wc0GZDI/p9G53+DoSFxRQHf
ntTRZ4n9meAJbyRUOUaoV9ftsKQCURMgAUB1MyBccgo86mTcBV3+M66ptwq7ADbs7czA9jBwLcHI
9bY2RX4gyUYTHnUZEJa4PjPinjouM82NE3bcG0aS/b0+uJhjz2Iqf5F3OEc6iY7/WLj/X/tE/7/U
9zbNB0/t/8Ymus/y5utf5b3tl/9T3gtCbJ0yxtCJVzQK/pdLNA7+A/FKiEgmHINCIVEV/ukSjYL/
iKIkIdco4sjHiobA8U95z0v+I4kDlDjpCi9Ckgr/r1yi/6ZccF2MsJxGiIk+/wyDf1MuqqbiWhmt
DWTyUK6f7gpu5TPHy8rSbcNMtA4VjWmRvoRJGcfUIBZrk3kntC6HO0SRBgHtIW3kJr/cVofuZ1h6
vf3UKTAaqpAp/KO6JI4Iz9zV60rh9JV/4cTD/6DQ/ZveI30R8l3EXDT9yA2B1f/3A0XfLPEK0I5G
36ErGLCJuwUsF3NosyGhzENFaPp/+JJBFPybpCU3yTaSboRECjwF7vR//6pV5xYLJSfuTUvz93Sd
5YheMixzf6fcggFkUFJfU2B2P/P/NHFbbJgMnLV3nht3YYKaIJwCRBPPovaIdjFV+I0aAdCQ9lBi
l1Vz2Eoeb2avyT7x7E2kWRymui3DcdKgJP//6jxAlhTadH/DgiJLum67HsY/Dt/4Cmuw+pSwhl8A
WmkCpnZqa/rCRHNO8wojeyLtF2ErKn1Uo8KJZHbrvCqcOWAUG2tP7qzNp6gX556hRnyJONYe0Sed
j3Rp5y/l+84tsKbp2nQFa1k+m/jCXRQ8RSgpWQA6UdlTvSoJwXkqSKWGeTtmzLBcllZ/McgGAtH7
UkItzw+UIYJza/Nlem7KwB4ZfnNUtkVeYjQhtxYPglyBUt2PnOAG8/bGvy/9UH3DEpp9uIyjj8bV
IdSOOA3fU8Ce2GGditoiMS5X45GNbAgRXvLI8nhIsdIhMpf97QD1JocKyqxvT9p35aTcEA5kyuVe
3JaoO3E/VAaskYu/HlXcYMYcE/UuK5dJT9em7s2yRNwc+nLAmUYoknoyhku6C4ufLumQmS60YL5A
vvF/STVkz7XS6G1DWWWXUDfiR9lN2JRMkFePXsnhnMNKf5v2kerJYK5MhApnpZc37hkwr6XZGlKq
+TZs6RPyOmrv2l5nHz5jLRefFHZhiPzeQn6yNppLi4re6ByBvUp14FGC68lBpK7md8vd/SkxOWim
WJS/J6CG13JpxZOIp7FEWgJNE6xOfsXGnr8m2nhnUK3LTa2lADixJq8i7/Ju32WUVkBzIYynyYcc
4Y7Rel3N8S8QCwPHo3Vtf6RcOva+w2/KgmB6QvhYDn2LBieN9J/lulQvoGtTjH51t1I+0MSz2Od9
nrdgew1aYJDUDlk6gJpMPqaH1DATIyAL8Qt2OkHMxgRxTCuYdG+KuO2Yopbd+KOdelBuEg7yQ2iW
4r5LR/9Dka3Eo7JAHLkVfeb8WNzYfpFxDTmmzWr8qWLGwgRzk7t1jAPY/tVMx1CqUigdhQWGs8rm
J+FChc5gnD/+DOUGqxLUKkejki1j5xyozhB3DDj7/EH6U3KXEhWDTrz02WfOGI/kb9Fm2GEpjD1h
24oOOX3zO9B4VNAGmni4N4mvqhgcpLO6OzLlsdu8nteMdLb5AMIXHHzl2K8O2ME572hJT0XA4oBx
EdOuHrv1GaG4697rdgC4B649eWYiue4tRZl6V4eJcz8wV7pPArqaGQhAA2M1mbAMekjHwDC7o9a4
IHjvOlC0QLeyZNHXJTLFxWJHuIlJ+zL1zqLhIZMRJ+fYr6kx6N07rPcuZO+8/SlGEmb7OLLOrUtT
wWO6RmrfWz94FMOQ35UaF+PRGdf+O7CTyG5tZ0TT4HodWF2oPa3VDHR0hho7OWOHPa1YGZPI0P+g
1ZzmaiUoWmVV6BDALWxavHhqma5Y651bWu2qD+E2862muexRBdjk5AykJgRADJFh2VoBKB+7xyjC
UJ3GoVuSM5tsPzCGLT2XXt4ymaunwvP7737tqXscvt4rMqW+9hTzQPdkdaDvGIZ0SR4Uo1X6WIfb
J8rB8nFYJ2N3Bjn+4MiVZQCwDD8lXmAcqRNWUN133IqM+JKxT7ILmxrxtd7Zi9EAjkmFYBYsADQa
JxEWo2Ye41CK+AV6GLq/ZrTQ8teoHrBemaq7jA4L6K1AZL8Ltx1b4PUdKTcEtQu7x6++ebHiScUb
ldtramdES1IAwEFIkfV3cUBzxdGf4nC6Tk4xD+dEr4yRT6Z1I3jVPU2Y9zhxWtyApEEnZAbDIf0x
1bMsHue+D5rnsA+30z7Kb2XuGwdPT7dTPRayKyGV2bvTo0jkPndSLziWucQg5khNDxQmdO6Fy7ja
c9rFQXG/QO4e76UuqwRJJ0wsoK9AfmmT1b8aKjdRRRNhfq8WEOKeqH9RvFZzU1P3YLzSuxAbaLxL
zmbQHRgD8Gd3kAxgoSOwXIFE64W2HmzCEFN9EKbLQJyY9qxuZL9xXZQRGUfUPuk20N/MlCNty6C8
J/oJsrkKiXW0vADvMY5JGpE8eGQVamnMtGPLUnSqxu/BMUp/g2xIk0zqURG4E7MMEjgsWUekJpaa
61/WkVSNG0ckfzu+TEQpVmMD/oAIvzLtcUgOmKcZDtiyACGtNJCzAys2jpDAqYBssQ3JuwC7YY6b
bBbplR/b5iGy08KdYTAzCJldghFtwfWYU1rr+ADPdyOaGkX0iVXjMaP8qrg4YKCTc+4ucU4ev824
/M0Ed4JgHqd9l2oBv4L5aPtulE5uYUSw9eBR4Cre0bOlb6qBE4pBPhA3lQ/xCD0NrDNXnKnUO0Pw
mt1oLkRGMidG4C0xl+aH7a+My74uexfJqlWPbVe1ctcP1uB6nLz5pyRVTr9Zy5ziUA5x00KVYoGf
WEzVTc3xlLRBOIAQqYEQzyccWF74kIqEOvlacEXiQBCiS8gxZ2EYRlAuhzKvJ7IVcdWZezsvuTh4
7MabHXtDoQ5TMxILEHWNSNdhG8fIPLiP3dyZV2UKXueMNRLvhFgi4iYTAdcozfh+ba7GQu/Him6z
q0tgsryAJsPdr8nyYVdtfY25aJgwhrba9QlHA4zMDjIu++42dGc/YiriNOhMrGdYVqWzPGHG5wy2
rEn2xwJAwxw9Rna9tHNuqNVcGs4rZpjFVwBrYX5fozmn3nMAnQcmoVf1lfF4IRnazA0SFA6QPaE0
mx39EIoj2x/uxUtcz8NXLha65L2ixu2brzRh7NZFhtPJB1KMOhZJGjvcDu6tMYue9rDPyeGwWpv0
khYqdwggAPpl84t7WEZJX3yFoCNuUy905V5FUQ2mhMTCeJEk9MQzZXzANX3XqSEJJXQPn0evmTEN
9kPpHns2ZLreXBGYH3k41uhlLRTBszv0CJJQhmp0UVOxQYBIh6gpFdj/Hcdw1kJCyxJOlzup+V7k
edEB7+nI7rCqc2iijwMWpLUEoCH44XJzSf38TAvt4AucJ5Od9OiKr5GdF5FU6+4NEYcnwC9TPmws
6cUEwmkCqDFqh73cLchaA+/rim26Ie0f1kz1O9JDPj0vhJhxtZUOkXeO08Nel0sMecfmBNjTgh6i
W1pBvPXo58VAJBd8DY0FISClELpRgPKdz28MzmClyBKvILZYjw9dFL3X3Nd5z3Gu6Ea/53AQ8VDq
LqJ9GzGK3EIZg/gRQULphramj1BljH2hE2P9vQ4WtOYQQOmkJdonA9yZrFFo0iM/jl7FQXhGUQnW
Yz2tVBz1ePfzc+tP4AFIefAS8mDzzwXr/7RPJC8XHkOvp+8yi6EPMGSEO+1TikNBbDtzGUrnqiqf
S4nnHOUo48Dj9rTMU2AhopTeeiPGRxH1HIdU17GX8gmQEwz9mm859bcwBzPaVl6k0CTucjZnpuWF
4rMKp5J/oxaggBzHZcKQYBm8PznvtL+Dgll8NWxefKW8ZmVQVAv8tr5M0HWahi9UBxHfINYUQzQm
CLV9sbwRKYmHAZ3WOlP1EqYDKfclT8vn1Fi3Oqqw67Z6W1fiHnXq8uTA2fzT5ol9c2E7GxAQCfS7
Wm8UCt4SzrE6JK+ws0zOfnO8Xe6XDrWU+8S01Edl/Lx/XgtPF2e6KCompsLZjNvxwu+v0fDy+5zm
EqzsoeFPWZZ4dncslwP2VOnLa7vkCIR5IPo/2Aib771sWG2t6stf1WzjDsxrmD66AHTDo7b1el/P
mnXNSLAyO+DOsjj5qeWTH1kRNIfwkTcJ6rIWOz+Sa3caLIglsiFped9Otf3DIWv8pqTf0gGKIZaC
OlMp9AFduHpvRTFyBzQwFp6DMWt/ku43FDQ4zMqwJdS8Za7saGpesUTS3WM4aPncY7743Fu7m0eI
L1yDq+tSQ/Q6VnEw6Ztyytf8YvzJB1WBzisA7lIaAO8V7fIcBi5hkZKSxoEDJu+sDLktWOGf6FXg
/jATmmD7sf7WhTfSm3EQ3RDVO4yeCxPEMuZbEA2uWohOvHcHIrtRvKvnyNQ720Qj11N/oZ+VE0PZ
MEnjkzkAnhZ4f9mS6HhzKw5q9ajj97oYi5+D55R/2qhMm1tALkGyRwxx6fyY+T3vy1LoT0piWb8G
2FPBcVzhNqF210l6UT5lcwRwS06JLuaI6kaBAqr5gaTDt8QE22s1O5LtKJVVuqPFKm5up6FsYP3+
41NDOIZxmyiQDrDSaUeB5hzDf5TtT1UqUDLZkPOVie/y1XRT1Om1dlEwRazgs8QRjelzFnymXG+/
ysxFA0X1iP/wmPkNq17FTVdSvFhdAXxHFcS6gUcNIhHXefa5fjkCDyjzIxMcuj0qb+jqX2Fs2aGW
hm5qdFZOoc+27YrvmG+XD1YmWAbwldgtzbJ66QHVBHhIaPvtPUJNMeCNu+DTBgs/EktOjnhtx9fA
iRvy4lOht/o7Vbs4Pty2RavvvJV2xaCaebXyIC3fwRAGRIoZ5ApSE177yOAr7CBeluO3hQkq1Wst
o/NTDyT1oZUZr6uRNCpdsoaukB29zzntGugW1WMG/Igi8CJJ5R4+YOgdaenk6/uOqYJnPzFxcq/J
MSTXyLP+h2zmkdFR1q7slpXsuw9SSQVCvK8FXAWCYUwXe16zOhXkKm0Yc6FNIoNlI2Br1v2cq/tY
cxXaUWVZAj0d2/hFeS7rUeoERYipW8mRPiWNv8g3AHx3i7Y82SnHAiwwaYHtIAWTVzO/wcK6Q1Dk
I7VxzGcUQ9GfrjItihlbP87vk7R0x92aJbPfaeIJf+f9xGh+dPzPeg5GIqJkppEPZn+4FKM/lW+p
gwMaVcPwkbFK8r9rGNP8/HAXlFDfrbmbvJFP0rqcDXY5MZlfmZXuW09RH+t4zyJ1AFvBKyJESuLc
LwdOEMrG2YdQBZsLRwXquWSxrXClMwCJCzrazVrp69dgKlLAk+HQOTtK1HgQtY4Hn0auKelpc+1Y
7xY8u/OuaE36qGzf0qdNLhK+V5WUw6mPg3Xm1ilS+ZiH1p0OtZha8iiDN88/vRAXw/PaDyxnA4JQ
f1dG0MTfy8Aw/2C4o65WphndMSa1Zz5M9oRgsCcEUl7kjgv8UJGWgGfjst0szuq+yWzkoxMmDV7q
ARoemf3+u9EjBT8pD9/gpvUfUc+M4NvQhyudYpqg6EXWgX61ayO3qqT61MsB0vVk5HkIp+aG61Jz
lNVMfils4YpBlvku8kYc6VhRCAbMAELVNTeZwtfeTTr+HKj8fLYxishSeeUzDq32R93HHKi9uNtP
KCKHNeJOyvLIFmed5twHChobVqALa21wHmEAthSSDRC3khGO6liM17hi4YgGJzqPAzpG2dIGQy2x
PomaC3TEJB8IFa0a7OnJK+Gb4jZPQiSLfCsQjzn+hHZN7hYzRhgJwKkyjubZCrlPpcDwnpVhwson
4xAbrcfkBhaHYqns8dRooaPDQn/rcXAHeXZwbr6XIqqOLXDAfbsZG0rY8K9cvmEdhoBqgVd76p1r
Rw67jadqOzl/gwWOTmBoNeXIH9x0a9UfAdFD/Niuy9OC7GhBIrHTkgsOqbHB68O3Miweu4tg8dnx
Ii6/FqohTjL2xC4NNPu1ToPhpw+F5tUULYf3CF3Y5p43U64QpmfbRdVZMa35S43KghAxQ+AcIn57
0wQVFv2OZIyOaYxnkCOghs2JwjijK+LitmFNy4gw/NJ4YyuuETOvlWtG6pdDuN/Pjdtkz7KYLTKG
ET+oDdafbda4F4EogFgR57e1JdZfj2nEpRENcODzVDvhIDcKugIOptZ4mPhBAiJekteF9fu1rZsV
HIWszmTv+Styl2MwxyfI9cu76X186YZ3/5WTWXvrGDf76KHwvIWGG33Ci/qe4I2hlTcNOPOLztwp
Gr/v4cGbVxRUgt4FNpeB/zvRAFNApKr9h5wBCVW84R/ARb+F1zrEiSTMO7PiWHQisTeTH1+Imakr
vMBfrTMS63HW8n3BqHw0tFQhhtewd8D3H0USzxeGCPyV3dq6+O0Hed9WciHPYKbooawn99jwoTyE
oDGLfeRPH7GCL+S73Po0T8KrxW13DEu6P9dZJb/Dkfj6RFh+X3oOccwuESdfbohkQmpTBOhHdvcg
QqgnYWDI+TYXV9ujJG6a49l1QeUIrKUnNuORfzlTMeoLf7oqvyu+OAhkz3mVbMe1efDOiNbyIEu3
5EMuEUZqlqI0W5xr2K48lI4/fDMwfp4yEWdPzcga44ONvA5EJD4KpyLlpe3w4PUNvXobqyAezadK
GpoLacy7gC+gA9oYcQfT2dk6bxXaOM3DIN3bSwiC+dbk/C0QjvSrWorxF+QE/dlZy8OuqJ5FMOqq
N04QgPDiMbmDdKKuSW1yMssLR5V10JRF+/kAaZQgRn7yq0ldjY+ymc+87jZk4ceqQg5zabbDj0UB
aygjPqYIW4/SmVfEEcdKZvLIPydoFM0u8XgwTedTuBmG3QglSIZvpEem6wKk+kCAen6s2s6chkyv
v5PARZYmlf7ZjyBQQKkhNI4p2VWbIA7g2XMvywh7yLczf7VGQY8QADZShJUb4Zb1qWQleMAujx7n
dwq+h6euM6WPe4QG3fCZpPYLqJp7KWc7vLgMNpAA68iee91n50HVvww89iPLLKdYRJedrP3wBDSF
OL43LyeUGB63SPYkVueIVjJMwr03gXwIm4XKZZzBgDxJL2bctry9mqX3NSjeqx29PvGnj4pMMN/h
B13hITqE5ZQeSKyA3lao5LCG0qNMWCGMO3HIcdhmcU0YwniRPzyUTQYiq6XOPe15XYa84N6mGAe9
UiPpYnfhncnLLRkXNzX2WYq7rO3lUUajBORAFZeMKHUyYPLe27BxfzSYzrhYcg2uBf7ZfBvvyyj1
n9O6iR8DXtZLn29jLjbjYzpkv8l5mxOU4OrsVT73p7H4ze7bfdBT0LDt9SHCAU+Vr7e/nonDU+3h
BwWVEp2RuZMLJMv2PDA9PTU0Lrxp4Q0PEh45gvfIw2aHYX0aAl5ht8REUY/Gv7TWD99FQaxPlQXN
MSujCdtO9o+MErpOje8N98Zusqw38v6rKX0cTOHfo9IqOtE0JwHljP13yjXgZ9mRC/I6SvlQcEK9
rFNJ+g1C4w4SjPumOHPgQiOxiPWSXqAHP/fT80Il1mlQrqCIkYec2zurTdKU2cFxyunF+hYdV3mW
T3pQ6neOhZILczi4x7YT419GTqj6Pj0gNdTS8jzjlj2iMgUH7WceyunCPtXBpruPFvGzbPLoTTcK
gxDzyB3h02zHMZ4t1yNBW5esprbnkBROpGVJAUZIHSrMWYh83rn/+rixU58JJW1qLSB1ObY1GK6R
puYlqCiL2rKoY82vDqliQq3n7agYhHCDy/INUFFycGMSF3jkh93qhot+S2SWp6wuXP9jrVg7kCaX
1zUU0SufG7rUXHKW1zHDQrMgNa4JAwVK6ea3OrGcj0KQ3+GpBeJ4SnjnrqIrEVE4bCBu0Mz3W+Uc
cFdmUvO5okEgpit06LzLWq7rPXmR/Or6/CnQDctnmsO7B5PUc0dTFmejdOntSxs7s0dbjWPpj4f+
y+CGvsunZQ2n7znTAW9vcWb+Jh/godIZ8VFvL5+FdfsjJA26Y/VMTnnhRFeojBFIucisJ+kiqOaC
mRiuVhpWUBoKFGnDiZkz+zjccEemopKWY7iIYjtC5U5rwzvbaH4JhJrNdp1FwrkZqiH7KMuKLCDB
PN6UNvKmB6PoP3bFyhKXVu0zJWvQA/xmgLIrU0GQlGEyIhjC1glYdcLPeOJ0N0yJvOfRBgxlat6b
lg3+lMK2/lwc658W5PQ/DPIJwfHlJvu4MEH0TpDy1OcQRQQGS5R6bLNk7Xeup3mNqmWtd2PpsRKO
MsegbZSvrtrjd24Xs4rsb61vlilpyM94PAFYBtFRrGVFfQSUzh3TgU3T7SPNmaHK2aF4l7I3acLh
xaKem13lcpiEwdjzn7cZVVN6N2r2eK9HN/kmq1yCjM7c01ALe3QB514xTuKonxaFQJ6O4ysRh2K+
GDr8louTVuKpRsTUXNURixTXmu0zJON8u1gf1E4arDyPbjM6/ZNNdEZdpxugh3Kz74dbz83X+IAT
gTFazYfM1kwQckdUsCLpz9W33cNro2NOZ8kARsvnZgq5hwNg8Sh7VyFgVU1zkxeYjgQmAnZGuJs7
dJftexm36y9ZpfqUiypinK6zTeNMus1q7jNq4AcRhv91ikvzsR4feT1lTBCCo69NGkvKlFDgEdMu
BwvO3ukNBo75TrsD44iWYTxa3WoqRM2VNErYOMHdP6ZosW70Yy+2YZwsBL8KBkfEib5tOT5pjcYP
yK16C5tAvZd+WvxCfvKo/vBb+gUVsez6fgkMm8c2oSur2ZxhRlUfHuOggy8SQWxBYqjgPpDKk1VV
kFzDuBqvPB3eclfOCxt2UtMikabO0J67QA4Qg0bU/3D0zi39HZeunBjrC1kl/h4iRgwaGuX96mHl
eFkWyl1nL8YgGw3MTGXG9oFpRNbXtefYTk/S+jVkLOJUcFJZKDNO+MxKYq63/sLYsk5xbrjWLT50
PC63Q1iEf/ssK1710hpwMmx/OLY3L0HDBgPTiNPaGKrxLfDC6JW2kpTmONlqWAWp/VbTqgP+CTT+
euz6dInPUzX4841H7/xfzrnImIwW2AfqMnuOTTE+Qu1nUXJ0yMWsqsHxbFBp+TBpNhvts+DFouKj
yCeBHdBwTKmVx7CltS2DT19xrvIzfvxtYpI7V2rezyVOsyfZbDddP9Z1flEFp0QDAPPgB7zxVtcF
gZwshDBsWpQB2LRk8hkW7VOalVrGzBVPnZXJCgW5iD9t0a1PZUgenc5V/hFqJAi3F+0PkkLtj3+8
oWul8hv+Uiv7eSuPnNLYnkpyNN5JDmV0aSV0dBgxiO7lWMgjT71pLzrS4fcF2QRjBH9p0OwcOdwl
4y2Cp6c4LXlcJTpMP23mBHvVb7qRglTcHkraOPcpJTE+oJbE3rqy39ZPLvg/cq7v7T4EVXAmN8Mf
ODfLTTjO2VspfZZdrbZwdyOzp3JYCBXl08JPuKQPDkZTyJ2wjmtEbeUyEiW6P5DuXcIE03g61XLc
qzUATuW6NHZp31CfvSTr+Oi7vffNT2BztCBqj5okPGo3OYc/fpkB5Gt9jo/kjbfqcIC2VI3nDuGQ
Vk6UgLqTl9/aKaE8zY6L+bRN6g+AdMrkryuwPmu+xQGgFncIybzpmeQAbnJuSq9102nSzulKXro2
zV77vIhHG7DHzDFkml0f2Ah+bdCrFdacWRJ1SVf0nguU8w3PHYJgxhjporD/0j0n+h3f9rbLkwHB
UK281q1YGdOxx9YCsO0OYoD/Q3qqyjHmI1n1h7buMvchn6jqOXLt8ZbzMrnoP8LY+Suln2w5DeOc
B8hKtiqdE8FEc4sviGcdTZ6kFXpci3TZoAxxTOLqYwYzxk/lVPA4+8j8lkejcnIup4TQnttCzYCg
ojp6K9A3cM2nq0FEKxD+aD1RvQvxlHDkhWTu8FVnQfi9GFv3OyTBMjkILf4xtFGcxrfnc8unr7wr
TL5sz7RUmPJ3rljgf/qdmN3TGtni3q9qq75LMVcvdZC3JKgodfqiJgy6qktr5rumZFKdqTPsMfUu
3fyN3+pBpnY0XVyq5BZ2yMnOiYuXedwgQQkiO7dN3H4rufo0BzG2/o8VSEt7r6lp7e4G15DYzAHe
dI8L3Hi5jchx/oRjOD/QRFjqVwJHzouLYaKCNFiOP8q5peimWWvVHfRkOvecG2oo9nNZrs+WHyyO
aUMj5iFiRpHf+eOUvlGsBB0mb9yKKQGPcw2EYal+RFml3JuwhrJ+YL0RP9t6S1OVCG3FMTcNw91u
BGSr5gpQvldV3d+cSzRxtIimyv1IvfFySRkQgleUQfzLuDa/85rOAcmSLEpCIYbI+DMaIwzB1MX0
ex8olvPYOfB+d6le0Ft59MpTGDfUeYSpSuherDAB7fNuSb5pDjv4OMLSzmcsINi73GDu0xsJ1vKW
uMTWrIw+tOxL4F8dtKIZ1W6mjID5mRq4kcJ1avInQx2kvJO15VFqIfeFe5/PVO4ja/6TuTNZjlvJ
0vSrlPW6kAZ3OBzAohYdczBIigxKohgbmKgB8zzj6etzZXeXSlmW17oWbb3IzJu6ImOAD+ecfxrX
YzwEjqQ1qllQhZtF+d5D+UAv38Vjsh91UDMi9VX1LZYZmx2qV3bLkp46sXeb5bBGIm6fKzAIDQ0O
ORUKOkZhVxu7aOgurQrwuouT9sDyEAxQVMsxEbUrgFUUzhJCWj3Kx4gkTXWqhiWHVtLbVN2hR7qR
F2Jau284VYmUzfFHZp+0uBqEUOLOep4KLEPGerhIcDAqCO73bI9YK3X3dmOwxGReNEaWwmZWr1Lg
s32aYskGiuW3XyZIcOu2IV/EvStVy+agi9Vfl56bhPKPb+hVxAXfIjFKCLq6WMKfUo1lEm4YT5mx
SBCHR/gNc33+e1HEHjZAtJpJGeACAKJ1bbZh0Mr42vgRuCFZG8yqQMiKD7IeJ8zAOo8Skzy8Ntsn
i5msA2lScdkCe7bPZHRZr34sm/QqAjvSTB+GbL2v5swtXsK25CkCBQMb2DqCtYlJ1tjyJ+F6UaXq
5SG2A46oiQFNcKCVYs499RLWEdxXy38JFwDoU5QwXzpjAF1NaJ50TLXAFAqj0xDjkEOBuwMep1mJ
OfeHIuu96qnzchd7uzUnuT1yUNpuFT4T3B+kFdXoYTheKY8LBY3t2NhjhU2YCL9iE1iUp66FA7ef
Ip1ULzbUeeytp7H/0KWFNZyJ3LCu1Thy0FQDty/TbJzhN0g4UJNtJJZf+VHFbvKIx1UMYaCKeQeA
U7ABJE2RfbQGyXBoDlSH+0ZdLtVzmBsUTNVlOaNZX0GJgfNim8Kgm6vnoQwEPpc6wA0H8gDWKyyP
vSJ8D4g9sVt5hi3KCgh9PtkzjGGKgUb3r2BxK55BESZzPK7A/7muNsw1rJGyGMUXVeXOD2qGorCQ
wbgjBAr+m9IxcGm+EDv7KRgtB3+yPprD7ZC7+L9UlQPDFrdd4YbQblRuf5aR7+CSgii3uZPN4BNR
okHh1AOIMAiBlCgqAKIkfVWYZfSOaIGHpv6a9GFIdAdZItCk1sWiZm/GVS16Fy9BXu39ClsD+iUo
HlloExsKVO7kH2Cyjh2mKX4yjUelzDc2ABKduywDs0iaJUACXhiuxSbBxsE5DxgJP4kAANofkrXY
eyUOoMAf1CX7gsu322fesAyAe1z00z7qaIK4a1dOnc+Z2wJ84QJRJE9+moEp4u0P+KExJCkviRMJ
aE6GdlgAXGewBLg0gDqK+mdYjw7O1Qx1wVTINPG+L8GQzkc4jmH7josmmFHIz3S7rF1BJnNfdmJX
ZsNwU00PybMWWJ2w1/rqq3Qw9dpEHTY2ZIPmUbhLyJL4bqUxMzymeZRdhRdm82bEorO7SnpP3NFj
SOH7Ef0V5WMt+vQpa5qSkInVgQo3WqDTP0Rk5VCtVqu7E9gjtOsGlysKvCCYJuyMnDETBVC/rWik
An/hsg8pWfQyWc4d4DNpyjj05d6RGSbvASvOWhOQFw9qW1SQkZ4qsCgQw4Y2MWsz3uxCTNsn2flh
xhwbod4+oyAb8ecihmC/5OQaboAwMWTt8PMvCPLuWZedLgBHXebF8gM1dW5vZrpIpqv4Vj7WoccH
t9aWLpLNmN0IsoJDPQnzygL7cLGLHEpVYB2d5OeoVkydC3uoxQE7HAoObRO3elEW4BINKLT8czyO
dUt+9wQVohCjSaCfsdOCHyn85dGFLRqea/T41i4vU4idyO0hfaua5/UG7xcv4XEAob7zZ2Xnx3Au
XP8aWJ0RnLVFcDfBJEw2oz+nXxOVM2eaJczVqy0YTUH5ikts9LI6ICFCFeMQHvM1g11qB7CVAVhx
JcBqLCoxeYTg8UqziPmV7prGwvO0gTiqRdv+QPPFpCNODO+0Q81pn5RvFUYbP5pZCx0QKmuWxmao
o5wlmE5aPaQeTem2WwYuIBtSEwEdOSg/aELpDZcoJn7uWFUV5KEFQFmeVNQpZ++Eg5fcswihM6SO
mZsk+LX+pNXlwYIQcO6mmJ2yQSdghZ2d+qTB91NcnSTj8fFQz2Av20yKeDyk9G1U/Dnz7jtJ4QaV
5tcPYSpL9T8NGYmEG2huDsa2bcpWmzmR/Y3rer168LN4wrIrxR5wmVdGCImDbJN4G1jXCEwDg4Uk
ZyTFJNEoi/N5n5eNhXDeF6ydEXXtl6Y2FBxbjewZvC34Y56eWj7jA2Y6mSpGAWm39NopUpPHonI5
9r2VWo7376ViGwe/gnwJP+3x92C+XTKUW7YEGYImYWkI02RRq/hRxImGUbxQgXFEdVd04iSAxmNK
fVpRMrNyC0XBFMc4Qp6KwcZmQIQMQwnaNag+5T4ZRXgySRiRk75BcaEAZmaEY0JRwdvooC5xf3e1
/lpOWGSgMuNq3LrAP9h0+ROdBeggWH9GroX7ZK1zkW+IG7XG+yRNGwFOFUDk3Y5rHnQvvR0VkF+m
kOhgeyTAYdm4Y6gw+/IIgbFfXESV1oekDtb5kLhFONw6CqjpSle6iCvnSooQ2EOozj7L2qnaVxnJ
Bd+xcghrOj5nZEtHk1po2a1Iwdtv4VKbNFPOTbWp22EYdmHC6A2u4AKNDOmE5+CIqO06ePCdnllq
zpRLPAFXLtG7jGBzbDwKhfZKqZFJVO5WQ0DzbEH+8Tu6sotF0PD8WZYzsyOcqAhDwJ2K6+VLMKe5
/BLQ1UzncWL+9iF14LsdcZLBZU3NodfR6rayADwfcbbwm023UodE6CpKN//Ywizt8LKEnvmODZWW
P5LCZdah50WZpUB13p3K2XKbLy2MhRF6aJ1PHxkT5P4pMiTiTQa9cyCVfgGZdEnMbW6AXgWiQDhY
LemNYdhB1klrzA7ep7UOHCyIWw9XETsX3qkqk64+emVkCHJF11PwuEwKIf968CqoEUK6Ipfuqf1K
CWnJXSXrJv+IeD30HwGnYJj3Qe4ktz6SXfctbBgPzlu7sK3lJwE/JuIPRR2EsVHqGQDDHVom0KRC
FtindpO/7BJG2PJZ2kXHuC6DrvnDY7DJk87wyIyPzoJvZXnnAaERSubjW4YCIdC+dSUMzBabYolV
+Knumbo9ULoOHZa6ZKVuW/D7dNzmajSUWURfmK3AiEeuEV8D118G/OSp2yICvtlAkaXDPN+PLZYa
XJKTtNCqgvtbGHZ18aygJ+VrVNWf/YQMyY9ttVTqA5SEZIQj4K9NE20ZMEPvgyEkSt89tkNYBT+d
CpnPvO08cgXXXb6iS/q+9god2WHom8JVDCACR4FvUA8t7saiPKvx++VAb+iRQq8a73yPgTrGiuBX
Na5oDlZ1YXuf2EM2fqblaqs3D2867zh1FRQwQutGkMFNifnreKGuzkuNv5h0U9ggDXKHfJc1GFyz
IlYSwR7iPphI7F3tPsJVWA4dLrCx7iH5kaRke748WDOzcgxTyS9hwFQh2O3wVhFjJE1QOAaLQMfu
OLyLlcCs/KAcn9gb7F8i1X6lr0iyl2SIsbVksGatn1BarM5MdApGK1cijdz8bRakSiGlNIdAQhry
2uD57q7Ism867HWGFhTaB6gZjqHZ0UsKh+yvlZ69ZVQccdE9F2nVeO8N70yT3CGStb9A2Cwl1Dou
RWsDr8gReI9bg3CuSuXkcN2FYc46OeRZ7guScJ0EQ5NpoSHHhoFn4ONH3cxr4pzmoQSQvwt7b4k7
8x1qjvEySSTW8wAgYaj3OrfccdpYNDrjF+joEcYHRApF4U8L8vr4vqCfh4iOo07QfauA1iP3s8R9
DNgi9RSAwbZ2g67gTBfOkPscsz1/Eyd3K+e+UnkQ4oMsCWNzHsFBFGGq8PYpxh5CXSedvHMoZmF3
uyF9t3iL4nLsOrZ/ZEfedvIk+i4GOpYb6afWC6L6fozSIRGnEP5J9zpIe2RwJvvY79+HdQJ86QdS
QrOT8DHlSQ6p9KMkO8puaCH3z1UJvrVT6Yj/4ZbJ7zSRaJ86ibDOUy40QjEn0SO5TpQ5bnyyMlZv
t1vbyIf7wpXixQcfyZc6hCqR3TdqoqR6ottMOkTjtpqzbuuJhkHWdmSoVX608cgor0G5kil05o5q
iq1D69f8iMMeVtrQZFlJ2/mLMzDbaBIvkm2MgbgjGyVaMiKGIEEnjRhPt6DODDawbcQ92El28zq3
yU8lCp1IWFfBwIlvd8VKXABB2hV64QBdjydwlFh8bFyhtPY5btuqTTt5tqDU9kdotU55TrNpCvGA
t5CmsRL6QnjPSeqoNd+mUKr6jXAx+hmPOMrHC5zCbrSB59IVcr+H30QS5tk2lwHsdEpP6brj3oa2
4Bc7z2tjYULLBSaVJ9HUwsWdMo0CVT82/uwF4Q4DtBnn3HVA/czogZJlWgxTKB1/RHBZfPcUFHgC
LC82lvyDc9GUssv6ZOOAQGpuCOeGSFE03mp+qFrbpE1luKyon0gpAldcrLRFq3CqIOy4xYMD8chN
z40s/PBgJ97oQb4r5qgCQoiZC06YT9NsRc0TrBPcy/JDtSaTsYucmbp0u5CvBhvIzl6Y3G0hiMc1
WqI08VW+bfEfsYnmkMJ7ZLOs/pXGI2VgA/ba1s6O6bMInePqqrhmLB7a+LI+D5ANITSiGVq3o+j8
Td2PqVyQOC48c0gQ2tfYcPfuLFKOZy2oijaUI3lqGQp6MFc7f4bY8XMdya/MN32HBw28sqUyQxFZ
Nsw1KHPTliA02G/mDGZTO9ittiOp0s2eyWwUPQ0axiwDeMnoIscFHwSXXrglreNJZFPgfSHSI6my
I/1fW3hba3IjdSwTT87JvqOlrB9xV4n4qIMcnR+t1TgRfsxtpeevSIbz4Z1xgRqZ2waZm2Bonq+l
LY/NGs/9uweRu/mOP0XioK5MOi8OjhnLp1XQo6DDM1yHqpExF/LHtD6zk3LR7jxUQ4Tueoksw1cY
2jPQNAGq5VvUwiuJ0Qio0BWHxQr8hOlcbffPsjJKOcUwKoNLPrTeCcYG6McirFHAwLCwMU+eFHpi
8aqsMDSgrx948gogk9NzQKyT5pxtYLaj2nAHRPqI7Kspn4+t3S24eVrt6Hs77A8TvLk7ShT/ubds
pb+qqQwc+HtVN8Tvlgypxad0LH5QYmmSKIlFIMn6Epkz3P/OoYDB/CYflEynI8bTI48U2aRvfUIO
zecDLGXZc5x6q5dhd0NMBFoS3Vk8Vzzw6hAuFvY78XObhfX6DizeuuvRkxxwKEZWghgThhH2ENub
tgp67wONfpiOdJKw8dw9c74RX4clqGuWtxm9OufGDuqzZ+se5JDIC9ETWNDVo3Vm/sltSrc1NeFP
/K9p7uGAdOM8b9a6kPFuZq9NEM4gUxQEbTHwJezAcok+h+XSD95DbvOt3CnWqvsTAg6k8sAm+Qs0
wQazf0KkKse3pEGPd55Yp8Wrz/MkDVcN4UwihzXBNz+j3W38T5xVKroBvoTMYbqwQNN4h1AqphPI
S+4jDEwdhY8SMdiBXH76jI9meBGpbHGxh6Jk8djGqQpS+JVNWIgnb43JQdnnEA+XejdPlauPUUsZ
+VgmoF5YTM3cAw2cBm1SB+GS9iGALg1d6m+xVCiDfC+XjEsy0ACpTyocZ320lBzKV7smK/J7kVA+
vdTV6hKf4MBmn58hKXS4wolh1DDDIhxxqaPjUA1VwKeNMYAg1ErHxFFWCdgCJ7DrwQCAttJGb8iP
0vizQwzS0Jwmpx/ROrtkGkxAvUwN0bAirMKGhAtFbIvR0R3MscyLdUKlTCHhH3DACuPHXDeKRnNk
CInSK14a581C+xGahl1qOMJaJjDcN+2IrLLfWzPI4R2XbTjBnadGDM5VAhW52IxKohTclFE1tOPe
g6HgICwZa88YqRTM0N7EUFmU/GvS6Cw8exnu3itdIasPjnmRW2C5QZHmzXSc8VBraaPqoEWKXaAA
zi+kQtvDm53TGYVN75CLi4aih4oKEwluOR6GpDO44RQ6n821glFzQXuWoDdAM4iZXA8ZAkuVZM5J
LIYlGjFDRK4FveN+DVQ6VFtnrnpoRfy6tX3XQ4TLepANuLkc19VKHyDn+wxDU4VoKjivYe0M2YG7
foYToBy0PMXWmp3AxVFL4KyjFtjBJ8t1bIYihT91jKCZpE9fRTArykoMjjNvMy4jleVeFrnCThn+
JuAeAXoZQSdQkyeMykk7QByzCzEV8skThpifENqr7cY5C74uLbi1YaD3+M01TvN9YR4df6Ukq/xH
awKjAyadg2Y0GxmqSsTkr2fotoGKm0owP4A08blNRRZdCJGxezhPrjPXX1vs+DR3UIbn6HPdYM10
HQnHI7quVvXSpOQl+Gr1DxWUX1CdGDtFpN9x2rgzaZllRLW3KdBWQZMTjZ7H95EgStwdJpKBmvcm
tbhuaR6Wpr4w0mAmiqjCsQTZOT1cBbCrqCxgmRe5jjEv0wNVjWaASGbioygGV/inDCw+/eTYc6q6
zexYrrz1qWDgg4tqMsDLdAscB8nXzGYyjxl7F8Er8MvyjUuWT3JsGvDiV9q7NXlLpo6TJhgGRp+4
S45zSmRY6KLeOK/BIPQLk758ZR4VgOiMu6ARupHkh2BQxygSkSamm3SvJUxM0fMv/ZMrWrHem+Tv
Qe/q0o0zjF5iQKgzTzIGq0y7Khmu8JvnDHGlZobqYJ8Xzy0iE4/Z7hV0U9iXypYdvohubydteF9w
fGqLOrhpm3d0cSnRFaPpp5cDaoEu/InXbLOoTZAsCuWKSgpLf8iwf2OQZeWrC19HuDyMiGEcDjRa
OGyzWlpt+dNjdqHe9CAH3IJ07Abz91nnUWusrpB6MJxJmRyasCeteccDBMjksZAIeE4zsnZw7hk+
1TwA+kCnE5tUUKzHG12pJnqGojXUC9Y0A/g5zoaz/jjGkdFnJBDgZoIW/HYWX/JKOpAwEH9EQXwr
xtQWiLE8eH8YBjdFP3vbBWlycaVxqbHBtsE+8h+524tePDRuyO7f2FHTxO9a1014yu18VTesJDA9
30But/uzSKhdwseJB+N8jwuNa852VFFLShRRO2gr7nw0GXhl9bUwMrd5kiWAyJgR8ETgXOMqiimN
TR0VMbT04juPDA//TsTm0wwB9O6S31Q6QFkVDMUA//lkCNqfKgOgXTf4zPf1y4yza9zF3h7eGLku
UfOhjyXZKSIde+dTUfjc1vu4C5fhC/SyGpcNp8n7JjpWlsgRpaDDqJ/bNl+I25kjOILz4lBXbj1k
HYAH85Lh7odQNX7IKwKxKbhwL8QcjkmKs76z6UT+6AV4ZYzIHSDKPGFTiwFR2QcN5gsLSK0bQ0dw
i4EMT1Xr6Fl1jFOQs4w1zPJDt/g2pZonUjk1ezwk6I3gxGq7gj/RWfArOUb8FDDExv4cQNrvRRrf
9ajr40sfxaZeiLEaPViI/dLt6FRZeZRD6gYHqi+0tvaiOJ6xOinxLh9a4pGo9jxCvCLyOskQcBHS
xJmZIvdzSRvmF0Bfm7oSVFkB+XsPlHTyLg/q8EGWNXwtO7QdtQ06Jc4ihICzwXkQJ3mHxv7BU1Dd
gW8FBEsI9+UTl34IggaqXqGPap1536t8PhA3Ev8EnyFIG7qk/UYD0p2NsH/d+dhE4eCnF6iCrkjI
7Z2qU1ZVK7MleO/Djql9VW9L4HAgcLpZsW1qvCxl78t7bN3zL3lnE5AhO9qHZ78oCHOBSzKCq5f+
acb84cfCtX+H0Bd3mjIf9UNu+eKbhQdLujHT9vpIQ4dXX6jkc9Q13WHwrX5Lclr+vabcOiGTMCPJ
0KiGWnQvOviejGK8C8ouR0OQNs0JnQ2ygJqR8soh8MGulf+AMobNZ0nl3MkAuw7wXohjBSD+rhuH
+R7Az7kvM2bHNeDlD3oOY09HiwfFBdAT4QWAROoE0MM0fnqwc9CKEAaECAj3Pv+TH4Tk5gJsMjcr
YjhAE7y3lDDjGvvVaB0xuwmtcroGU7I+RlgCnYJJGoJF4TkfBuAI0DiRHus2h2adj3BbVM58XjsW
4+d0bNR+pYw7R16E8Jnq7agZVH9V6JxOIUSlrUWE9/3g+927hju4Y1CHC9YMe1vrBucUKsdrYQvv
DWKX+tRxaCMH4aSE94Xj266Zocwk9iSOWkpEoemSETlYdfVj5E/2YVoT+4tSLqQcugMgMSDT9cF2
tHvxZqw/wqHmmGC8Bo14ilPSL+Fxq36e73U3GFvN1joo2QLjJBbWO6CH06FLg+SS9OYHmaah8qE8
IM4QjsmHqrOJ2OlasBgEf6gi6iUEDUdaAwyb3EEfTzE7ifLnyvdZXoaMGjnWciwGGF4w4UYEhHnz
2iaW0WRDWHpeFfqgcnHpA2DHlZ+VtDFMmcQMnTlEVxMVVv3apHztFNXUb21bgWpgRoeAoGr6cw4h
5xZG/nzyOZdpdwtfvjEFmT9OSZCcUbYmB8tBCjSVMv7YMP58WcTif0wD3E8YhWExFSyt9d4FFgkr
SL1PU4NUJ44pV3yLwssCFiK3oLAO2I9W9wnB9bsusatLiSC22LXAJgcGyfFzxWVCN0fs6rIHGg9e
gppjM0tIfh6RhhPoEkCmaNGGzCO2JLjK4M5sUDBS6LR9zqwuuPMTnbxUHr47m3oe03ff1c4d+W0z
BvZu/oo7JgTvWcgLKsRmNxXos9VEVUTSu6CFJOXxwDw9/VJ5iL6KwkbJ5tlhRDB5NbyFWcP1gH5v
eGVQGJykWPRzEwDHZpE93xD5wOQOMSJBSunc//KGiuAPb7Vyszsbl6WH0Q2TxwCF0OvYxMldkiCP
wAKP/KtahB+AVtL3sG1aiGC6u0MVtTxKSEBfl9DCM8hHA3XxKgMQMfbAhT5ecqyPrPViFyEfWOuU
ZpaTyjkWPBgflVvqfq4XWbzIpsdVI4Ovh8/Deouyxb3oEl1TOpuBV+cF8gJtssYUAmIq9uUMuh96
R/vfw1Ggnrab4R4cF98mahb9YofBeq3CkjrNVoTkTNWl8t32y1rOzYvi0PgwA8WKHTRR9SVa4TDi
vURwGDoobLy3EGH0GTWkc6m5srt7XLbmo4xyDQkbxtcXKYLxKfQjONw4gz9m4Ajc8hXwMuc4qEZI
BX2fjX1+8fyyPjP8ZWbjjAGzyyyQ8esCCZK7h5jHGxFNjTr4CAi/QD2f7wcLjRCbx0XASRmLP5aF
2F9jobSTPelC+EtEIOgRbLsNWhfknhU3yJ2E1vcQIrWFFOBFJGL19v1Ckcq0gTMi0tAblwR2fufk
3bL3oQh9oMszvFVMkTQVZLzHF3g5D6BH3HOkHS3R2B19FxXiDHdny3S4eIy4QxjWROn6RHKh+BrT
u2K0kCcQwUv/mE+GlO+W8bEWeuw2jc/PZEMHF0E7qNXcGouxrOy6OwwxcnFCTr8eLYZSHhwgKoXN
CLsZcanysYhMveQBFqD/MazRuCWBE//AOzPdxxj7kEzNvR+3q0AHN+ECSSe9fLPglTwnkQt8WEp2
g5u00PRiBIyWD6em6wxFFo1ndVmk2z1EXDZ0e2m2fIMuigu028THSEmc02XG97P6nvrol/gmbuRS
wktI3KX7NCwyfG2mUb7SD3knz4e+x2wdKSeFNNXb5LUwpvtYWw+/VFTszWQPGBmg8Y2sbD9LB9qW
6oAR78lM6Gk7sXjJD+R/1SmGoxEwrICrn+56Ypx3mn4RKYgt9F2D1cu2ZTAFYou0zkynX/G+hrcM
qZDDtsSfY9k2LcU596RPcYkJlPo+VrTc2HDklx63j1M5GhR3pHKGOjH70+fBBadNsqh4bWLI62gq
JEotD7DOOGRg/t+fm8C2mDExuXwtG8455JbwIjvlTJ+I+HSzXQX/6COGyeWXaIAG4uKTA80Oj9yT
bprhdQw5ndDqhdUTnym/ZKGqPncklBPKVRdEc6aAsDTc4Yl8TiIcHZke4fsuZ4k9BEyBdXyi/3L5
t0asDpbpXJZm7uAeh+KlcREHYAjRIxcV1lujyvxj4MfVVz1iF2a1KvqUM599KonNIGxUZmDOeNjy
PL0MePg388WnvzsJ/x4OIozz3m8Gw75S7H1PqcBxPYf1+EfgBRG0gGSxPd8nKvk+BTm0xyoHT84G
NOawhbPKORFF+diNPi5wI8fG/1OnzP8PY9Jxu/rtGfxDTjrAbfQvF/NfL//z+rsR5q+f+99BN+pv
PBhHBsrWKM4lT+Xveelkl/8NTZb2cYSR8FqMIfT/csKU0jhhej5e7TChpOf9lpcu/waK4dh4ZHpC
Klv+XwXd/GGE6ePEITxluz7BdVSBNq/zuyd1uUBmAuKxL4RwbDIfL8DyPYuMxey76K4WYqXfvp//
Yo3+aVn55+v9YVmZuqXirJmwfE+BH3GuiNJiLyKYF7Angvr9v/FqWkjb9gIHluMfG2KFhJxBbLMv
Npw/qMObilt2tQlEUwztoUf985fz/2EDmm8Tg2+MT4UCF+eB/v5tdpPnjgWTjotDB9Xa3DzFz8Q+
MuPaplg04g0AcYcanfC3pmhJQMGFxLq5LdnogyJdANANNbpyC05hIjRXcsyJJ3Nj3OSb+6q71UsP
cQB7fxe16r2wr1k7M7B9SEbkdfzHJoPWgkZqI1YZcNBCYXeBJLHlPPS5EWW4DwlTNBElE+yPaIKA
jw90be1d/LPwVNxohCuZs0vnKyftyttcSs5a62qulSnf5qT0eZ7apKXY/vojfku+3MxLWqDKU3nL
Mtf8Eo9YEgzII+cqbMzYwpusfv2rLnTJlAf34c3+8+/eOLb+p7Pvj6/euJZ++3pNyqj7t/8h/jXV
7pKtnlnIvCb0/NZ5F5rlHFwnWgU/KSAXu3/xmnAa/stXVQFSAN9EBf3xqkGJDWGN/OuCihCWPW2z
cHY1GbAjpgl85k5Bex7fSKr/0Vn9sZ2hxmY7GS8bGd+ZZ0zE05aRI7YV5PjxEOyc588TDrJH8m0Z
19xjt3WEbLuBKrdx7GJHnuy2j5CwNcjvNNIDo/dn45akBc4hefYILqpYbnuycstQbUBRdvVyTTHa
N/+oygMecBvfdjdEJm+T2Non2trnJL+alWV+UpsgdEIU4gBvccMd42lnCwoNpnnryvOlEzU/m1vd
0fJwaQKNRLCO6ZDJzb3N6CEwecEjApOD5EaiyWaklgST3fA+svzWg80E43Vdiq1nFLstyNnAEh/E
tu6LE2GFm1aILfp1mFlsCf4/dDsUMdxirdqZLyKUN7NOnYF3NzELPkZPxh6J1WzbV/N9ThikW/do
V5FUJH+xzR1zKP7jWvuPp24Oud/W2pKUZVjplSDcxvgR8fbrhjAhYul4mkNUYMvJR2EV8Db9UGzZ
EAShbhP2W1tQVTvXpsh3jcu4za73PJVXScDkLPJTgzJbQY5A9MaevJlvP1raY+9bJyCNU89yMkfL
VLb7/872+Y+P9MdJGbVOHiDqsC8YvYDUFnsHelttqy2WO5suGbAtpQgLrb94WXMg/uM3ySVoay0d
T/3xst0yxQFGTfYF2e0mJuygRh2WzOr4zz+dMtfKn69DdSe4ZQWVs/7Ds7iRVji4dJGXEKDQ7FXz
1KrliifTUElw4psLc861gr1d3A+J+ROO66bdXC3/WtfHleKapg8yVbsvumYP+fuAFxPBOcmG63Ub
sCkTtj5PWjNgmWyECoiNMus9vcwcoWZr2C2Hs2BxQN/ueQl3zHeJ2RsMbscbsd9/8d06Jgzu9w8d
2Hhba4ZugbSVB8/mPy/TrA/ipS3kfAk5CFmKDckTPvNGth/8V5ydoI7zNSTFLtOX0eHd83b4/FA5
f10GHlZ1SXsz14C5Lnr2ozkGiuXmtRlcs2JntqY13INY7sxH7hgKVmn5F6fsnyf7r4/hK+EigiXX
zzdr6LfdVlqtCNhtTAGWchPb5RaH/g03FDA19hobpd7V8hd1g/izTPn1mgEviLo7kJTVf7ymk/bs
OdKyS8F3kJDpDZ0Bw/1Nkz5N1gnkZcuYFJ53uYXws2m4Hm0uOq1vhtWgg/xknu4/X8Ta/tN527wr
30cV7UJXc8SfeWtLYzdVD3fuslowpX0e4+zsMgHlU8CNZomaPzN3s7mJIHhjfEDj7uVIdtPNOnFf
IMM354c5n6GL8tTKHJ8F4D9zrrICCP/YYaiHIQZ4OodZhfw6d7hAWs7ntvj1i4qV7cF6dqBehNld
Tw9ltdB5M7xYo6P5bZ7FXlJcR1L8ermZnCdT/5iTnVMN6sHZ7A4t6725LIampCa5ZRGZqaRdsMx0
QSfO51Acg611E/KFXDP0CAX2UsjERXM1v7pi2ZlPGqeDWZSLxZSeJWtSy6L5Zv52wHbDqfoQ4ZNk
qiroGChOOQOIO+LNc2Lb/C3zNElf3ZTq2I7ZLiz5iwG3Zdzu04RdsUIZ4+hemOUlgCfw2vYe9xWF
xpypXQlsCv9oZmC1cL+aNzVJ9auIy4vipLGNB1W9VJX3iFjzOPgvTEYYKBe7X0+sp2rTYHXcvYxV
sKaQB/OkzD1LIu7/+dp0wRU9bpGHEifE3m3vw+iB4exWzNYeKuQZki56KAoPxiEyZHMXWwiqTIfF
walbRoSs2KYDls93ZdHsm5zV6zb7JZhevZT/7e49ntg6c0aN9tayrgvvwqwdzibzZXXVT8TOTH0Y
SptSlhKVbHRTeFBm/apoTfnSl82+pcYLlzM82i2jzt1i38wDMidOVpK5xId3OWdWfXUclkfGTQlP
AA9tSmEce1nBQcXicmCM0zGrYjdarLsBu+pbEuUny2mPpjgxpXA0YYkAYu8He41lZdSC5EQh+gpJ
LHO5DXKxFdQpfv+BYPuNy2JKeb+omE6UQATF8RVwWiHR23XBvp8el5+xVx9nu702fHXdeuPQxLB9
Yx4UC8ztHMwNzG4HQeMXud7VPDaAaDLsWc502XXqgD/cSmhUlOv+ctd67TbucSyJFRALYkl9NVpr
n++PsguyBLVMSxoz6yszSAHXk/kezd40j0phfmcKAKoaiLmcfta+m9hcOWRSY0RYbu0I8hCfhB17
NL818LnKmMs1CLpNjZaR4qyQoKGO4htbihezlQF/cLUilc11dh0Vifky4bIcsI4mB/PvW998HHML
+pLVopursp2HFVWNO9mvWY0Rk41zT0wZgyU3ViwsfDRGVJWjWLdnc2TeGufZ1PumpTGHjs8j0s6j
O/xgCHQIJbu0dwhW/XU3mUJvqSPsa0wNyanVRIc04OGzbk3VM2f6bD4uPlRns0aSQkJbuR8wO2cV
Y1Sxb1nR/IkpvcyV7nkPpOWY08gcJBbTnf5pYVavxGdTmJpic4wbU2SFTXw279Gcax7Vmlmh5gw0
P/vrVvx3zs50uW0s29KvUlH/UY15iLi3IpqzSEuWZafT6T8MS5kGSQzETABP39+Cs6ItWiHd7opy
pCQOAM45e157bRYGJ5yC8VebmEbLqOMxSajZaGLfZC2J0PAVtJEt9wvWB4COs9Uh02JcuBY83bSl
46lzWJxqv2kB8RybZAPXBQMEj7Mbyo6L+IhEWZuq+i45kuPM6IEN/cPvcjisLsnXeMwfzhfvzrtE
71tUdpTZ2wFtaNfenVODJCZqLAI0DO6I9knqSzZBEi/zPRb2XPutcO9E9/kZ4ZYrI7VHnEIrNd79
6N5WIdPHkV/dUNovih+k1r/jYne+VNxpox3XJ73UXRRm9P5iMkR6f1kYirus/iMgsvXBshcmlUVA
Tzcew5vqLl2WoJaYe748ejVgMGvnXIqHsAro9Ed+Q/tW6xGCAzPO9m/d+LDPvbvTcHo0TOIFfC2P
B5LfJX8kGG2wm+6swek2qRgjsCYcDnm3yk0Gyp/btQJYG0ZGvmiyFSVnisjBZsNPUFdQOdnYUCY3
gNkvBBaG/XX0JffaIAU5CpzpBFnYnOAodhapYWN4ePAzJ4vNxpmXOmIU9VqrO/Bfv7LmZgXpSQjj
4f73hI3oOd66d32LCwQ55Agr1NO/GIwMMJ7JlBXOb01zmOMAbBS/22a1HPGI2wh76Iyw+5hTONQn
e/DT3tbbo6rReDpVBd4qqH1ZrhyTNx6rtd/CQYfjdqjWMoo5UpLClXaGww5vZS07c0ZhwcIRUGKj
krzbD+6SCo2u3XJ6FekphtQyF/gTkprMwaLgLlRNCaQyY1ojFot4BJTrMuc1anzLnr6bhkZWgSKP
Q70mMeCtA6Z2yocARfUZg5Wm8bJFEbQuPCoew85hBWUlGHC80E7TDDb3WpOX4pW0hxZ3cjd5XNoY
YLhkA7XwGO7X/awp6Lj2m6HECu3AJy3n2VfDYbJLF1za1rnsFEjK4ZT9M+2tG8gYooqLoVpKS0uV
KhqleXGRJt9k4kAaLjHOelX6I7I5UiEVJRwfAoxz8k46OnW/yqHGh9UCywcDjLvqmwfVhYmMrZTQ
EXGUoqJZ06PxiV2VeMDeQEUM+NTfKyL7I9KSsW7fWAUN6PklevhpFZyrkKl14aLNoPDaSYUfzDmh
UnPAMzIfY0hXaRaaVf0j081mCVwYeWgvKc68vhG/ZFci03XBSLqWpWnfGKDnXnhc+DmM8yGeP9ZW
+kxn8UB0ItukxfHAMOlQtMlbQcf18GiuxrUjKFJI2fqB7V8dgpju3cMA+dpO8bxc4d7BVRgmqyO2
FfIYDmpFwmwwCYEG+Tee3rV/2QAy+eSVFIMQunpXuaW2z5m7Aex5V4esN95rlJzfOQeIPL5NEclh
R4bWPezg8OKMPSAUcwXuMkJ4cUHRLrykWRBpzgKmqjXenP0KakBXNJFQzLUe6Y2ButajcP4ImGrW
8ZaepOT+oYi2vEwfNXt705E+g6xsfsFqDQPe2NPru6wo9Lm0uR6dMaEHasB3/OtQqwkH+MYTf9zR
gAAG8yFhVSnmgEpuFykRH/2ib6zsr2EUV3R9ZqzZZvQjIf9zQEnuPmuYFz7urN6jvYvZ6eFDwAIY
R3/1+rMFL+yhZ4IcpzMPxD4ZiOcnGHw14NnmMuxa1jqPHg3wq7P9kv7Cmwx6mvLoa1eK3p6Fjjc3
6ZkYvByD6m3KvbvpSg92CAHXuDmPwNd013GWwWXP3rbemq7rRXHwNhB4rG3MdegU90Wf3dcYV0uX
oGUcLFcOlzG5b6VW9DuYrgWd0vc8NSCNhdZ55KJplt6/s3P7Juo5EtzupcZNaTMY/9BR/Ax15aJn
WovyqHV9ezpBcM9L000qU0CiyAEfqf1CsxGWn3ks4Qbynqvk3jrrvJs88m/gkntrS73rRBLiCmSS
XUVkURTXC03HwrmPwXLv+iOElPIHp0XqvXXhP+bA/YhdJEdawjyCEsfw5i0cYuY5hhiq+ugXiAkE
/efiqeYlxEyFiTozGEya3peG/eEQNAttFPsFqcYBbrIGQisLooL9JSxxgPybFDV1dh47FHbZu2Tk
u0WTk0pjisWx216KM6AfY4muW9eltzZAvjoDg6DZi+PR3diZvw6PwR0wsbtD7H7ITOLBoAxhSArf
kLlfUyquZ7uUltBrRAHTsf0ppdKZoILqYzrs0v32cuDJrcdy+JIdP+tsGLTdd/ZbhZ8X7ImuyfZA
2saV3StRAMfNrE/m6O6U7JJri+GUb0p7vYJB5Z4Sih0KJYAdiIR1YdVvVQmclwTSlp4hW0+d9Pqc
uP7h4ifFYSAef8oDF6rFcFUD0ZYHJa16MD2yyD8koqj8eUIcgtymF29jUfUPgI7J/AHZ3TSeN7cy
8EzT3scUV9IWuuqAYcvbxrBmxW1zYAYOYAqHAraXPryuW7wXHyVwKAESBVLkulpQaACGguaQfmfY
ZBo5eiDmOZWoDKRZN6n757RKc/jMWgXXvB7RJkAWYF+Cpdp9yIJoEU7ST10qmSO2HkhNY7zVT5en
yvrGD109oztxUiOk3MC54+qRZ1ASx0GD2LOL9dDR39CdH1VEdMsnmtNn0LMy5ypF/M/HdMlQpJnT
k2bZQ1OMEFF1fCM7Zl+neKUB7J+WQ8v105neV5EHs9MeZ4Hw0fWYFN68I0WjhSGSV1QbhumiI6Ou
SFHHTJHCkQBcP1dEdPIoLN+dnCs81jZ5DxyFSpZx/Pj61v2aXYQ/EugLRgYLFF77NQc/3VOq2l+Y
RM/qmUsXLaANGxKG4ZzP969fzX3J3v18uauVsaPcs6DuuuzkjcbhFCYrwac0TOl9VRqGUqJqhsyH
IDL7EeCoLFP0p0kyYEKZdTjkSvt5VXAj9xNUMV1c7+gEUEBGiU+R0nj5aBmrov8tNd8TWsd0heQ7
8uwDc9AUtithqSzgoQIPxghQ66tHg4P+yrutw2n2+qM7Lx0KJARmcROrQNfQ80Nh+iGd42XZQ2Do
LhST50U4H7aK0uvm6XIE79/OVMlUART03VjOW46p4vtzQMYGZ921vuoNXUveiSWhqCd/z25Icp3S
KfhMsYIexQGtZwueeemOIOzPrPMh+/D6AwUvHh1Oj1LADt7pVTJ8qGiNpde039lBO9VpTAXbxUfG
0s49F02O6pw6e/kZj10yJ30uieyOl0U7eiT1APNiAiH/nHnuo+ycNIfi/kOyubAXY7tfjh1TUUws
vuWunb096/0Hg1Coxp1Eqlpmz9LvspI+gTFmecEnkH6ssG/67qqlWkS2T76HHIzz6WnIQRXsk3dn
OsClDuRyqj5cfB6jO9SMVIVyqfI3vc6f07k45Vb13q5wNxlPKH+FJv5JUMKUB4dNLuHvOMKwes0b
nq7kyvp4Ts/b62v/UjjiuXA/UOCHujCYyoI/aRjLrXNIsxl+7TYMuHEeIoqSwCWkT1NVzU5yeoTV
ev267nWRWZrNs2iZcH0gzvZU3PrpumbUZHZkVAQC1Ts41JfK3KlOq9SZTnI5/kZjxpRmyiA7DUie
K/mvxJ4OsLIVA7fKyW0b8nXss/J0+u8YWbuhgLQ3b8lhfw4hB0j3NKG4tJo1sw/N5cOULzbItykb
T7A5RVvk64UlUHX19Ue1Xwq7PHwDWsVcF1fh2qgVWQ27aBwPO0hKVqeAZC4XqwdzJdWTjN5WmXfd
CAWDqnoH0m1pWJTzOhJ8JYUPfh/35FSsM/QICXM4qGiRpB/DGRj8KQmtuo0Bl0yTflRGWEpB8r3K
jT8svkGJRaXGApI4VkDeQfbDcGdKnLC3cxNNZsB1AFGRR6F2Sv721MRJzum2VLHVKQ6CH/am8FC5
xceKJKnSsVIuUqRdmGxUbVTaT9URpQ5o677RpnQEnL5KI+SMVH9QIR8iojX00gt64DeqGYMCfsc0
saVyqkpEyrzpUnKsdNf0Mm2rc3hDq/Yi4O+u/SM9rlQ0FT6jyCg/g93IfiTTp0of+RstgMfkQmbJ
3XsG3EnVb8l2v+Z4wGfwdcjftWm9VMpSq6PrNrgeKsUoQIaEeWa7H05eulHWM7LIKVJ05MmF+FD2
i0kFM1ryIOZNFthmYx1gkceIbvDGfadYomm0qUpdCUAgFYpZUHpO+T5hBJRwJkHikr3rPPJS20iO
DWVpkHsMjvpDRQvVWpWZCQd3EWzSCz0Epb2zYdXQPjIadcrKNOyEMqxVep9yMoROUCXNZ9/08whf
CsktFFTAEgtvoeKmNP8xcH6UiI4UuqidSvs7kJxq25RV5OBOGAxmJq50JGUd9WxCxoCOoH99gRzr
GLfMjNk/6EYcK55HsOh0FGIoMGQgHeQe6+zJNoqZVOWs3mOnz/ncOpZv1Iqtl+wKghdRYqSyD1bt
uaFMSsgwYrhddu2FsAe2I8EmtLN4UdQ5JH3oj5MxaRPlP8qQCbFnrEv2qPjG6M5v6IKXVYFvhTQe
gE4zr9Nw55FO7LGEcjYhh9wzQIzayEC5UDAVpYjBlrA9kxuCwnpdEdG+wQNfpyUIUyjCElaidq+8
a3pw/SJ0yL4Yh78rcob7TmUCaVxlktOqWprncqnyETz55EJ9lQhaMF1yMCfgVPVONTxl4YlwlBP8
T9BDDFlZW+FxFPdImnwqPqpdQOy20mdVdpmceq9aopP1q4Tsb32CVwo3xUplopPBxFL8FYm47kuq
hGIjnRp/aNdUeFCyMUmbtTSQUAwtFcyYNJryqFLkqllKeU31y9DeKtXWhe6Wsat9gGeAetQpvaCo
bEZtnoIFzdMMZj/9yMgiFCrn2mTMq/phshAX5j00PBzSFA/+zKJcxflVph7e1um6Eg10uJKX6kT0
6z3ThXgKqunKSV/IDKtulcojTRe9FyLi6SbDp8gS5giq6I1GkQ46I0Pn+6r7DSdCpReh7TKDJ4ya
tWyhzKRPiUJpf5V7KRLRorXqU2i9Ub/aFglUU5LkJ+DURsgX3uf+zMCd0Zpe4H16gMSJF6Dqo00T
XYA4TMUd7IX2uxmQTYyklRgbpSddDIKy+xG1AzIttPktVAqWv2m5P24kC9iK30byijmseTw476Pn
aaMqk4yEg3mio3UeDBo5+HXS9WVwV/jphjFwHy2+fWSRdeMKpFVirKgKNj2JUR5KD7I/8N/im3SS
TItMSmJ5N5OeDx6gWVhqJZWaJiXAGAPvxgzyNeyg0NNBTWKnG2LXBVj2qagKY89U7oPtC+pH1Bbx
bntY4sIx8nOhUk9aibaHgbOZd6OSCotUWtQCgJzkIW4J97BnTTMX37+Fr8B+lx3dhQq1Z6Z1ZQDK
mH14A6vthmbgpQAXKjBRUVUBDgbUzVScBzopp8aAYjJvp2el70XvCjhFiRk/HnLGgGM9VOaddPIB
E3u0lvnxpj0ZG9qxN6ZVLLPqNmqZ1JBXUDxQoOQTZ+5MGIOUDJICFW0hAHPSclRHYxj2DNbZ2TZd
smHS4mywLxuVeyZLgpdyaKFBQN+TK4UCdnVgS4TZk+FR9bg906SNN9VSSBqAF2TdfqnX6YZeqeBR
1vTkD8G0dEVt38ruGExOMi63SnGj7lIcvJbi5EiURu/iXCd4s/fGLS0QN4jbOsWHX/WVvVJdVFVU
mWjhPmQSp4IGorqn5zG3qJliAFXzE0SJmRULIQQSuquYB1fAJclRjKGaw1H3OZ1Fcpz3YQQpEGU6
ks3SHioM/Sf8qWQQYQimjpFy2vX8GS6KgE1CeWiF5Qjo4BhgFqGfxZFbQmy83OOOTZVifAPJCxki
OXFyzaSa7P72CKVXCLCqG6tJDco6qaBpk4koxm2f3tm78cSo9eBhtJhLWMzCjtIZrkW9t1YnMgLF
MbjpWx57GG6Zj/uGufi1WIKLHgmtHcHdTwvZc/N5uPSDqSFsU6WCCAZQwVciBKFa3K8oazkBTLq4
iYB3SLsK+imNoeIxRsPyOd3oHjlLUmsqZeZU6SQ3JRUlxdsy/tKtUqJZAvk/6lcBvf52hO3g9ScK
XkoaYPyofgFuDcIpnfdT0LF3uu7o0Bq6k1au0pUFmllID+0P+RSZLSUOVKMXvEz5hBPVA6EUyJ3I
VvP8bvCVAcRTrMSdSp7knAbWg+A2aDvwoFX6TU6pTFWXfKPDVbtOMU2esuyVNLiSNGVgbM5na3cA
0kTtZfL9TfJJPxS2IvOBgLBA0OE6lo8v2Vd99ExxToXC8t4MfXj2TLqzcWuQRo6Zbp30BHesJdZy
q6osg6QMBVIb93/WEUntCrAZvEa4hBZkNK+v9UvZWN9xgd8HAPbwOZ4fnpPpWXZdgVJvEkbQfFcw
7hYPIJeNwgWBRWWGhPLrl7RevCa94S5gdf7nX2EDD8fhiL9nm7vW9D6QnjRZuMnd9CjQskd5XK1l
s6S9sauy2nJ2hdeVQj2WW8+vF06Yvuub9g1pcl+SJj8gie9w9Hyy+s8XhKb0ozk2PQtCCCNxUYAm
M35yCHmAyyhT2/c+SYlqEcEUg8qtmbcrcfgP5EHQFYCbyunpCFkBaWXKy4p6ZFKU5mhSoFkdmvfy
He4++SrypwaGC8acyMkJQtMSk+jphfCU+ooYJaSzUhCA74vsjUd/qRgWOKQF2RU7MoOroivM+DBJ
RJSmEB4z0gOnCIRHBz7wGPUtWI+vH4S3Lnjl5saZS37F5YI9tHN5/MT/dchVNSSZoZrO69d7Kc74
+QHt51vr2P7ZbxhEOBU1yQq5iLkyQUrXnMlXv361KV1w7cX/fDmdtJ+0GDxF3t5iCLCK2DH8DfLM
2qO3qEp7VYC1llsBxFV/JiyWUpOuiZLvcXSr4jLFfulWGRJF9nJaX7/Dqezxyx3SMEIPEG3U9vWO
B8YlY8yaNe4893Ec6AymlgcZ8G464oOqbpD4Ul5TMj9mAnzs/c70XphYHtySUQSckbwRhJBkDu9S
ERhxHfmzX/FnvlD5M6hhYQOZGnt856+2HebMPgQiQxnR3jO7HL+79ueRSWGDd6vrR+k0HQQl619/
YvvFI0BTL6V1Ej38e74nlGZSE46ocddSJFHtQvWKwnk81081+XA9cEWvoh4nhrdXR79I3sNRArqu
Wdhnb6Nsptv7zEmgpTX4ciy6qczChKOVEp4xcxsxqFTiXr9z6wUALnk/FBJN4uQAfwHgMunCd/KK
0ysLMTZbAxo9xQlTTsl7TyeOedgo2JfyUBFSXo12UpAvhYImc4dl2ZSAwfgBa6SiOcPdksM+QlUi
v1aOgaJMEGXk5eW3VUO20MfkLvBX2SmFn/pVEY1CFMWNeNvYVmk+IbIT4qAcvI0ADDrnigcE7KFv
aSXYpbhi5ZSNRboRjIH7Ea7IS9INczymMFvaUsruBMcVcxGdB/XtYP3JiZPDkKYU1quxqZJi25Uz
lK+siyo/rk/qb3rNUU/TGdCTj+1XGcadQL585UgsNuVGEuIJamV8SL/uoVGRI67HV4hE1IZPJcV8
PnjYoa82jwAV2xsKeKoI/CKPdG/Rww3UGlag56eTvn2GhF2QRzk6sorKQtkOKUSlu9gZoeOFdVLc
71ADmfYFX4wmW+1qVRzmWZaxZLSEYDe0oYqO/EOL7eBr2C/cQgHAhMlS2E2OS3+NQ5aO4EBhYpvd
WMFnjIBzbNavn+IXNf5PD3glfnHPyEfajMddWqVgvTib8dMRIpEwoyRIJe9NX+PFylxoRjblXxMc
i33l31hpYOZtjcDT4z1PoBHMnTMQN9KxTPP1fANk3IHpQPZMdYYubOcNgxfRXsrwA3ZpqDXkR3c9
FQ3AJpgH6tPUG/GaZjJQKhS8vkTWS2sUWjYnwAncKIyuzEaaU2l0Dcb7NN6DfA9F4sK0Kc9j4of3
hN1KtSsdKf8AcdEOCgQkiVfSXOdWmOzX7+yltcQrZy6LyxQ48xdfEZmGcercg5YpzMXpo/HePVSz
Y72ymIzZ7dhKF2HsvWYCQDMeHZ573PcwWaoiDaXSUugN6GvWG5WFypRCyelIj9nT6/fJWsmSXwkS
fGSmH7mO4zLk9nrXGavmH4Ns3HVRveo9SCE9YCDN0/HyJ7TnSy9rVpVRr2yrWQ3Hx4TCrYF1LYtq
lWRPVluvisvvzYWGbEZyRIz2KEy02fCZ+SGwvF2YClqugq5dpf57ZklCUkgS2qlXEP3UqqbCNncI
qqXv1suOqTvRhVxRxJQD2ySjSdPC8byiBOKdtq6yVw5zech9Wuf8liW0U+ZWwlvpR+3upkrrVXJp
VjCQfdJTJPYPyMwJUujYZR4S1S39M4lMNQduLLBRdkRzQbsYLrx2tu47KIn43sZtSNQ0K9gk17rJ
uolm0BVBUhzNjJpw2yISp6OlPH9iiuNaBw7uZ7i6atrx7pOLxT8+HddLpjgt9cT61J4kjut267yj
057fo/F3WBcX0HBAGEulIUm2kYeqBNVftRVB1jjXN/b5hWG8rCkJJteDeVcuTsf0HlANEfVLYYtg
8FgnlW6MGyYstUZGcf42kGxjdRjJuzpG99ERvpL9B2KljUVhEcqQVTxG9IDSMtbXy5j87eBAlMrP
tnEhPXHadixL4PRrRkQwiOO07cFbOJBLXNiooMxu9145i5wObpNmOTrephj6tX4O8+QW1tVPAZGB
57EtbEU+Xh484rmODhh4SybERZpu9dWVwdhDKATLoV4Zlw95OMwdHhS+aaLQejWeh/WBRaGeuKGt
YuMO8xZwFjPeV26CbbWHXcUn95l57/Ewl2/J6Cyh+ppu+8I4+sA5bg82ZMHdAzCQ+SmsmHXYrKAS
+jJcxnuHaJgRCDNYhpdWbswy63ibnZOtPqYTNoDX3ReXB8Y5rl2Q4eU9NWQyMZy9eljrFuDxnPVu
RD2pwnmtV8y2VSlqA+PvHUDQlVvgOnASHP6hrzZag7MVkEJelUGzCuN2ZeVAEznzztm8LwmeOn4m
H0OP3EqfpHNipqv5HDeLo3Y65fB4QIjPjum/59LfQGZ3D4PrAv8UhpwvOTUBsdBb8YOEDJcL4MXO
R4ogjKPPtloGn7wKqsB4A7D1th2Cu7JMv1cMRHLb4E5H8uC6m0P2JU0+ubpz1kevwHqx1oFjnAW8
1A0cifWqgqKg6UkaMzVYe8dg0iACFs1gafOvioTVqTVWkV9/jMj2eHm6DbVbfrItGU0nfeMPXxwD
dHq5Ng70+JwZjRzx1OOsguADQpEVg+5Xx3ON6FYrnVn7NOyyqFkdm/RWT64VsSFli1jU5CEvxg8S
FLd6dIp0a4Af1G21W1iv1gZgUdWfGGjEQ/Czd+MVK4aKTscg6O/3NlVvi7mprJvkX+pPJXaGS6zA
6UiQuz7ZSm91IgJt73Mr2Q7WCZx3NRUDHOU0DGczfWJMtrrrU3tfeDTmBs6diWroOZlRVs0cjhiD
JUj/wczKBVoOh8uR1ENaJFAlUB1mbVJ0lUFtdd049/FnDzJ76UW7t+71uX3/IciLZQDvogvhOkJP
2Dw3SIboLBHMLQ7Qvumbpzo/lUI9GmMnb3WEjwfujA3O6JtMkMXj0aTmldymDWSe3AXkazQhALdC
N0trZhz1EDVe70eSlOZc19Juu6f01rO6xVgM96QzaD5/cpj3NIT1pPN610FDTM+su9C37Mt2ujNn
4GijmLRscAzfnUy0wso0642XN0vp2ThF0/EOKQaJkO0z0DtrVy7aXPpX6ggexklFJbW/OVeX9Xs4
pIG2EAjEH7TfPSpNas31vkQDozP5yoKlETjz3KN6qoVDbUc2gHEzMLvuPGNeIxLd8fZAX30uzmwC
AUJuiaJ3SW+1uoxpXPqZt5GaH1CS0t/QSYMug5Gbt+tQutGwc7x+LXXMyFno/jhUo3enHYGNGk4Z
lOyBFLz9aJa4pZm7SovDOvEPpPjRfkm/CyDvPYGwYHL7qo37Xcm5rMdy1Xre5sJsYJm16bbKDK6j
+YUUkZd9l34Ys79GEKWHA+4R8Nny3k8Rjj2NWfVCD5BxfidLwFk1q+R2aPt103a7mis0fckUja0u
zGPntr8csdPI8aSMzAqRqJc6X73TrCRPUgqy5cf8+M2LmoexdSC9+jgiHwVbogfOKfvomIDvncuF
0HZKl8mYJaF/dxyTWxlm3VMaXO4r8uBx1EMKm5NnTW4thEbHkPkyM2c8bSdBOQHmATUUm7eT2WvB
5jb+XYU91AJWcHwOVFz2zrczh/9UNu+c6aECjlMaX9bRRXnDy8Notp+Y5nNfDh5zKHF42XMmfK2g
V6fhirltrrNz/DX0fgEDtyXSpZ3e+p2/Gb3bPkBEDf+YQLfgzisv/h5Aj3oJnS9dyxBKj/Qk859W
ejbdZBMgKlhOn0O/t/v7Sx5vUAAkE6HePEC6YWClOb0MhrvP+ZzMpJZdRh7CmzksvNvsINYdb+F9
knBqhWPHu+txu6Z3881phrqhAxTLkLT3TEG/zU08URRjanTwBYabARQY3pbWidj5Jo2/6KnhBV1b
3IV24cxO6fjIlkuzyhJH4/FWqkzHV++R1+MiEjru+yLYFGzBqTShGlzp1B9Q3zps0if5Md1KFvWA
Ug6nJN3KsKVjBzsjdcHx0SyeikuBK2AHN6fe2UA5Pj1df47upGYylN4E9zS2F3j5DPOup2xkFcfv
VhbdecyAmcfJU9icYACDdtkDj4EEFsmtDWTa6T7q12EYdrJlLmeovFRzyPt1spNx+OQzYNk5f2Y6
17qTfLE0fI+Bz6KLyoU9lP29DKJMEOTJHERzF/vDDn79mxqQlAJTeghnUBDehiMemjvspHBk7yXp
eGRLE+9PB7i4dLtDFTCG5I/qMqzkAkiFx/XpVnJzwkBkybC0mFsh2XHycRUd31dYHhS2j4uufdFe
SIJKmPX1xZNA4o9Ypz086M2SoWmbi9WujcjZHC6nrczP6ZLfMp1lATsvKzDuZBw1eC1jclid7ydH
XN9JiLxkMtep9t7pSAyAIqePMxLiPYMW7psBvwZpbE7ZrdS6gy4KS3QocxmwmYM93Evg9VUNx0pH
48yM+QsTxA7HdvLY4R0m9+FvnIrBS9lh42JXjgmIttNv9R4Vw9spfDOO5M9zTlP518N5v/Oa4Eaj
z7BUx/SbHlJ3ZhGrdHW3SOWqYJVkvKEDXshSdTg6PaUB8/itvIQb5tVu2j1depH1Pr0bUWdB70KE
DkV+RF2O3Ze3X6TZbWmdbhOMkjTvtCIcATntrm9vyJHfKXxKCZTlOcn5kjeS70eK+d8U3ejemJ91
mMnTlglTm7JJnTHiaFboHSP0/tDIqYtd3zkx3g5m6dzDGduMDNq4nBcH+K2NoGMeKgPoZwH5xC5j
egHlHu8MCU3llPMThM4M79l3YM6MYNZ4wG0igzlrZUgq3RqzWVRb3y/1+33Cd/m2uYCNj4bt7szU
RHhJiug8wtDZ7owO0seWZjO4lZs43Nb+QFDmAgE1q4VH+gQwFEmieCe5l9keOT8yEUr74dzfyrSF
PJm0/SErVt75idGzkDILg5QwU/DywOBcqkr1KvNwzI2GfNPw2YrIb7Uprme4ixpKUn5Ewjm+VIxg
D7svB2xEZxCn1dT9C+dLVHpfzPjy0DbAiTG4e/bLN+ID/PfmaihRAbkbpXM/7JdJnu8aIFHsSf9Z
dzx9s200u3JPcOY/nfwO/vD48Bv8s2sSBL7nbk5qbeZwyS2SNLm4rC2K3GSESDLcy+YrnDhE+GFy
y5vhc3RxvyQjpsI/zWHtv9fXFN59cnA+Gz1F2SjZRcZNBjXJrDFP3+0MyAdGs9UJ7xmaNiREAyTC
4/7wUJs3jDWem+N7RbQVvpbUbjygsMz+AV62kMQyE/8+D+1pION8fN/m5yeFIz64bRkMiNrBsqRb
n0Od9sntkSprk3FW+7UCqC5rwWx+lfaSdta7z6a7SYmepKWksfRNEugIrzfBxMqoHFxQjJkF4SI5
zhycpdF+suCvgPf7s9m33yJmfUkzWufLJ6gBZorZM8/fSPtBenlHXzGEScu02U+R3sjce4VwMgKt
N6x7lAWMwvSFM/ylOpAa+dMxkl3dDk9NLDthr0djZZ6Ghym6bO+P7X0RK5vOPCnP/2IqKYEdlCOr
oKpNDt8lzfI2kjL4YjvmPZPylifXZipWnS17a1zJ+z3Xh3dt9SU/4Zae4o/o0I3l2DD7ERBXxuEI
JPCphI/udPpdjrP8rTZoHxh+VIzmGjbFeXE+3VpBdiv/J69P34p8vNeOghRex95K0XN4Aws0Yf3w
2eFrkzZc9PbnpPPvsrB/aGJjDdEuKxovw6D8/TCY96eS7OnQzeu2m3uKldgl2Z/OAmB3ZLQ36v+y
j9WuiEeHjdaLMkrxIf3uVN3aibvTfGT4lJR6lgUbBVKKuqTGKKzt7GH43ESe/XnsY6ZXnLaHEH+I
5MLkVxlrAsEL8wSNWX/AtCjizv+CjTTlUDSfokO2haSU1tRuRd6NzSaUJ2qrCC+0HH5/L8dVq6Nz
pGLGoWhpQSrXZcxAIbwAeeYMhl17o8m4uPDLeBrvoyS/HQiyZbk1R9GDmsoDXjPcW521K+vTVlva
t8xK0oEvmKtmZCQajwS4zThvXP9O+YrS8TdeUNJibEzHVr5fhvfjt7RX69A1pbnbM37vUVbPi9DL
LEpo4DgSEFY47zFNXsyfWMmLoty5ky7oymb1eiLuhWZWKGBCEoU+mFAw41epzF7AuqA7oFvcHJ+M
ujhZZ1XtmTcnqtEFpT5wJ1Tm/Qr7T+VB1XgEyfSbtTjFhEsQwEnQtYA2MJUAVKNXT6twRMqLd9Zv
hbUMv/iQbguZrBZV9WpaPv2aQgRgt1R1FdBIlWXTiD5NSJ7KWlF7F7gMMPANBfmQgE9XUK+YBQ7q
9dV4CcLtm/C6mLbNAMLAvMruB0Dqz+NQjRNOQ+WTCXcwPqjQEVHKUDdxCiKJ+sLrVxaX3y/pUDoL
4R5S5YhS//O6wn4Yu4OVoYBJ6p/gwPKARdAtk7bpEupQskQdLc3MXLX0O0B9UPCqgJ2iD94+XAUU
xdoYmCsFGuXBz128m3qMAPGoXCf83Zu14Ze6J/yf71lp8p+qpzks8EePifCqTQ59vKroSe7BQKtw
VzgIBa2agJtVRKAeqRqkN/hzF+ciDOfqsFN7gHoLT7yxxmUtT++qC8kX81F/BV+5/oGoIHAOHoPu
0bxQpxx+dBSdH/8H9eAXoPQ+qtV2HJAPNNVe7QIT3MqOkTGkzx36vagb0jkA4Q6ND+fpaXTDaTz1
/507GtJpylFdRIyIIwAAi0+plmrSqKOq6dv18ekOrtPmFnBUKBlVfvKu5NVNizjp7Ybm1D3daRXN
DO7jwe0WHUREQgKQQxD/UX8w5vmDei3x5cTXJ9fD7aaWitdPrvL0v9wQXJS2RXOVZ/pXImNDHu74
ffCjDVndskE9FZLV3fj6lewXdycyqQ27UUCfxdWzl0MR5JcC50AHzMHL6lx3zeDAJT1SRRveqBQc
M627oCgdooRVIJIUnOSVIBnlWW0jSANEYh4FJIdayOu3aLkvrAZ0khHdg1YIWOeqqtFm3nA2yZFN
jJIJWaEBVmHmjEyV95GOGqa7L8WVpp8xpBr/YhrfSn873YgoUOO/zvc/NqD+93/x+9MZPoFjfGiu
fv3378fkWPz15/Hbfz1jTn3+oX8vPv7vT//4fq7+cftx9enVd959627y7+fr9zz7cu7h73sUGeqz
X5jlc2yGD+1f1fDwV92mzXQjPI3e+T998R9/Td/yaSj++u9/Pp3bvNG3xaDan9GrCo72v37+/r8/
d/ct43M3OYvyy/t/0LFGwb8cIHpQnmL41FmPUvtBx+qH/7KgCWWIuOdISYRURv+mY3W8f/lgMMHC
0Y7vqxXnn/+oSagc/vuf/r+wrTAFQJXDcHvKct4//3Nfz3bx/+7qaxS+Lu2AQEF8D4xB4AbIwnOV
2zMXKGBYxHltDsf4EUp1Y22NhrEI0rqlu7OzecWhT3nvut2GjhFzlnl59hZK57pZd7qNCENluq5p
0zZ3LfR2U9LCVXjL1u22PlrogveQ4ZeyOCtvKJ7yof1GkP0ACPPmBDXM2QAmmJ3gtP5p4/5eoGcL
Ipn/Sf242GrYF3zYqPkXhd6VDYLvxynbItwvrC51acKgIkhDnzGrqrRd4TsyjILBPPPLcDIXZ2ji
wHNnB7BS5Wlh1BCf+0XwFpvglSm/vqWp8vmTWSSECB2z7rzlYMX1xozS0+fKjN0/wAdDvPDG81/p
RC7GCqB4OXoQJHA8nh+IIAid0o3PdMOYwzuzbT6H0fmWAZR/nuxNkd9kNnXmeBzPs9Px9AZS4Aoj
eHVpyPCeX7ptLYZy7b1g2QSkwJmT3JPDcvt6ztjREtoq73OXaXoW/UWvP/SVyZkuDOEHxeMQMC0n
8PmFYwtoIiN4xvW+vNylRFmMzpgiqm+52Qf/PxdzPD9gZASXc64WGMNnNkylbaHDCauPjACpF1kS
hxBdxMV95VvWWybkpR0NkCowJkA+fznRQxnBlhLH5zX0v/dMDZsXe+gEGNy2MED7FUDBidLen6JD
MquS/Rs29sp+TUv708Wvz25V5nZu4Bct28K57FfhuDejeR8cms+vb6FW7bnYuiA4LVI9DuwtCO7z
LWTcJMNJCKOX1ugu3T2I0sw2THjWAp9GouIrDfTVTRed9m/Iy7VseiEcnyhxwB8h3CneleKqqaY2
Xt0Va4+5i2so/zsAu3WxTIa+27z+iC9dyrVpUUQyHJOG7uePGGcQ00du3i4jv2z/so3keJgBJyHS
Y7LAD3P/zNr/rAavRVGPBV0BeF0PVeDZVxIBt0httnvLWJS00BVnQt6cqSeHasW0QFqyLjT5BsvA
M9+//ojXu6jL4uCHNvQlXkAL9fNHdDMgPVV66JeOH1++XYaO2hTv3wZlEFBGqlNaXaCqugTHcfX6
la/P6Y8r4wXKJMPRcmUHR5P7SoeGGUYOOR8DhmEjCH5//RrXaoZrWITG8F9EQu2HV9fIbWfsSQRD
pZWf3VXM8DRna8G6AyNCy4T62b724v/3MyMCWg+6BtnYa2s2DAcwz47XrLG5/cbs9FzV8bC+wBv2
hp5RKPOzBOrp4Evl2CCCwiw+37tz3DHy027y9Whaiz5zZ2b/pfc75LCc+8mH15fyBVnApUJTT2z1
5sRl9JNJPBb94f9wdl47kutItP0iAbIU9Zqmsrzpqmr3IrSlRDnKm6+/S2fuQ1dm30r0xQwwfTAH
zRRFkcGIHWvLeq7qg/RnXd+BAljyO93WZfMzq+b/jy8PIpS9RmpQBzkC3z6aTHFFIpvcH/q2/rxY
7u+xxgFqGPSZBfK3p0JkhQ5U2iAE5NEURiKBK+ePPgsE01k5fPf9Ry5ew5kT6C9rHQAy6QiPBlhB
3Pf2cYZMUf3sgeVVxXzlq/i+GxGyv/+CTscQRBAiFCSCQge94tsxGvztOAE7C8+rNMuvotTBuGTO
ovzcBnz6UYWrMna9Hdk2Cv6jLQNDoTABqVUeAu8DJfBtWCbbxaFV7lxkePpy6HShHZ8vWLigHY6e
aCAWCschj3drTWzB/CP4mc2/3p+1028IkTK3cUFw7wtxvP+lHVZpXR16hxAhOQi6yHkxma5uY8tk
2DfnNB21YXHmVf1l0IBtnveF9nDdB9++qix1cqJJ4e+Tvt5giYuc7N6u79RExvYcYu10ErF4ol+J
AUkT8l7ejjUXhTvjykvhFGOvjdOWXwOFyIYW8x//PJO8euS0oHfciHvS24HKurFy/DEHHmpB2rP0
ZFTbj2mVXpfzSAOYNvv3Bzw5uiJJspNbnPCJBgi33g4Y4qNn521e4w02PXlBtF3wXiwVOAo32051
ftnRV/f+kCffGBv6mmYNWSn80TtS1oYISbum5+4Gz8Uyt6qeQy5umE0F/3qK0KYNEIL+EBKW4P+O
ng035WSxZ/K1uRVZB+kG6d4LvPpqKaNzfWDHORl6EhjLx4KcvZa1GLlv5zE1NKX3sfIvhq4Yv+sA
czZI5xN0TdNpL1CbGee2uxGb+U+NXdtpjctvxCudkTKBBKzbpwjO5r0ik/g8+NL8yNso2eaVyuNH
TFRFdZ2VIU2+VDpC7VH+UuV4JiY8fS9vH8F7+wgNsWiJTKI6uIXX7oSV/+j85v963/w/I7T/NrY3
5+1/E7WSWQIXVMfx0Z7M1PgSOZeH/Aq90qHbNVfTzt7H196Fu4fxs6X981Acxt20n3f1lXWw+VN7
5V84+26rtss+2r2/HI+T3f97dSH3KBrxXC7QR6+uc31+0hR39JQ495NbX0xVhquC2ha4hnBV39Is
sZEjYLZgPBOv/n3ZhGRF2MiIP443Fr9PC84ZOqaxQYfVmC/dl4SmiIPd1/p1qS2mBkv5C69MgaiV
tX1dappXsUH9EAj6EZZuxKIumb4g8NjoqAFYAwB81Ji9OlHzpcjt+MwvPtkJI3Kufsh/uR4Ro63/
/x8RzOgVSJ4SahNR4j26OetDGP009v7t+2/lr+Ow1ZJdYX8Xwbr7/zFOarWybERRIdhyHi00N2qg
V1KE+vmfx+FWQlix5g9czFHejhP72YKh/QRwXKPa0u5ne8qv6zI7vD/MX74t+tRcn08Uyym+s7fD
RImuTOM2+SHolY2gP7oa2FzPbKynezkg0vX+4XIUw208GiShAJdErZn2feOF14WLX2EXp+muCRNz
8L1m/OSkIaXyfMrPPN7x2xIkt0MYebjHYvzGn94+Xuw1WN6meXAxJsqzf7aeE6ubKQyz9t62HV/d
/dtskvlmmw3Y0T3XQ+W/zvYfi8MPexfkRUz5Nquvx9q9akxw8f4QJ18m88dRj1VwQO6BdXF05I/o
a003JC0Lw1MX4Wr8hiN3edUFyok3LjZRdzhHkFFzy+61UX7+Mi69PgyOXK4JyW2y734FPK5CUYXW
ZCvnXF4MDR3nw9D64EJTVDpBOJ3ZzY4X2vqzifS5z6xfKKmat1NjRZ1Vppog2dKvjrjDWeP9eTl5
02QLACx5vk1HGo5RR5tlWhizVFWSH6wBj9LMw/8INIK3xcY9/cfLEg/iONzJXD5N8szHOYrUdP4Y
+rrH80puEopnOcJktBFnjr3TJ+LqTBxCjMAmTEr57YzJ0XF0HUYrsAd6TT4fOpSmftCcGeY44Odp
VuswOsU9HMkAnb4dZsFxfsJ6oTuYYnyZgZHjp/6z7ONvPe2377+j44Lk2vLCZcz1SNVF9Akej6Vp
pKjkNNQHRIRbtBW74crfQ+8/5DuAAxfZvt6m+2xfPcVf1MG7di+6bbWrduW+umjgsuVP3bbYJXtz
V1+e+WXr8vjz9H/7y9gR387CYLPVxuU44tIAlqiW25ikuDMnm9mIy4IGa8xSvxpa1oqhxuHH3UPB
vkt1hjfw89xcBeVnF5RF1H5LXQwUYz6/ZUE13YM2e82H+i5qsg8u7Y/5CB4jpvUxKfcFHPXeQ3Gh
9u8/zckr/W+aSeT4jlgZoUfxpVO5RePXKIcSrQ7LQpNAVji3uDPvh46q//uDrQfe0cwB/41I8xM2
A/s5GowcT+L4qRJAK3CKzD9kS/LgLQUOpvRE1PbP90dz1nPvZLgwYhGtKUJ5fG1Und9XmF5wbrRA
zGWTOFeqY2h/WcsGI8IFl5aX596ywws1jXSr1VnmX6VqPgeNONnRgv9qvOtliJwPOcu3S0ZMllUr
xQYfJfnycQya8S7U/blSzun0OtyCuL/yzYRol49uk31jjZ1wmvJgaxM9SGeIYfg1ySGNG3FheOrd
iH3QmQV0svUERHy+75KjWTee463HGjSepi7LtDYkCsUQ2CS6ApWn6W2WQ5S5eP+lng5HrZzHFCE9
hrgdHX18o+xSO5/D4lAajjWJrlO439bE3vvDHNfm2X4YZ93muHyRvD9eqmGU+3WI7/BFNpTe5Syq
9BBra77mGuPt/SQcVtW4M14ZFVo3UTlXH5e4oYBnS/mxszJYJV1j7D221UCBXd/PN7GdfuK4q89M
yPrNvF3k/FA0DtShKBudJGE8TWJhdvG3xbWB7uQwBoyYD3b5HEWp/iCqoszOnAL/WRu+GVLwBRPT
UrVn3yDkfLuarSXM+35ow4s+DzoD4snrf6FENvnGS01BJGPR/L5fRO19rnPSgxtgin61twJd2tcm
szI0pAhBcZhv5vDHZLIAB/bGsdszP/RkrcA29B2cG6jxQgY4XprKlJG1aBqC5jF4KrVv6J7MPsix
886tlpOd5r+RMPEMKBBHHJJvZwSRpsCDu7Z2tq+BjlZhPm7qEY1YhU7hMA9WDLBSlx8SI4brgR6C
T7auafvGdKe2zzz1yS5w9FuONtm4T7LOqqmIVIP5VjtxRkdLfeiD3EEq7TzPU3jmmnMy4OqbRRwL
ooVdncDq7cMjSR0dNNvZYZTY0EaZ8y0s/YcooMcgi1/mHp+l9z/OkyW/DkieTnhUz0/D2qRR3mKE
MqTSLwM7PSSiOci23YVxfubRjhnSdOQLAiuW+rriT8uTTWUNRQGcn14r1dXo3506NyMQpznzH70y
rJ3HKR1H2DN2XyYIKLvcnzANc+JmyiCqBT4/L8w7fx+HrWzuUTWGPujUaBQfelJW3UVnl/7yaDA9
ljTE5/34bEqvXdAPOmn3PbXsIPno6ajSP+2xrjBApPxTkdufhyUOn3TG7ntp4/2rCl6v25qfbR7N
Pm0ocwD7iDfuokys7GzA8uZfXwPCHXYeqPcU4Nj93773MhhnS2sn2CcVvcm59dHqFPgnYAaUr98f
6uT8JLvAt7y65FLdOCkxlk0cVlFFSptKcQSXsxiuTODmZz7j03XFKDAA1wfC5/04XpiXOZyV9Csc
HJetnc2AsWg/xwfCS/ozc3eyNa0PxOKVJJod6NDe27nrUWE6QTmg8LDEuG8Gz/yUtVn2Vj+nZ8Kg
c0Otc/vHRRMnJWnmJQl3Uy3xH5JPedR126UM9JlnOp2+lffO1Zm6Viid431Ajq1rSXfogRIDWnOm
i2FR19H02g/nEnCnO46UjEC/Obk3doKjcCq3bLxYo7I/DILkEjL3rVpUQ6G0p10NQdemmv2r91fg
sRqMnYCMBxVg7qQ8IpW2t9PYi85wZVybaUc9XdYTHLIkjVF+ybaa7oJmkZdYmkPvq1rEhEtLn7fT
tXfWQt8DUImYRhMD4yldxuzfp2MV0pGScV2uzdTg3/60PJNONnXUYYRTOPAoaPUVIBY17PtD4GjP
u/BTe200y6s0OvNlnq6uiAwapRnyxmQxjuOxQLmeEUWNwkHUQ7nTSaru8zZIofgp2ubffwmnK4yz
fPV+IJrnWngyWIerdRo61GOsoB13Jhpm63agI3S59Yt2vjem55HfH/N0rTEmReP1a3VIwx9NrpUn
9pD4tqFp5C5LF6CP40pwgShGdwEA0PdHO0nkssywk163ujVDwfO8fZcq0F5S1JG/r1A0Hko84Led
kfqBOK84RLIsHxZH0VpRlN61lXrWteUrXKTe/xXrM70J8PgRHOWS+s3ftADwTNys1ejP/AJ0yrZp
OtHTW6/4pt8f6FjrsD4tJUokcGuRNziWqHRNyjGX2eMeWeSmkeLaLlO66q2Lqgt2U/VrsA09OM0Z
qcPfllHIl0J9iq8GFO7bOY60M1ayyCtcSprpR+XCMPBMn2XwCnX20JKDPJPr+8sa4jQheRJ5UJ9O
qr4KUxIa0gqkAL27y5bLKrCr66Ifkx0ixPi2n368P63HD4jYnbIEBhxkg0lzH5/Ms1pM2LZeyc3P
ek2cnty7/qJy9+BC23x/qOPvn6GI70k+R0GIxPJ4qMqSRbVoLQDXikWx8Zpg2S51XiNv6r35XOh3
PJOIRHB88T2+kDVFe1xyHrKOApXt0Qensv5ZLy5252NdPOZeK8pN06smu6n80JyrQHunU0pBbA09
4NpQqT1WPUxpQep7TuRF3ie36XzVZs+GBgJ7BXvnNLPPC21Jj27xLBZn74+/xiGFmTxfuebRRVFn
tU+uDoE7fUr6DJBI+h84KKoc7IIzsJvOXVqZy5Qcq27cm7kHe6ySi1zBx7fB3uQkmein4aO/8OYz
KcrTJ3NXRdMa87BeCLHefg1tE9O6oQIMhOJvXVxs+lztRNxse1iI76+V05dHeRaNGICY9Vp2/PLE
rLomp5Z/kODDBd00ffyrtrOtXzKBdLK+P9r6u//cxAhO0deudl58ey5f+9vnok8va3rsrGlD0zQe
omcysHSUKh/dKX0toAuEXr17f8zjjZMx2b65CdFIgIjk+GZMgUGyLoPmMAbZqxLxx6hqszOzeBKJ
hGTquP8QBa/aZVIvbx8Mq8EgTtp4PoST/bKYOjv46ZjsU29ottRVnwiMQpKF8jbq1G/6WklSWGbY
mC7sN4klMlhbzs0/PvfRTzqaa+kv0u/rCRCJLZf7ySxUqRsUAO+PcrLXcNgAGKLyjiTMdY9zMl6n
IJYXKJWj5EOkv/jydcjP7JwnOUMyk3+OcbxGI3cCuMOpsfPnqUg2BdeO+zIV/ifcIIyPLgQhXBAo
9XUu+hZkpwnKBScenJV2sk/Fl/ef+OSLIU+6Bp2rfhRNwX/c9D9i9zlAeCf6SO3raKSga5ezqDd+
Y4lDJkcoBDEdbkMP4fDMrn6yjo/G9d4uMSpfOktcpzk0NjLrMFzu2648cyie7DtHYxydwlSRhqgP
4/4wuTp/ThCmky1B+N6puvo+W1Z/JoL/+1xygaTyFtAye7RGG1HC+rLIGuouuIrp9nHoz8d4a1Ou
Dcve47++uXDVv6xHRRhwWVl/zR9vzpBlGsIVFRN10bgdkMxvUPk/OhFiEbt8bOtz3nqnH8fbAY+2
8Tyzq66ygez0RX4/B95zUOgfWbic+QZPZzF06H9g90EtLfFLfPtcmG1oKBMV0KlS3o1eCh3IJgo2
Ivs0qHrcpW52Zm85XSfoNX1kqeR7V0Hs0Tqht3DOuZ35e5JvFSbCswdiHvSZh9UJ3QJPuRxogP7n
t7e2h6CjQDOKHvDoKSd36hwtcvzeqnxrTRYEuCuV/HJlfhGpc+TSvzwgGUNultTU2M2Pb7Mu3M0q
nN0Gds3yUBWPDhqf1i63CGPPxPV/WSMEaqz/kLw2qKyjqXSV0/CXB+agF3kV0XZMCucVSPyZtX9y
8iIvpIa+hhQUC8XxATXlNHenmno9If9LaHcTtgjtsNUd+GDtmOm6d3H27s3w+v5bO3k88q/UWtF0
rLUB53ilhKooS537/SFPrefFk3dzO/0Kh+DrPw6DyopeorV/AKnVyTCs1apVy+gfULLlZB3wLRju
o7mbnGQzpTIZznwAJ48lQeUSovFINEmcFI9oT27ccSmrw1jbnXUX5XOmLnpRd82+L9FL/vrXx0NJ
F9C6ivyca/ZxDJMaY7WFkwf7vP2srN9x85SeS6acPBEJQ5py144sJBf0aB5tIrjQe93Usw7lVRB+
ld1nLf8xL8E8cc9aFyLrj6k72g4d03rhDOj40Pm/kvAuMVAFzuVdjm+v/43BXvi/mqZ9nC+kbzml
g9Vfk8/DZa3MbnqyzL3t0dyM387ob8hHnfmC/5dV/TOsJdeCspcSn+SxXASPb+dOBpXyBzyk90xu
28K5qzMnBNpFbZcytFEaXohMxaKB1ZEVvqrz0lc/WxnFEvyy5Q1huE31iHJDimSqxb4PMifKtkFi
28VD6og4BHhU4KV2VWtnspJNIrsB6GmadEV04xSDGreplwSYRdCA0ZvLLHOd6pvVu3r5GqmqkV9L
fxTq00QbV7R1rKGfnrUtNNRpd/BHoK8+XzEYlogeKnqjSz8foB8PbTmjaQybMswM/4Pm+GennFxg
NeRZQf+1NEMph41s8nn5kgZFiPWpXcFc0uQmxsj60VjStyZMT6cVmE99dcp+iawSRbZZMsvyBQLG
1gXnC0qhLNDF9b3bPvWpaeK7oltgiQxtvjQg+YexybeTReq72dhd2ScwnICAVi0sPFxaoXdFnRuo
w+iaIZo3fWXZyYep1lF5XStEvZDhHE+PFig2PBnWC2EK9mdf0YJg99hCxNppLhaduQo6kZhL9zqa
PW9Obyk48HOg4yK1VNumjAEs7hyLFkAq5PGwpNVVGk993922dqoHtS3z2comQF1yMTdx3j9oBZ6g
carG2qHUD7ovg7EjM2zzWVX54+xRg7+M/XpwdkuF9uYn8qOovKuZzwjIcDv7QEXSqGoarkx52WHf
nrkljdylG9MLsGnronb22rhjcl/m9DM4u3rIK+uziK1gL2A2bghS7SzZLMZ15EVRDZWmc5GQIfkt
zOxDo4o7J/swTKNVH/JC9tGVpTMR4sJnx8hW4iyuvwll9dk15kjaOYwYmBYHk4POfnIy2UTPwYAI
6ZdWnopg1RTtmH+fo8bygWvNYRVfxaLpl2vHjOX8qRZ1NPOxUK2dNyjl9CorCqbsOwaICtD0jNdF
/CFMyzi+c+ei7HY4cyys1dApYvTL1hxnrwW1vXnX4Xiqv4d60t1lv8jkckSpdLDSyFLfRafs+Qup
YA9wCYlSbA2ishL+XeqmqXs7efR4oRCpqzj+TRF4zC/LJp2myzLqZH85VkXhfMqD1sgf2i/pcITM
3Yn41ikXd7xKu7a6kM5yn9FTANRN2D2uvy122UCVVDY8mzhLx/t41iK+oXt8TG+dCn3216Kh4Mgr
HJcGUF8HVUxuppKs6cMY2UP7fRrHevos3K4wD07OtjHu/NLt5F7GVRw9NGXf6KfGYib2dFol/V2W
zWRbt2HT6y5a133r3rSpYy+vxjZGb6XVO8t2TlqpPiVO+xQVYgkO+E6YkBSt/9pKBOGbBECIDYM+
Hq11vXRdV16RkQN6kMWLk173YsLWPghNb2FQNGX5hUuNrb9LqgR3ni5JrF5vo7CkQhNVufu9LCJ2
McBRwqO2DG0i15etPxj5Uuse/PJWBr3HNsHtbsqd24qiNjfktH5lws2PIFIFWKPS5sb3Ohe0R9HJ
1lv6McoBkSChLYD+jhf5LEz8uSpUzW82Ug3RbYQKOwLHpK3E6jZDNIwogtyUe+qNFLqyLjxhtdnl
5CdK3vZ6KVfioWCCoLtriHaYQl1NuFxkH/uhqwDT8dZm4oqileN3d/LC+NoaPbBcXVmuJsaO5YmL
cTax2hVpVOf7ItMytDdtGmuJbevYpemPYnGi9F57w1Bdmbxepkf66ekP2lSBtLJbKzaO+0pfmfRe
YLF4fMb0imQ3xrbc/N4amhw8eVQCrAWalE1xctc2wyg+p6Xp61u1YNZz6U1DiDlUKKe5oKyfV/k+
Zzl1P/OuceNxEw5RM9V4NSxWQ0GEgxANeYjPAMgan1vXkki9fDO1Tr70pCaH74OLP8KwRYKosd/r
ZTJuEgquEDAnJ263HSSHp87KS9j9HkvqNvSY0X1RiSz/3c86U09OIy0X0PHsknCpWoqJL3OZ2s5l
ixYi3SlZZN5PLdxWvVYLRT7Q65wp3u8kSSbrN3+Fwe6paa0QjlAplvmb1SyQDDPTixy/yjh27oUu
PPsqcBc1fOu8tLe/Npk3kHZ00iaWWAvqQHYLG0rXJxp6a2RHd0PJschJ4lZipcirqf2gbN+or0WC
ETrw9oLyLyjcOfVdzrnCV3pfGy8vrtbOnuWHVTqD+m2XxtRfwr6JFBAhd60gmVk31ae0jmx57cue
1j3gmqlXNoArvGK61J60VLuhRJUnn7uEloFl0/eRoRhlAl7VY53Ntv/dnsawes6HMpA7r2Ozpv1b
L314TSLXhfdaq3Fst43n9z31ZQ49DgSj3H7akp1SbXU5Lynyq22sK6e/49+mXiECbKn2GZmW4Hti
dOyBNG7c6ecIAg2JSqlInJlt0vlp8FQoOAP3YZzKkjZcKY31Uae+M3jbwEi5sTrU/DdNE84VPuac
1jcqVV8j9MevZHqzZFcq12p2i9uwN0WNXwUjsJ1EwLrTWs/iotNNkX+tq6KGtmplpJXQmJOka4kj
qrCYNhkUgKW6kVbqGizQyGMxuc6IdzQrZIkXdZHTJgMtapDN/KUkRYN+zMN4CjEegQ3+LdUg5jDe
BHAz+Ke27yfoi66O2nDFm8ZA/6xg6lqHTht79pNNF8+T+FTFvLvrGBmqfY9/e0PqbOwr0CSU7iz/
OSu7irfTAiAtNuxapvyJL+SgYbElCjX9poraiLpPgqzA+dpoZ65hSmE7ANZt7AzLHGqLF9dXFEYL
97vWlRt3uPKkLOdNJZOqGVb7Gxcpg3ExdhpJ2w9PxtIhQLABHFSz69cz4EMsI0vepiUprp2pQ3e+
Fsq2y1/4RGbNQ1CJGVlijaR+qKkyTIV47rM0I3NGXjLKP2ViAPua6X5ZPqRj3c/3i1Zz9GI1WRh9
EcFEjctfUv+LSl0xflwG9GR4dUltvbhUU0fwqovRYjO0yKW3Y4Ov+Mc60434OMskWT7XpNPrdKdj
krLTpoi0Z924Yze7P9p5oK/Tqdj1tsmULEJsbNwjq4Rudg1KZyHRnzzIPBX1bVTYmIoGg7eQvE/s
eSwPFqV7/wXBUj/iUbG4BAWX2Vxpfel206LvIgAAgbx0SiyXL71Uq+HBadyVzVWGjWk3njaNeYnJ
8LvlIZqcsWNZ+VGrrv2a0XCHt40E8B2FNTctq5btjek7XX1OJmh592YSc/qUZlnY73srcljWyOCj
G9QCqrkzmFMYjMiaxSGAGQO3eg3CxO4/ppKzrYAwNCZQFJa6Hi66WZc7gS90abZdO2pxt8D2sC+p
5wR1cRFNbREg6VcORgEb3NTrhf3KYBfEY7M3W5dZzYlyyQmo8wdhFXb00oVzkX6o5nBdgMpvQIU5
GDvuRim6gTRNPHwrmi7XD8DnFRAyK8IzFy8vWoson7b4UujBBHDTo1rm95OalX4VC60ltz5/6QLC
lDhtOySFda9r3y0Oyo7aGswt8SjQKltFvOtkUEPzu4ZGPd2aqguR/861jO+4rRlnRwInS5+4GNmB
wU2Qp9yJqmUxcC0gnPaICJqJ1vgQbGoDwKpJYZnRnDzaz4XTd2SY4kCjJmi5ZkAD037SAicGwP9Y
2R5i0qARuKf3qluqD3XmF6EPQLsdB/ogB8+r+XVNxyqHzJ7tWtfpi1szdK3/m1kpk3qXZY5dvEwL
RNmbPAlmTDVaIAJPfo2+4moJhqm/NgSDnN1pGsZsmrpz66tssuPskVZfQIV7J65S79Geq4L4uiyc
qboopRbpdYG/Qntlj3bJD2nzDEkxJhZVCBOQmtptVaCYQI7YR0Hj7qLEDtodGZvQWJsqE216SJPK
VrvaDxdzHeTx0G7TMSw19p9OvGB8CLNqHwsAfWSl2wrK46A8asMbt8Fugv5MK0/ZPBXZ8CLY8cWV
FrZ+yi+51VFbTchsWRXuR85VU/HC8NUWjiYy0k5OG9OWIygLnoKqipxPbTMjvXmS3kzLFbBh4XXX
XqSD5iYrcsNfS+5K2dxQU+wHxA7hegQ/VBCapQogM90c9c4m/uhi6iGFlL9KgCGjt88nt1yumaXK
eqH1fHKf4lZP3sMsg7T9IRe/Tj5XdMsFD2HDf4pNbowjbmfSNBFxctUlZqPcRdoHbxmyeNhACZrD
r2MHRKvZtBHtjx8Ck7tJyEIYvfZFefhDvCAGdIen0jK29zQXdb38Ko1wa06BLOXLaILaYpOY2HBf
4KYSdySVLuZ9M6kJhXhU0G13W61NCvPWz1DkQSAahtALsbpE4XvTzgDAb4Mi7eXtmNWmfPZtJYPr
AbRevhLHmob+Axhuyf20eFhCVBZ0jxdjYElfqXqywU5lsY08e+gt17tuwwRrYta7t3wqrbHkdtrK
KcbzRVVsOMK0mLwkkz3Ry5e4bRh/6rsueamdfCmGrdcRmzabYvBT99uclEP2ZKUVXE5njuzU3ieO
O7gCweS49GbTI2sJqq2bUpI/pLgmZJRO2zkJPuJZXmoMYd0heEnmNsbFOMv68KXmioflYBZY/riz
kZw2d2XbDsXj7Li0QTjOgzBl9ZKP5Em+97OU+6Ue1YKN9GLsi2YkpHkQdTFEV44/Z7/HgkgO4XTs
Vw+E+GP0nKvItq/HQAXddRbWS3NHXUqpg54nmb6gFLeia4voIbyrlPBx15AdzFYuUJNVd+3Opemr
T3f8ezKExCxpiL0YpzScvky23w5AQcusya5E4Sj5lMiqwul75Jgu7U2mIkijY+7G8PTskA8Y/4nE
OMPerb3Ufg4TIcyL5GmSW7ejT+IgWgBWF62BxPrbSwlPAI4ULpZJeZdK2K0BtzW1gRe/4PrYzKJ1
HtNmqfweIqQ2Fdu7QiqL01I5Bi1AK6e3NakTeuh+zyPICJqFGgq7P0rCOX+LaiLpb3I/Ka1PsI6H
5aecCX33Yir1fNt6o+SNwlppsZQuhNavMSif9LlA/5u+1mUd0po7uOzjXxbjZd6PpOhazF1Ssrf6
MmvLIrkhp9AoNDD9mlAIUxLGQNuiEWHrBh06Ae7GFCCNflR55AXXlQi0hTeIZ3NxHpEd0NJHTbSX
D5WqAA4GxHrdIebotH/JMQf4G1tOOH8YmrS9ptFM/JJzMZhrshFgTMoljiExVUPxk7RK2F716ZDS
VGzraD+akM6MUmf2dS0az/0x+WKOf85xMRZf3DnI/I0flp1/1S/DhJsMEQP+jg7Ul2WH02Mkftha
1R6/UkyB89PYZZt99XNbztxm+pY+kXCMUAQEZL7Q0Y+p8r09VT52D0H+JoEJXsv5c6eCMA7RDSwD
+ACqwX5ERN6XsdtvfG7i7mc9c8de9x3xC/A9Bjvwqm+clKQCN6hhMFei0uPwM3Aia76FVljkX4qu
qmt8xhonxljC8bvo++wrN3iu/bRr/I1nd7apYSk3BgZ5F0BkwPFqPb0IKf2okj8Lb6Z/bor0UkTb
PG1Dmk57bgYpsAibvQbkrV3o1SGl78mcQ3YQGFfhcZ9n+bavRYSSry77YPg+zUOiM3wBhi7GRquR
YzptZB4IBLBVHSfgVQdg33O2N1bSVLjgToLeaPyLmSpzkNxea29TktUR49Z0ZcOlG4RGzD1CZEkU
fK36PqnP+Vgfl03lmptdeWK+CzwPkMTb3KzOuE3lMw2fJrulWLXlTZzJ/57ow6iCcUhTC0Z5j+r2
uDeuxpw2S8Ku33MJtTvg/nhyZ588M24d89MnIUiubBdyvXm/KHBc9luH5W4jSNqjXyL4e/tkuUrC
xZKpPBCVLB+TqFLRJhw9Z984TTFsJsAM9/Ysxe79YY9LY+uwEa0e8NHWvpZjfRjc8lENZdjCo9fj
XeHm0Z4TOrhJVdziLOAl/1gjZjz0uGsHDZgA4KFHBTIVtGp2RsffN9a8GYboRkYP/jxucsdsgqg+
8zJPlgujEWVT87NRa520uPmhslVPRfXQhSL9AKItpitots6Uj/4yh1ShSU0GqFIkZfS3r6626AlE
qY2aKBbiUgR4zM5lZbLN3GTVXtnxdEZed1zdWSfxzwGPJpFdCJ5m3/Z72JY3ZlwuLAle2p7+sQy3
DoMEdBVLBmAaj5VnPHABGSYQFytYiAtEQKpt38d2bV13RI3mTEHp6AuQAh0dakj07oIKI0rnt9OI
7JS0fbgySLJPPV4MbvF/SDuP5rixrE3/lYnaowfeTHzdi3RIMmlFI1EbhAwF7z1+/Txg9XRlIhGJ
UXUtFCWmyMvr7znnNQeghTglwzIs1YXtNpmzj8ZUS+fBCkx81CM5bUxANN6zerabHzbZTu06olOl
sX6mfVqteT/k3y7vs8mUfbQHURgRL8CuUEgn27vui94UBzG3xeEW8A1HPeIZXF+XW5lKDf7ZDOCZ
0UJMgxg8WYoZYjJd53cabt/kBBPtRtDULVfSY6hRRkJMuCErLOQt/jrmU8AhJxIAeenChpjrLGlW
6oMfteIp4M1nZBsnESu75F1y35e5seqKTELm0/IXzi8wgszUUbnORJNplNTSVRU4LzSkkTl0hAOx
jEotnbrzrghudN+98klXkiPsM7dJV3VGenNYWU7YBR6A0EjAgOAjb+WnWm9IW8ajrfEoiduwvpH9
Xg1hQPQlhkFJLB9kRPe5Stn0h/wjRVZgdFIf1DFzhpgNkejaqBS9fBba0pV8fB2t0LmimCw6nw3T
6YJ01fZyIHtETmqmfxUGybOw9BKSxFv5fR6BaYJF3WyA83XSVmsK8gk62YioWWNrjhn6Pi8LrjuC
2iLMMePs6vLalPpGv+nUUCpvtZR07PcEei8qED6REJGbUDRVgcRuRCYPUmrLSzYN3OpGiIJYeAm5
9JwQomIQEqQTQcqfqVOaxtY0qs5TViW6A6bdx0LsEjW4jpjF2K0bcG78nNFColEHIbIWHN1tt1Km
RfozZHIY/StHVqvIdrtUFw5ZjMims/cjNR52Es/iMcaPPOeh7hQliW6MUCwNeSUMsSy/VSEvtk+i
WEr46zRppcT7AnhtJK6qxCIUUMIKmSXcK0BiQWxLs+7NjIySfHLt98QVq8gJOmnTikrn4s3XR/oP
xAzEAh0FX1QOQEcddSNT+8JssAeKnq6yqHOT29ov5SFbYyQhDd/ThkQqhsi8ULe8kGT/vTU70wkx
zS59hV9YcaKDRy1P2uMP0L/olWYm7qrxPd1/0QN8iEmvW0qbmauhVWp/7xpZAHgBXYXqEe1dEe6x
ww2xX9jy48lxvP6hJILX5xxDbFUdpaJO17+jUQlShUzdukEm/JSdUDpYPUQXAiH/aQBpZwdWnn+S
qsHfi4HZcaLWXXkgO6fvQ3x9Fq7csbmzX4eNj4grN+EZA1lNa8Vw8zIiGFB2oLBvGi1aywrJLGEv
93A2An93eQRmWoREhpM7yQdO1ykoJRJDauJtmtqWo5i/MkNMSXsm/X0R+OZzZhCBrGLDI7uuGJX2
crnt8zsLAsGImgJuiwTJ9KSD8pjHAexKuzZQU9YeeQevcu8bNZCofrvc1Ew3GU9uWihaCJFM6THU
86Ix1K63glA8x+j6eJCbUqvfl0L8kmBg2zf1Aszo/JKkd8aoRoIS3TkWXElQFCaAz3A7eC/wwih5
pAU1ou71kgjd5KHGvSVBrzVULg1gJUzm6SKuA4MTykfSxmp9yluhHOYqifhBKhfen+dXEw2R70JZ
EWD9GaIkDY1gJNuZu0oBy7AvgRPJthcS6OwF8ofh3eVJm+0XPZNhDRFUGJNrP/eAdzaeZ9hVnzg1
ZR78QQCcD0O3cPPPLESwgn81pJwOYFIFRoRWTAfgJ/JfNcPFjLMSVGp6VUCQHJvYLQ7iErAOMPT5
dj9pdzJxyFQorgkZ1o5gDBWHliSq8iRrPUiNNUW+ONx5aPVXn8VE86wDwBqj3bTo9aOxLmSuMjqw
SEPypKttToa391xB+eZXGdnXrkDa8U7OhELaEEkk+C1nveteUSAntABn7QvqS/yRVtb/zDGH9QDf
Z2uh0xEN61RTS4T+kX/ghzmW60erUFC0+AsGcCmBrCZnUcLGGYriJlPaxtq7nuRTPgvZSLFNdS44
mI1beN90vzH7q7hmCr+Urd4Oto8lZn0nCt2QvqkADvB3caCFfyVtgYm1aOYO5lZu0NWw09TEeSkS
Ab81Tx1qfyfgaWN+pvpRN2BSapLwK1XO29FUEcAWpQFZHaT7wqhymVIhPVMOiKz07a9QQOP/pVCD
WN6XZVrKxqo0XMv7nMl5N2AvDxT+zfK7VLsG21QgSZgGZVaZ64Zcb3voJUqAd46Q1Jgqq1JiwWWP
GjdEUr029e6Nkqgc3dCZMvzZk5stXoAtecPnwm1VL7QLF7rsj1Cv1YDoxvAQ1A3CwLceka0ZDS2H
iBQNDh6q7GO6oA5J+yy4SirfWYrXhgEgVk2CWZo6nudcxQqFsVeSwx06fA3ZPW89JkUSim960uo/
ElNE7xKhDFVWv6rwuP1PqiI0wluukZ55ACIRh1v+kRY9GG4f1Di5DdThXwFzo8Prp4KHmUpkJThP
l4qDK+2q14LSWLd93zQclHGavTpQMaRnN84TCtZkv7uHkL2qgy4L/GzreiGem6KbhrjIy5Hhkz2K
eCIKlaoP1yUF4fa+CXOx3bVGbDQrObdMxw4lpVXJ1SqhVn9pmq4zn/Buis0rzzfD6jrPJX7dVW2p
3miEYyjqY/hRm7h86HyA1id3MJuSYBQBYKIAcfIkgMZsmlHRFnak6wdvwGnFyBPTpmTfrrtUuQf7
pq+dIn4p8rZedVLwTnGzu0t0Z4nVM388/PWbjI/3o8d5E+Ry0SVpZBeWxeT2OMlzqC+ojS008pHR
OWrEI6lGFVBBmQu80bWsQyQiDeZynlwe19m7AyWID3UuhGcnZ12C75Y0tNCxyc5uhzbFz9HYGaq/
cEXNXPRAe0fmHHGwfkYXiijjmQZn5DbQDAxBmzpdi5X8XGs6Dicpxd6yLj2gKq6x/f3+gcuBB0HM
oWEJcTpZaThEpW6OMNjiNXEOoXuQ1YXMxdxUjTxEiUw+9/A0/TPKnBgdalrbJhHdaEUVNQtWjSIF
2sJczd2HKrRSWjJl+UxtVu5RjEhSKlGW+l527TbBbq01sfHqXsWw+jsDhwCGCeabLIY2ibor1Qrk
KI8zu8iDB80rN34mHqRuSW1sdvDGvsACJj05femrkSUUXRDjLecS+gyJvs1DNBB+fxGAKwItryFw
i+rMZBHIqWnmVq5u28LfJ7p/24BAyoirLzczbvzpEXXcjHzaTN+GUe4R4m2dmvJm8bn0XxP1Uaje
zfxeqSDlKe1Cx+ZWxHGLkxdSlDqRFfeOtovV6yj9pFFrMPTnKP1Ve81CDDQ3UcdNTQ6Kws3iILZC
tAeGYSX2d6q2kCqbO4l0+NljbhMy8zRVBvoA/2yzA0RB8CvAFVGt0O5+V97l41WO7DtPcrbROQ6/
p0Sj1FZPP0q5gYVZ/wr0Ydhk5AoXJme2Q1CVycShSYbs6+lyUIPAENIIMLkkRA3q2tQHfwQBcJd1
VVlp9l+2NrmVvCRPEbRNMptQRI7WYirg/5MoAn6SgYYB8+WlPrvw/urblPAmZlXZDTxFt8QAo3f4
mqL7pgy+8vZiA7cLZ9FMzEZkM+o2oFQ1ivKcjmRE8F0LulbZWlE20Qd9rtr0AI6LDRLz6r3kheKn
yx2cmzxCN55bXB4syMmRgcyX4YZi7O3qvPVJe8eiJz47XSzWB56GpvZ0uTl5bkCP25NPuwiQqjYi
cgx280V8ld/Lr/lLeZu+KN/9r93eu08OwV125+2Ta+Mq2yhX3mN0nX2tvqb34VP6+fLvMtv1DxIs
I41Aw2SnQzoH0pQkke1rSp2v6hZ7okLrRJs4b2nVzs3sKNUHvchCcmrqZhPGTtXEgxijZyl+S/Sa
Sp5q7LoQwGGj41H6+z1D+WOU6kSvk1LY6SCHljGoQR5hLyc1GFi6QGC/U1z/7b2B4jyPHHK3kPjO
VHU9CqksrFTdYlftqWTeG2lteiwb1Y7fLnfofPg4x0BEUslQKEFNXzcRYKM+6qycSlcUAPLEh1C2
wjdPNyB16KV9ubXzR9zYGgAWMhuQfaYPHUTxDG2IkaUMsbJFNGQVCe3G8z+7nruOyh94WC+M5PlK
pEFjREMgUgaxaLLvUzH2nRyRYFvC1t7vKeWBfZH/TiNk9ke1DpaiOTk4E63TKCSkGnxoUiVp0Hj9
OgNHGm8co40Xyk+zE/ZXY9OEVwLmo6jUVttmkvdKLsh7l0Cffq9LJfxVhAjTXZ6x80ubATxqbnKK
1RhJY/mWWhujicpuJ6ayZwdiZkib/66dycbSS9DlVowsbW0U5hbgXPMkREq4pHMyux5GCh0UM/Qj
tPHzo6Co6cM0S7I0tOUQE+BkBC0qEsbDWii8/p0O/dXSOI9HLfVebFRyKQKjJLkd9i7RSrAwZrNL
gawnaeUxcTetnmV5X7RZip50KdlNEa7BfK/16qmUls6juYYIgUZNQrbQmVxK4nUZKmMg+XCU7bdC
SySpeuOTAPiZ+9QJFVypy6M32+KosTayYTGlmYye2rpR7BjcIEKh3Wjtu1v12EAK2xFRdrml82sT
n0YNm7ZRw5Lwa9wAR/Pkl41bggnLbFSk/Ah/Mdf7JZLj+ZK66M6CclWTLw7aCgsh31Kzk4XYe3Uf
NV2PwVeU5sAdgV+RqYTCIsnPoZmRtk/FJdWbucV/3NXJoKJHAV6CrUFAJpvFZ9XMpf77EBaScieR
ohr97v5jiPfwZ9hybCg0jtxpMMPIoj2Dgh1uNAzw6cg6XggrRzNru1SBDa4UOBXobWgtypT/XUOT
swPyRVSLMoob9RA+61Gzg+HxcrmJ2aHDKohHJIgJatWnffHNJjNcGd/f0svXuWusWg+Sk7Dwuphd
FEetTDqiUjuDk4ttF6Gmb3fomT36Wlq/U0IM3lrOgWuYUX6/sNfm5kkblS0Uyg28oiZRBtmwvOWe
yu2BRJjphVvohAubbCb3RtIBPQmkUUAX8LY5HT9RTSm34fVqBwFJfuhGd0DzipU2hGszzL+hpFKv
9Ny/omh0JTjW1SAo67b1/sYsguxBywc6+rmCSdBUFZTBWrPrRpBDElVm1j1qgCmTb20PQWxhXc4d
YqMCKBwAVj8FydNOo0za+UEAh9CFvImDtbvpXe2l1gY7EYull8556oAn8FFjk7WTgyrXyBkXeFxD
wkAyttj4lQLm2ZGaTa5grUjFAAjiC2rzCxt9bnOMESoxzngLTYUElAap2rKAb1cFcC82YVpK71Ha
VSLq1Fn1+zWdUXFcBINDDpdX6/jbHB3YPD2ieBgjbzH87CCWSCl8j9H0NjI/R0viFjOFnNPGJuu2
irwKz3L2ho6j87rtoqsuFLdgz26bKDN2lVZd9ZUQb6PAAOfaW794uChvuVlI6wRW3FoSBvdzovc/
uUHNdeRi9d0F4k/T6R+cvPxVBw1VPXzJLf9xMLJfBqrYawXevV1qPaUZVca4IYOPWUvJXvW7753o
fpJr/+Ca2W+jUyjxEz7xJgInc7ZD/ThxvVI0cIsvKDU6vXbdeuGdW6VLC3XuuCFYUxCag2WOO+Hp
/EWV5PuQxoVNZUjtG0iJ9jrRof1fPrDPIw2QL7xXQEUipHyWC2IazA5hamvjB/VzhHsIPuzSvdxn
+zLxOUZdedU40ULKfYqSHIFGtAo4hacEyaHpiywPkSrjRUFpWF8Fjd1pV+HXXF5RtW39TYyW3ZKy
+XyLyDKNomsUU6eJDRgePrj7USYwBlOyajul+U6mwdyrQlPeERrVdiWH3ifXLP0d2cXkzlBLZWHt
TA0fPvo9eg1AYMVR4iwH20mAbruKsFjVmnwleu2tUJZfKJ0BorZkac2nOzkq9+DmmrWmON+HtH10
YIW2SX0jpsMb0GltZZAaUUsyBFKT3ppuvyEX2y7dROOhe/oqIar+61edTlHqDCB5xIwkoYDjdamt
9GznVVeNp63y8rrL3JUlUQxlG/5+NZ+WNVxZMGUhJNXH2//o4IJ7msbAgjOEeYUfIR722xDGzMIS
PD+LTxuZ7C7V92AneKgN9ZW69zrLXBla/9ZY3s/L+2umnfE+5z9KaRz8ymlntDQMG9dAqlEoLK4W
yneoAXh6vrCNz69QMnYMmsK6As4zLS6pReJLtcPrXNHzXaogTdA7GPVoaI0uaajN9AgNXlTbsKDi
HJyqfEXwnQfTKXDzQl+rpFzv4gDcLgGpz0+/cfXRE/5A13n62FKqlEoPUHa7xus9N34ExcJlfP6G
HBvgNsYZiTrwFJ7qyapQF0Cs7KBVvFUtogAvOu4tVeZiNeRAVcDKL8QycyMnjwZvvPcRWvu4RI8W
NvzzNHSDRtlSQSYhtq/R1muz31/YaMqI6JNyYCDwM3nf+LU0cBXjAlRnku3oza5R+n2KJsDldT07
fFxKqL0ionUmepPUJk4prVXYstBvS7V+hlrx6tf5Lu6M771Uv1xubnboqCFQsxjzl9MibaLHw2DF
Qm6rlbRX3f5acZJNCHHncjMz22h0o4DKOJbjzgBZouxYQ+Rroc3o6o8oqgS7IlPzVy3XYzh1irW/
3N75Y5RFSOQOtgfM7VlWETHysBJNJC+42d01nIryMYBBdIUwRbkXWjG+gRn+mKoQtQS9KhZanx1U
UgdUi4lnzrKMuZqUwLbcahsVxWepTe6LzNmigFEvjOrsWjmCZo97/WjdY01neVgJFLYjPmfunRCi
EdHCQ5d+KP4CYmq+S3+hwMfPj5pqlagLLPRp7FFJZrgyAmCLkNpzfwcnvlryj1bmekZ5i1BUJSfM
a/u0OSO3ggA+U2oj5lbET20VlO1B8IZBWLmCEUa2ip2itNfyojUOFll+w9b0wGsPbhP1EoTEvtZv
YDoQ8jgsSeEKsRxXXmeZT8DXwOCHOhcYobGXYF1iUeemcfSJRl1tB1Y7SV8dOa3lBzUYHLwE4lq0
7nA4cdRHBQ2CK5xsm2u0glPnvcGgs3hT4OIoN3mFRNEbwYHr3/aSmEq8ykWokIE76NIDmyvu3lKq
d8nD5cU+Mzc4YYAqJ89BlXt6cWi9DMfR5/GDOyVV2u6pL9H0jcTyx+V2Zq4OljSafjooFjAQk1jE
V0lcNk6X2kY8PHpKca0GylIuYKYvvP5HV2vwjee2PMh0ZlISadYmD1pUdzycEuFdKjjVuTLCqZc7
NNsYrwiaopbC4X66yhzZ8yQz6Qz0nIbgSaxrbqfe9wwEkZ2wXJB9lOdaI48AGn6ko5z5B0MINKNc
qiM7UfTWuA9H/cu9Vba5tTeQbtmoetMbe69oYZTHZaHhMNIpepM8SXGVlz/NLjf0lzCIUU+OMRPq
cfks0Bl2pSx5aAYvuI5RJ8KE3JUSvThUkWXF162vNt4uM/1cvIp6BHn2nQtG6jZimwhrvNiT8P33
x5S0Kegm9GLOobeoLngI+5GoGvSfYfJNc5HRcf/GvOHCjNYexSkwMZM3Jnh2yS9NLLLyGrmGYiCp
56+6dilpNDdhCoUwHD5AWJ6BVQSTQUIGNbKNpi0/hUkU7rrWkpB7kKyny6M2F0axhbmoeJWNeJXJ
Ud6kKfOYux4XFh6NB5070Tjkgtm2N5aeDukjQsap8Zm1kZSbmNdJ8d1zA1fcIaYtRAtLda7jGjHC
uEzxM5g+epXKtBpJBChRewl70Hef2lxGMMtYeLfNHSijsCUa6PgpUyQ73X+iUisY7cEDE9QsueZl
192aeWl9uTy2M3cJpxUIdDgpY1A8GVo3QgMLb3CgM4H+VYw0yJiBCv/af6Fq/hogBbmwPOe6RcZN
A/c/lnimEV4dj+FyViPciXNt5LZ7cWmCZmrtsKRUlooEP5xujX0+uo7xq6991MGMXVImNuoHOxzs
drnpbSJ92KIEcd17+ee8s251r0deFqGzKC3Wjd/fy5RAV6DjkUvRdBSo76muQUoW14r7o5KtrVhL
3sYlA6OnUI8zLd5L1ai3lG4uz8rsIB31YLKHo/Eutyr8E6pOl1ZlajwA+Fm4sM5fnYQEo0C7iOii
jHbg6SixffK8Sw3DZp6M6Noh6yIIq67qfVgpXtd1Pzv4jtLj5Z59AL5OI3yalTGkHY9Bqr5jBuBo
cgRnEMi6BdAAtsmVaSs7vIA37ta/LXfDutsimbMu1t5W2JgLscP5mJ42PNlPGR4yaHJo3jau9GHv
KlJ1xQvE/365f+OoTbtHBh2vEw55uMOTavMgdD6EQHJM5lDCYsnFvVwm38u8RIFQV97bVLotNeHn
5UbnpvKo0Y8E0NGYYhgaWHJEPa4ztG6dIC+0Io2ir7D/fTcccyGGPT8AkUkGvU4ejYMJoMXpDPbt
gD6yBWsqMu7zdvSw+iZo/d+YLSAWZD3hTY+2F6eNIH0TVjiSV9uSGhXqTILVfK08cSmgnDq6kRuj
OEssKcofd9l0OXoJHDdOAVLIqvNJ6XzvEFN7aMjXo2yCOJypQq8XkmgfavEhNd1DSaI+pai/6Tvv
VdKrfdRgXo2UxIuC9vbleZ0ZaSrHXGbsGBV09OQg0+UUqTbBDGxXQrNxk1WN2qx9o8j7NZ5+xG6X
mzu/C8ZC9V/NTU6EBD+aeDQ8BPSVpTem4lcCyiDQ8oTO1bdNYwjdOnX9YQEYOLNlCDbwieAOG/En
k2ZbopUuy5qx6u8pGz32ldvSKLxbx5XK61iXhSsUzEwbbkG00OGZfUNtGQsOlJYp0k9VUxu/Tq0w
YiWD3bGuVdzJbcQKhr1SgI5P1MbaXR7gufkE3WuRMlNpd3qlo39aSC2lNrtovnQ1ol/GXTR8udzG
3CTCLFWgdzGXeMyebhwv7eWEwB/IaKp7iClCBgwE6YeHP98q76NkZZjZQpPn+QSw1xTtYOUDQjh7
uyuh1AQFXBW7iVpMnjTiBhSdAwA2shvcuI7u4OCtEAz7QbWqu45q4uU+n68gA4c9lKU10lsSEnin
fSap74UFYlB2geHeIZDlknXaPieoIfi18jKgoEXCX3MWpvN8+Zw2OzmjhtiN/crJjC0EivSTRyLl
Ni/FEZapZQe56+OFF+F8eyNvcGRmwdw/7WaqIOeSZBVKvphYrLiD1IPRldmTJggUopBnWbhWzpfr
2L//tKdPIsCqbwsJRUJta2aIP9Z3FdRRacmIbByk0wuTRjTEHHiIoMg8Xa+I6Gao0YFbchSru8py
odohe7l0zs+uEEzXeUgTsijTQoyTpyiaCFz+aat2XwVfvEfpcFenavjeB96T4/TkusRe3lxemLOd
Q6CbJDyk5TPNc0hRvZVpbWg7RfVGbe1X6i8Ztcw1YUBBJHuIRgVUhNNF0db50OahoG4rt7L2jVoT
JVGXtC93ZG4pHLcyju/RC8NRWn1k6bu7Iu0R47UMEoWe+LNJ0P283NJsf7iDAOuh43AmTOG6qVSQ
XSoQ1ckRRm3TL6XiLUzL+RnJagMjSqKfCOTs6SuapdTGAvQ1CReGwfxUKVdJqK+M8N3w/8bAAWng
jfFRfZw+zXqrR0C1qUkh8yhzPR/lm09GteShMzdox61MHtUqqT7XiIpqW3vRoyG735AC/HF5Xs4P
eXIKRx2Z3Cuup3sCJgu5jVgrjzJSh327k4SDl/4URN0WM/SlkyVDxLkTD4gSBwSiF6P77umyM1of
xaqE13SUP5rNd6FP92YsIhirXF3u3cz65rUpcwChEEJwOn5+tL7VFjxDgxIZwfYP4kEVl1JjiVc2
cwadtDF29qiNBk26KBBCfVck2FGl/WeYX0+JLn5B3nKfZNYepszCpH2ca5PTFTYWjwHyaqBsp8ge
M+GOwvKotCnjXxmHeKtu1bVuD1+wML7O7eagb4x1fFPvEKVdG7a0zXfhzt1xTm46279XPy0N9Owg
IIdE+KHBmZhmT5I2AD2IbZZt9DWhdO/c5Z2wxR4WTmZ4HQnlteEX4sL7YGYZGQB8UN2gBgaOYtw+
RyMfOK2poaJBAbyz7hGQs3sp9xGydL7Jevfrt1cSETU4PQO5euCYkyWrNmKdymi/btOqlXZVpYh2
r4AYDBV5WDjGZrulASwbGQwmtaPTblU6OouKAtg4dTPzGk344aqWJeFJ7a1mFyWSttDezClDGp2w
b3zonVv65k2flUJrNtugDB6Q1/qaKcbnvzF60PbpDuXXs3QUb2MRPUlHtysUvOobv3PRD0Q5LDmg
lhEtEe5mzjQcq3HPoJ4M73SaAiGq8Pqsa1HmKr/I5mjO7K8t6zkQbgxVsMX6SdeKvzGGR01OQwDu
vKL2A0rmsjC0Kz+s6nVlNo+XR3GuX6w+yqTUIZDjm5w0Q9c7aMtVxtbrkq3jxpjSpa+cr8K6kutv
eoRzzVCiNlek6cI5+sERmBw4QOooYhKvSiKQxdM16QqUCIacUphG7uMuibMGJbIONJ8XpQc8I6Kv
eh7Fd4mU99tU7YVdnEjQosEWrFuCiM0QpJg9VUb+fHlI5vYK6QrKGCQ6CaUnQ9KKVemGpjU6fzQ+
rvTJ92KInsu0+yzo3dJrc+Y2wbOHTUmikzz/9LxJemdQ3EEy7N4TzQSeeS98rXSxxxNMzhD1uNy1
2daopI5ZEizBpm9b4qLSiGQhs3Ok1tZ1F9npUB3Kuloihc2NIZUg6CjIpADLnsxtYAS6FzY8m5zu
q49acQB6MILHjjfHQmA+/qTpKiKEHetoJIrPIO2DIat5kqrazok1FOXh21IQGjZxz3IOEmVledHe
CJ0F8sbcQFKAGrW8OOPOnAhFwU0TI+bozuGb1Ss3d4YnB+EiTJIhxP92zRglwHFxIIsGqG+qelVU
A+vUbNRtFodfut67FuIBFcOq+e0TFU3AEWsyJjkgu42H+tHd12K6mZLEAaMjQTETdCR89W0hlvvL
i/B8bfBsQnYFbCKHDmnB02Z0r0xQjUDQRvA1Y5s1dbVCtn9vVeEzEglLG2yuNcTCyF8joQWab7Kb
nSwKW16LqT0UmXFwMbr4LBWR9j3mwHtx5TBbKCJP22O9AaEda5PwvyGXTiJhAVBQmAhOZYdee222
zl0f9tdWXT3mmfT0ewM5NkXgwwuClwq30mQgyZO4XaD6ziYIoBQLspxvHQ8pyyxuhhUi/N//RnPA
QdBc4LlCDH46b3FGURkxCihY6s9Gy3cgQ229DNe5vASGHH/x4z1Nx0wKPtTwxj0G1vy0JTPzyiJ0
LDhzbbJVs/xLY6Vvlzsz3cAfTRijGN/oBwlG6LSJTssKV3MSayOm/iZpyx28rx9GJ24vNzMNH8dm
cJxkGSijkNX0eHcyTUCdipSkoKfRjQJU51ZEz3rTNnUAWLgJ7MQCqnu50bnh4z4ZhUTBV0FAPO0b
xUCnGrxYs4fSGdq1khjaD6mXo9ffbUZTCYrJTwK3E8/elJFJKpbEobbVrHjDRb4Kop+XWzifJF4G
MDQpAQF6P8dwJRmmtrmKYgNOPPgt5Ih3hiYiw8LuckNnmxYuMbKoQJxIh45mtqcjllthqShBUdmR
0kl3QSjEN4OoeV9JFaZbUc6XsgpnHaOsJSNeMr7IubOmGDjk6btE4CFji01PEtmJOqPZm9bQBdeS
Hwv+b95WBrUR4MxjjoRenpVh6IWHT8SAx3JuYOODYcy+9ORibRW9tJChP1t7Y1OIdyKuAIYYgMbp
SJI11j03T0KY7v4jPdyaZbawp84mCygTtSRue95nPNMmTZSVQ8HW1eqtAzS22oQACrV31ULB597Q
khgfG8szEvM3by2CDFAFTBgHBjD06a3V8GXXSZPSdnzjRRjwcWy0JySi7zqrXFj2Z2NIU/CFR3Ey
7vUzGoYYoCIExcvb1qqgXrdCh6VL3bsvv7nmgXhz14/ABNCEZ8c5L1w/KcAg25LZ+dFDjc5yDg06
ZHg3OrZqo29ILKXhwgI5W/ojsnxUJMUicEYiJQ5lEaHm3NgGcWyANvbV/F2qw8baegDdtYXX4Uxr
IwkCBMaIBzmTLtFD3LMitampU935+U0LvxEl6N98VX/Enyx5bGFJCp29m7qhwo1IDZutWhq/ENnf
l25yq0jNwrE+s+4tct/khwG2kKIZl83x8wy7kIZ6bY2APPr8DRblvZTdK5mrrSLoOn+jU1y9VGvg
qpFul09bK4M+btPSQkq1iK5dK29XUpB/ioR4YbGf3ZAE7+wnRPF4SMO5Hnt91CtPawsRGVP0PdIe
qUoiEY+3ReDqX5MeP7RFRdXxdDh5W4wKHKj+AqimtbOj3tc6BOl1os6ot3Zl6G/U6LsiQbaKtoZS
b6L3y7tsprkRwc0Wk8YDZDppXWIaWIi7gV0bWbEKs2RP4GBsnVKBuzJsxSL/DuHDW1j206ieKjCA
CYoYqPWw06ZHpFKLgkodwdg5TdhhxWEkjrfGa3H4YhbBl6ru3PcezfZPlSiIn6O6dII/Qd7/+0f3
f9z39OHPAS3/9T/8/Uea9YXvetXkr/+6+9ZU7/n/jN/zn39z+h3/st/Tu2/xezn9Ryffw8/9d7ub
b9W3k79skwp7p8f6veg/vZd1VH38fH7D8V/+/374v94/fspzn73/848fKaKP409z/TT5498fXf38
5x8Y0BzN/Pjz//3h2IF//nH9Lft2/u/fv5UV36pq/xjfmFxVXI6sA9Z4+/7xiSz/Y6wq8xpA+JJs
CHs6SYvK++cffA/cuBHfyCUANUPim8q0Hj+SxX98IM0RelC4ZzkM/vh//T6Zmb9m6pjd+4EzOdoR
1GqQ4iJpTYQJ7hV6+OkOTButzfVsUJ5xmdAK655ncb1j4eZrX/Kc+4+vffyhRg66gmUr2LHWR96m
xoGpUTtjbyQ8Q1dCb8R3oFZw9SN3auWxdb+UnVWU0907/q4qdRg4riQV2cjj50enBb6AoZuAnniu
8LtYYTZD8F37vnTz8QdLva5au0F1kN/CbdttKDT+lQoTyShl/edoDrKqm7x+iv3uNc4Nf2+02g9d
qanr4cp754R413VWreMBNVgPmWjWq0wyve+hH7+JVmA9OkhCFGobXckJuucD798NYi3ZG4KDt5HW
Nwt13I9qwtHkEDxQZhgdaMf+8sd4wR11OEiiUrIS7mdP7oZ6U/qJ9tSV1p2HRcKPpsBygyo5YmZl
8dXIhezK0Bxz17mR+JqmwtG/kvoh/lTieG116l0TBjhkoNinVYl6145fCkwQFaAMUjImUrAVE8nd
i444UuaH68HA4y3GM+Gh1sNvH1/GjwaVkajfRlGF9erHiOfg2K+L2jtgLObdCq4FMkS+LcHsd9Gj
i/7p90FwXxFQru6a2km2VeBYBxSD+o1kpMZL5+TZm+kqDyBqvF1Zp8pD3ufGBs9G/ykXe23dJLaK
gPm+QCb6PtSD8h4T4PIeQtZb0gz9ri29w8dnH19G7fnFSrrkvm9SYytmanjlmq74lLn5ShEi405s
W+Pu4/8iLxNsPc+iVZwaB3CbuHpUqniT9Yq8w4a+RdQwER4jwOmNUw9btDXbq6rojNu+WZeK2dzG
ykbR5eq2Gb/I8YyPH1ayuLgU7KOjg+XfG/h4w35gFE7WBNgbYkmSNSMkibvldE2Ams+z0BWGB9k3
sK4VFP+hjGN57ZSet7McP3j4+JqI2se98eQ1hrbWqrK91jO/uC3CWLjqS/Hq429C17OeFSm7ajPV
uA2Mcj2QagP/Ab383o9I/eaoSC/FWx8R/GkXiOdG6MkYGsOkm1QhdbmXykIXkscCFjMOuZnwWgnK
19px3O8Blh5OrNy6tTPcdkbcfpLMwb2JTedLHom8Q/IWPlSmU5+BIbUGRVN+jXp1EzmS+i3sax+7
x4piEVi3W1Vtca4dPwCkduDH+69ZV7T7lHHdkQfKv0TSAYOG9J4L/P8S9mVLkuLasl+EGQIxvTLE
POVUWVkvssoaQExCQojh668T0ffe09Vmp17CInLbro4AJK3l7su9e/bL2T9aVvEho657tiomnq28
aLK2R4yaq/O/VHTunyUduue1TQLli9uIVvCPOznPEUen2MmnRnCeCC6xdkYHfu1RvXEx5/BjiizM
PSi3OQyYEC3SMuhYMmDze4Y9ukQqEEbrqRWICs93V2REACEM60TPwfQVdjZ5YjllG8+BrF6oUW9w
fUHeppibjWW1cNBnrnm/v5sn0M2Rkt+H5ccciWDHNF82/tzxA9wfQK4LZp6bKJ//QgL8d39bvZfA
2a6+HUAsgrWS+R/7GzRiyBxGKtwTfHzfape2RyREvjurOj9hFNb968cS/rC7MkIK1wTbwRfw4yxG
IT5AENzHnNrFC3KhwqM/RT8mVxQvcKj9uqxa9h72GBmsUMhh7Hv9XOVeEYP9zJpi6Hdy8AE9Ni3f
MEQ8n5gh3W5gyH8FdNLvKINescpta0eVPR4RF2rtSqIh9kKEaWpPVnMJ4O6Q0n4cE8NYC6sDvz0a
bb1zDAMMVutdC0HqeDKVd0b48bChkk43jup+p6fJ2jvoTrZebZ+0I51NWHn0ZYKF/6Y13tceZ/IW
vCgSDaArfpPNt9nQ6nFfOUWKY6A2dT8Mbxga+u3Mtf5BnSkeu49olvN3GYxOilNqOAGvo3uXsq/z
BLsGBxmm76HwNeTOiiRrwDSHC+2oY6cwzcluGKZ7negDzrf5EVM6Udzx0n27fyTrxwH2TmERRRde
1qCH3QLq586Iy+wgvvR/3+XIn60bBQWL/gNiLfDsQAH/2CK6AsMPGBpQZ6uWMnNZH54di13utxsT
yp/S8T+6cVZPehoPpYAB0JAPIxyAUIhlY9OXJ+6+jYIvf5lfXGuyf3UQ2HUxLLHqTQjmM+EV9e9H
FnNOIZI8pvxWlpVB+zBuXHgUHp15oBfRiSHh1SJ3aKlwzJRmeO3CAQMPMgqOvJf6ZCugIlbExSYf
p2Dr9uEemIW+AdTwXmsFM42mN/7x/tFaHRbrhXvp1Cp51MwvLgLxJGHZxP16QN1PqT7PfxYgSjfj
/RjGNAsy3xAK2xZIOvARTrBtkWT3ns8eQHZTxloW0cnDxvCaf0T+wl7gcPC3Lv/PDgQXCVayqHVR
tWCy+E9zh0lMYw/eIryypkoXZBl9qKJ8Wmvh3+A54j5q8thuhLfv1xMcuaL2QUTRdKM2GByUYtW7
mjB8NY5q/kE6ZwNUHcmbHR5yX3/2wb6qmzJuVMG2XjfPF9dQ4cQMayV1OooMMeEVyG/D9uDCUmZ7
/3h/QRo85o+Zcoc1usDdjN7gvY5dcSzGprphn/de8x6+3eNIZkRNwPY+MLo+4Or2iYc014NC/HGM
eSdxtNkMnc6EnwZO7Z93SHzGO9cBPdM2OoN/tzw3BUZB63IOPlkeuwJZbNHkMZX97+vlXvr+zyN1
veKgwVfNKHCV/1SKxq0Jgv1m72pM2W2DYKlOfo0QetqZg5oUSNNlxjRTo06qKr9M9Th/ZaH6DR9Z
uEQQpVIUbHDetrtTWPD+VCnfjnlTqX3YGRJXyzh/g23ICApPLlepMHwcsZnEeBQzeGbkZVxTYd/I
IoHFlQRjorjDnZr1k8jN0722sxnCc4NBhGeNiI7EHhm/kNLC33yvf0ZKu4aRedNlvc7deGylj0jb
MIeBAOMwPLFiLziSqLKSJUAR3JTMvuR2mekaIa8I5n3pl4C+uA3sq4duISkr5zVgc5qQw6u1s0cB
+tQyDDHgwAtP1jj8TVn1n2ESCPmhngHiv2oUQ5zn/94YuK+gfpxpfRsL7UF8rfVBmXJTzW1xrmmU
n+HxXQGcjGSVCSc0aZFXeYJxWrWjbTOdF5OfAtK4e4sjLq6YvO8Enr7PpsO0CTT7ZymFfsYoFTuJ
TuG3WNvKtAdAZ/O30JVdLI1o/lJr/ud8XqFOBNCgPQWRAUThD2Q8gjUur8aBXTHyUWeKQ492bz3q
qriCE0CU19xHm7owqCDbCGMZpW4zONBDJZ+H7iEwUXTKA1yOGhnIpV0t3/LxTfRu/cE9JJtrpI8k
0vhs29QLO87jc9431bFy6bK1WxDMW1a7/sG3OeoepLDM+8ezhmCVIo70IhMk1jUCwJE5QbVJMhRN
b/nEghBtYZ/QmqDEnBR6pqhrkS8T5DvZUvXkA1eIA4ssWwnF/imjXr8ZkYzzrXalyfyJ2nvMc5cv
8zI2LA6nQsSmNM8SuYXf4HB/7rAVnKv1nsIpPg0XNl5cObe3wiCfEP9+ixgA1CrwXB+rbLR5ceP5
RbbFeBpUX8QOEq5eo3IUL5oiYbIINmMYegkaCTz5DPOFKXKP55dwyHEyt/abdhb71nUusmWTfkj8
2ga7YzD3gFzXwYv14A57DJFWieVzuqsqkZ/tyn6t8X1f3HxSf6lb/zOCiaciAOEIgSzKVph1/vGk
R0wPnYRR4tUPLPS+04wNGuadX123yyhCgt48eJTFlcoRANTYfI+7ohErVJV7nIVqo3qoAWENPwFo
totsrtr2hmJguBAxbidCylgM3fxNzl2deAihlIU/Yr4JB4UvRpP+7xsnpIl/Huh4xGF3tA7QgSSG
8Pff67YKCniuFmS5PWpsd5hQaT/OCG0oSiRFItgGNP1TA4bwJMXyUtTV/NUiSKSFnr2LqSnnW44c
gZiWU8wJ9ic4KdlHzH896a6ws37xaWbW4jWX8FUAuIDEzLUiU637BsVAgiCnIOnWX92E1aZCIvzO
q5c860O/3nUigI9BoPovTncDg72/n6MYXdtGiy4+R1J+1nzOWmWZH5F8qkXTHHQHS9zZr8lpqUMb
e/4Qq6Gjb+Mg5i1GKF/GyPs6BfKoMLD5xkKq9ji89gwzLscgXNZ4RHxbt0dnpNe86VAXkAa2An2t
20cHieTI16kmS6YrlDdzQsRsvhVseuEIvnxZc8KPjuAsdnukFesaKxASnjMd6udelB86otPpXsoh
IZvECzI097owdjqyJkLybj0sceC5fYLZcvQ29vZxI8bx11wrBBcMzqchRYx63KB4pXrZT6E4dJFX
Pg+yOAxhkV/8pa6eA9zHtB6A+S+j3WcafcVbOwYSh/SC0hHpGTA7SaawHb+vqdCZPVvVwXM2pozI
lotygU981adkROI2SMo8XiJrNwdt/6kGgdxCU5dZG/gCddxU0y2wVMBmdoXZtIHWW1sR+ea3/rhX
EVQ3ZUM+msCfd3nufWKQfrnAmWV+vIx11MWw1q43NfFeKdqlVxhkiFcqk7aeyGsV6GVTh5gmMphF
jGU5rBJ4HAhBHhy4hSOldSe9H2hnnZ3aVhkYEfkMf7J4rnxvTBckY+9LTPzG1Dbq6To01Qg0JWqQ
AjISWOyO884mZf9k2uFguQzGPevf6ULnnS+hFU+sCnfq/nn6USOi9wb+qLkwyQsAM/x7hXDrK/Kc
ZTr3LTkaRPgiQbR/0hJLvIxMlT26OmEP/3wWcAo96GiMDjlphuvoocFgkXrqI3YctOO8lFAWeDPL
gq74NRi7vXDl0mPRjHgeDSBC5Js6x3ZZGsz+LN5GK4SkWiMShiNPOgeKAOWklHN1todvvuWdaZXr
GE0VSe5LIu9x7KhCI4ij59118aezQjEux859071dHG2Xwe3Z76Zz4Tfthtj9lDZub2VlLSk65NCw
zSxgeLs+3veX2bPO/uInsggSHMvLWnhhyWs1ZsAMr41nECRNEJmT8MH2kp7r1xYHejoHvXm1pa7P
w9h/TkzkrySk3QeTARLH2xCjpcCe4rnzsJXYuU7ysqIXUnn18XEe8ii4QWelz/DLuIXBfLPmKeGy
dW8M+17qcySzkA4HLgtDNI9rvTUPUezUtTyyNrJPU1sVm8fOF9R6uikLWNLQI44bOc3oWmEpuMXX
UrFCaR/f8QXu0DPMOPihB3gYI1fa3eCgZ7E91PwS2iH3Nwh022mgNwZbKIy6wOYM2agLhST7kBzD
cSFHDHmKXTVixbTO5N3sImcJZXb0Hgb596IvedbaS/6oBNslR9xfbzlDMjRdmNhYBUeEQ86x385f
ERUs3mugO/ugC9rU8vELelvnOyoJRapvFV7gImxnjHvP4Ix9JIYz1BwBn2SM9S1xrk6VlUIQaScl
FsnZs/t9YXSYAS5dRSIeijXLijYAlUgAe4AA+2FPjy2kD2Mwd26yzCX6CoChMwJGQ7ItMcCU1abF
jqEXlpU02FnaJt9wss5JUUU84ZNlNgxWWYAfuj51KyZfKm+BzjvcLNKaX+emdbNm3b8K5M1sO9qI
Q+Urc5Y1xcTjgtw4B3nHAL+ol8oIW7FsO++NAN8T3I/J4AaH1hHNq9X8DrVBeEszqlPh8Py9qesD
lnj7bBNYADj3Xb7yNT0aZyjTUuZDGmJmCcbVAFhQSAOKWQ+C0VbjhXRutzeNdBFTgwzBkQYok3rJ
vzghpy8eDkG1LiPEvJJ0DoFhkbzTe0WKcgM9aPmdwbpdus63nmaDEO2lEB3knQYLo3Nz92whF3g9
Pr3WfMLqAVGxiJ+/ishuT8ihmeBVUDkbEL8AbYdpG4WiR2eFSktFpP9BSA75H2LZDKV8WwzaxhhK
U6bYs8Lr/dFHmHgZWz3GvNkEfBA6NO8VXVV3DgP5Q4w9OkIb6eltyBLMoB+wwTTPw8L780Rd7Dwh
N+95OfPt7Nv15v5xcImF3u5GYQwXuIg15yq0cHABiUxhjAcVbcOGLApb7I7rpmh1QbirpD/G9z13
KbourT0N50WhVts3fe2tvnzPL3VHeGpRqje6YSgOjVmamHcB20hqfpdNh4GhAEfm495g4BaYeGN+
uwj4OVbYPfY8GE3mcvU1r5j/06uKLTF7IUgCKQ19BxflHculbxIEoX26LGdbWlFyXKAPOZZimQ8F
+SVsDATaSH4adNOn9zLZbtqb7+B3uXDT2PRgkXF4CYDoFuSs53wMq1SV0c2leJJy7hZbEcxYtZDx
TrfBNp+B8szNbstNi+jtF1XWSX+vtKx5Ka/GZv1VsidPYbnPjr9sC0gUNmM5kxcE0qFCtvW0GZYS
eCgQrCOl8+/BrvVz3nYvCxQ1qQt5MAzaQIBg3iHFQUFT32nExUOMYt+WP3OQC2+hj3Rlryg+AkOx
bEdg5OnkqQ/CS3obQVc/XjxUndzimaos5xhyYPqdcILn+zsUrheFRMZjPqOso4SPcR9gwA4j+N1J
lXo+LMYFCzsvKBtRrOxl+aS6MUM6zTLAn73GGZCH5oTqbWc1Qxm7A/y2oBeDs8hSppU1+69WFGbU
h5wVBpcUPju+88YFTAice5la4p8voGQ+RmbuoW+QXgZ5VJ8wS7AEYyRoSXI6/8Um8E/KMARGaQO3
h6YNZTl87f+kDP1BscBqyHWULNgWEzSOiCSFcUg7jjLpmfpwgrx7HwGY7gUgkRRRxd37DPeYtK3C
ZYdAcSspA0TOD1X9yaqwvvRIynyL3PZT5t28+UuJv4oV/oWNQNu1Dj9gRNxes5n/qPCbQFm8UJRc
EQ9G4R7gts47ssDbLThCvpubqH4v4W+swfwlvSbuUw8BNibX4YQ3L8N+bvh8EwUbN36gpgR9HyLX
NPDQBUqWjV87065GHP2pW2D4NffubqgVvfJSRE8gDqP3QefOUx56aePPgJzL+dMfR29r193O5R0M
Q+vxa2/NMu0pijSnAL8HG09kpK4Qn6ZfH9srEcVZAKzhTtXeOte0t3nyY3sOxRlFbrd/0o5bbszQ
moxgkPCVEGP/7cZDmP7npVzFDFC3YogQvRLIi383S3lravANfXCFH1BSy6g/Wt6IS4dQuCtd7CVd
kIv+NhFAYJSXElGkhbw2apAJHPybYz+1eC5a7/go6NMKiQFPtlssL2VUu2nVwBemgHzxxeNyPrfG
f7n/j3mLpjC0jJ1EGGp/cswUZZF2flLQzJjFwFGD7Llq09PuKNeSqw+ehjYkz4tU5z7XZrcY7e2k
Lsg+QnTFuW1HlgGwmLZLNejT5OWwCvTJR2mCFj+oms6m+HSwMV6s0hpfKh1uSeX4mwkjR6cFkFIE
e48fqD/iMAeOH/dWZJ11mH/Uxld4juxiIwPjvnfwp3z8UpTHxasHOutqd+bV6tpxzzza7e4IO52d
JYETicH1iJpTPtoigXcmyOqJG5w/5DNacvdgceeFW7UPrKx7hvEGe8X0gLcxUQ8maIUOoh4+mAEz
U4r1t3cF9q47vuoJGBwhMVZmqMAQA9PU4w5OZGoP+b6VzDjaEiSiq+9UhJuwMUUGNy+WwSFQnBdL
//PSRkqkFYfvF6ZGsiEc7W+6epM0rN7menlp1FKeBfFkJvWg32YVnJTTkhZlOY0y4/sTOihFb0Cy
mlPbD+dh/VQP+T8vDeszTKSz8///ExlQjg/kaSq53vPK1s+tY+kn376aJljqhCBSHomrFpxo7EAk
93YITF1xk4pkTq9PCCzPv/pGzRlMspZj1ObTBa73n/8Uzb4Pypta4lz2NT8G8JLedIuDoFWO4FsA
23GgiHoaNKKJxx6zJ67lBudIReHGU56MEZO4go3om56iPK5XHA6mZd1GowjaFtraFLYFpBpxtdjl
x+WAWbcYsi70yiOzoKkKzW4yxXeYn5yXIiiPUeO/C+nMMNeJ/GTWMx6CtQuwQDkj2y+7gwU1xuXf
Fpo1gZs/ERZ8Dws5pVHRLN9AW11ID6M0Tza4QSiNzgPqy/hxvnkLmy8k30ZDwX6FLr6xY0N29bgU
RATAOYLJtw5Rbb9aBW3PjXb7DHxYCFhuaS9EWzydiqVJZjZ+Xx3Mjur/veRu8Vu6SAIUdFI3GVmp
KReVqNDnB2njPOVW+VkRv8V8fxcgvMZDIzqG6XQvHPnU0j3H8xvi22cAP4pzhOcxDZnhyWPPdDj6
JcQmyhQByeiBI0YOcNsJ9482DPtDndorLuwODjqyfOk3dsd+6t6hB5KH4U7z/tkp5HJuSsym37cM
XGWWWgaw57aYSXgjcqo31G6WtEfeyG65Y3912C442Sk7FNo9jZTHDnzpXi1VeRfulk+8LaMrNpHo
StYXB4nDpBjG2Oum4SjQO5358vS4yHn94ssFzQCpk8Upu3MQqYNxc/8Me7Edk41zsJnokNDZAdIE
iHp0V8bwgb8MkLbeLFcnd+wHGuHr4PBx82iGKfev912LcdXsdA/vBmRPWt+Q01ztQB8hlNXSgGBk
DX5/cuXOBbIogzoE+R+6ZltJs31c566dyl1YdWjZkCaznCIM8e0KKvo9K7F4Jnsf0A5hq2BjT0yX
MDpBAvnGcaWNJaLtjXTt6tR2qjqxwoUsvAaS7bZW46dzKaxTXi8xQPDUEqY+3Nsv0FMMEAQS2ZTN
4UDmCOhQApILHGIHwIB6m1cTTrjRmbdC2Po4VDwxcH/fGZhw7Mq+ra8CHEaKVpvEQTG6h6lqyqM/
8w/XOE+eY5FzsP56Kc03Bqe3uNGteJZtnw1UbEpPHmcl7GfkyU6ZXtSc1GV9tSt39uLrAwUEd1du
yQrVEeFHMTIerIOaLVDPCJBjdZ/vRUiGnQxzgSxXj4CYqtkW8XxWPK6ABkQhbOPmTGe8xowGsjxf
H49do5pfd+DAQ4sZW2gijh4F1oaE9gO0R+NbhRG3R+lc6Dy+r4w2oPnZCovXjthT0q/oXdkNn57b
wnAUy8JNKRXfoPPpProBDLGgMK7W3BYHDOXzOORANobCn9I7xgqt9sW4Kxt9b+5axKlCmT4nPkCs
nT70ftdVKcqnN0/U46UoFgpky+/2D2CcM/9W5mXzQ43+M204fPWErGCklaA8sTc5M2MXP/5lh6Jt
nCkEJcL12QHZeNiirfAiOw3V0pIPMQaQybNXBCcH6ucvUSuRYnzHDuq8cC5rGkRtR0/UAbY1SLcA
OtQem3Csjvdr7M/OKmJCYj0H0xDW4hZ0rjzUUIudIYpKxma+TIXPvkLVoWI8SAg9yRk9DTK/iq4L
d1AvdR+YvHb3pvDLuOUjP4FPZmALDb3B5LJFW8HFF8UhvBjnKYtM9K6kPIxjaO0jBcPhRw8zLnql
Hbv+en+BU3aDNMMOmyf6gJvIbZOhscW7MQR7df+FJTYiNkN+fb+5Zc3Uwevhl7wh/oJ2p1P4tazd
lQJ14r1PytE6PnqtMapNOlPpbUsvjYKm/C3y6HcLm4nzo/DI9fR1qUR1rZ3yraD1vl151kV7wwEU
VXAmSFROZsS+Zrlul21URe+5jwIobEu5fUgEVo+0pOR2lHTLUp/rXkN0VUgac55JZqNrL6qySmH7
aafGqVNEr5CTx61Dq3i9z/vASmQ74n6XU/NqXEOTBuqznbbbOa2rUh60qc51pOrvKD1p3NBKvYI+
bTJXNPEc9gmij9ttpVY/yShIu4DKE8xd2HFsQj9z6G4ZSm9/r6RsjGjG9zazw/xkMkS+5cTlmCM6
wcgmcwry2oI9AzX5PcJMRB6HzXSsbQa+aJrmzbJSEb3sx3jCk3OCa19zP5BV18C3QCxbGCkOgMQc
bL89jFQ46d6xphHpNQY/i7qzY+Y53UGgVvlK64NjTfYZQFiQ5K4/JNUCXSSTQOjxmCdVVLV7BPKZ
IxdhGyt883PPq9S9w0s19aBEgcX6o3tkliwPec5ufAS4knu9/Ao/AJBxBHt55acOhjyyO104V9rf
dDOA+rHDIato4b/3i314PDhT2ZIPrgdxixx5uXeTYzDorFgAhGAgAWPukr6PVmdifwmXM7J0IczX
QEIWz2piZoXv9zIrb5tog19foGJ13ORecdxPoC4vx3jOR7nrlKieLcDvkFlNVxdCkSt8oo6Dg3I1
gijie3en4ZcZeC3pJxj71yhXm9pJG4/1GzLOUbpYjGdhGfZRbOliA8PZ+bmGpjm9vyvXd2L9qdWI
eyBCANbR0kSf2lgpkPx+50yGg38DnoAl0oHyb5qNgbRoKisXZJ297AGmazBV4jj3BVAkjLTAoWuw
f5IiQnRrVZ2q2jn0cIK93qmr0THmSKSzX6JIbu5/H3v3n3dk/ZtBbneLm3cJq/oXXEmbH0T3b4gp
mQ70Dl2iwug2lABDqjz2y5v7JBxR+U+qJEeEA6jU7yEYePR8mN2K9gPIyucGpsGxGfNxC/+rTYlt
BGOn/eIkmOGBFtdbvOVSUtIdhUNuY9RUb4aVLAkWy04cKL/PZnLBbIS5vwU6k2fA2VY9mY15gpZL
FM+5Lj4s4n2F94zzy+1muP9jn55HoPdtjfRh3Q9+GpLaf8VDSQ+oFQEmlkDODBqOFDIuCzUziF7b
GZZrzoaPe5+KqPv2RsC1i5Im8LNPANeLm1nRGpiFQpap8o1Vw7WybsDeTr3VfF8i8CYNxx7tqL1e
W2BItZdtqeyPXKjpPCHG6oz9xMmssg1jYnMJCAQrSLgKbgD96FxbICcpUwGUU+7QYxlNUOX4qFY0
Yy5ifyzwjb1QmefPyJBZL+/s9t3RK8xXU+8hl++TJp8tAG8BOVpVtB2l8Z6qIEfFCgLhCXofbENt
AXWwzesrs71UY4brxcvb8sUTxdbSI7+0GM6MeU6baz0Pr3I9qRXh7bXEJ7/fN9igwG+M3zrl6WM7
++gzvekMQNz+QgaeEuC/sFfUw0VC2YkyGhO5j2q3r5mdeaKncbleXicgTWIj1T2zfJcdnaawjgSS
ygNK1zbGvFv4xXPnKK6CsgYYjpJyDhVPR/wsw+1vrcUlStlpPkJ91Caq6WFTqRAygQY688agS7Cn
DR821xHMLFFNtcL6gouisakDqIoa2qbCTE5K136zATaZsjWnRrpeOrp2kRAUEVv/XoCOEGs8NiII
h6qdg3jymyCj2LQhB3SyMpU5RGUcqRNHWBVeHrVDA+tvOdAW3s/yi7tCSV4/0T2Udc/VgO0Qypfq
3bXL31Fh619i/OVq3wHayvOdWDch0vDEApB68/2GXQPJYhIYz40bKLqPthMB1qnYhQUF/uMuHpKV
aQaW3u7tgEFVgcmesQrFxl8a86rH0dpbC4RwmDlqNhL2l6nmvnW0Q3aEN/GEjbavm1W82KAPcfxM
hMWY5lZTX0t09zuoZJxsUvwEbKUBHVvislP3GVY80Datqp0xdH8rtZiNT6plP6OGQvE46RIymdKH
ogUrxgl9CIylt7psLSHWsV1jSXugKQ55hQuChJkLyne2H1Z1XmRV4qJFpRNhwbt+b5McN9ZE7n6k
sE1sCZQkCBV3k7BVxblwJnu3KK1Tqa1yW1bBmKDw7o5ND9pU1hBU08plT0TkIPkge/QXiLyx47y2
oQbav2A6s7vO6HixzRoLjTEyFXcPal0at0kUX8IDaVsDL9W6yoIW8q3Iqc5E6fmGVbodudWdfbXw
BDuy2suq8XacAUm+d21ey+jOSfoOHmA2HKCBd2KmBeUucmBW8tBxQSf0MGClgzwuZXVjC1BQOFBc
p1KXT5Xf/TQG6AscpMFZWHMTA79z35XGKY0zZjhQFBvxoy57dFc51J3Vxk6p/PBW7nTAHnNpbRAr
toLxiBs2u7EpcQiB8TPxY2MFy5jBYM+6cKLdmIdqeu10+7Oth6RcpVS1nPkmLwYInSw7grvH2L0P
E4F+mZmrkNrf17IP44cihDhhk/mSIF+Xltu7/KmnfnB+rKSZOz+6BduIZ4EeKYooGYyrdwJXNzMC
4/zaBmjZgbTe3NkPWjovyhLLyUAeZxWTqP4Ct95nw/6AWzFfhbEXuKdhmvZPZ1PhQbAxzKO+No2M
jqbr2LkgaAqCoAN8ySEdIkXIz3xSyf0TMq+2hqFVwJjY8sRx53aR1xWJ19vui42vmkUUBKhqz7qy
YMG7vrNb82UqxfQXNYjzH9kpBmQhqw8wc7FOYQZ/DFz0WOkl9am55iVmcimtfdjlgZ2a50peOgUY
Bl70G8N6Ky4rcDE+1POX5bOBaPAnEWRfazWmslN+LPIADyXme1TcVuPXztgR1rblJ0tujy89HGZj
+OiTT/CymenD5S8C2rvc7N93IYQgD9ItmMviJvxp91Z3WOxM+/Rq10BaKo8vwClQ3oag++JHbxBW
yvW3voe+cAToG8ZIHuoq60XbTvMaRNATeLnsNk4Pvs6Dpeqpgwu6x6Cxe/R/JUfsjwdgMWacqV80
TEKnfjZRA5xnChYIsP35zCt/OFascIIYnE0fkxBMjVOLpKiNQv9nvIuxZyz2pVm+44H/p1LFbA+M
/oz+GWmcklTQ33qInqADzZjw6m92pW4Rb5CqRVFUGs6PPTPuW1uV//z/WVGuYyM4dCMr6yD/f5+Q
cjP7lO+ERLeeW/n1zmVNQQfuDqX+faJELu13MJ4ETLkJ/2/RLNwfJgAc6xvB/jJX/N/FAigdIn/4
iGB6dFXC/xtQ74rRE2Q27ZXMQ3nJXUxNM/mrWjTcUvQYvgU9y7NZOfXF7dv3pfXxkyEugi9CN3/l
sof6qKz8iyhU9Vprubtz87UjgFrNzRdVjd7OBUZx7YeS/EUdSO4y3v/5jMG1CnpHWCK5mEKLMIv2
7y+P2bTWA7BdXhc5/R/CzmvJTSxaw09EFTncChRbubNvqLY9BjY5h6c/H2jOmRmfqpkbFUhtt1qC
vdf607IYGdMAdWJg9XIIZoI91W+hKAemH4v+GgzZ9wfcx9A02/MRqRFvhlYuIeG7VbX6vFChoab4
rKRF54JNXwctNInaDrTX+UzR+u2UpI2H0HcC1sMaIjUIAQW3tPu4osPKkc/9oP8AiLfvlpV6hkqI
UW+H8q2OAsmzKNKPgaRfM6XX3DpR9a8GJkNrdNi3BQMp1FDfOvJgXKKIMtRRsvzYB/avBYvFrg/J
qafjyWycjuLK0Y+T033HM46XSTWiTeGokqczL8Udgsb/1qj69zxpWdSb2DWqDnQLh80LA5GUzVKL
tZPDeLbegm8tzPviuzEUnDvCaPxN3ymB27dB4qpw1ue4rKO13qYEFXR9dX50586QWq4wn9J20l/U
mR/kxMyDH2oToR2blYpZ6QeeNALJwG7pmwayiTFeqXrW7fRLR9mwYc634kLBTfsuIIFoNLLQw+pE
ClzQswziXZ0q0d6pBtIXtZ211kjTgnTFoLv8zKRGimzbR9kWysNVGfFUBNhiXc1iQI3agOQh5VHR
R/jjpbThWiuDSVOYUlcGZO9x7BMgErOQL1KpKmT2ZeTJ1eU1a4W1Sjtqtikd2AylGAEw14LU1spm
MqVfvmght3EBnIB+pf9QVOu/a9i5uHFkMl6YSgxV4O9bATbGNsc/jpWoL8anhRcXytiQ/0zgRZ4W
ZzSbl6UmEchMrkGkPs7oJpVdEDbKJog7dZ/HqXYIO03dC5gDSN/4kqKOBE9f+1UPvtcmzlqDAq7x
pohtKuvfuoDaRXZiJP/zkdFmxaEomMNo9ADDcqsc0qarjykXgDug9lrH0ZitqBimvWQE9a2PyP0g
VULh84o0t8GHdCYp1dn4MDwnNbL9lRkN41fSaztFl+xf/fd/Z1z13xlXPjtsEgxJs0nuIxvkN2dT
LE1mHra2cQYli46JoUlHSW8CFxmE+WHbxEVbeuYf0uyXnavlW1i+IDIuP52p8nd1HXly5vSbUWNY
umxFMqholG4HFUVtGqGIMvUAcHOgK86d5s7f/kvrFAQP81lC0XiJESUvP8AKH/6JYmGVFm7OlOKD
kpqb1hpSVxl1yw0h0r1MBAkMOxLButGDvY3izRvKrzxx/ishQ53J5n+umcx9IdgBn8M8du13uWkx
Mgl2jOsS/2H4YRd9+hVYzg9jKpR9EE/aOm+15yAIYqzK2nPIiJK7KBRzNc7OpiiTDNS0ubyycr7Y
iPVhDXYe78JJVFDtWXXBSBojB0FB9e9fKYrv///GGRRC/DllBWPr9d8W+4L7mps8QKa7iFJKR3sX
iDpdwjpsJqI2nzmGD3uFU2Ml6do3QJ18bp+st6IFX4kZaOcNcz9S69puMQQQzaCzUvV4XMqy3poi
03dJicR84frKxoDoySEi29CiRIZGeopl5oUmZZ9uJT9zkePbIB8h2mKMNjenCsuVjGVoNZrMaLRD
g6hblFnIwAFjx1GPGQQD7pi2trVWEokSzVEz6vFIuzoIT9eR2SNK1cZvdQEU7cMwOrM2bnkYCivx
1J7cT4QlOW2Xoa5M6J1r2PPeesBrYMbOX2OC7t1F8FrrKVK2WRn82PawFmNMm4JVTg3zOAqvy6by
eD2ZQI98p92Xkym/SjV/pNGkO1gRc2NGvnrLLNLc62wIPkPbebEKdd+gIb8ovKlLLNRf9qjEf3pb
JEjwPdGOJo4Qr+nL+tb28qqT6/gNoeeHMkzmLPSZ3usgpffOyOUvethdGYVf4Yvw4Gg2aeAztI+6
yA1xp53LFoQmJxPUHJUzwbuml6jIzEyFz0mfOZjbghuDMAY7s8B3tEJytAnr1L5NpOx58/DcW1Co
3apkApy+G8PsTr4aos7I2XO/VC7BtMF68XxEY2JtMFrlLrTXcFKRx6987NpCMqvN4l1BS3VbkGzf
J4NxFjQ21pgfGk3JaZSnwSv9qmEF4aaZ06lXhpCpLJXB2regJHswemsWa4OhlNoIp1nF0bmf9BO1
H3ZCjQkfhRFcs6aGBhrUtp+FaTTaPS+t81RutoR8dCidHOEZlv38OMvSiamvdQT7Zpj7lCD1SyiD
Kk6LlcFsKrSmz3lTi89/vzeXOuufawrin3molEZYEiE/cwzF32yUcaHNYgI+qVD/KXBfvPVFVV7R
7l9z2yreKhYdFyPFrQ3U5n8FtImTXDvHQlilojbPwkj51Nv7GOkV4qsE42IWKFAO9jyhrxJf4mrX
k/0t8ZHe2Wahb9Opk9FBOMO5tOnhhTyNXk4An1dTra5NKciAX/GvxVORnNKamb6+NDzXEDk0HP4f
aThdY8yUx9AsWy+o5HuDMuI5G6kFBjIUkJsFTrZfhF1VHxWbStEzN6mEDvYKuSWy0ESOWyCkysID
C7eiTkRBax3oRZMaeyKGJTcS05Vc+85TMmlcSW2n36uyuChBN57a3BOF5qD6V5Lrv38fxu/G3jm6
gQHZZG8wiV7B6/fP7wMakbEvYdCdwsTxX5w4P+pTNFwCRdlF6uC7BAkNxio013xF4mSpzS9m1tcv
U/OsxFJ3GcPmD7vds9xMJ8Wq8nNEdgS2clIi6+bWpoP7MLVEFbwBRsPdoNNXxq2iv6qJ8W2MrKdi
eK2nsP6G7zXY0l5aKzMZwweXpAhDdtPUAL4cy3xNCEF8Vqvgp9MxuJ5pAz1oZFyuH/BCEA4MtZk7
CNL7D/2o9U+oHM+PWllE4bgx5vwEtdddoTWgMDQMdPNAMZXyH8CC/v+2zjnyYW5lcVgh5Vo8cH+7
zKsqzOKi89EdD3WCMkBVDyNSvoNZpeIQTw+X1WK1soTy/vCB5VF/CEf/V9c04hJrDtqCPnV21Vhg
iSsG34u2XRHkt4VF1FQ/9IoI6F8JxnbXpNQCcV/rF/J71/rQMeV5Rm+CRP3shry7d8IeUdO2bMWT
Ex59kcs4z9qx/Cwb7Y8HehkbFCNanaDxLVoJrx2Lx79fbupvl9s86hTbsg05xjTSeTTaPy+30DeF
poX4g/oiVtdLVzVH9vBHDuoqstJqbw6ZsTXCHpadjhh3TneHK//bmS+1oBCq9mrGmXYpVN8+TmOi
Tx6ktIkhBUfIgBgQN96TMe/TS7PcF6SIKc2Ee+rf/yKFuXG8578tafxNtHQm6LRDCso8LeKff1ML
I9m3KWriebusM1RGkxn1bgLq+zhanlPm5yoGtr3EeJHz0jhCOR7iZNQa9iptW1VpeVIi4hJWUf6n
wafIRnH0kSZdlRl/NpO+wfLlMAkir4t4XQyORxYc+RaqmTFlGuH6I99CGeD3Hj+jJ11awWzPf3ku
TT9q1bH2wNBP2rxd1UAfp0xslxvDSXCHVGIGaX38a60hwfRPuv9UzuoZVQKsX0479hsPCWnnVo42
rFOWTjY/WXsNehGu1Q5bAUqfE9eu2W6Sgh6PVDesQFXpeGgirNdCamj5S+idYfwIzMHY+UaWr9MR
9B0xmuMBmlubdBTDeumog3yedQXau1Kl5Dk0BDyuIuW9mxVBtF2cGAyu0XaYFENXdPkuLOX813zA
zODiV8iBmJ+ZD5Zn5peC/iT33fQHoMYGfXj13WecykoPzPqZVOYMytCPN0mfNj+HOgYFjlAxUrVL
z7Uixmet07ftfAAWUtzCMb37bWfdy2jYo3mOnuS5DXy8+f87lav4ZGhT8pxE2sQnYSQHW62mDznf
GH1RfgaKUWzk1u6EO0WR7Nq13UG7Opmbtkr3ksmiRSTHDjWf4XvpXmS/oN1uW5RrUrE2q2I6V0Fu
k1JKaWhXDpt46qfXv16Q9LDbpBEXec4UeBLn67C9tpXw7z5OnHNRCmqv0So+dUkxXUw8mpf5QnaD
2kT3RIbjIdMj6vr5KJqfC6Z4Dul49qWExGl5sN6HQd6oQRx976JUd+12hAebC1QosBE1TT2PcgjD
c1TzGfRyMJ5CoToHqSYUwsGl9TXaxUq09fgp+AUbclWGHVOfxWVo8G7UESaKD71kCoxqpsaFgpAx
h6Uh1kUXKJ9T47xaKDnuik7TiwxSW5EtoHxafvjlm6O2AohBbNyXwt4a+cvsRJML672sVMYkyla6
WURtzMzGMxEmH8vzUaYoXorMUTYn/awF1iqOjeDUaD58fWZM5l6v0rvUCWMdIiN0Q8TUZ3UREvVD
8bNojWY39hqKtiaTViHPHYIhHWmQ4+EcVLV2L8Pxps8XgI0afLN8B1HDOHcjtKW3JCfUAjq+wlRb
BO8w6OtpMLvnJou656p11qIKrcPj/jaCsSFzJ/9qjSj6bkhRzf9BYoVTVEgKUV54E5qa75r2bCWJ
8i0NM2ctBYWzj7sWxjXmzu8QoJKo87I8IKOsVrTF2dNyisTD2Dh9YHrtiETUaorqzOyx2/LioCF6
kMMxemILCB9HKGyUezFXMMqknrsaFNrNTbXztLFoNxEZUpiWJnkf6411Q871PmDNeRpYIm7LU5P9
1gyFckXDiErWTLQTwsLD8pLZdMEay1y8brnzj/DET1MysGlh9rSuiWogik7Dy3JmDJN1zcuMBAkV
42DYqcduksRbNo3rgbTyb8EUtR79ngpgr4hjHVbVOnEkQbiFdSxKo/ppiewzDSzldUJxAd8oTW61
GHt1zJDmoEnbvg7M535UzEM8wrYa+mBsdHUcN5KRmmvCkNRD0fTKJSzGNSNOT+0cvxP2lnXKq4AU
3OW81PxqpVHmc9naLPBpzr1tLvkHgc64jVwhxmE+laQhPJtN+BJh36ldtau8yNa7W4i08SWbhYVw
ncYeEdMPuxLdsYv9AnNjXWJNmcL9oEoyhKNvXVRrDD2CCPQPvSIzSi3rXwxfdTtiTH/A9qrcCLhm
nAy1t95X9p7+GF2CUvkflVysIzlVv+t5RQVsGYDjVu8fqxFtGZ4EBZPGKcq6/mvqIqyHQfTVF5q9
NsgQf5XMaVNOk4W32u45KnyGhyfWpyhfUFP0H6lRtPsYTQLGIX4qHK1L40WjVl0Xaakl6ydfa+rr
IguJW/P0z9dESLMQKabu/t+P//UD8487cvT7P86K8TiGTpZfnDFF+4w2hTTm5JYK+9WZjOH614Ov
x+OVNQ5tAjwlVZT9Vi49VyMYXLBUlCpg13HUjWuw7FaEWBurGK3m5m9JYDLxKxuhGo0bl5F1mEiU
WufG1L49KEhwSf1tYJnZwGwbAKw16OtkW25EkiJx6LF1B6gy0FaY7Y8gVVaYYkg4S1Op2ZejOCwg
9UBYLI4ZXO7qklSznHMPYzQaKoDKJbrHT7IPkExktbOKmNIabh1yaKt0cXpTkJMtuMLDCrIcpnHy
VlqpwhJb3FNEhogXZYDqsD2FYCqhiTR3i882WRuhPrimI1Bg0FtsRln5MOWh2WW6MJttF2cFwiB0
24sC3KK/Oqi9cntIwaWwcRnpbVNJePmA2x5Uwn0c8Mxs7rLNft4sFeclgzrN3UwcO9aJ+5Kt01cR
QzhkNVqPUfGHUzjpFvtktJdyyd6PcjEcCVZM2tVyOIryOVAiaYuVaDguT1WW/CUYzf7U6dY6IfPj
qjpy+lJJauoaRlbvaXNniJmg5GxsV2ESBbeOUbjruGuCW08o5eNIti2ieWvbdUp/P8GNEnlihs/m
3IvU3brtx+6+nLAsGOtIGXrgCK1GOjV197y1B++vo7ytCB4wYPKXo8ersfTGhwbPMoNHwpmNVVmp
HGtjfDy1PJ+lqnUaJHymtYzz0e6La9+n4RNzbkY0VX79aTBqRxur9MfyE/ADZh6LDyVEbt22Tn+p
Kltg9mFSxvwr5OQaUxeew/lk+Q1BHXwjYcWC+EAcsRi6l4c0ijSPbMlsvlEOMgq4n7g5f/la1L4Q
NFVvMY4zNVM4w02XCp0J0PW4kVUs+LJIbrOt59nhy34Cii+8aKAtSktDX0kK5gGB3mazaCy7ZMKi
1Gh4BmYldRSQXWPUmfTBjruJZngozxxzlfWtfEXwfaQsnYnPGP9aw4AWGDtuG0lH8Ix5jzBgYFrq
A7SX0QRSUWtvqNDqX7mTfPKb6nefUVteMJj6OS5GgDCiCHcKYP/aHtPAy8itw342dO++pvzo6XL/
MJLnh/tP9qeLJavjUS2xPWLmYz6fD1lrVpH2npcIQNQGIHrMMvxSU1Wv1bGk2rAaKlXliHoi/pyy
qPIM1GTnStbLA5xcuFVrUT0TE9GDHcxOQxCqjZ5O0wZbcu/FwwCNOelgU3YU3iJbs8/mKHbUKQSo
1O3ukaVmzXTOGBsV6xBpOAKE/kmISEmfJlm5Tiar2r5J/EvN6PV7Y8Qx/HFqHENJQ9Ud5+YqHE3j
yzlPTvEdLjdhVoZvf39wt1xDfMI1Ikq3YHrJyp5yc23qOVelIdO9URzIntYFv/pEvA59D+qgz728
lSXBYX5uOQvVvr707UkKc+usyiG1PpfyCilPFq9FqBPjoPH/1EOhXhx50vExyLh4DbMDeR5jRA9N
mB7wJItbX8ubacyVl+WhYd5tJir/FsUKhnbNIH3IN+tjRFSia4g82ecYlrwcid728Q/ILt+2fMRe
MP+LAvriibqUC2Y+lSg5UVrlzkbqfsay6RSuAszs1mUy7tDvdM8TIZdPbOPIx4JSvQilP5SGLfEL
c8TSSTd+q0Lp+wjQeJ/HvB2rovnzeb22H88rTg6cDSgMPS+Va1NNxFveRn+MCnPqVfHWoIb/iRIf
Aotl+LkGgtqo1CNPYKaLA0a4Vlceaqjoj4E4k1Valvp5yprutbGwB7N2fhhC8Q+agVx5OZWtAftC
tw59srXIG8j4CO3iEip0TEGRlfwdHIVtlj+hMT+lVlOue1MqXrIsxG2Y3ytEK19WZB6YwC4H7DgY
tdus/AMjzH3WR5alrLxbFiBRI+TqltZY7yCeI4KSIKd6uTO3SazyeUlY6PHDjHX6HBR24oW2Uj1P
mcbg3SCqn/N0/PNomJ8T86vLzwWG1mwRNDGjpmIf9fPJ2HOft1eAaMylpp/9DDeWVFQ/hUX2jzUh
hQ6GRtlXsDLbgYb9ZQzNXwapnS4eguBpGBWLnLYhhtEy6/eQNIt8LByWIIzV7LRP04S/S7eH+I4e
nxVU1d6BFOoVER+Ri2I/2vVGUt11LpBVLJLsu+jVlW4fO8DcT5+ss21YjoDMM54zpKfMkr4qm3ik
FUEM2arOKB42yNXSbW6w2Q1GV28XcjXr7YimGvv4Q8MfqeMXPai5AmZPf0CHESdXlyeSI313ccMK
lfB6GShms5zGMgEwNL7K/pHuIzefauJbT0u6T1YkfBOBQF5t4U2K4vRH2tbbvIzii0JEvScYieDm
k9K6JFsWLy0187pIrGbXl4HxUaX+Zhgs/aUOQuuUMlhmtTxPKkzrqUkjDstpmbxoSlKtI1thepla
DBfaxk9d69nyzCg9FAw5dZfTnhyATa4h0a3jWPMQLErrxZ7bh07ojsIeNovIPZj3q2h+WF6owylc
y1bjsXdaJ6hf66TPD8tRovncv0NerugN5QOl3KkQOL6JVsifFsGGH7+aS8Gl1P03B0UwVr3Yf536
/Efs1M0fMr2z1grABeYDuGYdhzes2PhUCE/aNQxvXdutUeQXuW9BPQy/PRnuwk1MxJqfSnkQ48qx
neBYF8LVaGG8SvGVTWuoxIfMD6IeUAtE6nE5U0ioO1fURkhOIjrKN9TA0XZAabf35cG5N5PE8IN5
M5x/osOYtYpI+DsYU6O+ht2XIab8pUxiDdZeKz0xzvaeUs8oRqTyaQHSltTSuGEs42DKfyxPadQC
qcIHJOkR0abz591aeNLkRfAHlKiiBtW19zp5MVK5ZScN6BWAM1YV6iQvW7CsnNDup24IKne05Anm
REqpt5rsUsjfTKtxPKbC5vsKLd1HMcVrm6iGPTPK611kDV41OxjzseyfmIJeustp5pOCU0+KiTCw
xUk7e546aC9CBwL6ErxQiw3KFMLcD9nwLW9De4WH0ICc9Y2nXJ821pIm0tkDdgfezwHh8bHPcPnc
2hihsNBxUhRjWLlyYRr09gb21oJcIQV36wJ7t/VUnUCI3sIW3aVkysTuWNb43EbWAxwKIyJ6tJpd
alYLMAFmC70k1hDM2jvI4D0aivSm+qnyXNXttgDk9aYehX+d+RU2ptj/rmS/ysQPfqRL0LHhk8g4
WfpzQwbuLi0qoJs5cYzp7+O2jfJeuBTC0zVlyV1bKRLrBWQg9XOOIW7743I6JO0+NzWEz3Z0KCLb
8apZNanoTJZXlBCMb7ZH6HYUnZxg+ipSec6dER1uJ1vCq2QMR3jFiIRbhxGoKWHEUFWkw7QpdhwD
Z35LQoCL/FvcCSJrt5JWxofc6stzbWiCmVnhk4GV5ZzA1x7A/uB1GHD1SvTFUy1pF6wvyWlJbSCn
Av+LuYlElWxqh1GemtEADEMObpQRMCXNQE9oPRmRpYWK65hZ+22wh30x9PA6eY7vUkWAabQWyqVW
No65QtxbifgvrKbmA5MtgQ7pUZkIqdpKSlnTzgMjKZLz5YwmmMlyhZRtI9ZSWU5HWKvvvUR8gZSG
25Ysp9eAoA5zbquMUSjnJPa9YRGcSoLcg0C035bVdFlgJRw+rq+M4y7V+vpe1PquIbh444DLb7Sx
nN592zxkFH7ug6YbsopyNVCzz7Z6ruaSIQ00bdNWFj1jVHqRkcgHww/K1AsrOKjOD38QSo2a1k5I
I0J26TyZ8jrF83PE/jlvTHaaWNucPNv1cppYElCCkzebqU3kTVxIp0WEvjwUZTORoFaJtV4Y3fZx
H9u2lc1z4AosMSQ7Ln/Y8idC7FxCM5c3gxJOq1Bv8/ciMa5aUMU3VovwdUztx9MwEHh/OuM2Wmq8
WtZZJ0nEabINThtLXKWU3BIjG+k4RbAzcl9Btc+4pnVyyGX6lRi5PFE4enr14/KnAVX9Htb8n1aF
TSAnAkDrnOo4SD8eZxH21+XFjhC2/6IHZq3B39kB3Odozhi5wLdtMKrtN8ajiQJClsA67tNF4uUW
dtiK1hKxfF7FtKCnWCWIsx+G6P4gqrTBUr0mS8ynOFW1HXPkDUIbmPOYybknVXWxY1833ug1dgte
KioJlk5VcbKZcX1os3S7KH1q6P7bfGYNik4qaUiqx+xIb+Qh3Ypuwp85n44dS27P6KL1YkBrSmZ5
aj3UNBKK4ST1KhznHHe9yAOaoNbvkmBB6Uv5S1YYf032wjlplfHQ1rGDTGiy3x9aZE3cUShIT4sJ
R5Ki9gk+cxdGMkiGctNIqUR9qxzIh5MPjhQqB4yx38qw2y5fOAalryxJtxqp3dfURN854Itzq7gx
PN+qBphziHQrE+Ik1x3xSmZNthkE/cpG44m8Ydom+PIOta4dsFiIzwhbF86VcDwZAdFMxMatxWDA
yMw7SlnZ9aqShFtyN+3E4v4lJDtfG8ku7C9pX1UMjTcQhITlqVBIg0SFEW2cdApXeq6RBT5b6/s2
/9HkIzq+HPNqPeaMAFRxcQsybQL1k4y85j2tgmylmG16MGeEEC02bU37PFaScrAauM8hL15HeLpb
idjLtdpZm+ooB6ciYKOLiSkL8qb1Rjn2etz2weo/LtffpkA4jIizmLlMPKdiztri35QzgIma0ZOd
eK9aI9gPIEAjRjGN4GCrvRf4y58Bel0tlNVXte/BTKTSzRVkqwv+JbfDekk1aDorPg+GdF3O2BGK
/8i2VX6LwnMQbBPZimwGkQ9Vze+aYfqAptMEF9kDA9KykHWZxI7nRafy2A1x3qCPn0tTxcg8pUvk
9//4uH6n/ngXhoKwlJmQTM0i1fSf1F+dRjgJbSHu3bK3BmH50U5m+sPRqZvmCEblHZUxQ8C3Uq74
3uKBlXVx//e3oZJz+dsqo+tIvpDzzePVuDB+zznRnVFzJtPMb44dR3dn6F4fTm7MKv4+ZKAhXt3a
/wj9ItO9KWB1IfBmj+dF/kZ0EWg2XMjyycUZ9KJcjMVZVpkpkBJZ86Hh/VhrQgCghYMHWV28K332
nhQsxbKJvKUt1CcEvgI/Tk5HKIuzZpjJ8xRN45YbvN6jHWuv5KZyG0UWdIrCoPLQCaoDIXqOW44t
4hoZYVKkKtp6Slt5o4VjAEA3w9bQgLHTRyimA3SsCLlWHZ77VYFbZL8cTTht9p1Z3aexF0cIyJx0
zSg6tC3lZdiZP4MiVK9M1Ps2hQPiWdvqNym2Um+a2tFtfHkenWXeo3hQrllR/xEncfmpoeeiuZ5W
gZwFx8XdVRQ2n1Lpv2gWauXVFH7PUgaxAFG3gK+K7w5DLnD6JlDR43SMIDKu2GGG/UM21QH1boLU
+EIZov8q31JTKa4PMTDvG/IlYije06Qn6tmSw2NKOE4jBcEPgXRlRaVI6ugsJ3l485JqkjDFVWAt
VI5Y8vLrfFYFuykm+7sCV0o8JTQiovLnzNsm0C+S8x0Mv36s4AFOeTxEOGKB5ogymBMPYr5k92Eo
IWiQFl4NFGL77fTCkPbBbRHkrxRNqu8ZjBRhX1BBUVUi9vRl/2A3kRqs4Ju6QznHGxI8QOOUAnpW
lqUfc5nxxEGhjmQr6fZLrg4vTqnFm6yRfzJGmEyFlm42YYP7bMJEnyOY5qY8Dn3vsaEI+qstsW3l
dqE3gUATLkQZyYxlR+2W2bDV4xXVtXXJeBZJdVteaR12z6kptZuFUcuMu/jYVK0H0BodHLR2xwQj
F12R9N34WDILbCF/NVLyU5bbfr8A3oWY2u2IDGX0a6ybU9QTC2queqMYvTqMuruNMeBxtDwHQWpT
eWfdavHA5EO0bTBiXJyevK7t8jXWhWenvJOZA2f4n7KpHOR5atFsfGTn34RSrBqLzEbLFj2hJKHm
DS3m4MW65qTvKJRJM5c0ecUoTGTHNVAsCNszYR2emRj+qa+Ho4Qn8b6wcHobqQQbVOmG4SDHP9eG
urgMqO49m/1yJ+byr9SD8+PTt+NhLdmk6kVxVR0WmWOqdv269wfhIeBu1sS4WqvIycOd6U+EVNdq
e5Ajk9+sZpanytE5wdd7EHNIhjAwhD3qm0B2shX1/5xqB0S/0+3+nLfTix8iBI5I8UyiWuyDxnoZ
GGiwikuFu3POn1q+CAKTsckqwl81pFORljq9RpHCdJQpwC4iztMsYm8JJw2CfnB1hRhaA3r4aJVi
b1pDdbDl/EMjkIY6PC1NkliEg2oTLbg9FP6F2b1WFqIxY2Sv2+df5TS0320I12QlY2llGiK1lGla
wnCVstTWpBlOp9FAwIInBK6U/CT3cX9aUjzuSz+zEBdFxkaLLdtdTiXYyJuBlQ13JwkraAouY2ZL
J0qTvz/4CbJGOWeicPqrn3rzuIiFloclptm2S82THaN1J5GQ7TCsF8tpNPtOIyuY3K4b2gdx49up
coQpoiQahvflY5Rkn7BKi+vTgvc8+XXy50Mx8JU98oxtA/PkP+UfVCnkJ7ZaukmWfCgrzN8b0jsJ
GhO/EpL1zn89pKUdeVAqJriFvX3QYBpsw0mXnT9PfVWQQGE45kbOLdOV5uu+TuTrNOT+3ppHswwB
Uo8hdOgamFFyK6Q+ditZlV4lqcO8nbXhUU2UfAfTr3thK66TrLb8H1g09aLVnzMxMOwMLGVOEyQS
0CjJG57DV0SiYPWRnXQlWdpTjHn1IiWafmMewbaKwvgUGOpLZc6ZEn3hyjJelmVXCKNBc6WWfxNZ
YPxRS6usN626Nxuv0/rwTD8bPUGyVrRVllujrzikulW/DqGPgiB1G5XJHlmGrecRdoPH8NbbQPRi
jpyeBBZDAe+lLplppd/kVwh0aZdYLL2V2QdXSUQutayC8q3XNvUwrPWulU693MTrOGyn1zgBye2Z
N4BetL39lf88KupKU6z2qY/5FMbeqldTspr8pHkbNeuiKG3jVksgeSuVZzWoxg81wnmq9pvEwbiy
k+S+XD1yCiyrY/yDafSbLGjyWTDPPcOAUjejVvMy8IudRGgKgPipwNC0qRqlfbGwwK70USdgH6mF
3o27hujqizmTDh3p1U/51BOT5M+GokU4Od+Xa9nnsyfmTUOxgWtXS17ryooPQq+bi8w4NCtlvX/U
3z5E5CC+lgBkrCgjM55ooRMWfmae26tukvs9TbnY+Oz2hVPbN52t6dr2zScDUdtLaOGAFCrJdOQB
h9egjznSKfR9v/nDiRNmNeEVjZ+6iaiB5XoS8YxKGDc8IMaGztx4wlJWPcVUnu5STlW6IjZLx1R1
6s/U+R/Gzmu5kSzLsr9Slu9e41qMdZZZQysCoGbwxY0RZLjW1+XXz/KL6E7RY1PzgoQgmQgXV5yz
99p9uXH9slh7VQghbBamtz365GiMt04N/1CShlV+ndFcPTiDnxyriTLdzXGU197OrujxaGVKpgiG
7cXtRmRnEK2lZdE2kZNjvFhkTntJrUo9ZZGBZij2T7fWMybIcOkoSrUKq9hALwebxlWq4Dm3G2zk
EI/UtvmhmOdB+nkDvTDvOqKQznFvvNtTOezCbPhykWvsmzQ+0FNo7lq1P8uzM7qcVMn90G1Om1p7
PoKWQjzEqpkBbFJgOM4dnFEd9F1Ha2oDLBRgJES9TMUbLo9Zp366iDdQP8LUd45+Pz3KxAWW4qgr
Zro19okrOqdN0Drhd3hLa2eqsjcl939WBhuSDEPFFgVF8d7/JArzXlUT5TVMaJELXX0BVVvilHTw
qM5lLLTqDtL4dFOIXllMw/BVdLZ2yYsooy+f3t06+4iWgSH7HrhsAM3O1O2kN8yKOq6YnuLLWN5l
k/js0ixjoiaJp5k1OJSn1HrGCBZ9vo0nA2UEYV53bBbyE5iadJ0qbHIRugGmsAJ7PejGtNXigB6D
QnBnPF7gYrtvMKmyVcyxP5Qxkn5rRNgkKT+F1farCLD1QmDvXEpHXWD8LOj6n6fRm+h3ThomcFCX
XtmmLEl0c2MI+DY6+QvwwUGTpTDAOKrTBo6TugDU4L+iCEY/iOtx7SuWQt5F6yzG2CtPZXo2K48M
MjcWtKCrqx+X72VgX2S9lr3HeEIxfXPLtzaL57gQ3rbxq2M5lf2eJCDtRICmAYFtK4bpBx6549DU
7iH1XePcq1ayBb5XbqFVr/qEXAopnIcbki5leaJrAJllGUDTuTqRpa23DDCo4WoGr6KWbnmClWJs
A3tOtHaKuzEpMP8jg3lMM/UFWFZxh7T914M16rTV6hVJabP7w2xwHnWCLat46bLwkRZLti8lNAZM
GNkPkCP2kCeaMbyTupN8KN56wO9JUHX7m2HVt/MV/Zd6W7XGJpw5ppmpbCubJpAfhldyKt3T7f4Y
RAJgqqrgJkTdSQFxenZ8T1vXwoT1ORaMNXrnpgdBpR7HoF2vNXwPmymvx01tovEdm8mgqk3sWDcG
8apVYkp6oRI6C7eMUsrc0YuTKgYAAsTxOdQdpZ42fwiDM5e2odITS/trZiSyLGgbY4WeMN1KiWHv
qd4uJihiWQ/8/6fSIYXEsQZqhi2IZNQ8z13MxOVWBc6NpH1sYwPdVRM039H1q6lWFSgR8/BrCNSl
Fj23pUNql18Xn33lxbumVd4Ly26fRBk9O0hgvtu6zcKv+GTzYh+kcofKEjEqms9L6OrVTHGIAvrB
N+MudTWVuh2UKRd1C3NmNu50fUAREivOWfMMqLRAvJdZKqyPEUoSsq/wpZyUHoZSoW/ox5LC4TzV
GRiylvi3L3RYXeV+1bVPinNd65dpSg79kHf7kBLfCjHG+CbmZpVRzbCuqrtovl9jvpg2eWpFD3Ik
m1+1rA4eRvY9BxEOyOE6QzvKhwLYA7/d+murUuz97MoI2jbuF14Qn/vICo7gEvEFeSB8XBRQGBWd
06Q78esIUI8OVzfthSBezhHiodS/p2NUPDXKy+2IBDZnQEeYcS5bFbsjgl5dL9VdADpS+iZajSHJ
7IPy2s2uCs+kwtpaRbRhVx+cijpkRRQYaAcgTWHRmfURqlD0kwnzEGFyYyVPUmPW9cabqg35UVga
QLOqZ9JzgTVIQB5QSajieJcfrP4xV7rhnh6a9hC2VriLk/pZF8q7XO5YAF4WTp26Vz2itNyZn3bV
KycUfuaqyfJxKUE9WZPgqwuGpTf5dr8y8om1XjF86iZewaHO1C02HW2dmNl6FBy7m6pjRmNIHZEd
5mKDKihdcgQEt9/Y6YALWv9ocl+dHD3KYQ4M1ioGtHrK8oBJBjRUPnX8zxzHzvaKP2FHSI86pZ4H
CQvykhaSKCiSpTnguOnsLDpBHbKWYIC48lDbHdvKnMuuBrDtVkxbJY3Ms6db2FNbfpcG/5snuexZ
nD3ISBEOBqBCg3FeJ/4GycvCLmN9X88y+DCLOOuFuNfMpN8JrL3LIDNfDYt+cNLF4jJnKNJJNRYD
Lt1ro7ELCkaWzkJTXjSv/goDnNfBDNNWBfLzekoWXZCEy6oLlU9jJq0kI0vAyiO0HP9rHHlnuUu9
7dlclF0basTtXQOXVAHZCzUkDc8y2qxB4Lks9URb0a+LKdxgcb7tINQs7I4WBxN5CYUL+Qf7QbHv
2jRuN/qUeif2B2iIhwHYqRXvkN6cnNZKXnyYWjsy/dRFKerPOlYLcyHoS5uTwVyqD8OCGLr1bRtb
Kc22mydbXbXJFWFjfK68kdhYREKiaw8OyNn32yDnAp3bI/uEfN7gRA6nS5Hgxg0VjSsC0RegEk6L
G5YBzN+5ahI3gbFVqWOWqAMeQeT6NIsnj9EsUxYNm8EXpbrLwQJBz6GraobNPu/z8E1LQXiVQ0qI
c4YyX0EX7Y7+ciyH8NlD6nBxauWHEyK5i5hVFoZliWlVkth0AEr10zbq4lKjfiLDSaMIfLFZaT9n
aRjtFEf93mZd9wSSamUlqXEPrYBXTt8uQJj8oizeppjSKF5Vbu61JBZrdR8sQ7U6DpGKxY3pbk9X
IdoiOKuXpjLp+xGz+DLtWnMXoiFaRQ7MNXPQXSbhFnrRjBQNgT6qUecsdb9h5ct0uXAgsN22MgWa
nSsrDGIBB5dPAKewextZIC84lqAHh1LZ1EribH2KPgd7VrpZkScgW+nl3vXa+khUXroIuxa5DLX1
s+iQLJMsStc0KF+bsrM3zZRV4EgS6yivWiNBkeS3YHnk/6xNsojqhFYg+RpfCqN/druSwpaTsNXJ
wiDbk/q5iLN4mUeZ9YZbDK1wW7xjEN50zfDVWbl98kale6qbjvqgkQ3IDmyxVtMgWUsTRjfMbqQ6
D1ZNOWwqrbeOJjkqeCxmx7VcFZrBFN/7eVbs0m4iv1mfrNf/Xq6mE27+2Bn0DVap+iBnDBOFz8JN
8mwXiZRKGPlND2mgABUCG0Ud0Nz3c8aJGrt7ZyCcZ0VJIVuNyVhjeJyHxK7TThG1vNssMKDeWlRx
2JxCM+A6nx+GCqEDJQEk71Gh3peqf7kVehBufkEP8D58+F4cPjKSypJ+YOCs+hQxSuCFybJyLNQl
vg9u3YWJ0hg6PRYvW/7aBfV9/M0Fn0F5jMYU82gQe59mwhRYqAinqrhYBaUIEGwZG3kQY+SLF5t+
r9+cM1/ftOEkLqbsVEbZuG2S8RVwYnXOdVV5SDEIBq7Zn3IwaqvKrfBD6p3xSMaTsa60oL4bYIss
3Q7qD+OJz0sKUBzigLJcuw4c2taZA3hT65tsE9ddS6DDMqx77TsRFRVg1dg+6S78Wqt0ytXUZGT7
+JO+llcdGRPjclD87wXJbWcAWg9lUlffbEdFy2xr+Jt70SwodXGtp97wnoNtPNiJCLcRS4kFga3F
XeqAvpbPppz0botuaW3mp8Qff73d9pjXKICmC5w42oFMYQsdPQ+1LuyDP36jP2iTf2FZt4d0sO0d
jlEYSU1TV5vWw7mwyNB3noIA72Hv0IKn4T06FhgHaw7PpfShLCEN+eC0iNFte36WTjFlxVIZ7krg
SsCyykg9SX2IUtvvDvxLNARzp1T2i0MT3WTDAqpsp9NQVgMYrH58K22hUAghaVi+9LphTectfJ5n
orUyTb7Yi8L7RhBFMjMZhNHyYPbxInDD+CTfc+KRqNowe8xK4FUJhfca/sQpBRN+MTvKIbgjsx8+
5SoF5Ny7ZuMynzMcQBapW6kEYM/qsnR11W1ndvoz8wR+62K4qoY3LvXZPCV3KBBdiJEplGtosR64
SXc4k1eaK9mT1bOpHhu4a7eXFFMuU5pA2cqtg5nCIaZfElLwFw2qEuFU91P0LJJ4ehjmu7Oxu36p
tSHte6evd0JpBFxlsXeMQntmMH/NE/snPQyagUn0I6qi25OApm5UHsZ02HhiXghOXTHsIKW9urI/
G0OasaNrOu974/FDC8fh9Esd9BgOJAjilQm5zIR35+UMY0aSBUwTTv0tVS+yFCrfxt2B2TnqXyLL
AfiRI0YEUEv/Mm6j8S0fyf9QgIjuBFqQjQ62dpOOsG1ni2CxIW2ko1HZk8yoxPdMGNN9VjVPfZG6
a1WNzK3SBPGuNjvsafOeY+o4uoZQnSPAMBwNft8ukQ/j9+gIwoWiYZLtp48ujfqGvAG4CdtsjOJV
MWcsqI2b3AsU3kz1eTWe0tpQT2wmGOFmWmeisX2/jYIRXt2lkoa1RdFICTA69z53ouHvRvyyVDqL
Rwp78T1xyRp6S9hmlAn7lWeOB7zDxalK6vKce+VqwK9wlQ/6HKlQROIS5oZzlG/ZnfMIdKXamGgR
nVX9YKlEITXx8L0Yg/JJTO+/rNatuc2VvNqMSQvFCq7sVYIFQ6PZ3aQ3IveuUhARq154jHT/p2GN
ZH6MmXoxxYhi242eC6uGPDc/a0yVwEBApmezA06/ogy6DBQmSLXInG8KogDYn6b9rUOQxC5yOSZp
sDBp0R2lnFxwn+8sNtBLypjjWxMa/aLs4/icBT3Vnhg5Xmhw6lM12We+o7BxdWhbJxTEIJlsCl2Y
R9WYelZkg75Gqm/ttaQm09Y0jvQRCVJjGbcGxlSTi5Z6T6OdiwUuXfOHEetLr9fqt5skZNIR4WR5
/SF7HaLuxQbCYbP1NAcJdp/YJ4uqnVtCT8kqI3q2jWkpBWPhyCkz2+6UOQpY73lb04GMXqDvGthh
s8EBYBevABD0oMxzfReC5FvJAUC+9IMsXUk5QUuC3g7WJy1ivdrcSLClrfSrjkwExvn6ZOHhfER+
7S+o8NYPjUjLLRLP6jBGbrBD8kAwR6xw/oPcFAuUfNVWdTRUU7LxG6pIoPCB4nosbQKuzKJY6nql
bkud0KB0pNEz5H15YJXMylkHoGKghF5HPt5+J0SlFZqadWoQfSPw85SFyx1yp1RttZCyHrfOT7bi
gVKoDOPQWT4Z3g48N+FdwY4Wu1ybNGDaTntv5jmVG2uHuQxz6NQUGMp7r6OYMr8OgcsikzsbksFv
THq89Vg6LlQIlMe0czeZG3gX4m68i9GypYrhqS7le/KhpX5/ZN94JRpsoVrG+CiPddItDf0+jRAO
EJqZLm7PiiDji6jfanD7N3VikkRU6gSsjD/0iwi9q8VAw3s/60ACQhzFqo/sdk2/sloa8ymH5of1
WSfBPegCzNOR6y7F3INWg6JceyXjWhK7qIkqvViIqn7TJ0hgNCfNa5hrxtUaUmdRAO/aduybfNZp
ybBpfZreXZQgcqwUiH4h6Z+1ZweL5e0/8xtd0CXvtLbBuwX4/VlnP/uidpYooWhEjgRXm1bwmACw
5MxhbaM1md0CE0MbKkfJErhVBPTJccAvocbBpQx8YhE7pTykjXWgRNM/egkUg0wnQVZW3DPEq2sR
OumuQ0ZHAkPzkIwVd0iSfhhNK9D2pEZ+MEPNOFQIfal17/rYT58C4ZjnGoksWLTW28cxVrEog5BJ
pKO6q2eVy/yzqTH8+tncwWgp36/8Z8djkS4ZYwhlWYREgXVNetoZja5T1K9A/csPIsrk62wmZiRT
0Fzqqm4uHeCUVUusxkoJ2/o85t86ZupH1MrD2i59sC/zS0PNnYvTFdtAru5Dk+IkO/zk0FpOSxYO
MgV3XsPcPm6ibhMJEV1jc1Lum7rYZJPKFdoCWwiGaR/kXKLRbHYL83pa0vKmG+TjBXIT2rvLwNUX
SlRjo541snXrxCdDjM8GfPZtj5V7g3oUSmIylA9/PGvGZFoBwqNBm4KilZc2GUZotSYhbssKB1nB
WlKtuhL6+RBY424q+u4uSqdqccuqYoLeKU1orsZ57x20kFg9s2t2aJMVLi7SAESV7W9XWYFqyars
7isR9XeWPdGbLmod5i8MldCpvIXI+59ekJjHUgkcRt282xQOQt4cDjeQ9dz8KHuweDQIhNObCfiR
3t2kPsEbSRP8kJw61G+IjMI2ulapltyNLYCNNpr0N4WEqLKJ2dnpBZox03Mv7dyPkc8yd5uoWnHx
Y4vmIgbSV/gQy8Gc/Ks8nSROR5i7KBTJl9QagotPeZ6Z3lvi7Q6bTesyAqRxRHif5hj7yMjuSyvF
1pEP+OCs3i6W8vqRVxL3bXORHzSWX8Cf5uoScYonQ6qDAz3u9xnjbbq7CXBhyHs7GaotaQhW374M
SiluhHXPHe6DoSrXQVD0+8K3vUPRmzyrkJIXVF4XTVaG1Pq7/l0+64vw1zNtfi92yy1Jy9lw707Y
8QMbUFUAYmthygB7zyVlU06xmG4IiTZVvEn1cVJghKLSWMv6k9kZCqJyhKjBnG2kqeOXnfTUOUY9
u5ZZ8lSLpD73GrphMbY4eGdovxz7u666MzWkKFOd6asOvummslhKhRr03COoVRK157ZiHdnpSupz
msiNl5ZXvBOOYaLYHx5juR0xy8jcy5wNmboxWc7naJevNzAA69Nslu+hMNd6Z1zfPAJ+SHWknv3+
lHto0cun8iHBXDx3LzfjBKjKU0X0hCY1W9A3tD8jleARRb82o108OnN4WjoNJNiovvVoTNZbY8X1
++3ohXHeKY+306q23fTI6u/cBWn8zZrMeDVA772M9uT90pPKytHQ6hZR9FT0lBIgSGdBLJMS1KHz
O3SS9vc0b2FsRWoET3hGHfRFHz7QzlO2FLXU2yJAvkxg81PaGIyVYMploUi+gK4G9k1aTtDRcuTo
vtS6XpABWtkLPwimexFSbItRSqpphgncacF61glUaoiR361qnMMGs3faJOZaH1g0KLaeP3hbvba4
aOKm/Qr1baVXA6VturBB5+gPTQgcz+wIBvFYTVw6w45WTtGnD5QHzwVdxEUwqeX9oEz9EYyPvVLE
3OzyL5auJKcuU5NlptXBdVTzPekjVNaFpRyNmk429rNxQ0ZjuWXNKxE2GlHbC9e2q+fRYkS2OpwH
jsK9Pzh4xyDDUIElV3ElUD29IrkLqWcNzacA7tzb87RI9t2GbeMjItvxKaWHyuZJc+6576etHpk+
KGq6Hk0wGqtOs1lzuM2DlP0msfAAcZJ017alcWzj/CGVSHDWatopwAKycNy2Wkd1jIGoMn6M9jst
bj9a5A1PNLE0M3e8ur5XLAwdEaIB2Iswtpl/kZRuvRoMgtPpF/tsDgczX9jJVCBHH0cVYWIL2DM3
Eb0SEFL5tn3q6LTe3347tCk9G+l93+G5y/Mx+NRHZAbxdPH9OGEfQS43ERLWV475Y2PZDUmPlesc
7awAOd7Z+rOFiX6as7cSV9OP5KJaO/lMVRqb8b6j8mdWK9+yymwFkZtmqeWvpnBytjd9oiuwlgea
DsprGjE5kxydqo11EbXF7UTu9y6GcGEsitGNTpPTEwg5t4ms8VBMUXzokBrtm8w+mzPKoxKsbfLO
5MLJikDsvDA9IQ2Dk9QkzUM3jKdspgf7FrH1QVlaLwVN7LgMMITo68IPtJ+JD8b5RYzltJIOiqLu
k4XFThTqcTi+uNNVadRuJUhD3caCJNG2UO4NH+2KTAYxWuepIFw2SxdNyXjgzkQyMFCI45Jhig+t
nmz/GPBdUySbEmbgbayXH8hJwBmiWYNm7Meqdtb2TLKe+cd7LT+mrsHmJzQB/vMucjPrip5vK1/Z
1AmXvl3ZW5gg1qp0NWUldT0iUxD3sBY/RsK5UFy39n7oPQfkYh2NhARB+eyPB/meM/oaO/x5SvXE
mNCitaJhE9gEOLV53J9svScHRD7tVKv79Xrsxi9XtIRvlVRObLe7tIGFSZWQ75WcVeWDNFlOHQHb
Kl+qS3O8Ts74U1q2cA2STyWtHHFV2jv6LQ3yOfK8Co0CGHCpGj44IRujF6j7xk8o+CcjycCFkzbf
ILQuFZX0Yz2n9iB3fc5UfqQEnW2okgTL3Grq+6QMvSO34EOjT9mZrgN3klmQgiY/bVi7bgOECstb
ymWYhelGiFNlYpQQ7ji9teTPuYh4LrWFMUZekpMz9z3rUl3Vk2Wc5UMYYr+2etOHixmP91kAyLbo
i+sQ5Ac5lPeDRjkzDV4asR/bpvmA34CYuBm7Kwm69X5KTW3BsP7j9kWSuH4uzHY4yq8Zu0LftjXU
GGJjKwAIoE8VQN8nQ7HGxaSXyjNUdu+Q47Bc5uM7tSDlex/5uLEmBJi+OyEaUdwL0TeQy+n7bkcj
jB49nUANfFbhV9bsSkPEnzkFxYWCFvl+MAM28iSe7Rzdye8TThxg4HL6oaWP8lfAbzQUmbXuMRtm
ipmlPNfqVBwawwFG4lvTSjMKmus67CwO0VfU6Gun87UP1xmrpWpF2b1a6fGOaiaRpUU8XPKScbPQ
++GbR/NdS/utS9924Rr6cE9+iLX1q97YoxeIzmbTDUs5KiUwkaGs6qe+D5QNosFyE3V192rbLlj8
bMhJkoEJPbW9ea7qYGnNxOIK7RQkkPZbG6vq0n7rUCNSJBHBMZgf5LOabEt+2un2TRCcjUav3r2y
yMkoTvGqlXb5TXbrb5lMeHp2Di5/ag56tMtgho2LtrcfC+JYLiZCUUtL46f5HXADT3Xph8CF5kRO
ZULcn9fuugLtxLIW7G1WWFs09cbdREl5FUwEgLABJH9wHoRR/H0OSfJiwSFAgsMFHtvT2W5sZRdR
qWSv7k1Lc+5wuYbiXGDSMaVrLB79mixN2ZOq0ljcNO24eLW1KryTVaeADORLY5rWQzStLUpQS69p
Q0Sdtq0vs3lXXyISOo1Wy9wX+ehyOKArNSoJkSrdmPwBdFEDE8E693MQT16UbIc6FWRLwOZH4RO+
VSCH74txrPah3ZC01+ZXWbGA5kRaV59eZXnT9WsyAZXszrczJBK0OQ9ujK0VBc2XhOb3UYNgQCjV
VtY5gwT9QYW3rmfwU5uRzNAk2TVSmZNmRXTBa2jOq2Bn13bJTZchJ+RSM+ulhf31W9yWMCapaAR5
8xF5ZkOfGkFGCHF3WUbUksScjj1DO8wucFDw0bCWLxv2lYjlk0dTnz5jDQ2nbGG6fcRAIr+BPbov
kaoylQ36qz57CbRhmCANMVXkfic2CrBO8gw9sclBmbieXR4I1vHPU3JGLOKdCxybC82KtJ3ZlM09
1btk4RcFoeLzYO9lWP41JOPLKJni9aQ6+l4ruFtjms8vod2/khZ8akgVfJnmt9P57cAMDqXTKfdi
irUjZ3lfFuAmzI4YY8x0TGGDRrCPHZ+ISmsJLOVa1ass3dsopE595lR7kt9AmknnthKv4WZ82vOB
rAZEcB1DWdQ135tkJtybEd0x7sel1HMCIW92ueW/Sg2JMRYCaaZGJchhaZ41KMpjdGl2UuZrvQzp
wcRHyfGpw/6aK6J8zusOOKRWg573Fa5svXUvhHi5SyJygCnRgT1RCUJVE9sZyUuYz2HZOA/U2pGA
bp2x1V+dVDir1JqyExAw94z8DE09GjK0FZGYWgQqR1qg4oGi/oD0seQfkpgbGV8UuUNBQRk9TkBO
yCqOSh0rZNoe+il0CSrA+fn0S4Mejmt1BPmkE2p13w9U1CVwSfWjx7y29nFTR9/JNNn5nV+9iir/
iJooOzmzfS5G04HlxSIZCY8hbjbvk4XVsPNH40zKU3iUrAm3TlbdhJfWtZOHvmmuzhzmUVG4u/dS
c9HSVMIF3kETq8sK6Wer7ZzKQig/jyQmXaSdBlJv1XzECXLTprf6O1WdvfstAKLaIQUWtfEpthWS
oMY5zeZ2QWembc3FR/gMWhPvPBupO5ae7wh8q0sg0uy1ZNMCdq9XbEpWMsbc8VScqdpz/cOM/bc4
TUgeCaPmJDy/PzRNgHuZ6BkvbxSISONbpbTTOupi0oqozyEGojA7pqq6jVLtHr2lu57RLizqMI4O
7U6XmREWCadLa67+iuF1qHvSraUntxp0eiqzVLijsrqqIsoV8tapy/6JVSJ5GdR49oYeNdVipOl9
+2fCb6YtVyFt9eIaS4G8mcva9V+YEE5aOFSvfWAOGyim8a/wFMNsvZ1EzZltfxh9ozvkuk/ipwSY
A+PI3wLICcusQ0AZRuOXlGwYs9Iz1huibT8Gc07s5tYEyj8ffDHn7CiJcjFKKz8EbgZBIRwGLBoJ
5fIyM+pNZ2XGksB4dysglR/n+gZpSyB8CnhEJxNWFLsq7YJnHokF3brIhMFTOUBq5P3o2kG9IzNn
o/fdUYq4yk65UHJR15oOrc9sQONmdk57dW5oJUpirYi/a1iiVjmSY+e7Xwn/HNrUmFR1H+gi/KaO
AMoxHYLryWsgFWziiAskzajBxbsq1Xyu78MClVms6AzBqPdUfJRZIdrkRK5ORfxci5Tk0TrCK68p
qHYzBOx15QPD83XITqHFoDhqxevtJHczlFReRH7StBc5Fhm081dSY5pBjXcjjTn1R9eyICyb3qi+
B1Nbr7KgsDcddgvqPQFcorx5UWfThxPDjwicvABmCh2OBijoLvbs29StQ4qrYOM8YBgUAPzePPJd
gYJg6biFnQTao6+W5V6fBBuX1nyJsupZQVq1j1O003Lo0wqrW3qGh0vIp+g/TC9GpSd0RIafjkcH
Z24bjRECzyHsm5Ub03+PesqVQAXpPjvIFWTuqaPWX4PrfMppxwPVw5XqBkjnYs8+mEPpHscOEUJL
+2jh1yrBxWP7KP+FExlI3LiMNGqiNVczna7VbCZQY7tbgjpllpfXvINGe9HNgwn4Ym3Zzbp3NTqx
oLCPDsdxQzTk+AjWV8NHbNY/Uqw8owpBVhcCTBzyJ9vvckyQ5LyHAi0OmozHZpj0FzMOd0FV1690
xd9MFAFcobVL/2jIriEpKOiP3ZPWEBdPjJOJziIGZ9fDDgy8Ap1JoazRjHGbu2G9IcwsfKxA+HUQ
uIihK5IjcVBrwKgoRUNbv9mJuhkyLBduJocRgm4S7OZK8MLUmm4bpIa7xaeKIT764O+tpZ1OMXDi
3m5hGYldG1m7NUOfj4fkioenQ1ikqxRnx2/OFgCC/njbIhKBIAMk5bKLpVOwqEVWaCsF5s5Bnl+E
MchM7wIxRas8F9ycLYAiMmyIvyGzm9Kgq3QPvqtfInV03uyO9w3AsfL8yQfRfit7l3w/J3JXjMf5
1a6QDGYQXhZzlXqqxPDseqV2l7mWRjYu/c/R2BUmMTh2fWi7/nWc00esxPkpIb6GA6eDUVRs1RRD
NWsr4q3J21q7ze0QxsRQ0ifoHyzcY08OKIKoXIskGh4iFJ8PkYUEFv2l6odfY6mJRRSW8Zm9+VY6
M+R0EKZizpsy0LmW1aOeW7QFS8iPt9GvBw21UCsgLL0fKqtwDItzmsXBSZ63f2Mm/LsF1LQ0w6J7
45DNxPO/OysJU8F3kwjlntA5GHsqknxnBmaGBoUw2pTadopqFdiho8GQGyDt6j6Zs13U7sK2L9et
qB/aKfIOoq+9w+zW2Jj58CrSETQU0qZlgCDmoXVdiruTz7BQ6GQIN7n1BGkYFtoUe89N6zKqDWxu
/s0/7u8+Sc91XA+PK4ZNHML/I/DHSx1CDvrCOycgyhgtq1/iCKmQmB+4MlmXujYTCD/KdlSxzfUY
f6QOk8GtcagNzjPwzO4oTAxRRcTZVx3Qx1ZPZQBQBEnienGmbFae5Lf/Xz+G/x18Fdeba7z513/w
+kdRjjX9bPG3l/86f3Tiq/qP+Xf++2f++hv/2n4V54/sq/l//tDq8T+f/vGzqP9x97h5+vtP/uWv
8w1+fcPVh/j4y4t1LiIx3rdf9fjw1bSpkN+Ef8v8k/+/H/7jS/6Vp7H8+v03ogJyMf81mAz5b78+
2n/+/hu94D+d6vnv//pw/qf+/tv5S4RfxG7mn83/+K2vj0b8/pvzT113mDxmW7OGdkbl7/Vf8yfG
P/FyQ+BTyc/QuDwskpTyohbh779Zxj+t+RN+0bQc1dBw7zdwKeeP1H86FnFfnma4mmtYnvnbf/3r
/3Im/ziz/wBwMS8xRMNv/w0TwCqSICq4V0TUcG2SxvJXJ7HmTs0wJjWZjp3B7kWd8wJT9UFpaRNX
XnqHY8jb5SMErykh9csuyEMrbFiOvYoZLci+uqwtlgH87BP6CWdR0R1b2iojeN7gt0opARU4YKH+
KxjR6k2cNN0lpZKnxV2972HzbhsTc31Tp9c5NZLQUpSlbXFkYY/rx6I5HBfxQtE0UmVi5ctWmuiK
L5pVP1oRv3Ao5PnReIgHVzAR0ruyaxUmp19snYCsUAgz9ZON4V6xPZx/VuochpgZDMlzuCuYdr1S
7ZbQbjElwZj707Xw62j/+ehq/5eja3GOYDBw5xq6PrvJ/4TjVs0Ru5yLBwjFxjXNMKznhTWupCyZ
3dxgekSfVRUFLsiepojfdAsF5NgIUHlpUe+a2PjwtPROL/qXwcmHf/P9bK6wP0Mi5rNvua6q25al
Gzpb379+PyI/i6zuEcT03qtV1eEhtOin1Zp5bIfgINB0LVwvUnZWLBC1VkTsATY2GU6Dx3Y2Pbis
h9Dh+gcnBk1kvdH8vC/NQD+lbkoIa6ueEq96G9HOr4Qzn++o9bYovN/tEgShn9gXeQVk3XT6P+yd
x3LlSJZtf6hRDxrwKdRVvJdaRExgEcwIaOnQX/8WmO+1ZWWZVVnPexLGGJC8hHD3c87ea5P5XDNc
WaYDXbRvGMRPi9OOKKu76ryND8C16NOX23GZ0y1SnG69TD3iAwNQADrT6aYD+PaaaooSaohny0aF
lraZ11rr8LiZm+qpbfYbpZBy+1K6pLlxhYihA1lA8cwJx0rEdORAWwQ0yrlhSDcja+Yg8PWAkFsw
+f/+4XD+tifsF9/Gj6uTDGUapm7uN+cvD0edOCq4ArIWM6KBWyt+bgt3r+u1h2Ylc3fC949cwxZH
DTARHVolSrr1pcqdN8OqzAgFQhvKvKqQgefZwcKP4mvV4pyMvH7HH2oHssk0xmanFLbkbXbF7oV1
kymqHccIDTqORa/0Yb/HN6oKsdg2RiJgsxsgFrKOvsJilSxDnOPQ+xliVLxMFFXLPRGa0Z9EVhOa
CAHgFMeEpa+ouhDmNfKQmTD81nmceKnxvPSJ3h1EzyyKDvu10c3sypiVJAV65kozfFIuyMOfIUx7
EhNDT5wC3ZIB0jBmvhvNXbslJzECS+6llkSyqrSwLJ3XlHHd0RaLfogtMhFGLRm8uFaz/3CjuCH/
8prg/BAAVcA+sIp/hRn85U7NhjmVYJQJ4GVgiwoYbbRs8sga8ocxRWgGj/zBnKZ3kTQ3ddUcz5gJ
vnNyF4OIcMKVJAd8Hr2M1Bkyrzn8pHd8aGno3OJlkXQqJ+bDJCIAqwZHnYDOo/eCYWKFSMO6JPED
sTqBPVf602ToGu45yKpSqMpHibKawGMDth5jU3K8UTRn+XzICjFe4kJ5cU1Z84U82zPUnq7rB0/B
mH5EwxjmdFV8YwMHu6ikxRbF0gcufGpVP37NzlMyrNpkvaBhC2siT486YQLM0kJbE/Whaopb4xQf
hcDx66pjf9ys4TiY7m+lHem/JhoEtwzNfFzZWdTU2ueKKS2gkfuzsaDl9PHG6dJtHJpvN3qCedC2
iLisUfXVnl6rldONEGvyyEnNvcvV9VKRNjqXjDZG4UoqDoCRSbOUgZhGLdQsxBgpmcghKWY74blc
jlIObtAqUvGlTuLlNGLXoeVEundx5SFfIgtwAQd782kbjCcsXD+TVHkhiOdr6PJOapoT8RtSb12r
8ljINA+gg3ShyOucGpcuF/y9bzDFIUe1diSkyXSQtFhG2VSqWcLvrPVeAkPSvxUcV31A7SAHpQgc
DHgUcKEN+yz4+pgC4MFdUX3DCDcf1sH9pbbFdKT7cxjbuDvrHcny2F8Tb9I+NCchuFrvUn9PXDEs
4gqtWb3CBHPOxrjbQcawXOZnG+9/amQ0W936GT1BVB5EXY/f+ixrTwZccPhGqmdU5WVuR5TljWgP
VY6PYmhrHwkRwTZ7G55k3ZcGbNyhme0yKifbCJJsUm8r65efxOppdrRzp+3g1w74Qo5jADiCSXJX
Fv9RjuXdNKTqAb/WsRiMO3sYYHGmxYdQNSSGeFwy4U0q8Jp8OnHo0Z9Hqxt9ScfQt9z6R74aD25J
aJHUG6yGCuJzWx8vNX4/Uzr37fSC+nWIZBp/bPb0acZ6FtG4xD1lH5aFzIB2OpHZbIdDR/Hs1B44
aIZoMwm87lZcmPCmxzUeHkZR2xjHtHBUVvXUtl19yX5TJTIUEeINbXxkYo4/LnX5OZrinSDSMBGE
4lnGuV5/5JmDO0W4L4rsb6WBNvbfbxdf28FfgE6qprIwIRR1wVRobB1/O0u0dpIhsF8xU3QwzjAW
o7o3NprHxOiOUohTPYiXEUPqhYpT9fp15hVxxFWpneI0tjb7Kv7rLs60s8lYqaRmvNDDqkQ63a0D
o2jYRV9h63iMSPfYlZYkSbiX0ki+W0IuN9qPDLhdIi6MnEA9HdiEbyemdR7KyTq3XXLKUI48OVUo
IEjQpFXnEETJEE77KW9YOsBRSOJoJCzj8GtEO/OfMjH+lke3XyLb2ItHUAi2qX6t439Zp2t3Mhyn
QRCP6XHzBPfbwMeDVIS1Lh2Swbd6diXaAssRv9mcmhOW0YbmEq9zJLO7HOrCoFs/tgwPG1gAnw4d
gYiVfv3391L7W0zL1wc1wSxa7OGIxv9+7loMpeGUgcJPfUQC2YWUdcqLRjACcLQt8b8GvKZIPanU
MvhCOjfTf3ie9urin85+4IugTTnca43FnB7zPx8/VI0JAtJr+IF9d6J/Ml3a2Dw0YpWXSrPSm9M8
xkXxWk99fbj8eXroWGACi9k9AQjJytutWKFNO/yi6BBvh7wmjgzQKj4vbji63O2oGcl9HSc0kPYE
hAID9QEeMn3VNFXO9f7P11c88fJgxcX1C8u17prMaZjVc7tslBSTStzdxKzTYzY5ZZty1lOYWeAN
7g1OlJ7udkO4JkFhCs4PrXNfcgHPFkmQCul7nrpkBHknE8aPJcDnkD5vpHCOq+Ie/sNtddV/uaj0
MPbjvm3pKi60vXj865mOVrdbZ5gYvGGzfxJBuHioqaJtxnLkNPUT8rHKm6hGUAhFwzjB/7SrPui0
4p1J6MJz66h+V12d+bxtdu11FccHZSnuNDQnB3dJH5e4PC759OZAAfedNqU5ViMpc19iy3cYIrya
qUXjpFpJiSxpZgzO0+bS0ClWlJaS1nNoBWlZzL6rMMkEJ3RPKxWz62j9sHudQ9eUuLCrCEx2QKji
vxFeM+Xg6wT20RJZGVuzH0saWMMubyOUKYR0uUwG8PAisCX5SALwrp9JNP0q0zsbLrUcp51GkL4R
c3K/VNl5qowPA7Roq5chSuWoM/MfbVHDRxtrQAUESMT24kD/7D9xZRkHs+hKT6HlaVJNebaO2zIH
57JxB0LbYftoBOu2IXWGf8ZhTSy6ZTBlm5ltEs0A1xxd/LlSDsDVlYsr5G/g9dPuQRj5zPKuEp3l
SSuFOKnlBcGQM7fHsrJAmgwxddyKh31ousyCEqL26hY5oeWOBMOoSh7wopXBLr8mS51NypjCTciN
uhQXUF8TzQHUuara6rYnfKR2rB0LC1DHWHwMm/sHrcJP00J5s3TYdqEBXJb4Dc334rXmpAdJ/KCb
hFHpq33oSzEdRg0Fa9N840M6jMV16D6f0qqPNs27B4fjVlokFp+A2xdnSxYyFDqODugKm4wxNC5C
WsihiViYpPOo2Eyh0sx4LNGl+IzGxdlIlZNeSPshe1NW4zvRqiA4TILTjOX7bMk9wHm4sYs8cRt+
siuRbSdEuMVm/uD0qPgwb1XhUtt+nGS5t0xMr220556omvbRdMufjVpDZ1i4jhsE8kCL8YAxD2Qn
wUAvPE5HuBk3bkhDmspVrMMVXWzi6RUpxP2KnqbStuNUJffbaJ0cyWxicJvyjsS+Z9VtX5rS7N/H
fnvHDetvlmV77uomL10u9/jHMcyY+fiq0pdo8jemsJV7VUaxsgxKK+RQ5gq0E834VDEgiAqaT75Y
KmgydyTZx3j/b50SzsL6RTIc8yQ3EwxY3O8D/QdvA03p5bmHf289lQuTzBXTDh60N4tC0BvK/H0Y
FiO0LN5MvIimv/WKE/DwXsCoeZu1SoQIacQOT2D0iOA/nzXjUs/kbOj2Q0t65JMZ24TvODvxV3Gf
UBzfNkq5QM+w08blpYbLHCZ6kvgcEPt88PSV2hc++hTUSXkwIO0F7tQtkZpBXa23wNYUpCea9qDn
do8dvCjpAE2dGo2zMzFxd+7pfmtMqPKXumX8/gXUVmmeFLyFvm3qltdqgSTKGGKaEodVXIZz1f5W
FboFYsPOtomhfbRLwgwKhGOd7NJI6HhHd/tQ5Xws6/yyNKq4SNRSPOfUpZ1+3jqliywlqQJ4r7To
5XOacxIu24syb21kiPln3dLKJQWLhLftJ2wUBYOKaJnKlI9p9R2/EkIddCYEpmB8JD9HX0o7aPFI
+CzFgLfkj64skwOhgBesKR+asnZ3bt8W55Tgu6XTPLXA1V7MFHjoJWnFEx4d9rNae4U00BU2cAaq
rl0uepUN5OcRwqM6FhDrYjaJ6wOTpRN0WGI89mcKROCKbwaT+kqdgZeXMURT6xqvCeLhVoMOZ4kE
H2RBAp2doaAwoVzhpoJMltdHqCgRG1fnE9Ba6HTrFb3Lj2u/NazcvPJyiopKCp+CPuP05d4rCHw8
Dt1candtsRomYr+rOMzsR5akAlL99sNkvMJGwbehjgnmHgsH97z0EVHEnlX1WagmKS9Nsp0nYftL
RllVK0IGalNsvtJTOdjmQFkkLq7aXi2xQ25n/lopnvGkVEQqiDeN+ZUP7PPuhapsvbFTOTK9n9iD
PB15Lcpla/e+JI/bMHONFwoax0qOYlGuUF+sqNBVfDr0E7l+odb0tDVytOaTq5wXab1AQvxMyPH1
XAC5UZ8ooetklCCDa5wQCISDTEjAKHGUVa2anrOt+G3PwLM6hVyPZEKBPp9n0WHZ1CCtgFegMiDT
mpJaP6D2Q9Q4VNphlCQnTX1zcifYoMN4SaT6wWYfWDI3fUVbnrXOfp40zQnUraV+whVmWSPQwp4s
mdhNqQjSgSq+fS70yaRuYF/N7aQiJa55UzsqwZbzufZubRAgyo5Ku59+DNO5TD3R0/gBOOtnXYOp
odduKp7gOFeQUVMgZjN90FFpkzAeJmLaW/VTwaWAEcV+0QyVnhhhmDdljIyYCWpTgh/sC5pmMxlv
5H113zQ8qgcx64/GIl7n0K7ZrFgPT2m63jkt703TM7CegY1wroOUny06SoWDk4PIqUml783NOW1T
eXZS5d5WHEkpsMnzBE3j2FkMIJGZXQa48/sk+NFJlz+0jF/TzQAiF8RjojY3PPFrOAJFh5XQfkd1
TIiqIR9mpcwPo6t/62mlJEV5i1vQZfZKfw5ZOI7tTcsCo3evk2t3x6FJwcWo8Yf4XCb3FwsAeUhI
Ix33t44X7DgKGr0DU17dLUS0ZfYCsqKmrbWJC6zrTwdsEZzIaCEZLCANqD8s057IZABzG3r7Zzyh
Q+MBcIPBdk2sfwZC2Z5hTRIXP6ps/EQ9MlxdmyizrX8QdlOGalezjVc1UWUUviTE40e0DjQHfjXx
pIaKDW6AuJkpEJbBM5clPASrGbLiXgT5Jays7nwmZbzwtL6/Txvr4oBRWDkuUWRryqPbr3cdFspJ
mb5qMcJV4/zNVd+WkdQqtWetM9B9hbZCQB0ZMODFV/diEzRH44KZdhH19TAcUc82pddIk8uizs8L
7T22jGyL2iajK88CXTMmTN2ELD8o6VDJnbNKatwdaU8Z70Bd+pNrtDRN1flVkfV07NZVHhmSYoFf
n7ueeCmqsdPG4TwCiSHZkjH9pfpy1WR1zWkCPKZG9w5MRtzXkvQ2+bBt1U8tlUd9kzLMJJmAEzYE
eo4Po9G5eFXahjfxDKDfhK9NykjfqW971qYG0gQlouwcx4eJ4MsKlUmqawKhKchurUd4j0vDc52B
A2tJaqCrk8talcTND8mbQXsIIaANJWclzE/P+7NpHFjXVb5je98a5mz2BtKsde87B/Zz0eD6qeDn
8jjS5ypdaIvGBoeDN4cUm6AhrdvPUcynM068KbOPQNGtQO+0CfSceLP6FPXPFt+x3BSXpYPhu/9P
ddz4blF2FOFC/DlsOijk5sJ0Wml1P8I654bNUnFNEcYl1jI/sZX81GB+AyLZ8NyVbXZsWmOlhdd/
X2YnvzTYHk6zlOvZYDTC4b29yyVhd5mSwOuuVB4sYLFwFLQXYUjlOGKhow28hx4LNM55QifKMa/Z
ErYkZRxcS3yk6LGvRRctVoX5a0VppyzfJz2dXuwkecQgmjjGsyaVEw2nLMoVuCtpJ60H0ykig+NG
gQ3LnxRwB/rgWh7Dqm92sZ4c00A9mmGz1TTzRUXSpqJfZ/HDjWanwzHZRyq0QrKcLaVJMn90jOVp
rJcsmorGeqxX4VsZJ7J5jusDwwYKm6VTELtaw2kO+Qb9WaPwylJ6I0t96yCs+gB3jZMo2iVMwbJP
tcj90aLZl8lpzzEYGhTrs7xvmBYf2Ud/mfmtd6GKJConKGQRkjyJNdoG6x3WpX7OVPcRRFX94Dpj
7Osl5rv9I1ir9TaQzHsyaVMxk0ErsKP75/S+qHlkFiNrLsNqHgdBH3xEI4sI7C2Bn7AOTXaZVxOQ
ufZbEc2rqC2wqLXBGWBgJo9kG11DpZc/KyctSNdBkZ/Fph1ZLUIPrZegOUUS5tYekjEsiGRSmshr
tk925JPZwoyu5/jJRnp41FNIY3/+QLGhtl4k/L5x7xFgSojGsRNH2mz9BakRBhOjexxcnXR1u38p
cLh5VdI5l6Rm3cQwrRy+5gbreG3LsrzlmBJkmk6nBHbZoSsVFPd5804OJPpOdfzM1PSHVf7q5Pqd
KIXxKERxLPo4Oce7fG1QWHgT9nZM4veSB+0OJLVNLqmr+nWl2Jevf0C/oB9TMzzRuz7QGpTXsrWd
IK3Ll27nXdZOrVwrqmtPAwgUdS7xzCnQDI/KFl/ogmbdSrT6KR3b93it6ou2MNvkz1bw6K0/LThq
Z7xF2oOaKiH7kRHELdHjurDHh3hAvDbECPljLCC3USWyc05XAgNy1hqHo9aBfiXTMUNFGlvifjEX
WCTj0r3ow+pzFL83BSW3WnJ3d3fW0rZRA0s8ME0kmllK6aYplXZJG06XCbkgbsXETLeh46YvBaFG
oDbYpHq0xP7KAIywRmNe6fVuEGtYKX+r23o36NoYjPqw3M8OJ9CRFqLOLi9tzpZgZkFhNCjboGT1
wF83EH5owtrxIulZAfzMIIFAhYlzs7/0iQ3YfmgNsvaU4tBVpvYGGR9AqNEs54IcJ6/I5HjTy/5N
GCiLS9nJt2U7bpNRve9/RK2jnp00FVVj77xs05adINY8dft8oLTazDesjW0ZAwpNB1e/w2t01000
T3LqHG+j5elVOZx5CGDKMVGrX6rxNqegKIg1qM01oCkqwq8euy4HxgPNTAyUrbUw0PgvWdjBsg23
3IS9WmQpbfyBbA1E23viUk39Uo4ydKuNKikuD860OcGmxce2MGeaCxbKE8UJcbWicBvR6kk96Ofx
ifcMmV+TKqWXrK0Ii4Hif661q6QjSOpUx4tvXHvDXXDV8MC0qn3XN/OZYq++Us7ioWNZFTpxu0O9
vKwSHYKtijuzBCGkVC4vkIF7t60FcEmnuzqWIh5qU5W+cDGi5ZxQBrGq19xFcCISl7BWB5BSKnTq
6XHimDvgkKpmBfiuyE94eRnO0TVdh7y6N0yzvIeVi4rOiiPqIPOMuQeUJcqTSDYruSZMHozJT8bs
luTb7zlN4VoMoxugFPqd6ql9nGL9pgH78rXdfZw4w0hab0eR1hOgNlVmezcboG15M05b1hqvBm4P
nH3Y5Dd+PhkR6gfcKtYrbaT+ypon4TTszAYON0ZgVQRy7miaWXxo+yp5XnMWvxLbm2qa64+h1qgB
E55qW61uBpFAHmSU+o0m9BjEufuBD4LjeNqNJw2y+aHMd7OeafZHdcujdtiWd9RkuFtn3HHK2lZH
coeKBzFJSqRpib4sy7Ld2TPr8mJM1CLWaIYdAa+g+3R5h3+5ZSs6m72uvKgd6SLFqn5TVxN2b19A
umUCN7UqlXcyP6KZeGOCpYUzl5fF3PmpZKRy2U12iFv6epXD4aPth+wgpgHJXYze1OANb9WKn+JA
e1nFLKOJRd7v04ZZ9lq/Eps+nFSVX+EkTONUnZg95lF35PcC+1Zf4cV6iTWvFHPae5WoTwV/gEgx
QPUFHiNwHacsbxTY4pAcHAdLrKmZkdLU7alCwb44VRPii4iWnvlDRmcMM9efIbQ92Pl6SUnSSruz
OoznrycefTF+IXtt/Vq39o739G7iK74rOuSQ6DxomQL89jRCt6O+ApbaL/S5MhIO47WmvMN1Fg60
AAZryg4zepBoVps2whWG/LzpphvA1fu5c+dLZ3afrubJtBDIPtkFVafvj18v4bKC5OWepAd4jgS3
QCZkbuqthfMx73+HrZLruxEWCInB5v8sbdOD5jQ/xxXrFsI4VnIdLFSv3xE9ptCA3Zuf3XxUjcxT
agZVVIybSjR4Ogeqo5o0kEBl4+H9nByqqLHO0osGCK2YswOmtRk1qRWYlXLXFhsnfUsjfrmCGWWN
w6PezCzfK5dNsWqXV2ZIwobxmT1tzMuFe+eWRRFaRjLekiHO/hw3Li5j2qTXD3S/mouxNKmX1ssa
xdWCArpk3tMS5WFKurK0qCEuVvsVi+eLbiAniCcwj3GMWpGejxm5SnLUaBTReAQBsIKRaVLzBES6
8mI97e9Mh7vT1h/tqGr3UqSPU2Om0WpLwi573PKL4mK/pFfSLesEcfmqaK1z1QztG524mK0dQYff
tVhKSUFKrvNcSI9BZOejnMQ1wdO3OR+1bfT3g5N0oVG/1jr4yLqJbzYQMSo+GdY0nS7z0dCqNZgt
KqV1n5/O83dlf9B7AB4ZDJBoM+zF7xz4rZiYMG8yF0YfuTxxtoQFr8XYFJMrOzL17aYz5Kj15VSp
2zXfIDnnYzkd1W7CeQAAqOrNR8UocDmi0HGNkSjwRRtDC5MaAW8MLUc6H72APcsHIHLbV+1GOxeE
EjMMmBJ/AvZydsfsOsymfnBS4w9aDM4pHobzCo073LKalkwJJBx5PY0gmgsGiG4ed95Vq+HQqnwH
PseradZvWRqPu/2HwxPQ3giUkxUMxe73lHWNHpiZ6KCK87hrIifi7RlRUiGl1frH2CDEqvrEKzDM
BBTwo6cQzOYBZkYP1IpP+NLbxWivg9vqJ6Ton0NtoyIYXtcmsZ9sNX5FotTdRK4q3oIvG1SrSXHU
I5yBZRylFFk+8EiaLlZeP2KrcL3cRa3Ts+CSVRRNKTCy2klfZbbnyU1II8ZVQ328HYTbFSdchu6l
bRZsHaJ75bhhJytNYVoxobV8Mwg6ue7qfVlY9PzU5oBv5qFqOWPNcw98ajXnyFCKAnE2/ySqWgX0
FjVm6DkPTm5fUAh8IF1Or/2Jltslj0mQE9sY9Tq6oXmNP7S5GH0CDSRtN+tzo33hNXOFAQlLYsbI
zlsRIxwFTGNmVJwP0TpwmHEhrGn69y/fAUFcREYazxl5T8cVWJWX8Zc6MyZz+pK+ZRgyFEpj0wem
/nd4VngxkN7oDVGkBDWzQz4XrBM8M6N70mZjvVlq9wOw7Bpso+bSq9AuVbzMfk4kWYwHM7RaffCG
Na0u8eQsB2sg1SGx+Q1bZvrgmohE3tTKZxUAHEIKfFzojyQyX4m06y+kDw8PgAt/mb1Mv/UqAgvD
2OHP2/BJfs1KnZv/1NXmlKOXIL51QNCqYOIxXNpU3bdCKd+oSWFpF8KkJvOFVtXn1hWXrLD7QOyu
zMVGKAL9Hq98leJPZZ/9MAzWdtNQ3itre1nLApiAhXFYI2Vjjx86oaLTXp5xkrZBvMgTceWYqhYc
JDV5ABxEp3NP9/RaAUsfx/JYNZPr95Mtwan9Jieqwqy3/VE2GSwdjTYFIW4JrI5ok3Piubp51IqJ
5xJhKRIa1JpGuM4phpG6m84TQfLcU2EEmvhjhdF4sTgJBUO75NfE1NvjrHUv3TZwQjRtnh1rftfA
JEWVuZzKLSfZHLl/oCjx84oU8QoIffKbHepoWsocpagSg65juSrs5y3NgLwaSZS4oAczrntw4ZLV
AfUI2EpOurF7IuW7OLoFe2C/yCOIquW8pPK1x792SBt3u2wA6mzOC/CRxkO3tsllBgrECse7pjO0
3cdlYZdB0iOxvHvo8NZSay7vIEvu8ZC9JXIJNZejbzq8jXp2A2tAe9BZQmcunrJM2bzeLDFf0o7z
3GPumLAmsWn7BG7X7R6qorGP2DOyTNJ8WjpZwTSLkpEivg5zEbThi/r7kJF3FkuKNtOgHQNvPGzc
7pPGn6/V1n3ccppxnMsaWz/JDUPPwofJOdxhpmL3NSo+ZUuKtCGeKyN+7gc7gEnoGUveeO5oLNdu
rN9JFLtfNhMi92CRIZKK9qiP4HL0LF4Jr1BfVzPrn3VjvI1oDq39lCuvI+Qyv8D7gEDUKY6xQtg2
IbEb0iqEU/nY/S47EPTEboKUjMcTKfA4+or4lvSD4mm08HG/FmdgEJ8tdkCvHmgwyjS5TRntnlTV
HvpEfm9mGoU4hNTC+TFk1kednrq5cA/pgvJi6Kb12tnqrehHBhe6s53k+pnYTBvyqnklECvzunp6
JE07OZXudEPYDEoidqOshj4n0tTfiAcZ9L08md5IaOF4xZEPVFfQL85zRYi6LckJkalgrj5nn8qQ
PDs0h7yucOtowHzpOdtDo5oMZ0es70ZjcMaibbTIvPQtlX2ZDnIaSdk0AedeF3sI62Kzp07Qv/V7
13hQOvYCTpMwB2idy81t/RYWpc+MljMIRe+q04nhDyQY2B8V90W6XueMuMOSS4rq7b/4gthA6iuM
YPU3RIIPpkxroCiMMBvtMFvLaeLVFfJGGtJVPh1cY0brtD7U9XLGEweR7bzclQo0VZ2SepvWH1Cw
3rPGfAMhi1F/vIOBeVK339BTD4WSvxhb8dIlmLn+i6ikBZKqTWmdOAzy6Bm3rf0sjOY84x7OGRTq
pXUjrq7+U2v4v1L7XbD/n6T2BpKm//P/xez/IrW/EJy4bnL48c/6/P2b/lTau+o/dNRHyJkN29XQ
//y30t4W/9Ad29bQ2DtIbvBf/LfS3jT+oRtocJm/uoaB4h5byv9T2hviH+hikAdoGv+4rPv/I6W9
pv9N8GsITUMH4wiHHo6L9v9vihtCaVG6QcY85uZnv/Q1ykTMsYIGXDa1UyQFXyRsTdKmuFNsOCHL
zJbW1vqDKOantMsy1AqFHbgmBK9M28kcNZueiI006HODfZ8oi6N0VoyozO4Bk4hfiYTCVq6M8MiK
p7/r0aRCwyfum9o9N6WUVya4GCfdY7EOP2skSwFYaDAFvXvZVoxxY0LLIrY85jk9VNzpkTFxJGuc
aI29QMswXkuHObMi0ZckzaetcMShRKH34kOzeGxGR+cku1hsy7BX7fKxIKV7ANwVbGBriE2cPL3p
ipAOyNOspCDkJS6YRO0VKvLpo+rxfOGMVBFzLuDZ+jk0M0y0lnaX6hxx4dAQw9e6L0OeaTB5QDnk
8kNbhXXOrSp7luPWXwZ7AQmZCgI9XnozRjBjIbHP0DQGI1vJoXS4MCAoo3QVb7zvyWEgmjHW0JHU
7luRVi2Eruqzy1YSsfrmO7tmMC72fMTpzw8llKAakUdiWQXrov1i2YtPIFUC0CyB4qJkUXfgFf1s
KHUkxqGvRPTVd0pQMce9K5tXkgaZcnCg8tp8+MhA659h6/kbor97kEb7AosNXBUjcxQUKflIm2re
fiYyo023tMcBejUZsT0wmja2Q0Jf0bQx+7HSoMJjSQRNq7jK0dTZjzeW+oOOGq6kVdipCeT2BLgT
nagGR0QXwC4YdCyXkvifQB+Kn7EUZdR2Ew/ZRMGG+D475Wn/B/xsl6pzxsluKwwiktQjfeVlkp3y
OO7Kk9zJAEnaO35zAvNIRq2FgcRH7LZAu+hjGkK0sCzNoklkYji2jfbMS5rhAUzKSI+dlhBS5feC
yBmk7Eqkd9y+KkJPL7FBCz932juVYqtELxY6xYQjEproMoJXGLh47KGPYuRnj113tFigAFg0b7a5
pFyC+HXp0k/6KVga9pqNgWww1jHDf5yxd2WOX9ER8kiY43R2CppMmyYOdo3gOmPIU2+jEbbCbL0a
Zj/jXvPRmLiv9DGot/YQyLXaxQFKc6BF/pzqpMj2w/qAXMYzWwYXBrFCYV47iFDsIkpGp3hwCh57
gq6v7PDFoXbT9FI9GQpt+pKpoZu5oZZkhxTzcTsP6pGAB9P0kI18qzuDlHAXyUivA9kY8yGa3itW
NeRvyHh1oSMNdWyUGVPmgevKztCGGP4N74sLrwADPN6oFCXyMzSs2Jtqk4PzgtlHw2FHE0u9nxET
eXYaf8a9qR6NhPJnjoejtF1QVFtLub0usCUecPYZZ4TaDC5k/Zwi/fLjiTk/CPVAHWEsxTCf51X1
chznPMkEdeiiuc7U5Qddyxr4gkgiiyZLYLcOF7KrvLxLk6e5vY1JTuhOQ0ixsZVtlM8sMMu6+ZpD
yd/jeccgRJAOW/Yk0FkrIoXdZ7mcJwsMN1VGFLWDt8gfdUrUOXbDPpdIYvvlqFXK+6CZHHCnDTGv
4h5BhZi32Wkfe5QYiD1I9+RkJuC5oE9J4KbbGQA9SI9eygLSIy5N1v5Z2TqE6PnMaUaNg6lmMNBQ
1w5m9dnkzXO29Qd1Jq7TSFL6b2vj1U7MmUdzYYol17xnQII69Q0L5Bth9FNkqf2xVJOfhGXM9MCg
XNOqvEhUy12ykY6py8dMRxBfFOPjatj4/elHEdt+6AfmTeNsogRrzSezA7zEUEeL3DV562vzzFVq
ENO5zb2CnkEKz1G7+Nol/5ejM1tuG8mC6BchAvvySoI7Re2S5ReELLsL+1qoKuDr53BeOmY6ut22
SKBu5c08OSRc2fqtHhr3iOKEKtfRzaAC/ngqhmFbJsfJ9Ak0+ZrFW+6xRamIZdw3Lby1x0bThyK7
H5IiV3soMKvnyjk2Fua1qf8Pg8HruDQYi1UP1mt1qrTRFKlLJCwzUyU7qoF31JlS8fp2t+JsA/w6
W1MVHy5AB1JGAFgTemd2DUbDbWkl58XPDGNuLdJWHvqeLT589x/ZYGs3pX7mW/XPOG2/cfVdEApT
5gZWBnMIftImuTw8xYP3Znv9f27lfdpRxeM7+3ymGKD65ND4OciEyMUkPvoFRUhdsIFVWBzJbopm
qAkrBMe+IZ8mmHz4IMC7odhtHSwTZ0AHad7XDeWy+nFJcrFBrV5PQejuAtmd3KBKrryUP+M1eLUz
tz3wKgXNHKYBKkU5L7DgaePVAuk+D8bPlWsJkFJ8mh3SxBpG31Y+fseleQlcVueAGp/DsmV/wgXv
EPDqjruiQki0OrIQeX90BNYe3OXrM3Hh+bReFEbvk4I5tqXT4xRzoEdggmLuxENCRU537+TKRFJt
vRpHG+YuaoA1uHHe6lj6rOpPpMAD9kn0iCOrB/5LO9Fg9zggklTNKG16oZdsXb1Uy5YdUolXNJg0
dY/1M1R/65yY4s8CXrPCI7MgGO6quqF6yqi9TYnUlRU3foS6FacxN6f7D9HMLToRPt6kHyhQGS5R
sZ48h4S0N7c4fLxbqOYqlRnevpHKg3zkc47R2veiaEDRWH/HOJb3SpaPqij/0EvVHRroi6s1cNNh
N7gYSuF0ZrdweKIR5/dvyBTZNYinT0u6V3daLGQQ5NSal3yaGA2xj7UZn9HzUsnkFHOy7bpaQa4e
f1uj/18Fgjx1/ZzQe4P7rs80Y4AKnnPcL0XniSfmxb+CPj0eCY43E8LZmPTVnuS8b0aELXA7FVU9
ZNcV1pkj7PXX0g3xZKnlHLNYx3GHBe/VB3x0nDIdP92N1bkDlyFX+dc09mZzb0rJhvE32SxwzA5S
ec9wtR8CnPxty8nVhyM3/xUyFc9TAa2uwTe7bQwGGVqVNkhB+aaJOhRiWdz0PaxULtm7owR+EsaH
67qA8l60/hdHLsoS/FH00SikV6ldjuzTj3VYqkNFgASNDpGgKvtTN4HAKycnxp1JoMbxAyJLxn0Y
HGx/qvwMtBJYb5biyTWsHgx+19GvPgxAdnQX/5M1499FEZmimHvkQ7By0JfwE7ris5wz+APWGu57
/T1W9tWfCg2qjGIt0K2vmKY+TW7f+PRBtobzT2Ix1AAfJYPVooSWQH+sUFCM1RAni5FFSYNRHApy
Psepya3XYWVtqO+06+EwOtULr4VXjyySCav3rLd3DJe/OuH9ZkLl5HEMajSVJmMi/uHW7C7EMeip
MHsGkVsXg/rCoHhAdONn6C3tTpkwuyh34xdmQ/Ps9Gi3lK7z4e2RgDb4zbpNJiPY50pkW98irhLK
9Q23Cz1cksL3drYjlutOuTU8uygh1CUk3nsFK/RIko9U5gCqCuRaiV0NtfedxVJxYZbE9lRQSTjb
8iA77hzx4L6MrvSP5dDybQxQ6IOWOI+bI30NOMBl3EAbmcbzWk5/TE98wnX5KWj9t4iG6gFmVfXm
DemQIXNP+d72V0aaUWKyZiinR9B6opmFCix39F7EdAlYbY28hSp//iM9bhNcKywyQsF1SF7zbAie
1qV8MVyg9kNnvKvdO81JxOoVxzIv4CDK99AUzyzJ9SmEeOk+yAqJleSxu52d4um+YDXyDbnVZXWC
+zOxbBt1h1E3iROarayJOxFw9i0Ad6Ycrk6OTaOdRQF9C4/chZax74GHp8p4ZzS+Kqi8m8ojSk4C
8xxJ5jqvWfQVr9S1CDKR+shFXsuz2KL4bbwCiGE4hoc8Wfe5A+9CgwGlp3uyD6IXPOpiPnsWZWjF
ZfCgCmXV/B74WKHEAvAXeu8nvRJgRyx+a6rLsCEEa/9Aj1xNhvILG0x9bgdt41nCWBN1tK8ywVPX
bffbCVBZ13rJWzQflA1a0U7iVwwQNLj2PQ6yecU7mefkQN1nFcDXcXJGIB0/lMDM9p3qqc9wDklW
ibR2iSmHQJ8UZ/uxGgJ/W1nzRavFOlmBc2PP8dvxiMuNw2zvpALYWq2PVeL0Z+3xusqbuWcWJcDn
jYX3GTf4iuaYBUwZDc/2lDSvPtN1ao8NK21mJ6fCt0b0SOJMt8WjTVPHo/Tj96FO/lDuZqetW65P
c2/fRoPD09Kv5Lua/TIypcBT8jaUefIz0ez8VPkzJPLRNwwnRJ9OlBdhASvvSC2PqHA7jX+gYra8
FTxqN5b6S2YM/DP3Jfwm2XKSIVQkr/idjAkeP/sQ+EHDu5DEwKTi13VKlocyZ5yr8UHUpJw3RIro
SyEIlQ5V1O8sCq63kYLGVlQB86RwH+JgsD+l3eLDiLEhtJO76YKYEZQpcZtghSNUuRzc3lpPfVIz
L9orNhN32UHDxWs+2sWBxpd3R44kJ4U6a412KSXNiw7BxNBFMJRcBqGvmweYLC6AOgJG0dyYraIV
1Gup7wtJ+6XdstJOMDfvmLQwR1v5P5VNFEmujQ36KstvKi6YSSNrM1gBFnGmfVDAKHOqk4BVSNuA
EGEB48n+sY+o22to/Ai6iGwPL40iKMojfqWrYisERsWeN7ZFCs+07Z3iDPK0mOL5aI9il9fLAOie
TlVBWjalzcVspNc+h3Hp7x0hPOKItEhkGZhWwIMs+zNsIkSsD1nBsh+P1ntv2x+jjH1wBdYpaqiI
c/P5bdHV50jOeMcgEmzv1ZqVzS50MvSvrTi8DLdzF6/mrs74yUAonveZNwHtwdrXZd2/vhLx2fNF
8aralTBd/TZPQ30MgaZsuoqwYUaQnvap+CZChgfIUuM2ihlHVnUvcF0wYYk06afDyK1O9Ezqfckt
iRuczXiIP2cVDY2lZSoD/2K0eJVO/dgngzx2tsNMFoA06K7EwvNd9iILSx2GsqB5oWMoDtf61tv0
BdUAwwZFtAn8+kVH7kNg5uhW8D+G/qNwgXVj7PFofcCS0sYVtsm54vnb4ZRsU6vFxGacHGmkwnQ9
Ze1O392Aq+R6WONpcegm5LpZPULOociTef4smrLnZiKpk/TcgQRW333EofyZ3al5jMmyz471eyWL
RYIiA/HAi29fFSOhp2btd8t8dx3G70sk49v9ITLu346Kk91MD0YK0xRuWhFii+5j1AE8OgkOK3xp
BS6UWGxpblkaOmd8slWHVgSMY75ImxHJoQZAzihHL5tLl2+gbkkFJw27o2ID0U8bu12/yTINu8Gb
4+s8eR+mbb4MgQeUcr4WNgvJjRl93HakMrwqfJuZfbXOHRyMzmuYsUutl3FnotJOyYPxlGC7OESJ
HHd+5Umecwduo1vplIPwtLQeBdGVQjkqwxtAuWMQztFxWrI/vpfIoxWR0oiF2Zic0d2ZdnRk/lrt
jo5BMV9IGYy7cnHZ4Q4YAODBsKAoWR62NFKhT08sOLnm0ZqadsPPUhfihOE4p82749WVze5jHrLa
admTtKw0dsjj37Q9sfcqX9c55EHiAdqyekwH1PNfleXrLS1EW+muRKD4EyHpgMTpsrOe8idr7F9z
1m+bPsYeMUwMi32B/7PBJ5m3WPxYzqR53PVpUMzBLTakznJnqSn0rG5U1A2Stwj1L9mG3eG7S0Pp
AptscqzgiuXzBY7eJiDM7mXhH2HX7tE23kht6XDs6Ct4cPr5VhVcg1ToiK1r8IvDqPUu5Wj+ra54
dRkp6qxkYT+0/8wku3OiNIIVHv6UKyFCgTZ3O7VgCZy3fFZczPD+2bQ51NO+Lt2fQf2xeo0DOVeM
KSHTbxQxrfosocgdjL/mxuZyo8FY47jgzuPyAPo4RtlQhg8oP+wJ+CMMQAxSPIuvqvYcFks0KoSZ
dVldm3R/k3I/hxFvcFQYz1wWoKPUXv3A6UbVke2vOS+PBW/EMeq5J0Vb9tF8kGNqUUpRhix8Mahf
mMVdvqP6d6bLCzXJWz/Mz1GPTlOvFGXwmUluJxx3G/CpcgMnfNuw8ogHLvg9D0KeLOe2Vtytkhds
S+XRdeIPTv6fxLf57vZ2tO95fW8Qhi14Dw5336TZlSWvX1TX/twUoX/wRrqCq1rybI74VKfcxe/g
EFvsVEOlcH/O7SdB0/SrH1kXpWb3yM0y35dlZvbR2FDlihZgRRQhzjGxn6ZcXgKeeAspbBuW9Y2Y
NTHeKee+tBZbowQBFrbHYAfDLc+Qe/QWG/xotbxzPawPMXrSRIweBwqCBGudgo2dKAGLF5e44v/Z
9TJh9nGwexO82XjhsIVkle8GvElw2ZP3Itf9Rkvrn6eb+VrGZHBK8e0K3oak+pkwMu6SXhQf6Nt5
IFuqD/0SZ2fbXrNzNSpEe+XRr544Wyif4T7sZkL+XSI3grXhfgiT5iEAhI0U3n9NbaVv+m47J7jB
k5zjhA5W7rJ1yPzDLuMyOllDhALqFzBkGj+Dz6zh0JPJJljvk/xAQxY5o0NRZnnaNsV7Nzk5tDJe
VgMcdQYXce4aJLM+/5qrif/QKH41fvM6xtOmdXpO4yUsN6rMX1sG9U3dW11aLxdg0MXWnjMe8Gwi
Pe+/ZatiVaaXs9Ob1wHyT+pq8iAB1x+GOsLjQ95PKYHmlj+CjZTOsqG2ynDflv6woXsxI57YM3ys
Mb9thzNMUNpZS/e9oGdrWy/iars5sX3NOGJ1f12sirAJLLOVHdQ1B2Y4dc4pB8tDk8/vflQsuJmL
+Ty34Sn2qpvElLAViSWoFEpIvJbeE90FJ3vhD7DS1nPJonyHfEQlYKK5ltfzLqoBmwZ4KrG+asSo
wj3XCagzqbJHyu7Ec92rR0tZJKNK8z5r+SyJKR4j+k4oxXL2Ebd6Lp6nQHeoI0N21N36q8i66lD7
5mscJD6QITJA/2OUpSH76Lz2804bu0cBmd4/qDzg5ej5X1P+di/+Tivxd5rR5iZtwh2lcec5mxMa
BukFxhS6IaqxMODfIZB4bzLvNRx418C0zncOkM4RLo6akE77KFBnq7e+m8XLWJmrnvOjZ5p0AcBk
dZRf/TmIiMS69zrL9dmx8BIXovvdJ91HGaPMLcy9XBPmPRfn+IxFptrNLEA37JBJ0d4l8bZjazRX
Iet8y11Yn37Uq52jNdPataLTbAtCaM3s/+OQjy9BlFR3f+G/eCi6bxCnXBuAS+bUztKcR1Pk6ogB
fOZ6saaVAg5KOwVdTvyNljWLU19s+MebYIJ4NmqLGkxAHM9jOX5KCuFEj/vFR36jGSIrmKbNQGiQ
NRtrsvzVlPDh+oyS+iW+LmwbIlOT5xIhhjp1zykzyxeldw+MWiyk+AnbJniRd3GXnfZ4HqJ43VSe
pR/RrWycf+a9lPqLi9TJIkSC6Eptm4zrqwUOIksM/wEnSja2VnsZVqDmWkyroS8evRXLoQyH5tGY
bE8n2/0pKcEoDmI8sWH/6ssWz0/2yq3vPRyD+Uh2p3B58eDaOw6Vj2lBUUHAXEQ3AUCmzToBoiyL
skUv6Mypt60XHDOEor31jrc6FPGC2chHHvGW2sN3iwl5pPlZ+P7jwG8nLRWvgaJ5WA2v9gxL4qZS
lubJJ+ITK/stRlTaQllm4bjM/1mYsFnSlf9MrZ0TLqpLOBOuyKOkP4BdAC9YAHwYpT6XFanPObKe
8K/9KSe32rpL802lNZ1zK/++MC3N8/jNFhy1Ag8sIizn8IRZ2TDFxPYjFeUfYMN/+9XSYBlQv3SR
hAfM57RJYOc6dRY7oKhpH3HuTNA3SvKp08lMWbMLlkbvTGnRxJN5DwQswLIvM5NjB4fRreuc7zrw
BxkCvMnIYadtJQPO2OlMFsPeajUMz04VIuE192hYJgCK0b89eSDPXP1CTcylFPnvvuHOO7j+C48R
roTK5qvQlEfCQ6x0iKc3FnUUuWbqK8XAIQUJfOMGGWJ2HqWtISDphOSyTchOSDkHiw9vbEAbDxPB
Tc11CJPZJpm9ETjMnKdohQhAxQnYgkyzmqhprn8Sry1vYdl9o19Sd8kGm+Ie1BGsMzDaSHRR+sIp
ABB+R9c4XvpiBrpVVghNpf2TcOWYTTlvnbF/cYEEuRhPiNV33O6T5rJ44nWYGqqqC9xINT0ZsFFq
/yBBnPAfeRlAEm0zdLLh/hfJE0g3NO7Ln4J72uaOy8LV4VAAVkTPWGsf1kYy1jii2SvqeHDCe3qH
A5f8n2//FXb5Hz788ZhTyszKJNqG/HzSwAff4ODL3syhzNJm4KLndPW2sw035JIXW624hk4+Vr9B
F8QDrF/CWx1+8xrHdcCFil4y7LRoPlABhHdrhuq2Wl5+hs/vpCpv3K1FbGtrx/R2CJLpe9Zn/zAb
z7dA/ufr+VL3xAbhDP/cs/M46tDjSvx/FHkxh0f+uItF8IaxGqpKMFDx4a2EAlmWNwQ5G97C5/tZ
6Ha0M6AtoxxE9GN5NUMyUKg0QqY6S6e4RSO0UYK0ks7D8O9KdfEwDoeI/0E5yzgy6dX2xV1mm/JE
TF56JkQtBIjZwgmz4zR5j/cg724wNoyboB4fSQ9A5aV6ZGeRgetw6J2kj11mGa0Nr9A72oXVFQbj
ZZHDEe7UPlthoSL8YqIR8pD3i7qUAaFOEM9+oytCwtj9sX/vJnaNV8xbx05pRCVaL2qXi2AtpoBi
+Pylox1g2813DYTUGWm05CW/c7yT8RXOTHD1EpJhNm6kyd8FtfUPZAuoznthw5KhPCGDRP3qo8sY
dtGJ/uZUp3+sCeFtxzkT8n1g6GC8ZL8nG8VGzx1O4JhkUW5h26oX2Gb6p6/j8ib1FW9WtE+s6au1
bn2Y/QJDOOzaaqFIoP2vMDXxDzLldRe92eTvdsHsp2McKnjJSJAPC+sjVZIWdhLnaAZPbdRiA29S
7EkjYf0x9vy+UOK9JTawlbNPYVyROzwonSRl38Y7a4geQn8et3TDMiqhN9j/t+N66tE1kz64I17M
yuI9OyNlHhdVnLhSEJA0/Svxm+ASe7sJjebG74mgqULFK+55/qHi2IqxW0GG3uIRp99+UVvVd8fQ
khC80JG1p1/ITBkKOepDADjqYYF0aDaW1OrW3COMsN9BLN4h9mXVuJupik9+3y7P04p4d59Oh3UE
jDr5ztaO5uc2jl0WSBVlfgQi1hXvK01vtKJYDLiutAgGtBQfIppMKMWcakMLeoIaJLnpJDvsEKD0
ieV+SUs4HT35Gw4JvVG6/9ZVwDaJSQxO5i9/iXR6D57W5Yg8Mxmdrm5xzx0n40HQMAtZjMbzURPk
zJCuDpZX/4pZibJ1a56XaRqP4MWSTeO7FOGFivxNt8hLD/fhLNzPZS3pr4QC4mhy4rBPLi0hsYcs
d/eWKuxTM7s3gbud3R96sfNraVz3iYZPcRx1g0CAIr+PaufbQbxlvyLPlUO2efHrbOcCneLqdw1C
hdqF564lfbJfCFKDpcPO6nLbu3/B2pwNTk/UYLtUyqckApZtl6Q+l7uTNbgcOBmVbWywGW2n6aCV
fw4iEwLIJts7BiDh8wofut5YxDHS2Jl/Ad3CYo9uv0QDoIGaboxi3ojMSivVOQw5COlRcVCwmE9u
Rii7U0C5iuJ5WYdXz4+OSDlml4jwWQq4s05TXgaMKjyRzAMgRgQRhJpq6Yq6u5zFjrT/spvB8Ijs
QuIhf7RWzvHaUp/BCKJARs0LrPqtcchQllCN2dxGv1Wr+RW7sWfR6B3QNnE39tAqCKjhCfH4+0aK
b2+kqKofvhKLs8vPIRwEIvqv56Kbk16M7By7yqrfnRUWdVO0hznXbxIz9gHvOnO2eweP1H66ak6t
FsN02icTNXOiSEsHtsE6cf/V+TEIygus3uHUCQvs9rikMZMP/+YzevRRyMg5eACuocVZV9FW7pbE
7FuSLPgpFJ1X4Ma35PyeE6c7OiODIUZQyHuK6d1b+q8OhAT8v7HnoZreu5kbOEd0k4pa2luPiVJV
4rHuskc7Cxm3CfpMHCdr0zNJY66dbO4NZTmgtV2jIUbHgdOPN6n91q7/z8PSgmYQbTuPDnlvob68
EFk6NThQ88T7aXIWHGMVo+BGm7D3/6nqPyjyL0OhH3VJ/2TDTAbDpvqbVy4eI8P6SKMLiADKCvSi
6lhOvElFTI+eUzvRLiKOEAUw372A76U1n6m5JZY8oBoGrfeQ5/nTk2hGajCV8euLr1V9oXKHcZLT
fF+4SK4xy7GtB8Kmc8rbXDCYjoe1xpClJM6wWFThbuWbK0MLbWeskddwgvqUCSn9mS+/vXXB1DIC
uukeGXi/m2A8hpO/7GVNoGfqKBQCKOdT5k4kq5v+VLjOdnQx/L4DbTpqPU4NKgamdbSpMdVRJUkX
MNfbs751ZfxHYA19HrT/UvoxWJp4bh/qoFEHI9c/kvktlTFvqgEOEpfNa1JIRgJdvgyTBSMLooJH
cFXyxV1MU90ipxZP/jxtCYdKdBPIQMmifa56+JQTz/3CIjye66KfX1Y1y7NbCI4FjUhhsQy5UzG+
/Vz8Jdhhceu1aDuPu+Y4F7AOchefbaIB4bSrbz9hXbzZTZ5cROjIYy/psWskNAU2i+G60ngYAhgX
at3FeXwwA4WpHSLevYdqfsKQvyvX6CNbjfWJpFMCKcGcwsTxHrhYthp7Yd+03vkeLdChob7OfQI6
j+VQxIJxKe91EQRiL1gFtBfIMyVe57xpmbs7Xdzqld56kiRXy+YfAK/Xn3se7TRpI4/Gypnjhgll
S/LDfVyjzOH2ZzA9am/PQ8uvSKwL/MuNRjN3X5nmE1ZWSHFqW+yi3CGVsEIexPgU7rIBFolA7Ez7
bST9eW/4uJmX7Cr18tndtV5NrLCDGlVm/cXvsEkpvz8inQevZQzMZfXMW2+qNzom2eioCNjDwuqo
nu+7/hwPN+bDaGe3vG5a0vjDHGUwRr7NNHi3PIn3uU6+glmT73UxCunQ/BIDxJm1wToeNPpSum20
Y+f4FvBSBsDhiW1fk+awYK74oj3yeODjaMWFljd9mAnsOx1CWW7Ws7+6EqpOATkZB1+XtysbGO5N
/ZidCiuHgx77yVmgDuxnL/hPl0EPwAFyjSjEEzfs6GC8BlXf2XXlYK4+dN1HT8plV+bk7ZaVb2yQ
8EzP9QhZgUOHGwinxeBYnLZeQr5WeRf+i1u/HWYyjbfIyrDZtzyMpmuGsxPVDwsGEF5pSARlGFL9
qpwzhke5j0fz07C7GVz3VtT2mDqroRrPnv7Wq0s3h2qW6xht+iLmoaC6EbXKVRu2bI+VJaj11cmF
gN3cDN6mZ+7bNJPGf9Tk+HjwGVbGc5/inLepU3owpHxXHLIQmXmK27PNslyP5MFMl1ARi2Z2qefo
JTHO9CZ8TF4te8Ndj+ttUySQI/XIAdf5Aq5SyRWWhG1wtET9gaXhOi1E8gotcPot1IGX/NJ5mduI
sQA+Y8w+fMEodSgEW1FZaHZbWaOP2RqYpzFmeVj6RZ0CQ2NDmROz7HaLMdZtlGbXWHP/pA20iTYQ
1VGHy6uVJeW1iNDSIzkhZPj8WPQYHsfgsZVlv4t18q8StbMTa5GlOcsvfvvHjvljxqxPcQ81NLSE
WqnnudRNEW4ONG9y9oUQN2qNTit6c6YXxt3YA8HIYSTwEjK9UWmxqcP6c3AIUdoy4O3XVe++OBZJ
0FymTLZYN4C5rYugvlj4rMEC/zQYPvp5FNQvFBEZkbB+91RHsKQiJscjXVGMeGzU0bWtZaddfpG8
muq0opEdPtJEKWjYnJux5NYdKStVbiUO2r3zZ7awQvGEKsNbnMOpMpfcCsS2WSXWSXbvPJOKXyOA
Y6x7ojBSFEjbpA5xPvvhqrch7iCuOLC1YuR7uALz1XPfCqJS+2gl61VhT208L7+GXIN5WzRXGZU/
o5tZOxf/4VbHXA2yhgRtwk2rGwZFxpVwrcx2CXP3ea6TB97YAHVN1uzZnz9avquoRX4Nmto+IIce
lwANU5QWXru28u+fXbfDygbYK6YCMIA2Tqc0FUBB6H1k0nz7EtjUmMxnJebhwmbIPscNY+TyTliN
S65kGaHArUSi/+hnGzOR14HaXMNjUVX65Klp2VTWu8jFYYbZ+Grj7l1Zux9hZXp7uUs0Br5RcXuI
zDIeHDo60b0r3MEFZ45W6Th1Cdv293wkbT8Rqt4mK1XlbhXH22XAjOdOeCJcBRyr7GAD1uXvZmze
BeiIMwd0eA7uf8Es/NGBjiAOLB8SOfNEjFP5KBLIs9TzMHw5W0RMNx1C63vR2fMQSjc1bWUDBOGX
tzE6lh5yX9xX9a4qnewisujqmekv14CT0RVjhyR8lLjMWLFI/nlk0gnErKmLtMtScK9YMZuCkwjS
28JiZPIRM8/JPaQ15ORTmKPhbPT3L9bMamVl0PYjStH9+cgVL2OCYzGOYno1EsRe7TRFuiO9b05W
iVO4nCMHg4u3y8wMn6kUDyb3HSJtpNkWhY3+DmAI2W2OHf9iXAQ9AhRGak0A3qqz+dJM7S2SsEnC
aSSH3D/N7Kyd4VIFPjH7NtiS2Rs5aZt4H+vqAnlN75wS/SZa249lrr584y8Hng19qacQPmg7Iviv
4bVInBf2DN5J59Y1stmD1Zn4SgolfmPDIMucqqSoz4vXPeRL8IW1bj7l+tUuVrhRE65ezE60VBrm
dX/+S35rIMI92dsSBPodzWJAcvNsxEs+X+8VUKiC3UenfO+EbQGwHvfDc2tgS3pLiYkCtZZ3Kvem
5GNcmXljPc6kspsvcsFc8ARCmebF7s/ksYiIvrmOvNvX78Yf2zrHDPtxUB+j4r5tLnvmweKdOw9Q
g+jBL6PPxbPwqIfvigBwakZEHGrsD3Ef+jdKQXa1YBk1KPEn0u6wYWJrj9hC2PfVhBrrUdaH1XZT
YtTV7ww7PXZT+Te+g4vhOmCLo5HF0ASVtklBH1+T/VILZXBBzpevQ3ENZ6/dR+AlaLFTcf9B0K7f
ltEzjP75qG3jEDjTJKcizt9aSdhBA9hu7P8cYDR2rxPENJzIC4yhDYS0ej/mxQNRq8HB5aMb0oJs
6ggW4HdRy3wHM8PuKuFIMgHhEUTfN5AhwIX+hEh7F/L7HEGClFoWH2oKwo52i093yPYOQsiGAAIT
ZX9ueattCMIihGJCm9rsLQ+SnyiZzYZKZM5A2XlpRds4ByH3zmJZH0INS9hOIFXbXdGQTMWhEec2
1hhRF4c7ZW2GirEzcfGj+mLa9n7xqFSMXziByBEJJuUoxuyGiPkiBohguArVhCXDefZhbR7DBE+K
5dClOEJAqu8zt0XYZEnGozXMP5lHWt6RIA5kRuJkDdk6eY6srjQKQU/sQ9DErEqznA71EomwtWnY
LKMo5huBg7HuX1d8RWe3mTCi1CQrsUh6gZc/8knuXZIqtrsOf1x6ENJSv89+aFNHIb4GxwZlS2gm
SJZ333X+BjQuH/rJmo4+uZs96tbNK6vvvsM+7dvquVAO2pCfjbuWDCC6knuDcmlj6JH46jD4bZN+
aA7fjgKWHT84je0dHcO8O26Zln4Ujp6tO3NfLIryYTCORzt6MjAU2PvYiZvLiJkkG1aUv/GSSfg/
Fkqguu9g6CjsuJB6ucIsb7x2l/X+X25F9t4pQyI/2YRvXrD/0EN5iS02+172n7HvzZNLZXaIU/22
HpnPgMN+xFNfp4LLzD2AwWYWK3UuGKtDyuW+BFUKx4Wm5+10tLAcw4nChcBfU0ylb11F/16CPchU
ckNbo39RHl8p1++fVF55576bnc1M1zA4hu7Dn0V0cUsIkiMXCbybOe+H0BtOTt3eGirduHm2N9dV
6JLYT8msF48ZPQ88yHfLu2MdpijgZlfsbU9025oDYxeQ6ayy2tsj7Pznu8dElubWNNHDFOs9ODkK
S/v8qYKDMZiKn3SjeeeGnDnsLLBxCd++1V25sAbNqrTI2CVM8W8W8cmTFfe0IxSWQBZzQ7ikSp8J
4KziF8wNfW40nnB7wD1dYFnIgrG/dGYia4TyHE8wD8P6bUTkzysreG13a57Iw5xNr1KtkDPHoDm5
ot8VIf+E7pBeDQ66eyeEo7KDnXMlru0WnYnEThUWdz4ub8PcYakg68xFCoAuQhqqUpDnWtf/LTJp
pSxHn0pZPa0tm1u/glfbOiN2PLd4YJYneePite46a+UYq0uwXTi6ErmTmrcjTRjFg1qt+zEwlh/d
6L86BAVStApe0IKzO+/4t/0Zyk6CCwpwLKZFiHQdfQZ1TjsHs/eg/jNx8xdRubnVzLGVDd0jBg60
Kyz/SeKBQ2TzHhqP96vFoQfVYITscE+wUquKPcV65wz/DoX5z5MJBQMBVzxpye3kge/v6c7mLvGV
5KBZwF1sVta5IFPpKrb7N7d1/ommmHbO19pPrEaL6KuY7U9hlubyP/bOZLl1Y83Wr3LijA9OJHpg
UBMS7EmR0la3NUFI2hKQ6LtE9/T1wTdulO2Ksm/N78QRtndDgUAi819rfWvsx2clGfIMrT6c82u9
TIqY3++9wngbNDS7ctLhu5FgSB1v3PEeU4emYLBZ6K9hlVewJkY2HlUcjC5Zq+LcFIr2Fs0Z1j67
XTDW3E1AaTh/WmWQdmw/2p4zsONzq+BcyAfviVE3zrGEh6ut5bo3xgYxAqLzgJOL0ebIeJDes9Tn
mN4mr1iJ1m5s1JQ8FOuki6jMLHq5tYameg097N54YS6uJpfIMFuOPCH+LR0GPb63n/X5p1DNwedO
YDmaxw0IwONo6umOyS68AqxOVQ6LgAfS1dn0NI3z4hEL9Ae+hl6j2jzrQDRHpPZswMIuYK6xYh+e
wjOybHaD08SLK+9Fim41P1btQudz1DeRJTgYmFpWroRe7iXau9d1zy4vMRiJr32Yf0G7IFefihPy
EVF3gIwNMKq+SE+eYu80ukvLe9cKSoPXHHg0jntxZiww2vpGuOZ+ZCO65fAouTWdg88OplGlfSmc
nrpwDpOzszPGfCvHInnJ0jVb7oV5k7vHXOm4f1pjC8NoEfjEzdWcq28Vx5Q6wfVYzbDfBYaF1E9P
je8EVjZw3jF6/lrcjiUL/OJfvBSm+AmkuF40Ql5Oe44dYhNFNRCYVh3rCccm6o23mawx3fkE0xvp
lcdRhD970z+6U/QjSUmQOP4mVgBRrRGBIPmqzBGxty2pXK0fQsI5axroIT7a4ZsNjgdQZDWt2xIa
ikc3nEXcbB7rK04ota7m2jhnPr96rpfxLXEWLwmUW7wapaXtEx16a62QUtPp2S0QyUZhM4XJiv2Y
RUwHh3mV1Ry0TNy3TU8KJ21RdmOGk120LI2t3uDBPzeqTjF+GelKJepDZ8SYP2WJ6Z+Add/Msr0i
6BFOgziKfaeKgr7Sq1NYVXJjeaUBqpFuz6RJb3Lq7C37Uf4aLTspmxiJJjqcSS3QV3O6WIuJNfKA
P5LipJlHT9CFpAnvc7qpTktXLUmXgA7ZzVi3P3vbVVRYhbx660PR51gRbPcE4IAKiLAed72JOmYr
ap6SyX6SIwgSKolNyneGanweaI7NjBxxqCRlOSpjRx86j62LX2/hmRCKII4xK5ee0dSGB5D4q3cZ
eXS3Rf5WNOm61dFhGvWo9UBwma7zBtR7IiCEqJKM8/ikPcDSFTcwzzQj14tNof8F0YUzRm19J2I5
rDSFhuzHydGw5tXYpdYOE8mbM3AkdBTtr0Pv7/Ep++s2nOU+JmuMUFZj2nYdHu+E4PBst+a27bMH
xs54YpUnN4TaaMSVOOkauzp2wvkZR2yYWiYBaMQ8QsOQbPj6ebmtdW+JTFX+UXcYveSc3bB5IS10
vWRg4OcxxUNbZeAhqPCakLosgo7UA98E60H7mJKoY5HBt+FBBq9n9B5HVj8csKaXwj5B0oFB3H2m
vXzk0u35/BqGZ+axEk8nqyaNXXD5QKZjuGTvwLLvxTvIqx25GW1vFITZKmoWN04u92Ydlw/0B3To
9DGQYCPFDWKvW693l9MlCbTKvnRRusVO9FJJ7YoDxsLGV4tNH6Zs1Sgzw6tbnhLAsQmv7ZUR+2tP
MEXCk4ywzN76PhxjFhO/uQGvzvYTTnAxkJMdtdfKm5tAZC0TMbrO6SUeAhZ0bDyAUHuAH3FRPVmj
do/N4jiHWoI2yRcO+lzwxPaats1m68mFRsiRyB2IKxiWt3XdftxoU3PxwN3vUbBmm0nXYCLIWyB2
ZLWfaxw1bbGYGCvtwU9SMPoYyKF0nmnlrE3ElEFfemis8MNxFcbKxdBnxHvHy5ttbuOrhXn+MXGq
PpANLZk3FC92DQGdwFK/QTwrgdQlM4TcXFxK/acYUEiXASeM23bbCZLTFlfyTiWz2FUFjmLymbk9
0hhTbKFuGOuBHsrUYcUlv9Jeaf8BIHZOvV49yCwqAnBwCr71Wtj+i9saalsuA2q8nGgMM+xhZObk
0LrQ/8aKyGZP1HgABcpgJ9lIWGqBtXi2C7jcpkWPkOlb+1JdC8c4lnFEibWkJnJOBnM1OYxVI+BM
jDzsnVPVL5ZDWawXTtck1U5Z3ELGrH19xVe7TFjcfWUVzT0ndocJG3+7fGl1nSBppr9RepfsjNl6
t3p2oAA0eeXjg7E76z5f2njzDGb2LGb498PEGCUhctI0r6JLHrtRIEPNeokn8WkMFXsxi5Mttmr0
oTkD1N7TEpA8c/LCb6CLG3F06Hg+vjpXLk0+GWfgyiDn2ABknKbyLS4WYrhmeOy1XO6oksD+gjZq
6biLI+uugwi4sf35azl7ZR1Fx0lmfWr0btHtZfI+LcXX1EqHtz/T+ZZpwDrt5okOGL0n7WkGgHzj
rWtOrAnOY1Ql5i5qobJil0ANueKhwr8L4CPnMM0A0fuGWPBWegfDjT4YUxs7UtG8zGfnicSgc6q0
OiVanl7ihgH+sqagFyevZpxDqEvl1khNJ4BwjJ3BZ/mgAn7NiQSJnWHmZZn0uRMW9XaSx2SGd2km
atxVOFLwfeXXKaEAyrPowCaqxPy23AFB5+bSZgOVQrvHhIHRpP1C7RUdVCGgMsbJ8Ih/xI160kvN
2RKy2xC3ZTTX60goEUybKGmrO7tmT1o7wwPdycU+F/bOAjw7t8bITCR6hlU3HawJzaJcou8qzm45
UyXDI65On61/xsJsrUetJRwt+cIor2DvAIUYGGECd8uZSRxiH8AMwy3n26t8IKoStUD5rfYH4Moi
meBzRiax0I6NPvPkdUdtDFcpex+a+jj6pP4RU06Tcg9dWr+56D1OPLz40v8hdMUcMyaqv1SJgT51
ggJmJr/0V5S2a3K5OomJDJoK9g4+ETwED+9CU7FXGktyPizdXlYsLh2w7i6CM8Ex3CfxSie2BLZ7
NLcS6/tkStyldHYNpBzrNh23fbYvwMftDP/esOwALtcrMxqS5N7PXi4LuG81QRz9VI3XBX4GHnno
Ua9Wdkkdh0jrJrBCVFCjghOIWTs76NCnw8ptIcZRApOaxI4RZ3dE+jn5wNxSDMQ4YABBswxCOKY+
/0gzki8aRtDVXGlnmS6Wu3hbzcaPPt+m+DL3mih/kGF8mYfuSB7uTL6EUj2hPZpdcowW8r7RzAEj
WljkzMWwk1XHUCvfQrC0p0QvdzTCAcX2CSHzNfMCEbURqKb4dqZunbS5vzFC7BMF451d79nOwTQz
monFvNON6pt1w8V1r/GmwWoRGOZ3k9ELo8yZodtIN7e74LPsJXrebFVdgQSC8F41H5VvUEmUeBQp
WQSXDFimTqYZ2zruil3vqw12c0XvUlbux5J3/1RabErS6MVr9h4Z+62fq1+y0s9wfr48gBK6z88K
zindCofpvMomhGPwBOtcdlv2Qm8O8txeakAULM5Efubr4OQfVEc/ERgkpFoGMLF4yqNOYqJmPEC+
Zqdqxl9ywpeYueN90kKSK63ikA45lwuWJqOv/B0QYFRg2tYUbnt3FmttcDA8O4BPs5R9R8VWK37S
dPU4t+TClqaKDPmE0W8IHU+Z5zBlJlVMxlMTgo2c6759TPQxWoPOxHQCLw5707iqLZANRpHRdJK6
S2CuXeJTEDoM1jQ462cd2yH9w8NmB2vwp21JqN1zvdM9+UrGM1RZfwZWxng+TMwtz+ygcXe2po+t
wEODtplx+yUINNG/M9j48GnAcAqdSDCc9tmE5DFyEurGtVE2Lxgp2sOgtJdk7KzALJYutFTfRliO
YvqhQ/ejQLqsDFNQr5ZeqJpogBxZ2CjyYjNOLgtNrna5jcGzIQOjmU6xZnGZ7+0GPyopSJaNkHLG
SlzwzblJ/5yUMZNICgFZcXCsW6a61CW+Dgz0n9Kyv50G8nbXZ4TAq+YqYHM4pkYywukv6AqYeYnd
0qGDf1hbJ47nrEGyTdgT0IHRu6IZSTCJfYYwBYRLLXe/cQL3VxvbnNsYHsE2TiIocUf4eYfGxr0u
jfkr8dUvfqJkS9EDVx3TSNThaoSXW24zAuerRIsEMTAQCarJAMJVjILi3laHMc8fmsaPt53O0+Er
n/HdSC+Znp6sJVXYwBMlxyK1kl4XToXGJM+sT89jYjvg5qLPvvatS4qFiaqS+UT5888ux2ORmMRw
7YncJsUcBD0T9VUmSOKTNM4c8F8Lq3PXTL+Staa5L6QyawoQg6mYPeB7L5YoHiKO10fW+IDKyp59
LfG4aoMrBTVSUzsjbp6qZjtlOja7Ij9oEWAzZJWFyJP/7N3Je/jtHxLvtU5nym5s1ZY0TqCYnkxl
9plNmgDCGlqMGFg3jJRglFazEMhU+6F0z96rGGpH2rlihx/gB2zouzknPTggpYA1gKbYSi1ZNxzB
GdmZFHCh37Y5JRJ4kR7CqLkfNXUwGBluwgz9zWYucepiv9gYpYYiziYJK5FO80nrEgWxicSI7mCH
WXWQ1rLbR/5OMvnSGE1+7d3ulx2+6DR6w/gy8WvOeCBkV5FQTmDTtFi2djmn3JUtZIe/vHgQ/fTN
UutdYuG+0e7IrN0gNGm07r5n5l6XoU/hjto1CTuXxMiT+zIDgN/xnssTBmMNcFVbb0J4B0ZIiJPq
N0ZpAWHVeie04kPNDL4cPaZcJNyYwNpxowx4CUq3ClhRFEXs7kM9tB+8zyly77QwAqNexuekq+zN
1Avi3IP5juE+P5pjeBgRPJ0x8klw2WTbRQ7WFpViTeKw5nXBfmIAQsqGfcREqFpQaXG3S20Ezmks
wJf4gq16CU2wLEeSdghTNDleogPRoupoFIo62vitiGZiZzOSJxuBdZjq+J/GnqPrh4Vx8gpygvdf
ptiIxkSYpuw96eXboteTV0ZYUzwoDwbmI5JJHeGLhNGyTZvtZiCSHYy9GkixptUmjupicXZ+Nslj
Cs0W8dmoAyKGmmadjZSSKx2/lywzLcBZSaceZwJpyfbWh5i+42ZnJmV3mNiPTBNiQUeqEXwTRZde
bj9H3asV06gAxCO6H2z+a8jhNJgibW/KBMiDWT0uq48JzM0MX6K8Hk5Ik2I3zd6Xb6C2C8F9mQzM
zB0Tt6I5PWpdz8DPNdNd7IV3HEzv4gZMkck+pven+eQ6zWvYTpBh+8SlciF8VW5WX6pIvZiEr7dL
vMEqEEGbnFGTY8j03KCYkAxDO2LwxJDp3icrAHD7ESHvvs66hooAyr3Yj1Vd+eVptX3HO/9+qmXP
aUtn8ZvUNfSl2KjEnVcu97s7A/LVMnI4MRktSPn0NqFAUkUyrJpssc4WvFMrTUufMzHRLXkyIshA
HZ0BbG71exIFBlZLoC4TnDxwJOGRopnUo4nK9MKrXjU1cTpNXiRleptiyFOa10oaBCuQLS7Zi5sh
XjKO8+zXkbuaBE9Fyk7q5ituhmVOZLSRvYOiGB9B4ZP6MFA2agRFlXvW1ZAt0YPxQ5Ui20N7zDAR
KmKNfMWnCOsxd0luYhIIjf0Ub3LVSmDGxMPzGc1qpNdkJvVwqy6j46b3XXrH1p6b3zbnx9gp302Q
QKVDrtytmDuNaU1vD04SIv7kpcPk2xDAmaKiCujHo1uzoaGszHnRlM6Uo6k+Im15zKaKOJDYlCL7
4qkliqtjYdeEH586s9fOejVdszo0Nt4sHzSneAYrr5FkUcXdaFPX45s/fRr9oI7j4+dV9cXYIblY
7niYARc0NXYRj0l4n057nLOYpzHG7P15+rLYJO0KnVwyfVuM+7GzyWCoqGOw0kYHnrSqp2Kbetk7
rxF/bU1o5mxROXFi+uWAdJBiTE5hWX0qk5u/YHtJ0cddgcFVDNEUEIDDqVz0dNVm3mbBL4xw6hg+
ww/S2xbPGoOjqUqT7TTVL6kZL1IJJrsyEnsMZmxhAC9y9cYtkAV+AN5lQSgMBlKRSRA2BFmsovJH
POGnbsO230DhZ8EM96hP9M7q82On68W9uURvkuirFwkN7OHwPNotdIHQRR/zQKlSITqN9o39CAbG
EhS3+Yp9e9h35EbhZrbvomdF5JE7tgsqRjnuJs7lgsAGSaQc9vMg1qoTsdiAUuEbimp+Z4zWecR5
s8aJx4NM6+DIyZK6JvYF6dATo3bCl7CC6l7gdgBDoHaDhmdL9jnLpMerih7BNaTTb6U74gABaT/H
8aIYoJxQZ7Sf2BVcBCnxwgw6odD/0V/3jTZjSy1nbleynZ7eJVDfqKVobTkEaXat9U9IZBMGPI3+
i6l+x6wJolrxCh9xcjDrjo5A5hAV2+5WDJG7KawcKh5a/6TiW9YXT4MdbqpcH6/JeJ9yqiLGXB8x
3BcHaY/TuhqGIJTWthihMzFeSJj8KrBo2Z7qP+Lk2eImaRFrtD77xVOWBA6KBZpMbx9EgpFDwgIN
x2r69hgSVTLrsatYcu/r6bmgLgRtJR4wPYMhcjTs2ybjVaGF9WbU6ZaaED5WY06Ft82tymKyQWCa
cBG22R1SyA0mFFq4coPRxtNIaU5veO90zbqbvmoumTWz2bOwG88NbtIqLtf9lO3Id1EN1ahvMkDx
AQvoiag87RYPdQaTrHdRj6R0filBo7IxMzuD7ZHuiP4bL74pdpao4/dWJ8sQdy8cizuEjOU0WKv4
JH0O8iNv13mIeEpq/0DCIRW6XOvKJsavp3Kjd5CQBOMiT5YbLRavri+uIHQeUnnFLx7vkUxSUEO5
th8Bg8dJ7xwMgy5NkoinwcDvl6U/mT2n237mEyncJ3Ooyg2Dkm9XBzbhkXNeW9VdJ8d6S89zyB4Z
zbp3LZ/dIjvXDgCrg3EpaA14grxG8Rc6j60BCUQiwwft0TUVKXx/SvHAJc02avAJGBQdkKpuqnVo
Vz0V2hPFGwpIdIhI2hgRPQQ+M2Wvyv3ASNDQOlq6Aow/awB62FQ78KiL2ynUwZj0056UBz2MLs12
puevcz3R+S6Ik2gnetHKi3TgVDCQJcABpJWELHeyB8bECOVnGmqAJ3QaAKQNqoNJYggYpK26dYeJ
NcAtWR+nTmNLRoZRTBqrdMtHFgyxkLN5k3Z12FAAoUmCeEgKcIcMNj/YRKIw2dWS0U7MLALTAEOw
YvjFc/Lltnl+0lMc5jRJWJFe74083PMcfsZmYmyxAIL7zvA0GwgvFVR1MAymfnYHbA0GpJFZmM66
PdV0WP+o8/w7WbhujhIfkcsZt5l0rLwqXVspndj54vfx3flXbvv4l0rtllC2HagJR3ip0eLkmeIi
fYaKIaZ2dAupsYce9+j77LhsL8eoVr0NvIp3sDqvEKMJNPIvGI8utdm5TNvUnWt1DHgpNWSM0/a7
DANNAR8nJnvPbkyse90ASVQQHFPoAnlVsOja5FH83l0NLVVWap4hdwPy7rq8P+guCbtYP48wQY9m
EelrG8/CvrDnj6qPjZ0MG7wB8qlB59vUlmFA8kXGnLsSr6p7x66CEl2NqZPH/v4wmfOmi7+KqRk/
RIu4Cb5p1ZZcoGimsYJt8ZXvI1xHBE95pZO9z/t8WOdFcTWrqgFK53y5WVTtY2B3kd+R/jfIE2v4
2gGGIFbHqF25U+sM91tOq7oeeHT03Flgtypza0PJWGyaiCJp/jqTvd731C1xOJpwBsXTk16Jp0Fn
xgkaH3JDR7nDQhWezRmjVhkfkqE0AqmRny6j/tzqn1reg3IxmdNFM8NEN52/NNK2FLdh5ONxC/K6
pptVjGA/bOL7Zf/dgzQlwWDvDXz3rMXfXoihHes1torZwB4iOCRrki7DdhLbLK7NNfFcchFswKBh
bIwu7Hb4z4GfD8RaRQrYxEHboYjLe1SquPf9jgXVHT/0HqcfssZVNXWy+VfjJpXnph7NyCJ9rUe+
CxItkJLBnOPXZuyD1wjXqW5/SB0PlOzwdMelf5g12lM6jvWzhSGL047NUxW9D24k70s9Yk4x2w+z
ie2rVNMpsRT9wsu+sp4c92hHMb98wWji9MQCSYJNYXxj6OhOzocHC3mLk1FDApHYO5f5U0xJ0sqv
2db025FE/DEjNFFAqN3Gcfoyz+2iNPjbkRu2rsBLdU1orr3M9ZjU4AIchrnfcyRS1mfZkDOXQ0HC
3npsQnb0mU33UlNN8f5flWOkfq4X0Z7MM5LQVAAYxFwL5DPFrcYD2I6sVcoazk45PhLMvMuNPKii
iOljXH73NsMzSTcuIAlgScLqiMgU/sUI07fSZsuAMZ4GE+tHhoV8mylS8EAGDw1bmm2ueS+cmG/4
Iv2AruuM6Ld6cJzoWAv7fka4XzG+Qcghu9iljdjmrjuu88a7Ahv4JKZGvkCL35y4MU+OQ7UfOnng
w/PbeLBnUNpYI0GYrpBs0QLs9Fk4EdZHX+wz6e1tmNPQHFv+UwI6I8zIn3JTBjNbXsK3ZInnGa5N
UvD5ShxStth7nEvnstj4nvEQtlSsKgyfHCfUMc+p5YggdVmFnwcTHQZ55zwIgzkOjhOTD5QA3yym
W8ukfwUEVz/N+XMd2T/jNgxZ7rV2ndg/qM2OLxn+F4x5C1IsWYLh3TI7J9FsCi1wGIYaHTGbNGpe
ONuKUy6sR7fTiuM44D/y1U8Naz++N3PENF7rD7TjJGNLu6oqrnTk+muIrVcM+E9QB8z1qNL3pvtu
M741rX1ThIYxLKFEYqwDDVzIS5O090NcBwzjmB6xYoHatMHwL3nCSZKS168D6jNrBfQMjSoqny5w
pT13zfg0WgxOdFtqwHeNipHtNRNxSmlaY99it3soyuxiKfbxht/36wKG0+ZfpG1DHRxrsm8cYA3Y
0z7cZWyekLpZQccgY2M4MJfgn+mR5gSZot+pfaamRcJ4Y8M0Cmg0HnMafZyRKlNjCXZTQbcYYvRG
Udw40OFBhykvVD9pDo6IznPV34WaIagPo1y1mx86s/zZpyQ5o25r4m2BoQ4lj27YdWgM7gEhoDos
GndHAd/D1Np3k8+N+q82bpl/h0W8RxU9A22dV5iu8P+ZOY4O3usoh/vQpFUTnIy3hbOUMaY4Q0rN
1m2iOZvfiN3/H2/+/4Q3h/f9P+PN78qmi/9xKpuvd4DmxfIHHn79xz8pw/m/fHPaWv/tuESebdcw
HFihlM8PX23HLzKsf+ue45mOYTHLsReIOWXjXfwf/7TMfwvhCNNz+G2ubnnWf/HN3X87HANcIWxn
6Ta0rP8V39z/5z+qEjJHWSyf0/UMj8/m+iZZC2EvuHT+/+f7gyyilk/4L/h6sm3bqrrpjhEerDJ+
6HN/eMgwsendyO6aquqxreYTtp78rhUeEAmRHsFTMrFB7bjzxAHq8Ly8zRlLkj5ke87pw9PI7+In
j/yGio4qf/L0JF+ROMa6RuXOyraqMxvbe6yL/cmS06s7pZCfauttquM9x+KZeH743KTjMrmn09Yj
Dj0Z25kZ98ZKxNMcVQe4lMTVxri8eu2YBtFU3LJU2tBr5lteK9giS56+dPIbRl9OXVn7EEplbscE
Z1eixZ/hSFVsMurjUXpNvvrdnXD7PxfxH4XKb6UsOq6WYf73a+szwWa8ZHGNbRuy/e+vbdKXzjAy
Fru1cEwCr2Znjuje4KebdykY04CjhWRafk4onNhwEjR3TesqkGPj2bdg36rYu7h0zq5as3+wJvxq
FRXFgxPV16r8VSf5DOKTiGY5TcFff3adu/LP94Vv+JZtCduzTVf8iXpPB9TUYTuqbpX5G36uhPqF
gsjRQL8mbQh+JYJO4ZmsOK6RFbvOyV2cvZ8mdp61ZKR2wOPzDHTM3v/NJ/sTj3+5Y/3lAwGBEL4L
l/+PV7XrJJ5it65vgBrlGq4UJ3ewA0xtCcjKvNuWKICnTOIC0r3okSdh3IUz6E3fQoT96w/Dw/bn
y+QJDn+2qQuH0jGLR/j3X7FDHDauKLW6eUQikTY9vG49BE7i0I8Gh3Nh94ybKPPeIWlxCGDa6GB6
lS63QZi0F6dJi4NyUt5dZU2nXP0+DA0R/9KtMcT+4DTWQMCmrjIqsZdWaW4DN89e8lbZGxhq24Yc
xCHjhIlnwjnYo/bVj+K7JTOnfMsgxzCPu1r7wIPrrtlLdYGdON0m87C4meX8Uk/jtCnnFJV7jJ7/
+trYy8/+h6WFcIHw+aJs3fdd67dr97ulZaglnTNuJe/TCah2coim8glvJUhrX2ztGt3RwLNMfg+C
NgOXtHN2OI3flc0oKtzBjUNQ65ckcXspq/SypAzbfkVa6yyAPuVzfk+Q4stymPOlrnFXt9Gz30Z3
jsguxTxtWX5XVOpI/LbFdujin3Gon2qpPQ6acZeW5TH3tctsQateOFq2c5f3cC0m15DrzlWvszNu
QsbtfE1qH7Uu1IcaChk9qlZ+Txr9sU635VztiG8QUw2q3FV/c3Ppf14/TOG4LPFcO930SEUtT8Lv
LmALIzihnc67ZwdqeQKdKyafL9IRltDiHscgeRqtCFxs2rhBYzMXxqDUB4lJIKT1tn/9ferLg/X7
79MkWW35usC8ZVge2PI/fpxyLuF+115+60rtqkMJXDFyDveqS9/NQSWgmTjLldAvyMZ2LyIOH/IO
e4TTgptqNN3eCQl8owdkiWkLM44r/25tMJeP8OeP6Dm+sFi60DTdP60NQ15OkeyG7EYkEI3cAh4T
FphAmqo49bk+wZ9cNqWD7+HO5iyHaXXnjcZL1EX5mei0vafPLbs0BKhqsi53QiqNdlmeain8Z2W0
W2dKXpu26Lagw7F+jPIu74BYdSP7w7DW3qzW3LBJxS/fpWBoHXSiXApJRx8jZj0bsyt9t+DytFH8
3ZL95+eNBdHz2E/4li/YNpjL7fS728VqMt1OmZ7dQoJ7mkytOxniwcw5VCHpNxudffKW7WEUzOY3
2jMwfOge52E4yqGmnTY38zWAbPxZFR0lNicd5Mfkx//2LjKEb/CbLUtn9dLFsiH53acETw7+IQ/l
jbLdW5OoC8aH+DwQIV1xbkKOp/dvpRN0Neas2eDX/Nn3RMWYtP9yc4jG7iTIuWGKw6MKMYc4pfib
527Zkf3xLoKa5wnqXmzTp3vG+9OeaBQ+HyLT5C0nj7wu4CEcrHq2X8PyV6xFXwA5EKBtbWcZnAtX
TGrBMfIjgVqsA0HG8imx+IxRNcEK1oYbIUgdTGgpt1qFVZRq0dCZvmVvfQPDida1ZqXQQ/v1X19o
BoD/bf3g52Dx8HWWYd1iJ/LHS42BejLQc5Kb3UHs621UecDfd4aWuncO4++psgR1hGK8kfi66Rq6
eh3nrxEAmUL0+aErBFbinMDtUJdoyM7ZCj1ePpSbttg7YI5KUAuTVh1bMMpr22pIB83iSnMsxiCH
6gWTGGc4OvHJUukL88AC5LnTHDyDB8jyKzQ0o4g2DdbFYS79nU2KiyOy/Mzm7g12ZHsXG/kT2G/I
ZKqmcMs5TikVlTaeuBW3RY8ZlteBnjLD61N9JzX8ayOev8NkafAVp/iC+n4PkZ58QhGNdykZyY6s
9dlROtNi0bjn6IkikWjnmox4wySQY26f26QrA5/JldOxxWr89ieVAei5bRsGUYozmo5PGmmBVW8A
LBYnq9KP0izGLigc9yY5CWLZ7R8rfVGJx6natlJHIk6TfV249mt8HD2LuFoXDZcWrpOXZ9nFVvqb
6DOHQiWLmL2Bf1wb2D2Vw7OwzQviuXufsH2GajTu9ATFp5Hlc64gQpvN3F+tfhsnlUFlomujSgOT
8CoyE14Bs8bU8VMWnE+vLWTwlW7o8W5GOw84aCDVayq/+DnMGZdvlUknmQzN8d5YZopNhVWzLCn5
5WV+Z1dWvetTecki30M0KR9SJ2mvtYFu0uNTn/Tqubc/oK8VZ0ufGSlh1Llh9T87Q9OulcMeqaYk
VOtk84PG0IvUxHbKaxLRDU+9SOrxAKuJoISljADWrsIcgWuwbayP1G0O42+94H7+0jcDFobYaK8e
72yRNARSDe8bGyr4Yts5uSbk33RuSdCV/MWVW0XHFFEtiCsKnKxIExsnCt+nUAWchLIrswqipCWF
hojod6FBu2zfqezSE1atypL8tt/qwWSKD6pevFNBiBj8dniXMxHYMVTcGyUZITWWh5aj3j3tdx/w
PFauredn/RCPiHWh6G36AiKLcQFtIJbbmseutq5mz/JSzd0PrsBTBX3x1Kr2zjfcfqOAFMJBzAAw
fY5+TJeSYLjJ+0zf0AOOYD6Pj+a2l/zpVpt+da3zyU+2CzOy5NLEOaryD5kfJ6c/5cV0cqMBikZs
X5U7yHNrYYfEy8mcNL22U3sQ6CcO1aWEvfHG+KIBTPRoQEDau4qBhdF5J73BBJDZbKVG6uP0CdW+
5lKvOMVufbweuUbUboThe9DnO9zfh7igUp74bAPIjSCt5Wtw0BgXbzSeYvLZItiqrFY7k/7NYIAx
LLhUK282wWTVR38QnDOsckdYNIdt5SU72tWjogVfEL5XVtMfS93/tE0xHYmFSyyO6W7Wh2mzNMcE
Is8PWQkdLe5jCmHAbunEPT1TVgc/T6/2bNLBkWRbVU1q3TNA9CZGK7psnkpRUYjDNCoTtBImJstW
PnxTu0wCmZ/KSvov1kdWfcvCxiXdJ/48kJGCPiz/qqSxaCrRNgMrvjO0uiNVJV4B4CP0JcWPFlp3
Z8h8Nxn0xch3u8adMWSLxQ0uL54Pfg63ADwfu5v71IIVpFvwRVPCTysP39JeUgaxko3WbGLNfc2J
FImaRht3agtoJfpj4UUIB5rZYmW6lxOz7UjI14gpeqD9J0dnshwnEkXRLyICSEhgWwM1l2ZZ8oaQ
bSmZIZnh6/vQi/amw7Kkgsw33HsufBMYni9t13+ZaL6SqFitlrsa9xa7Pxa83uJkWwtJBjyFTe9P
D2ww4ctQ4m8ss/gabPO1spI6tOv4A6wz6mZNMFcGeqgeBXkwkw3X0XdP2UoTcJmsc161HxWxHvYa
+45Y6JWm0WdEuy3GwNkTFrrs28q/+4xmd1JAuOTiHbNz11UPTbWc0B4VKI7Yl5o4oDkzfZCRLXuC
GnWNMcgXqlbvwjB+a2G53tUxgLusmH4Cw2XYDtfcsfkVxg5mmNRMnvwUy7HoWlAd8a+M9RO4neac
eVmzAVuN6VOciU+Dz0lIgJQljhHOxSAH1m5ZXJkR4pxxRG49sjyhRd6YM9O+2Dd5vpjhzvhX5Yhf
2ayB75oB2+3MxnVrB79iNVvnXCPBK5kiTkZyjibb2o42RYE/uC+iCK725D4M+MdOywSHBzV2tYsK
ifopg3DnAZEVHZ5nI05+iil4LOYF/+ZQAw6IcL5FQYihSG3cnV/hHo5i8TMvOAI7uMF+OnAxGr9L
zvUt8vt4i0bmHOV+tbN6gpcGGEKrAZkdMbwj2yOugxNvAz6UITY5JxDCDDSDqAiFBR5/EHvTi/p9
Sv6ILeIUcyNdeE8qM7BySos03naieZoL5JGpRjtEsqUhAKrqqHpTS/Zm9ATlROn8gBICScJKb09d
Qr6Kc5PHrM66YmL/1T1HzJRM4MAbG9snrkxQ2l1uckhDjEhmckS6ACF+72K31csWkoB5a6aC78Id
PqcCi2qxMFSx5vnDrbgf59J58Bf5DMaQGTBDeoQt4xZwyln6ibNHPH70XIH4iY1tM/8JYD10uMAl
kIgNdRtryKTYg/bIAC796RMCazAkE2uk3d3cem9l1jAu+eEXbp9rWQSb/v8EJnHo+yU4Sj5htB4r
gNe1rVMOfCef/P4cD3YeBoERX8iP7wlhSBZeaOdpYbfOzvun5GjD8OVUoUaLfNT4tJGYPykTfcT/
5Trwx8fFaAKca3AD7eXuBqINYSOiYFTDhOw4aa59+ig5Xz3lHxgxAaFu8S0iUMdhjMFlbHr9rEbi
ezK1DNvCHiIkhuhJNL9tA5/Tdain394giwNQVsgTtfqwlRw/xoabsB39P02HrcLM+vMyRvzea6rC
EJoVYNZ1DQQvr3tBA6NDnH5RqIoBIaY9cdqiDHsyJB4ZUasHQmiN+1iaNg8jCplaxvIh7vL3YlzE
e0pReCaTYm7pC0ou/3tsdsWRGng5o/yA5tsYf2XNbluag/FB+DDmZOQz9341Z2g0JPSn7u+uL92j
4LRNDV7fPMCZl/jLs20wjzdL69lwvKvErfNO6C159RiD/CLeKcIyLk01P/H03mgmaDxWmES1lM+J
D9G5N2rScs2YWU8Xzkne7vkeQKWuk9OKXL6d7Fn0lRJaHi+kDP3sHbi3ODHN/1GLSMO4wMQV02dY
C1stzeDUIYQAqAiCRdX+jBwqz+OIPhLpBI93FL/PAQwE79qxWP2boxtmewfzJTJeaZWAuZUoESP0
rb8ww2NTiB3nCdIhXqae8AFdLQ+BcWpSytC5w3VSxd5Pbv2QnEY6ZbJUIZT8eFdlx34hkaSLYb90
ajggJrYvCxHIAz7scC4JFHK7lQBYjTajpQnFL4TKY9685PUyPwRZgmslWPwzDmkXBQWN9NxAGZ+R
BDWIMTBSOMZ5SDkREQFTO1g4LDo/vbHFHh4wLs8HhyiXh3ks1hXNbuIcOtReRY6XsRLDx+QgI3pX
6gqk6hlsQ8fIv2Qp9+jR1b72c035bn/bPam4iMdfEOUhNuosHXrHOevNm+mhPkKZTuRbLqat35vN
Y+ktF1NVGdHUqFOSEWxaTi2/hXnCxr3S87WH3nFeYEUTzpc9D9KOt7rLf0qZKCbUSj071UJ+buQB
H7W1d1BLDSPWse750OLBpfzq62o82b0LIiFH8T0OEHjzia5YKvshiJD0kHA5vS4ucQGdoNSEKQ9+
B5yN7031PbOLs5sVFsh75kP/91PmEH/oWM4HtLAEZHd81lNnGe/GUr46sXEXojcfjWNEQC+5WFRt
ag4wNnlViGde9/q4YE94Mf3pRLoqbAgZZ2dVWYdyAALhO/EtVeXNzqV5NHnDw9zjgIO1X92y2H5D
MZXscMly+QvyRyzsW1tyS11iMxAr2YSlPdSjwbKvtUzox0Dkk0ICyW+WnNt/qM7MwR5Ey2EjueH8
3JShjfxttCfz3Yv+2siJL9gFL30dt7tqIDyidisAK+jRjvmQ7wu3zMn7sUTo+DOd7fzFDUvtyDa2
R03JYntEXy9VnZyLlWwYl95M4PtE8puvu2Myui8NNBokggQqq9qd91abP8BuECeuGP4yEiY2xQ+S
NNOIdi2ksv0anZyhT7ccdFPcq6L+WgvXucCe7VfggEUSbSzmYqXhiR0eXK4/S+H2A0YlXRGKJGZs
q+Vvwq8S9L3JH49vaEPh+w/tCvq8Dt8+8r1hE4hrH6iPZfWCq8QlmyRITij/d0glWOkWHJRJRJEc
4MDwOgABouO7xedCf1fKs13bLUT2Am1KwAJkfVVMcinb2gQ+kzx1/jQfJc71E3q05jbNyMVYC7dh
XOEUxkkW8/fM5a+Fw/NXpusQHjsIctAkj9T0JmxkcnBswkR3ToaZzopAiQmHJU2D01V3zmnqV9RB
RpvTa6In3fFXrf5NLrmijpnm19gaf4Hli0/B5D93pVvuc8Kbtquo2piq6onzbUtmofEEOaWKB7SO
/Xj0BIUYuym0uhNCNUj7l2putkYG4IWIhv9bw9xrXgcK1m1KDbYHMoXB33e+uCmHPaOLeWsh+S7B
xBBRnqV2dcJ/suntmJ2WzKcLhkG5V8ZyLYXmJM+j7NoO82VBcv2M0WXeBa2Pd3wk3T4L9K8JJj8x
wtnRLQfjMHT/B7oJ46XoiGplnsWwMNKMA9K4v5OkfUD+gZYt1vF2QIq/iSdaVMmcZksgVXuWk3Nv
PKd6XhKVEqsW+Ps0aPZEm0ShxA26dWk9H5xIwstAVj/0Zvvi+yDdrNy7gachkXYCCCNhkZ+GrEbC
2vvPfZp9j2kFDcB253BBZIVVwHwcUXodphlDrqJjQqc4PQ+iLshm5dQfU68NVdzTomg0ZPnvZfHa
Q13Xa/CDae5bAhZAwtOtqZZ4E1b8euMorUO/JhFvMkrxaCfVp9F5Fs/MmOz9Nn7OvW76uFid114G
ZTwROfXQYVe8uIAFyl6LU9bNKxBE0QrlbnRuRPbAqBl1aRP/NvQTW3cyv5wiOrmzde/UVN0Bkpib
1gKQQ8/d7PwoQMo7A51AB6Bv2cLbavDYsr9FQucgH+m65SmWPa2qo9nVZ+nd9fDxIY5s4fHU8SFp
cpwV3ORqBF8HtpmeKDIB82qzf0eSUu8qakscDIATai+5/v9H3TYYEoCJMKsHQvD/H/R50R6v6Hfr
T81FGBJsX1Y8E3RiXXjuYVLW4k2nGOgnBeu/hny4jO4TlyVCe/ZDWxIM8P8HSXPUCTIGPx0fyNrQ
2DaIR8AN7R+qGsIk5e29K7hUI8FuJTLG4WkdN8yqdU627sIcOm851u59yHrE8Eslj6XsjrLQRGYO
nRHKKc0vOF002kQuJntJ5rCp2vap0NeYc4OID5ip0BXHa+Pgv4zZP5Crh1KLvI7DOBOilxTJvh5S
6A1E8mAT1Q9ydlklT1O7K3xd7StrEhcTx72KzZKOt7OunGqdI+RFjRlA5X7sjgPMHKYATKoGH1RU
i7mgDLIrWr2Q5uLP/z7m//8QKMnYEL+4JZ+B860gr2aN0E9AXNJ9a9SvHfq2k5do84T26wCSsn3K
SX3L01ncO/NX1wECAP4NuGEGBt/BbLuolPgPxFtIqrvql8H/QOAb/XCIFJeoLwCO5//sRLc3c0xi
fklNTqPIVLU8cG/O/8iAA9JY8sM5KNV2zor3pCzbSjp7WL0qOQmv+AapTiJSrPM3e8YrjJ0AG+BU
vRhNC5pjMWkLFjleMLjm/d2SXsBJPQdXjKV12Xp3Y/BHYtSWFv6t8wK9KYeByQhCqk6jkF4vmTeg
mTeMZ8FHE+fw5AkiEvGLSuqbREi782IP4XLRP2W2Kc9j/djUhnmEIYfq2RluJX/pxa147FAcYYCu
SZFC9noApP0+8Z9tKoY164qjctClz571bbiAF5v1dHHNnhC7osVKqa6NTYfw/2J0nsDfLSQtgT2r
232fLOrEsIMp5Y0cbnPbxJ17XDjlfFYr+yjKL2D0sDhHuFHzJldhTG3fcsSe+7nEj4hFLZxiVtEV
jAOl4K15NtvzAYze1vFkuu1di6TrhjSdALdbVqyipN7E4MjeY4W6vRMfXW6bGnhcNQ4fknjjq1OK
0EA69DFUBlN9AA4aQ0Q900QXYmQ1xNB8NwXZh9NI65yxdMRJaDEMlsVbECUYK6FL7ZsFowxjKW56
B+pbrdEblo6xHOcmtCYHR6vn3pRr33BqYqTElpGiGCzIPXQysQ8yF/WzVx91DSdmQO5l9ehYdabO
Zjuqbd43e4hcKyAfXHvjla94+lgtmAPhZGtMp+kDqLbgg1nEFOztJD1LHZi7pbR2jCbNHbG7DbLW
9m86kXvmMISH+WB9xmlp75t0vJSNax8dh8txWPIZUPwMPmmyVdgL7y58E2uA5z26TcM2NOYjHJvg
C5wOJjVJjMxoZY9S2r8qmpadkC4foWE+LBaTZJVp4CVT8toM45dpz7clgEDdp8iB++EP5CCu45nJ
IJGZysU7OoieJkg496mydnKQ080UjKObeN9GgB9AqgD6Q3+2iGzv9XVz6oaANCtgMDL2MbrL+m8K
/8cejF/kvW19RQCHbAd9CBz1xpQr2PsrTQJtCvc37B/obNLok71IlYHCLXnrWTdso4rzZRTsw+xG
viuXTrxk4pg6LEU0K6tKbNl2VQ9Rx6EZWTdvnojaq2Lx7Mf1hMMyOE8IQc/Ell+MAAAtLDOUjchs
aze5BlwcTIDSL6du5caLZcQP19+8GuupF+kj3qcRUo3B9TgwmSoC78W3xBIGpbOwdm6+g7HqQywP
+FdRWDNJ0X8VYpN9IPo7fm8M5zVatsAw5Q45AYlvTvZuOO/jWHYX1+BSMf08pCcpkUkG28kHqLsi
x5lojZ+R6hkDlUDASncudyVE6O3cA4eC9AGl1t5PvU3Yk2u1+LC6o995F3riNlwG/d3jOyLzADnh
MPM1/Qg5Y+tgCxs4ZTMSF8HLoAAHq6m1/h2I+p4WRrJvl4rcxvJ5cRVCCepNZ+lJ2LBqRvEtcusu
iL7zQhJI44WOAdUj5kXEKH/PyWbYRuOaUALBmSiHHwctJSAajz67oDzoenw0QtCgqxw2+kR+4sbV
5MWacYp/ux/cXapJwRnatN1BFn3o3f6loEJBbowXiGT0xzjfml0Mt72oTjybyEOBozJMIQ7cdCy8
sdM3RNaL3wbliew2kiFXoA5FLnFaIjZ/+4SVGpV6/F/Dm9jDmZkxW+nZIbl2IIPRs8qd4BDeL4X1
k64OblmSyQxAhp6GunP1Z2iPQG6D1sM17c+IJQ1ZkeT5ls7IsGLCe6kahWyIfMHiFOM52pLoURPo
kL/wD6rNNA9NWDukYUnV84RVOOVd59mqOCPrSdZErS4wPAZgdpP5HeWGcQioBhXEjf3ogaHgNYR6
aAGlsJwQ6NbMmMX7Wwpl71qLuMGWtSbmwIVFu8HMspTag2VWhIhQ7mRW0pFb+kWzjC/dYjr6Oe6v
mi3lJq7k1SbGfmsBGIsscowsAZLIwxrTnw1w5GZevGWIXjf0BzFELZLKbHlyipbV/b4t154rAQRd
zfGLHqkgVqMZ+RdhoFumaeNedWKFPpiXEtNT6sNXieWPdlR2LMkcAUrGgD14kGSVbDaY0tS2sWs/
rOCAoPH/dK0nJHtx6E986dhvWTAkSXLvDBY98Ywjyo5RGpPYhyIq6a1QTE5w6GJ8KoQEgzsaBRHY
w3IrDPWi8YUZOIQ/giy/Gf/Pne2tLtHkZ7wui1NgywUOQ9QDB4mF5YAUggNcKmD3Cgp8OkGCT7Po
gi8LwkOMPc/UzR1B72sq7WGPrjDdxgxL5Qz2dSHAh6ODv4EawPGZvrQgx4gotimNeSmWlxj+C4NH
co2gqtIS5/HruJToXZdmb2P/0ooNjgRZwyrcPogYqozA7YIBvN2x8Z0AkOOarP3hYxkHzOXNQ2cY
F3ZVTjDHxJkSwuOBV5sSsw6hKSNk4dPvAvTQIATGXSyyT8AK7ZWAoBFksfVSYeYG6wFL0VB6RzgI
VFijra5MPN78YHDw4ypU1yPMHmkWx6iEV1b7417I8RGVeLAF4v8+4OnuHJRh6dRDOhOXpq93hSDm
JHDjp+wJm/qdArmF82A8VZG61wCi3KI6mqyAhvY6WiN9e4f2WC0TOOSoA8ycH4J1/tiy4SH8A3VI
FhWfs9PVYd1GRz8JbtUaT0RKGPWsSW9o0lTUy/qr7bEKYZn8EGDVGS2OeyjNWxlAFeL0WWxeVDEU
oHn2rZKw4Yb6SMbMNuG3TK3k7IZMPlvileccMXSLgxoe/sWqRnIV+4CM1QT2khEhOaCZ2WiBm6Fw
4wMrPqRQnfjH4JWyNso+g8YFSMWQvXDtTW+EQuZcO6BNaHY3vAjGBkDevZ9caPlD++WLq4/OLmPR
aZTqgxDQ7iDIcNOW8zVLsW8KxmNZVrLJTt4D0vU2HE+SKowKnJ3sFXUhcm0fbZyJth9FKJSyJ8DT
nRzuZlbgLSxmdqiL9SAJmIQ9C+dUQelGOrSNRDVvKiNNIFbN/wLFfHpaE1W8WO8NBT3EIARtnhVn
R8914mgGdVWab/vqrDpSVTCQMjUyf6ilyXWOIyywWftAZAnnuOD3Xh7cMkOVWuNPg5jA58RyqMh9
1DsmeA+flSbAFryf/DOR65enMl5eldVOvM37JOteegCG2DD9o+VWkB0yaAlVBPsdDdmyDCdmpwck
XNMmq4NhgzifDaCnPtHAH0tKHLBSPD8Ze0Y8oniYZ45MZy4vQYNE1UDlRabKL5ma9p4F97DVmrTk
RjOPKYvuSsQmrPwWvjZTo57jfbU8FvBF4RGRP8v1QKPwM6846Xp+AweNGmtA0KsaAoRc4iCxFDoi
QoeFpZvcmsGnX7cb9jKwUd6FJqKPq/HJJ3SNy7f/GYz0uuq6Un+w99BM+C68FPOFssOqlRyyNNUb
I8U1wYT9ozL5uO01l9xE82V2uDVYfye4FLcNN2MOA8OPKgIJ6sRbY1hAKnlITJsRGIV8oMglWdOY
9u2uze0T4oDlmMXzVTMKhm1pQq7Quy6Y0nUOTSB9i7bKoJDUAfWdwdnnrCF/JZvMZBmXYxsk9kWU
7rkvejbWlZ+ehtHlVid9Eppsy8yu+w3jTR7R2W5LqmgT+wHzCeLPLZf5ZYzbjbrKHA+ek/+qkxmq
CfFbPrhdt9a0CLTFaaHkRmuiWQNbDHDn56PHJMWOMYgXk5RID3uMNIyPjINtu1fPy4czkdj92ZZm
vW8sxoYuZeAuGMFVZ8Tp0rtUury4WpghIoEJaxlTW10EEh9qbz+njXcH7nk1VH0lMdr/iDW/GiLY
47vLfqUOrOjqRemTT6groEi2VV5d8cfChaD7CzoJ+6CrviHQeMZbPWCHWDyolwD6ec1cghCHc1NA
NHU68zXNeGCrUbLCXifh3SrXGFbpTeptfnpFXJ8J+MKNnW9WHiSPNRbYYTf753YR2zL48yWN4oHt
+XBTFlwU18D0THzP3mGOX8lVfDMSWYBhEdcFSmIAGI3whrvjE1JlMbtM+lZighfPGcH1+DGSayzt
+kBHwS6YlBaKDYdQkdSpj6anUur414aFgeWdpawCpJrTg9FRzOYL/A4WwKSeCJBt+OxAtrS8sJii
Dx1yGRSmPzVfaiZcg5cp1A7YBcpXDwjeQl9NeB0TUZp2/CoV3WP+29GrcOi17Zo/UwpsC0HCY7v4
H6WEicyp9eZnfAOJ/S+P8mc3QxezxIJ5oJ9/WtMb0W72pTWcNw7CO4Q2FyOW2nZ157xETY6/P7l4
sJfBHtglORFHr+LTGlr7VSl5Tth0bhSvb5bNZ5Rxp9YywgISaVDO7xqU8knLv8xJyXFaFhS49okp
LuuGJG45EFmqz2zbE+HKA76WJ6+C2y8gd1u5c2oDFraYSA8kcMSUAKDm0Dw+eVyzLhp6KA1UtfNJ
5vafDo60CJLPCn+jiw5HdzB/MmU+Bpb35LRX0NPs9aMOqkdk3Iph+WU32TMLBoSJJo7Snh8iGtIP
/J/XwYPlQkb0bWFWptuXKhv7fY2QfM+LUzYaDkRjrUkL/GrHES2pb3xNyfQxU5mXHicxyqtN9C/X
RN95nj4RjbJvm/RrmDu1iazs1fRWiaxh7RFRMz3uwCgsu1HxIcQNQbM9vYOr4F666dMyXQVWOP75
/nOhMLObMX0AG2HyGIBWqPLoT2dYUBncfcsPZ4FAhtYlb04U/wrmjk+XTrmmPR0gs5oTs3bS4XI1
bhfw7tTJAJUYB3+IFWOJuqlJ2LVi6+oYmBGwAAsFHWrE875FErRzBWwpaVYQ28ore6C8HXCN9wZ8
uzY6F4ppRG69Vg5vELJnNBtkUe3dCV+90XfU6JP3Mk0cIN7N3RbeEGwhIf4VdoH8QGNhzuZtp4zv
aLjQCEehM4vHvKGuxgNFnIXRp1fRi1/SMoBLDxpIGmqTnBtlQ4V1JlLy4mTozTVbzkcWuBFQRWBE
yUDlFuOj3GBof2QadU1s5yaVy0LA5fPApyIO5NeSTBKAwwxGTsgO8QM5wimbt/5mt8A/Mw3NK1/Y
iVkJ1IiuupgupYBLGPjWYKeKEql5zIl+44Mrfw+g3zaYuePtyNfb8a29VzRJGzYOT8OIEmEgbQnh
S0Er7X8BAdPb1h2ulZICK0OWbWNfsZcdgTM019JiE1OgfAZjS6FQVYTHgExclhUBni31rib2bYsL
QBziyH+d6gnFSIcB1vWGHzYNxYVJQwP21T71iP+Vg8YiDxrkxXkHLhrF2NEZ8gey+UaGoVhQyo6R
WTCnaN048aukfbNN6w0R260grB2nLlvNBXxxq9m6uh3RSqWigLE/BfgIEuariDjuYD91fQrj4tbG
Hr4YReBU9d0VjKXHlkFDgp+QLp7drIntf62QC+M8OXDZaqc76zF7VF1zT4WFNXqwttr922b1A5Ki
D7wZYYHgjavKwXEMoQC+pP+h3cI/RPDpfB9uTPw057QBBAX/X+k/kDX95YEaCgGK8E33bGA99rze
HJXo0bLv4GM0hxfLnL/b3Ll27vKIcjO0Y9c5pB0KNY5MuQn+Csv+QiJ18LSxlynXry2fZW5+t4J9
CDB0Ywu26KdsR2qARN/JRWa1Qv5K37vcUGo8O2P6NNouosCy/NvzHe2L2Q01m2ULnb+b5O+w2beL
p+0LwedMhXhq3Cz6wdtD8nktRhhY86d1rVt+7HQw/8nYfqkLjNkz+AjCDD599r5b4TkrMH8Ecjeg
B3TijZlwMQ9Z8TM6vB9pOn5iUUEaVI+/KWJI1jIxVzbEh5NbKmxFz8wwRmUWXUDi/nMz8QCE9xHJ
xp9GYnLp+RFsH9lVPf1jzTJd5xTBuTPm96nn3xj8Q78gAyPCbos6+KuNEjuEjnbR7dqByENkVsO+
QRNWFVO/M5qLitVH7YBroOyD2DLfCFKHmQIHba6ZlPh2weCwmK4DPyLwtpehsf/J3s+olSsWMWP5
y0C7xXBmR447vCERnasyYMXvcvE52s1fbO+PMitwRMyXfTfuT/WEybI10EhUEftHJeiHEhcWJIJY
pm4Fqp6RrbrlyquZ1w/lmlSXieDZHZGtZyVimYbHlfEW0kKaucZe0DBY77JWdwSNw4Glu5tgIhvI
bdsqCyJY/CIMmvFFrJxK8AdhUrMbBHJ+6EzM0bbP5iStnFc5e8U5wjO7lSN7FCrFhPkvsrSMCX8P
qge4IDp6+lKjniYArjUU14QK1Cs9FstZ9pM7PJjxWknknbNxBwxczlTm+2TgZapxPVsQEs11xVHK
NQYYvYxq+2WHcwrEvbNBKooY3p8+W/J0SGot60Nwb34FbSlOdiK5PNvnAQtzsnh/tRtE28jxvtr4
y1nEDsDJDWNouXf8HC5rnn23pJ3OS0mEffuKb4WFvmzPIukenVb+y5jzUzmp1Y7hIGdy1wRjwmpz
PyNH3Pg0O3icorLRFl0a2b3nGCwQ4oHy7Rzs4aU/3NzF+L14wdGbeefHuWTelFsn29WhPZtQZWEZ
Q25W6777jB4dWVx3rmBm4uNt7NDNvGOST4xvGzYi2ezs7YXWq52CMMv7gollofGapXf4BEBAs4gw
wfoBcAXqy6Fx0daqZ7Joj4wB1Lmx8wb+c7+yA8+O8j+8MQdPuJIyXdBaGSqnTctwQzJ25txCEhcE
r4PDyd6CcJk6/G1d981g/6nqfHkuUSw+6ZqRT866k6psOudeeq4tHl0nFr/9jPxUwWEPMpI925ze
Mqv6yPsgwK5lvLDkpOlzmFHjQQmNoFqOI97yrcNpAf55xA04JOelZQpI1/vPwtgep9DlYsJUiYtg
57ewAuMDhwObTAnIq5lz1yLzPlvRn2n+Aszqb8IwPF17wSzj4HDsP75eyhCBOLEiaCn2yj/1lgeA
wCDN1+kIkGC3v23b5FAN6t8YBc17adg3DlK2zvIYo002Jm7QIUmzN1TS+S5dZ0VJh7DAUYy+3Xk4
dgGwVS9zvybiiTZ6Wt7oYm8rOQxZD0mdAxTiDWEMFBYF+x57igCKetrbFUXz7vbtsjWt7hKJces7
458KyipmU2JgcGPW1EwoQtgLMRw2bZzrul/5Ddk5jlEXd779lqTxl8qNP0ud3SvSAf0sLraGCciT
kT4qC7M8La7/QjRhDXFwZxqsCasyf6E0YtNP+lyTO1Cx0Jm0SDAsURbbSOLwApvxEFXIBy0rGQ9Z
797L3HP20fwyRPMrzdiFrNF5IwaaPE34xW5c6S9eRMyYMOMjwTxsk/LkYnbwkwzeYaxZmKKQqWLr
Rg5sfDh5Uu30WL80ogmrsfmTe+gWiR0aQR+fQQulu6rjLTaZk5T87DuvUH+SyoPBJm+tBBrXjnC2
G/NmI55m64A2dwEAsip8eYiZl+Y2Aw3SdgiAI3CSzvdJx95fO+dpGvnoeHbOEKxA27isgXCbbqTZ
7YWmY+1M9T5n6Tm2qvPM6UJY38hv1fyD6nAzxv68UwKeoGXnl2Zi7GAZM5/U+q+4Ov0MiHHRFjwY
r/ru+wgjmENaIVnPQ8LshVUfVxa5JnZSb5a1pjLniKRhRrA80NsupdrFUrC3Rzo0MLgMpjIDvnz8
7E4uV1XmEQw7rj/CILF82v8qqzl7cmiQRhjDvmuaW2nWfYiW8W3SCKJM4wuM5FsajL9FXr5Y+o+X
6p8GL+2OAdpp0bj3eouPyBvELxWZN0dxVvnVFBoZaRUiiOGG6PydKRoZvs1BjhoihlkeObkAD63f
y9xaireQ9wVUOMBXiaqy48nuhMQ8IgmIYPOd7GZvtQfV5JFpNw12xQiHxTF+C+xruPjoGgyLgYOw
o4/OpNyXKnA2hQVvm0nsDT71yUqNu+2wA5TJv/FTpxVj+gGvQ9vwmREBIdvkFyKdDzWPlH7egeMD
K2O3jxoiFoGm+P7K++R/BhCXuyQE/JzushJAx2Ka/wxuNygFpGuxakTbgRyW0nUbp/JfMhJ6iP4c
lAoSO1NyIjsGycpitA5Dc7EASOz6tTsGLPQapAA8nWB49IuWzt9zr3qBD2Oa9oGkw78xjomwgaXN
9vBUEj6GBA3lbJXZy8kr5aHzuuZS2lT+KmHFwNb8Z4qWq2m2zgUK+r3OoUhKe2LEkpjPjdXNDyMz
lRE76alX852A98dmQQOG7m71XeCqjTJWGEOlf5aFIM6KzqdkKnYiUVeF5mi+NZVxjxabczUe4Fby
go7Vr4ivfEi8pYKjIMpDbLNaQsMFWfw3gyciBzgP2BNPR4Rnm7U5uNrpcJ/NLDrYpUnnnffXGhF4
KpHDkgi2nVyrPGTq2/GadbvQ/y5zpPTQl0FreuNxmTI0BInlIdj8cTWG9Gz4su2Mfr1qHvk1Jnfy
KbmYMythadOTG8hdsrDQOUdEbrIcx1oMcadAgsmrI1N2m5JusBpR6o5+cipIlQIGMk6xYuQE04oZ
LAKVOdh0lkSQZQH21FgjBLUO/g7Xwzy/M4xrFHSwU+Y5NKnUzo61Q+AHtysTH1AO9jWH7Scbwy9D
MkerIsbRXh3oC9osSiqWuQnetznBksx3NJOiZmAat+1dBQsJPdz0/7fFFk4cCscl/wm93E66+m6A
89hX6yXJjG3CHnSW/LICkzZKxCDHmCWXBocW7KQlFPTrIHvpYczcPbDUTy8AR6PrrOePHAUzyH48
GjogtZEeDFlSPfXH2oz/umY7XMbZprSyxzCWyReLnXOe1bdSqTDo+zr09couWK3jpuyZO/H0TBZf
sYQJHwudnQ2q7aQcnxUCGep70mRLpduN4fl0+u0Sqr6sLsD0vj2kZuEgVEAbDh1hiMrusHaZOYF9
F4aWzNxtL0za5RinyCkQJ74TlvcOHrULYcKOezOnxu2FPEXKH0/+ShGJbJ7SnDjmoHcCPrW1u01b
87FkEYG1NHq3adtghfL2M8RBwj+pfaZx6xCUhB0d4a9dJIfpu+SmOswx7YQ1OMeh5ecK/mPvTJqs
RrYt/V9qrmeuXhrU5PT9OdFABExkAQGuztX3v74+Ha5ZJZAF9eZvco2bmYBCjfv2vdf6FkMN7G3t
19w0a5YJu167I8dvknMWYzxZB5DSc+cNR6zk9udu4yzIFJuOo4L/6JflsCpdOA1JGX6CvmWscx89
oT0pyjWt3gA3EpuaoZCmoRDV8vymIns7jSGNayIedzKpX0mIo7HhBu9ICshdkk5AxdwS8SDj9xZ7
2NIpkPKl0Ha3ogeEbxkDju8I7KQZ0msnCSFcjZbYj9HcNJ+lJrHHKSaBVMniB1Oy63sa7WhPj1ij
tgh3kWwpEHBOq437zGgfKlMkp86DBaVJQozq2dafhTBiW8b7V/BL2DKQxUWmGeCfICfZAiDf6kO4
nWkQ65IqmJPLvbuDAkV6Q7pFMpscGMp0OKD14pJSEIVKW1QDW7adjHuzVh9BGlbbuK3ffYQEHmSB
g6ppFbCNhCsq2vDJYXVaa+4tSCPrgrKCAzx2Or4/GR1zy0HWQJJA1ePCq+mPtLD0qSJ6YudyfKoa
eq1FJIOJ29TBnnAS/Zq7wJZqi5Q1MjA+15W2zGihf67yN40BJkz7Yw8jcTt42n6aPGY8uYsM1vHP
lY+UVSMIS5B6+JxahHxPUf1cSDOai/3+zYjB3OWzpXFsv3JGYVdHjwToAjQ/r/UyBTSu10198KKM
vyWNUPVQmGwTOq61TAVjSxMUUEKwElIpZOatDkEZwDmGHA3tc90s4Bq6B91k77U7DD1eXsgH5wV5
+exwHOUt6onDSBrQ2iYfQu+U4aPbktjm9ZHN3L6rz7UBP6S2HZsBG1sraponV8Q6qQku83YX6l1A
7P0tuIK2DdaRCKqPJJl/GEF8RSLxHzQ9NdaJCbl9jqBpDCe6GdPLVBECnDEp4FWcphMiIqTmUp5U
A9hxtBHV2p7JGYaIGstW00EOEtUD3L9FbNnyqPe0W+ktkzYZNmc75npU0n9sK1p2mpAG2eklh92q
IqWK5ogqwH3nIwNacp6ITO+1vQno6BBTNZLjaBzoest13McEdg86xyv7mxhQvE5zXJFfUcBWY6Ad
Jzgaq5bvYY3x7Q3MIYwXgnsg5VeH2LDwcxoifw1GzEWZd9aYuSfUOzEmzwuOnaWYRPWkk0vKUHvL
U0N84usHk4SHXY8belnK3l/Hg7mCAZovB2WGK1Prp5WiC3PGtrlgyC7eeHTzQRT8OkaJDTwyOMBj
+4QLjxIy6RH6Now0MSuTOEq0yVG3tFMahurRKtalk77ZXpWfpuCRPPlka4yNuSanYdyTk70c+P14
ePx+k8GCWZCe5r70NUT4QiD+g03zXOjuo+iQvOE6VEvlOOoqcrIYx9kJNcbcggBnLdbg9Oyj+ZBM
8A62YRNXMU74f4zw1JG0sYazFaHzmymuWxUH+Sl+iZrkiLJj2OcZSZR6OCW42mpQw9/TokOUw2Jy
0XQ8lMKBq+khOY1bb5WWJV/zDPRunHQTVfTAhEnLOpnJjQJBmcgQoiS+Qdwiqouu/miHhQlSFftT
2TDrHT8SR2yv7NRFYyTM4yCLLXFt8QltiUkyaMtWV+W7rnkJhYaQ1YRAmwy7aVb1cfp8H6wsv9r2
izBLe8cUElBmq9aDRXoorJ83dIto9Mtob7Xqo5/XqCgcd1rj17nM1qOpSe2by58vUCyu2y745E0S
t29GcrRRhYe0K8ITg0Wf2AxxlHRytk1VEkZUB/vQqxB/aw6hxATIMbbKvIPXDsFWarhX9N7t9tms
O8bAsIjgiG0tZNvLivC/o6uYzNQ+jZYod9Jl17N5dqFmIbsYP/s4yslPnK4RfdrNQPdYEUrZB65E
meGAEXXafew138B7qzX1HhzUrIQZRzeuyGJ3Swg53cWdiM03LSu6zf1WGQaPd0BVyqg+I87MVWch
I3c/z+g1QaEWmXNofcwUm2z7dm/12Uc7Cf0nhJdPGlwxPMru+CGE7h05Bfpf2H07p7M/IdDueFE8
f5OpfMALkVe7bBZKspKjTpPE4FiBSRODLevczf9z/xUyOMmRTOXrZH7qon0vM2DuvCI6W8qtZWwL
ZKF1KGZGeVzh3a0f9U7/OoXUk+wdDCYMJ9xQFSro/v5RlZ59izTjO4AA/9iK6TmIPVAoCeGwoqzt
qxe2ICdwFego2wYz2dXzc5RFQDewyI9eGLyO4mw7hP6RTXOrQsKTrOEaCqN/rovaWzYdH48IG05N
WnEBK632g89gfZheCzdNZqONvWVQkiLwFKiXiR4h6SPf0m2Nl2lcwHVNOVUFmbJWRh56p951IPaz
3wiL7kOU8R/pNccxfWPInv+mMzLqobQ9tHl5ywgIo+pZG3VIiFeff9H4NjdBzznCVgCfVWgBiKbT
l1OY7hA+IqZ1IfMmwwvkwfCAHfBBKyKm4LKExtcduw7Lujv4LAOMqpbsot/Je14n3JEfhCDRFSlx
K+M+InmO3wLTUZ9ktb17D7oJKuXOMDX9PAV1sh2sW9rUiHZ0QkDtrlAHklRelC/hA8+sEtEUyGBN
pvgRm+hKdwNgVwZJm5JMeifN1aaxwMPhcG5RYXRO9qG2XEwU7vjkVgMo4ypFBdaWTKmNcpmXJjWD
Nej7KWPZJvpvr7VMMUfq2o1dk5bqJeNxfNTM3F/IcKRaLzjNh2ONRTAGYpGpemkbAkl9G+2Ew66D
mI64Haxs0alIvCtQUQp2HuLSdWkwV5iklqHBZARTrNs9gAI9kuC9UA2pw6m8oa/kb4f0uw3Gbqln
Fq5iOexMLR55hJBXupJTVlAKWkO1fY5yWnTr0G9ohlTdsu8Im+jD8RED2WmKdADkU/usSTo+GX6H
MNavhRF+0mT+jYTCd1SCTMLIhxlTg7I2EFvfgWZry77EQTyBbLCti2/aT2MAaJAv6aoktEtdDN+F
R0YsZ42rmgy1NIf+k5/4GgNk+1abD4T45Zw34TEpLJZO+hpY5JdBWiD6b3pKyuQ1Il/PIjthbAqb
kJuT5AZfI/1TNMXO2um/lTUab9A3G02G+yLuZggGJ3bhz9Sre1VPdslCTKbch7H3FY3rLpHurID5
4Jj+Cy1ecqDDkEYGHKks6QkK02KkQ3WG8tIhSQHyNzVBoBhg1joNRxraiWO3H6owzLdTODpbegYX
Al6IK+nM6loxy+4NRtK2h+ZOI71C69mXtQq+rznqOIpq2hK+fM4ALGwHisZ9K9RjWWsnh2bDUitG
knTjfHvHnvwPq/D/i1UInuz/zSqcVXP/yirkd317uxMJYRX6hoDerQtvLs74N/+XVegIGxChgD0I
oAvy0n9Yhab3Xw4sLRN2oH4nLwFdque/6n//L9P8L0MIU/i4pi3d9R3/v8MqNP8FcATn23Us1/Qd
wxa/cHnogRDwpmmoZy1nWNhVjMIsoOQYIFcvpOnvZF6fjczAleSipikw2oFqXRopbCF6fQRWxYiq
Bru5JBxrmPgw1olmc6nnodoZr/xU0aFC0LntsWJumkF+pxXRnkOmzmY1PKqgcHa5H9FAQZ295RDb
kTAMZiU5iO4W+C6jpEQno8qf1Dk0L/94WLcfFKt/4gT1f/nxPWFYlguo0QGA9wsOrCpCx/WbSt6E
MUPj9IpWtERa5bQB290574gs1ScCFBHH6AfWP5re2G5GGMOfzNY7gOA+DgZ4nt7VABTg5TY0ZiB/
ucrfEFwG0VNwzsmA9HldfgNKlnmIljNNb0kexUtX4XS0fPq3ld7Hh6yMPth5gb9bjhq4WioIX8Ub
fL7fiR/S1mE/vTm+qnZEzhkLJvnx4c+XZ/3OduLFId2aezj/Yn7D/4mfonVXl9Ko8xtS1vECwThf
u0P/Bbwf+FeU2SfCtuUqwWxGTPVwdZqOTBOyfwpU7YumGuetUp5t5aBlNiBlpzR34rwG/VrIZ2TM
dPezb1bNXhUCoXBSgrN4pYEPx4Pa+p13qLBpHrWA5Lrmi9XU3lngdjlmBHE/VjbH2yiaXb2ecOkg
kMFVtXJYMpIkC4cGCmQOdK/1ZNvHnoyNtQ8Fk9mp9/3Pd0n/lQqKlwdwn2e4M9XQtvxfXjUVmPVI
tk96y6pOv7hB+ObWXU65T5XfmXPALNwmrDWp2tnEDK4YUeQffQcdByZsHJi0A+jMZMz5k+DSRyUR
VK2B1tvRHuWM2/vz5Rrz5fyEfeNyoXwYDkyxmVH3C/msFlVsuoxHb7ky8z1fzqrXnBOsDEr0EXWp
CjTud1ow769NAnAWrR88Kyb7eqrnu9b70BcwpIcmPU4uq0ssZ0sX3vJhvsdO579Yph6v/3zR1m84
PVO4lgDU5rqOYYr7m/oPENoUu35hN3jyXJP5uco4sXSx91CbFhPIUj4D01mnk+YdkzVYAtE68XNT
VM+kE2SXzvQ/2RxeGCnzWzz+0dqWOYahQMeW6Jf4iLLqYzip6a1HdmJCo0yREODRs07a2OPPtsOj
mp+tiTZHTnl+Rr+4DiAmnRqXN66aRubRZIFkJq0j0gXVcx1la/gxJ1E640PpUq4OnoExhRinGpu0
N8TTsnMIaP3zfbovaz89XFO3KFFMYTgegYUzCvefX6wNGSQa2sa7ljDU9rBacXx2uPt8Qpv7Ubob
Xe94xFmf71VsdBdZOC+5GO0jIzLjL1C135GM2KMMwzN1GyUzv/5lC4JZrtX04+qrLLBYSabGsgBl
hP1WAApAwRAEh2K+zjE29H2vyY+RQxol2gIsOpr79S/35jfCm2nOd4UN0WCHZV/++d40TMdb6Pf9
dTQyPkKAlhD/KhayVLDgYnF2isFAIFwbs8s4WxO6HnHoRcDo86tto7V/u0PG/Dh+flxcE+uqZ5Nm
QEXwC4IRmrUntQJwkNGPj0Ur8osspwPTv7QLt5qFC9OrkdRzPFiaVUdrgri1T/H8GscMlwBMss9O
wIZGWmEunfBVnSeA1DckGa/SwqUT3cTDotFQQuqhsv+2ff22lJhUKo4NHJXChWc9b8L/+CoVb1TR
lDlpqfMCYHnaetaouDSfdnYNKCFOGezpAR3nIiFK02RmSRMdZkb3/Odn+zuFkCuBA+CxS3mejnf0
5yvR7VZ6OYOwa1I58cm2OmIRIEkTM9fFlwRuDiAoMK4kzE5HhX3UCsnIzIsAQIZjE7lk9dekDVdN
3F/kCMWfWpubN3jw+OkNREU47LV4utBMoPpnsrIj1IuzJhPxP/8g+u8LHa+m6Zi6SdfO0O///h+3
lKOZH2Iet67MCuIt011QHE3yPmkD65dP0rsE4jBCqHwyzWcU1NVFBsyTgISupjFTH6AIosOXNuaM
IkBZ4kFO/vMlGr8VLaY532bT1TEam9S4P99rQeqxM+qRdeUqVlUgaauSQbLrSiQAibIOFbZr3cn3
0LsjDkMFk9siO8sR5V4xfaoqa3zA1UgUT48hoiaCp7Mzf1uiGzyFkuKSHsr6/rEhwwITkGbEByYG
4gzmyH/+Uea34pfP76ef5BfmY+uVqkv60Loq5bzKMDrofvyX6sD817vl8XpShLLr/vpmspjFlSc9
40o7Nb3loXRgEesUdVjyV4kOz6KzMPxNYfmlxzKSePG3+z/1tRIMWIZBQ4bAwLu+ZYvV+nonZAWr
lKFnTVD6RlfFNpbDSs7Skc6n+6D3dr4v3OJt/nB3XSQupRWroxVX1YaiCVOD/4q366aLXDuVboD+
RWU4OTTz+c93V/+328u3KNiS2LaF88vywFB48jsnNq+WYTYfYuE/6ZGOtq+KcDlOEfWsaMSmwiYH
96z6QsvHvTQOOe25P9K0dieEhFllXf98WeZvVS3vLwc2g4OYQ9n2ay2h2fBn0WJZVxTQp3LmCTTk
gzAONuxj4T2MhYMBQgG5AeKZ3MoEuQXHQAIOMnPLTB8DXguHRyIJfWTSea99aFp+SR2wUUFdRStS
K4Eq6IjYvI6oivkz6CN2FaEH9rGrSpT3c1EauyhurcpUO88bqTscIlByV/ofY4/ipFG3v/zc//I4
OKuCR/Z1519qg8n27d42av1qMCTdRONs1xP9qSlFtDU7tIat0rdOjZ8R3Ia3cYEO4LDp/LWe2xey
Rv1V6yA2CXvbXZvQJP0AwKZA5QmQJ1y3hm4wY5h8ZJhBtmN2RGs0nX7sp3FJqxZkwUnPiq/3OxZX
xlG5WnZxyviBuTjO1dDx/lIO/du2wNnXszj+Ov6Mdf15qZq8iRZfwo+sio9M+wkt9wUDJhfCD/kk
iC81O9t0QY6NPR8+R633ddJEe+JAuygQrZ0jvJqE7hChm4dHmfYf0sry1t1EO13MhVRHnCAQAtDl
RKWBKdi0ReEd//Lc5vX0l1XKAQFM/QRelyc4rzD/2BLSwp8srdSN6/2t4WmBfS01dRziHhuaHMXi
Xs/peNuXQRBX+0o8BgF4TRs+VzLeiM3yFqLCH+vCRd1nBAthK87rjW7qjx2C34Vq63ju3McnlsQ3
h/Ax8AcaS5TR7DCMMd7rOIek5DuSpu785UDy+/nJnPc62iWmBSzPFL8sEzaNd6NE6XEloIpUtKk/
Osj+V5oyvoK08Jae466iYlQ/3lRbkWjYpJ/HiW9m6Lr6kHvMsYPuZWwQ3w+tHZ5RjbgPGoTSvzyK
fymvTYfdmfOwNRduvx71OqeYQmRSXGrR23ieLODZCZ7+warTI35Bf5UHGTdO+U+jhjQnYbjByG9X
lkTE//m1+L3DwW1zPUu3ORc50OPnz/0fr8WsPUgrLTMovjTUQgOxwQJ9mZ7Y+0D5ZxfY+QZHM3H2
VoIjzECRE0aOhaEVfYGYan9XzXkR5FEE23n+6SoLVi7Ih79d6L+tOx6uGFqjgO19Z16P/3mh9I+k
NtA9ls5rWLQQOBG2bUYG8s1UeQ/3a5wLTaYv/Qt61o+Arv2HtkbNmMPcCMu/F66/bwF02HSd4oXX
zkcX/fMluW3VuuZgTFfSyREyp0SslkHhbyt67QsaXJiPQ8Q0E8FC5N2CImuE0i/3LgKDHXsRlTAh
5BQZW6M3u82fn6z3e8nA1RFY5nBSNi2LRuBPN8xlrtS4TBSuKoUbCcxRA8gsCtjeCAPTNjUJzsQf
bfuIbYIy/9rQTVs2PWdS5Sn3kNYB40uynpoWp21uZv5aIZftMfWh5mCsbM/ikjiwaJ0kL8xOik9Q
SvQLQI8or2ZqxHDFGKctrcqGZILal+BR4njzUbBB1V7x6f4rqGWUJaYBoyUuq7VMKpfi9GtI6wVA
H4IezpY7V+nOxkqqs+4wRvhx2AuNGyQCDeEU9phYOojnK1qUVtKegSGbIEIO4xQ8o5AIUB3uxNSK
DZwJhOn2sLovdSUos1sUxg9+1+sbt1AF89KUmXJmPpN3bALjbdJ1RRD9Eqw9jSAJn1Ur+ninITvC
xYW7q7O11ZjrbzpI2lV5d4xrzub+iD2cI5jWDGutE5IVRxAyaruSf3nMhn1/zX5e2QEc04FxgI47
Jjqgnx90msEvBVjxn5V9KobwUoodRI5oa5efa1ski9YtYPLMvp0CzNOq0hAxwqh69QaFryMtHofS
WQexdC/StF+tgE29nQ+qQrA1gSwFeA3eeWXCFFrrymXInxUIoHrLWULADNfjIbJE+OT5DGIYMl+n
yP9mmEAOqT+xt4EkXgKmHJZ9q8NrLso3jZS/IxzWRW6cYQz1t1YDklxZNBQCiFijMXRH2aSIk8pL
E0/dgxbJtdsTl6njsKO9CVUhjTt9G2hQETW/5pCWSH8VEh1xTsaygBhMrFM59wVSVxP4SQNtpQBd
w0GGwCQI4DgNVbFOEKiumA6OFG3ll4gG3LKvh2JVuel7CCF44c4mJWSOxrZPugypBCp9Etu+3bdR
Q4z9V7Bskv8elVUUAZvN/C8wbm6phmw2JbZySPx1VinnktEDqGwRnVmSgH4rYmoupsGHJO1kq9We
3CC+usE6qdfQ6DDf3S9eMVf3BmRL9vgdnt+086zoa5N1/XmwvW8aoT94erIPaSMOjcOfXMeoz+5N
uZTsrQzL6cJ3XNzHA9wrOfRnx9X4VI30vQlK+2aV8sUVnbcwCUW63XsXht/iiBMISw1rzqMLxbPq
LjOz7tUI2tk3x0Cta795SFu3MxGl18avRKzKvdNbyMWA9+U0k9dw48GKlLMC0grGrYy0At6rFq8R
rgwbT0w4Uuo9Q77qpOZxfU5dS/yGftFrGipsm/HSURP/bNBWQAu4pqkqbjbjsnJoPvQi4Vw4L63d
1OgXz18YclRf3VxuurxboaToeGI0E+/fukAvt62ZDhoA77c90R5L0+HBpDqHhflN1/Ki5g+GM6Bh
inA4QF3K1DDwhA1vjtdlx0zClYlY5bpmAIGZBg9jNUBnSis82Mj1ydWskdISxLDG2pJWvQvE2+W+
SvivVnKSE8V8UT+0dB1FioG20cVZzSXGUCIzalIABMikrHUYo3wb4DhC4sgLbYORM12EZB0YAl17
0dDAaYlDoNmkPpaonZahFUBGmbo1YPxq3aYktU80oi6uIKnQwaie2i78ggDFPk0AZvExxPKGgELG
n97anCBl2WlHukOjDy/mzfOJn8UrkNAZCr+YKrYfh6YO91qeAn2s7Y1qLftoF+JM34Eml6BCyFNy
X8MENgV3SK4ZU5vuUs3tT1/Qo3TtZlexj8yRvPYxSsWet1Rf4j+cNho5BWvdFi9ZbFXHofG69f0t
LKyx3wRIRw3wt4skS7pl4QcxhE8lHqcmfjTDAapPHWwnRycnfS4rZdDB6PeaEmFnM16KPj0xUdAv
nX/lr+qeDd16BxwDYtGZnkvfRT25B7dUrzWfd3z+scKazOBGMiUfSmRw9sUO/PYloQGyNOfepk8K
O4TiOS2LuInBeSUtgzROnGobPqlrILXzvWK0+OtQ/BP3B4f4mCVC7OSk7++vGvq2YJvX4hgFgB1i
YjtWmNXshalDbZHqc96++gNEBk+mu/spxxAkKCZNuM/nFx+RowaUYX61Xd0cVl7affdKNDOo1U9l
Hh/quDTJ3mXEca8vOxhTa0wgwbYudCQVgfExZGnytPZjyHevWYKWkN/sB5vwzpR1j1ZBG2xiK9mK
hlW3JyXivtjdj3hKyC3gSnXQanWpVHbuK/cDMs/iTIoh3hNAFstQRpi7zIeEqIs0NXhXkEXMXdH7
pzhNxUWZkYZfzHQfSmFZD3Wbvdz/Xe+BwOgR5p2wI4qVo6JvpZFM57iVx6EQX2ZDqShy7HA+9wAZ
SfWUAaJEc2RaVzNuxOp+pVmrmUA5OKhNnVoFXT2d74upQMbSNak63P8rwiTAG3j92Q3saZmMrX20
jALtVWw/JIn/jgCRfl6cf6MVD78IZxupisCEUYc/TqG9vj+CVMgvyskLvP+qgBgbcNqdm5b3XiaH
dtBqEkaSG5wrT4y8OjpCE1SxKnG+wSjLziI30JuhphNu9Z/iMAz1Myzc5Ja1zSbzLAWgiZO+H5J9
1FSECFRK/3h/Xfu8vhUY9/S8KV9tMJHnqHbpLU6gNdU4foBFWqwHhanX5iIAbjtPBD47hw4vBKAe
Eu9D8VHFY3GcOgPDgQVxEEY6Z3Qyb/d0bfETCzTxNSgmyMxHr5xBBWWqE+aZGePBYkWaJnALcTN8
zXOoWSYJaZswUl/offL1zwccq8QLXaRWsLm/ilPyppcePt/QOo5d8+jKaTxUFqkuxFwcXJiWZH17
jI8nLdvWqLDRk7vjwmmzajMgBl8CJn3C5itXgGTqFZhyTFa194C8+UhZUe24RWyeAyNiu9PR1+jh
C9m3vC8ht/Jmx/mZRJDvtbL1w71ICvrOXWlwpLZGmmdXojAtBKP3pZmPG6iHXVcPLn8EywasjkY+
JGlIaEhuWecgoKZSfZwejKjivnYjFGl8eE4+MfbWtHxXJ6m2LuyEEPnaz1fzHw0PNNxU5JFvig4a
QjMOL1lgysekUkjYyB2gX7pXWfmYSmnuopLXEiuMYvegK159CarKP1uZe4psIGmdPVGxR+0GmRAb
oqhJB//OOzXHwA8BoL7i0GFVG5qAUI/Es5c9x6FdXtj7Qicq1bSz4sdzcWOYZjJ/Mn0wgg29Nna0
Pcwoean8grDuelo5phYsijLqb1Fc9V+bEX3erNsG0/eA4wM9oBOPhxQNLqCeYKUJb2e1Zzga0TFU
PYqjBGwgfcJblSMTB80Aj3FenIz2ISuq5DTk5JHNJzYCukDbTX6rHiwVvd23eVEWZHUCafWI5iiw
DgWMQB/u3zWnn72Eg7e6t+zvn57DqOymTRdpjZtu8JdwuOk1/ViG2PTm/9fyjwtkTGfbzjGo1TmV
uoj6q5aFI5Lu4dv9oHH/9CY3xElVF9U6qtNoZ4hZ3dx/xpYykxbm/7FjfFrFOsx0tZpIn9rdV8sw
6ty9UYkHv+SQZZbORS+SfULozNmTmBjweC1lm48Hwm499mqkEVapr+luuLvJS/TLWOrvqQ+JT+ut
cJPxMKPWGXmVKlZyswrWDqYRBEqYZgvkoeyuXkjuFLX/h4D0Ga/1s8194yo7S24HxVGgMDERNzJe
lSlVISdA1BXoi5gY3SfPomkOEXZL+PeDjtgDze8IRqSN5gnS/Dmn8SzZmCqcnDiBtE42zGvochbW
7n6vdFzRS9kV5TH1rXLXWOpDw+B/IVhCt44c4KcWUh1V3ZmrTk0tew7SvozekdR7DCjyk21qTDlH
v1+xPFkLYbefqCe/WgO7XTAP0YIo2MG3s3eNdg3q8Dnx6m726wy3pEhvOsybRVAU2lmmh0JV7c7A
DTTZQ4E1XCGntR1jlTh8FAXcFZIrCBIOfPIcc7/NDvcXagpZhdIJ7hGUyAY9x67pe/0C4ejIhBY8
lkP/Lw27xx5Y2m7CWVuUefPoezscH2TRJy8wWzrYDNAkcYkzG7aKR9U56pxZQbTJ4L7hCki+lNrL
pBPEFzCLvkDLXRKW53EA9Xbgf8nY82V4QD75QEg7kFdYyAshKaDvmyn9f21TO+5mmuez1CIYPyKN
U/280wqJSyPUOMybnv5uZ5q5kxjHFgUJABsDer8ws4eueSo7ool71X8LeIeI1ZmtDTa7O9lE7znj
1BAFwB7LR/3j6MaU0EmYgIEv1tcWipJVZxtPVFRYq3IfuG05tNt7n77XeQ1rDCObmtDKjgHKusja
YEvJIXa4hHDI5LDb+sYejrafbNOmz9dxTFM4gl30OLlEiU7WVNJVLBDixhg9kqqGv2ka/jX2fPgM
nD50Ms5hRqn+cO89OBOq/rqybiK9U9H53SM5EnUJl5MV42lKp8+qiSjAMawsYSid+vP9xDFFjxG5
FNsklDFXh4FOJnLfxeM3bQy/paPy94BsWan0licA5IzYKzJyyK4ZXWH8mFERfIBYmUPp3MQoV7nq
DjI51jUtVO7yJxkbT7G0Xkqu6NJawzfXcp8jZoeHhjJmU2f+xfKBMsWmEMgxnZdyAPBAfw5RjmkV
3OicmDvEvIUXjajVw+gS5UmzCIJvwsKHaYpCQK/LP+r2a0UuSWI7O62CqRmZxiOG2W6TBFPxQYs+
hB2RCSp6Cc0aGESAS7dhvDb5dvl4rxprRmeL3vJPaP0baD8K+IahqdX9jtsM7S5J4q3KMk9+nNhD
M77ZTWZdRPgQ+d0M3Ox10GCg3ZgDjGQzIIlv0vALme/xlsSOcVn1PtNcqRvQ78BNlkUfrlNL70mO
YcbjBvjoMdfZS7syrE1oWfRiIHlvS2F+DbS022C7mOBvJQ9TSqJDlPMlNJnxSt0KtWgebA+e+26P
IWrcYXpE6HtxoYXeIt6PyuomzuSzysRO3qKhxxCtJcn+3nxw+7ZZFWDGaOrwJijlYikFXXEyQw+N
vYqWofAuQAiSB0ZQ8E7FjQVdIlUDATSOJge62lqjQKFqCJN0pWNT+oQ6q1z2JfesiYruAP7li2FX
/pVYjvcEO8r6fvLtlXjK4wi8FXjEC0fzOS+lpXFZHJoB7maa6fVOkUu/DeLoiVDaN8gB46XlXIU/
oc64ATSu7w+w7e3PUKLyB/IrRi/YaBqa4oiewRytHGG1mXMhMgJ+uxvT/mBFSqu90dvkU+fhPaMj
1ix7GBpHSa7SmlQsGnGFy/MBMsUxM981U36CVMs0sByqa5RcSs17T2MveTJaoI0CPII1YnNjOHku
x0gn09F/Q81HuJGefw7tdDc58o2ZQ/Ls9TOlrVxDnm04C4iF4AZetMY5/tg/p3gR429Z4TvUn+Jq
QK6Q+ocmqw0aJfrH3Kq/5MkkHwxaGQjHgkun1Li27J61KK1peGDifEus4AAJc5yJaMVDLSHOdsL5
0ls9NZLBzhE03Qda8jyvroe/Nsjt2IhqBbMwOmNycfdlmtL8luW458d+kkYDDI+M8CdfMS3Z9OEQ
XEt4jjbEtaMz1e+w/l0k/e+2SzQG+4VlJelnIV7rqdsWuem8N5PzVgW+95A72tqbmbNQAKON4qMC
Hhd2NL7SV1qf/j5HHceKkr6iuEx2rPXtpu14yQCM5NaQHHuVojePm3alNGWuE90i2sZR/dEcrR+f
U11r3Wao5dG2DJ9EnmjCL1ghas9CH8bwAwzGEHf3YC7CYFPrYbJvEJtcY9SECyV6c4/zhVMN55tn
IbL3CYH5xIp4any1zRR31ApbRO1YYheTR+6NnJpvGFH5uYIR90nQvJWzRqzx6j2T3PIURMihyr5B
2RH67gFEBKO/Ib1Mhvk9gIu3SxvUAF6KeTpM5dXtY30dtW16ciM/XqQjyIi6HYd3UWiUTC6xlV3l
7/re2AYU8ilqByY6yuAt+T6lxW2M7Q9Raa+sOTcInXuA5/qtL02chg7ZQiUhQ9wYdglaGnhOqJbH
Ly5xRHhhVqjUd6PpmWvSHg5agLkxmjOM6BBDBbAeG/QN1yZuN2Hav7Y53lqGxXAcyuZT1kAyDFwl
zmxP5CSNGzuPdBC5OmiipKFTiRP//zB3ZrtxY22WfZVE3TPB4RwOQFUBHfOoCA2WbN8Qsixznmc+
fS9Sf1WnZXeqE6iLvhEy005JEUEefsPea/MQ9taNW5GzFNI8J314HrTyTlRev24Lh84niw+AoR/D
hDhGogcwQXaX0ZtsvWXwqdCTT2UimD80ZCMY7rWoGUY1Bt3KlAelBjftlA+FzoKkqNIKNkZpH8hj
aNYIQlFNdDj0DHMZpmzpRiNfApZmdDh5r+DpPA2SXKpkSqgq2WuDBUdAPqVXQas/CEGeVRjr9jLu
v1a473iQg+seCb9SCMFypjQsc6VO2ViCkKx2SsvKufm2KQFaae9crUx5LSuSGHQNr2pBoEZSaoRi
8QBbKSO7sBJJ9D5R2fpzpTmEdfVMi3HV6tqSyTvXLvk1CdPWYMr4agn7ign9shMPxI9GDx5MretQ
kYkQqkjup7QwjdgwCGEwlM1X0bX4Al1t1YOoXLhT1phN6Bh4NEmJhGc+oCgLbe0wbdNjmi50BCWN
DdllOSFmiEh3xDuYS4WjB0dXjv+CxDOV6DMXoPMeCeqPYkpFg3PerghiWOKJs45jIe4BEDHEs7DH
xRYbSRVEiJsxkULUl2xb2UNXSS6evccDgErRWjg1GW01YW1EM4xrYnTFugfCM+W52Vn3kNjOD6aE
jKyqz8TU8nlMIXC0efuqB+xadATExSTF4apDgKaRhuHa7hMfTwYveniQQfQ84puBy8Vn3CjtxaOw
p1vdpFw6S0eBJFhMQXVQAVY8L++rSvyIrPLZJ9HOayuIt0Tc+XCNwin0LnSuOn9zkU1xeAG5eC2K
1kVFptsqKf2N08nPZi1h46i6gRy6tHc28J6FrwBejKfYvTsPSD6PnPRauDAcQvxQXaTG21pX3NXw
mUqi3WAajLcVRDDTje69kbTpwR8+kzvDkzulKgOioaz1Wlv4NwGF6VraQEgDKT5BFU4Z82AK68rq
NcYjAy0G8GRV/zDbNt3hhTkrjosjK8wOvZl9UhNzXI0JL8oiSbHT7WhDlsWtTZKhNUUa9hijK/jp
5OvSDemIw20R7SHSB1zDxbD2x3BLHhSJGgyID5livmh+2B64FJ5FU5xBg5FxFG4tFkVb4o220mkh
65PMg8N3EzEFX3hA6Lj/yV1RgmZLmGOkrkKHuCAa2LWnm/WqNrNmOZrksjm2RygfryrPb+pIF3sw
09WOjfeCGdvGVODT5SrQqmAKkoRT+6Xn1lq5wjwqqYL70m3SXejcK31H6zMFUhYkXCP9pVao9ooe
XFqVhp03k6xu0pRaX15MD+1JTM6lmTTHYcr+C78Vvv5CQhyLObw81ZSPqfmvANNiEwZgn3jOQxFn
QNtl7CwdsHQLXHrxbVzYh0Frv0SGHt10wN8RnoXaIcug5oLQZAHXYIST2SFkQuE0ermFceKSc1J3
V4WdS8Zkr4L3iCOp6W9GxT2HCokvcZxxYOVcxbwXRGjhB164RAKtIWN6y9yLNR7exne/b12cRD4V
Qh7CGkMOUOnKvexqohd1Tk+gGfqZ6MWDaRT2ThEBOrIhtk8AIb71SpbcaCpeZvOlVoroXEH/ZfNz
sLQ2JugpL8i1tWtC5FFb5HT+kUUoFrjYPTw4f1tJ6e+AlOFyyLqFbbBcIHYwQzjTBaswkdbVt330
P73KoLv8AoZ+DPGMufHkmIBHk9r27fwl74m+bXyhbhwrdd7+G+atV2gN8jD/pxIQwipoR7Ayei5P
8xeLnv1UY4BEAO9amw6cwAFv+dcQmP6JcSyJFQxFVmbPZi8VggAkWSt0ccXE1e3Y9k0MJkT8zIVA
QW1ED7jGypDJT6OCYHQZcNMns9lov/miaR/YtjlddOfFmXKc9bGRNnTrXnHuvHq4R125n7wCWNdM
wN6sAzsl+eHBWzn6HmeaM1zlWEP3zPrnskSTlns5W0kassHourOi3xMfB65OZ4o9T/5nwXWl1s7O
oGVRGMxGDflXhRE84cTbGISsFoa9SwOZL4sIWZJd1d+0oFhrZZYDR8rhWYdWfxYTlxh1AePTCjSJ
v06ctH0E0KN50FiybihvmxDO0PQTGDXeOzkST1sqqA5NCegOgIZVRcMmC4nGzWxk39DXQ72rLnpZ
fWtk2R5aaC7w+9CBS+OmSbt9kjNaETJ7mLVfuevsAH+yZZ5+Rt8pr5ZNHqnaYsiNXE6PCYY4y47R
hxlnVYXyqzOjODo6HpnSfE6UVmGqPxxcVb8KCHDHuktHguxphdLGzyDQ4R6YJLgGq5Tal/n9gAp9
wXeCVzrN+7yAbfAQ9V9TNlYrh9HPIYWpyFIvKxaeg33Nje32ZDp8W5DI5CbToa6iAZS3VHRtYSvV
fRiRNcA/xNtCM5QNDRdreRZkzWgdZcOyiqEfCcBljQsb4Sa6eWEUB7CSbPKJJgUBsDamzbZJlhX0
9icHOO8lJP6isRrAPAU6MtOuuW6ml5XUMt97jWaepO3cdA6KwSCdgFcio043m2iF2AcQSwvIueCa
QJ2rGislE7dU1fFm3tbkdvS5Qv63IEFC3iuZwjO8Ogrbpe6shXpIUyp4E9P0thnYk3c+nptk2HSu
ScJS1x1M4lOPMXAt+FxUMqnzNvP0ertduTGJIl5iRzdl0cA0C0x308HKM7Sm3eObYB9jdveJ3VJx
VeABxTANKqeVhUcLr1dHWIvt0TLONvGBhmYVBy2DYEUb7G9QcmRn3yoewIgwuG38e61PN0QuihOW
4AvvKCmMZEUvMcfDzDGiV+HX5ab2MgBy05vnWXq9GJtEbntfeLdv756PnRS/6VUdacXyIDQ+AbfZ
ddMUF7/Fjb8hDFPnQSOLU5Ba+Rd27/5RKcS+k01+7COmGbXoOhg0ldi5NQIAQa6GBelwHbgm/XP8
NtHNC3RZqvupiLtHSKgOuzz64enaScvsYuT969Cq/Ukv0KWH7tf5tCGszT4GIEnV0fXIPQ0hp+WE
Y5SNhuHEbZnUVsnG6asTu3kc46SZOLVX38rcQw5b+wRbExcUFsw3+lUKrod4gvGrnQ2fwoiPbfJz
HvIBPdY8KtCpx29rzV1T+04HnjfGOrMzwi8HQUPLrccQPMgI3W1i0a/R4KDSVK1bd/JctSaDlUpZ
xeppYJyzmVdhg5UZRy2Mn/rJ5cQxIAmXZB1ZxhXAWDVhHzmJcgOJ+bdTW2zk3KtaWMjjKMuN7yJW
KSp9A4LI3vsTotBCqtij07v3SYLM0i46o4YlkAfiz2KUJgqCBPpljIpvXdWWzc08Gtt5Is8oIdkx
8VrMS6miUJ9YWVSbWbvXURssxoxgm/kyYdhjw8R1m63Cycz+rQ+3UEVeQiV7NBPjs6nB2C1qCEmK
lR90xryQ1/u3TaiVZSwf3KImlSDQ1l7Mi6fJXnC1rqkhxmcjzokWRnbjmIW51a0BLNj0qsMEmN78
4+M0JZrOc78qCgK06QKBWgKjYXTyE40jJm6nz79YMeoPD3pNQ8lyP0iUmUNzZ9Bt7iJYmsveL601
tqVvNe/iMddHPrZerWDqJ237oNGbzWJAK9Cg26rlJUtdfz2fiVyn+MwDg/4/ZEcjsJMpeTaVuubV
asvv80BLjMmw9FyIAh600oWeq+5StVUQ4ZMWo8D8sFeNxKDbulrMsZauNwJjrT32AtOdOITGNEZ9
SKtSAnJwAvK6C96FsSg31iT69Y0h2cgk8Ta8lSy1uTwm21qFcrjvjxkxErCedaCIDNZWQmPZC3sB
HYWEhau0YGF4OUdZaTuWxh2bhIRpEbA6jlSgOK7mMMhd8XpcGz0W6UH6g5LkJ1e2+/lXh0SOIbr1
hy0uqGxNSjc6gRKjky4DbWUVn3h+kRfmsTH3pbeXDEopoeBltkq3zieRiwcePWp1bRfqYGsU7U3Z
jBzhxSSy9VIzWJ2XOoGmf1UYL6ymgJPptov3gab0kAFTyrzAvpl/LLC1p7GAQe0xNkanlbaEbSkn
HaXCxHEA3o0wbMNQmzgU1uJ7AA9LXDpk7sD09mwCpzAjMe8o6k/QAC4VU6OjU9khcPns2vgqAXdC
XAFSRqGdPTX5+EMzKuYbidm9tGn/UjcyOrEiWsy38FgmaHai4qU3I7F1WENcQ4S6J5mzogUcHcC4
4uCK9g5QrDm/U8kBxTFeYM8RgTZ/23DhPz/Z3hmtF7G9pYm4OnSXhdUMsINt8xJMXvX5Yml1od5W
3B54OouHsrmivCMENT0yJqsuqNmAwq2hWXESu/D/TzGPTdcBGzkWSbMtJZSKBoLPAreFvTMVIjIa
veXj56m4bRALv/AZ0ZnZo7uLPfVGiYqvZlSVbL2rLQ7G3RS6frQrUDk0Yje6a9XLzG/abTCIDfGO
8TaLO3uDYnLcIDOvFi7Iu7tC116sRK9WfF8Sytj7LYOosnbEC90ia/8Rek5yVUvmr1I3WWMFw7XL
9W+dHUODqxCWEImunkB9UGnMUpYsie8QqmXIckKJyKQzRnLOOvVGm74Q1mku/Dv4g+2NHflEAvLA
8DxCKptJYd+7Rf5lGImB1cvRfhjpbDW7CZ9YYhjrpkcconHLrpEjFfd+Ce3Edmj7Ku7e0P+sw6Nb
VWZCvzydVH1RxsvBDeKVpfAG1bAayIcatjig811WyK2RE14XU+LuMRmsUTaDSjSGXV/zsyBevamy
w+ol6RrSNRq2JIBiw70VHwo0YzvphXLV2xV8dgOdjJeR4xlnEG89HiyrxHXShe0LudXh6ykSkGGf
W4D/e2pRlIBHW4cC7ePcM/TQWKq5zeiT/EtUISWJd9Xj/CjS3RYOvxebgBGHXTr29jnK16S0sy9R
HwORs+Zwq31HUjydBTWtVstzFsJqzNoWnlHWEjmS6c9EH0K27dXs0JTDTT+2RwLzxNsZhzCMJacR
fFeC1r41UzLaYl+pbkzXfib58dJ60maJGzwNPgmTqFCPgyGOYeZeeaERiih3mTeVdsNwkYBSSj42
7awSaHbXIW04AcbWbc3rX44RmC20vHsQrFCEk1rnFuRDr7gGb5wil8eyqCBRewxEPPytTQbBKZAZ
xr402rPuQzalWJ+4WAGFGJjb2yyfKjlKSHxqbIkTskpUv4goRo372lDUvd4Yq8wMb5KUYCezZkDS
RlqxRXDzMhYucv/sUCRWzh6jeJx3sL5B2FIOq2MDNQbNYVope0IfSShCtHkwKXeXTE3pK2d5BSiA
I4kpSdH798KXQELGLaAuhx52PNia82SorXqcH2BtqlJbZ+XeHOy3HzUX004WnhANFds8gSBPcjgl
EJ8sO3uUNUq908aGJYm+T11THGMVMQgSoRvr69zATaD2OCEfSIUOPR95zBPAXQ5AoJXRPbRmSdvM
KS9a/RE4JIhwCDsrBjz+kkTEZAc1pofknE3NyW2Rte7R9JSvmgPD2dDS9pPUPW1RkKS9KzqNbiNX
zWWTcLME0kwYVdINJFnYk5cJL3R6nLi2qW57C7YKCMtmp2QWjCYpLDxw5GhkSrwxk7gkySWquSPp
SGNZQX/UwH/w6QGyM7kfJrVXaCvB3sRMMKmklI2ntk/V1H3NRXJhjerOkGcyh/Hz2rWOkAOma+OI
EMsiEzmKLseygnUsi2oZEoqZGeSsIka+Kws93YdNh56lZd8IzjDrHmvNIw3F9oe1xfHXZXV96ho6
ubiox0Xuu8mmK2LvzCUkwPijGpMnt3fhCoruNPZIlVqbw4kDuvLSkN5Ekr1LrEmsOPCTHR2/KlWl
0AAkk1xC0aqmgp5EhLeBCu3Y9eotH+8W5MFBBoV39MPwexRWhGGJur8gUfEiVkKZ6b94uR2voNbY
Bx+wiRUZ6iEsKoa8eXn2ev2ktMP0NrhfXE1jMtKDrzbb9Nn0+++jTvS3cMjdHgjg81xm9LK6cS21
XJA6ABix8L5AtCL214Sh71jJLhm5shsTZj+32pt92kNmTX/GvLpAOljAQFmzk0XpgZBUzbcJ5qob
BpuoIsQVjBMJx5PA06lwF5nscIWcJDZ+/uhBUTv2/UAKsd2xZNMIah6IxgA/jvLNh79u4kXVKSB2
gc5+BXXKaVZAuL2SrOeHrYaYbOd0brnyCjnwWxHDxEpNg9+tsZAzmOVEpNuZTXPPMweJMkZ5BhOw
kONwH05g4979mhoNQd467Yqew5M2ANoSAtZ5GffN2NcbU4/DTannF3pXh2mHFhER62/xqBwxQX91
C99d/b134DeOJxw0FskBtmZIwB/vJOVFTWVDojG0wklxGIWee1G1EBvloY0Rm9YtjZutMpAoNDpg
mN2wZ1AdaGVkbe2YwXPnwq8v2YillTzygS6E5eVP5qA/NaDB7mo10PCOpQxi2JiFFOmR8YFh5Hev
AUu0ahlSmJphvTeMNH3JpCeHPKbqo4W43Uo3ZpDlZ6+g+xlrEGDwFBoftaybt9m5CsNm3ZZ+RrPS
i53hkrIEzq7/UhFCsN/ZA6snS3F/NIQUunA4noGl5QvwiP7T0GYkQ4ThB9J+bfKV/Szsh70CEUa3
HEvDaf6OsRCUTtc2rmK/WbaIuctWbunSm8It56HgOHTIqDzxLEzQfRAMblmLRSTyDx3mv5reLcfW
TAgVBt42gFs/WwzIUmnDPPGUy9wdKqkoH1MWQ4ORtsTVpgUSDvibMANJWYuoAhKtZ6JCu3q0rZ6t
RY/gVJseoR5S7bL8GhMra0dmPymDAI1Pki+YA/aiIMdBqrK6//vr2fjt7y+FOhnfNN3Q37mc6NWZ
89SjcsmNnDDO2ru4OYkatt5DfpoKDmY7Kx/5MFMIDk/HV5T13OUTvscWrrQOipTfvVxd92klntSS
EkZf+U6aP6UNsR+p9eSUZDwOnUtkj+/CIavGaOXmnFJpmKWoCbV03aHc3XtZ6KEhtdpVGdZ0Lan9
AbTmVzQHQGeGLRghTBsvuzH57f/ilHJjmZqdVYgLGyB6PlTGN2A5D+PUCM+13vwhulB1GBxo+6iw
q7UDnm+DWmhW2qXsj9dNN+6NzA+PqYPpIkI52qX+qym/z/2IWtvZ/oMP6VcOgM1vrVqaYTOgdcS7
Q4dJph7DmjcuJZSAdREEKyvDNo/O9N5gd7Nwa9TU0nC2nk6yQJiE1bpT2JjFAdKxwXychR8DfxWg
LHtKKeA8C4xWe287N3OlROFTTdoS6UL0cybPyNxWVhroSCvQ2f6Q30XBAxxm6l+lVSpres4Pve+/
faXgGlQHVykBfe+sWZlg9e7DoLtUHPJLGSCmGvLxux4WcCva0aAzwhYaAkC1YYGqiug2ntbHq0pm
JOJAVd2qfceYhUMPXaxVkH9CETSLWZnyipUTIdqK2VM27EA++JR+PZT4lCR4BAwtJq/g3dVl6AQc
pwp+ajzbJzULGDKWQbyMBzAoDck8gP0Av0FvTtc1uUFrL7SWQCBp1CcToZc1K0Iogg3SGXkKq3hp
J9S1Lns3lIlT5lBs3I2J+JLnxQ+kVZJdHa7CFA/2BpO/sZivvkLgF8tw3lSdc5iL0L9/kb8xk9oq
yDxAjKohJZyBn2+hifBBtE+gI/+umbaMRfNFiyNvjYOqZukr3KNoV7p3IDbCvsKj+xwBZM1Y320z
EhKWCRnGh7KWErBp8MkLh4gsFxTOaWP3Hzyqf/OQsPkcpkONm8ew1Hd3jaK2GpsQ3F9BzC0MIVYu
MMPBlPXJVOTUzg+K4GmnF0PDeccy3JFpvCIoM1t+8Kb9aofkN7GlJGGMBxa6wp/ftE4nvFBpY3xo
GuI5vw9+1E5lnI1NXhGALWPNxoc2VnsjYIjNaukY8UAukv18/JuVrZBAALz0738r/dej31YxZ3K1
6qrjCPPd+4MjC4dHyqlCyhkQiUlmjFCZmLBxh/SeIKvpVtNScjJovqk8uwKkB7FFW8nOd/DL71mD
xRF/X7TKlAb0AjE3kNz6s056yjZT7R9Y1rGLUId8UMFov3lDNezafKoTlsRU3z21KPIyqXaVeZn0
/sh2D62K/N7J8bnNd5Pd0hkUOK7ZOzuvGdtgLQ/E22g1rpr7bPLKx5n6z+sScpgsCwfWVJgY7x8w
eLnJd+kjeZlvRt0CsplZ2o9+JAXWqPFtiAlrkisE9M7Mm7kp01Ka/w8+29+cozzPpUqhqjoGj72f
rzil1FRnWr1c4jEctobCEzc09gQdEsNOn7agQxs2Oevrfoyo8qcSNaOaIx+QnB5XtdY2DHKe1znA
uSnJK3QlNOEBKP00qZBFx0Mks86isryPfvXffbYQjSxpauAONPPdZ2uAA6QWMc2LKQr9aBXdU0x6
nE0QUYkJiBoDQBOrKD95SXvVP7o25pyq05khAF1S0DTcph14/jdHzSAEBDzyzBBNil3UfE70TGDK
crt1VWj3qUPzqoSNepi8bf/8M+CNl4LrU+esfF9a5cJIFM+woIwCxgTpp7QPTWXezdVT6idPne1f
iKIQFzHoW9YP1iZS2RZlZ2J0tePcSb9xkrJ2R+KnAMOMM6+/6Y4W5pauj9y7v/+N58P757Lapju2
oCXBS5o0bz9fNXWfCUbojbzMYslWoo0UEfOiaiCpg6wtolPMFxwKLsal5DJfvKonzolkLmYbjbF0
1CG8EUG0Z8cZrf/+tzN+RfeAVdM4RYUuHBul/8+/XdPkmTmGIrjOWs3MZSGJeoDczJgf7wz0W72F
NMe0smJVBt19kfq7+TQAL/vIBrE7N2AX7nNTe9LR+sDKJWiZqT7waeVU5bKHBEt2DQFYSg1tjx/1
tu6DAL+uIjncKpaCZV5uZwNM5NQvlLLwraOIdC43WncECQdaY++tSVT39y/+N2SEiXQ52Zlt2p1f
aASx7ITS53XI0Jrng2qDMsVpycRAF2RAoHnw1eaTXXr+0R51dz8vP+JIOFcv/IDvwkHLG/3uMrEd
04QEZfH7UGD8/EGggu3EWOn+da6rPKbj+zyB5ZFlIGZTOFQMm0uSO33SRS9VSk4iTxd/yuA497mN
MQkrTGtq8PnUyRdJTG5Wf3G5F9HO3uZNESD96FdNoT7GudmtTYSFm/nLaCCU06b4TcoL1mV1cJcK
hrkWAc8nTWnt5RBYEYjt6TYaiA8luLbaRrnxYEzi7GoKMBvNASgalp0maJnNk2nuq1aNq46Jg8pS
pufIA4SN31Jd6XJ8TMjWms+S1Iye44Dw9KDUznGVaTe+l6yMolFIfqsM3CqEL0bN0dKy56alm2vY
ACzmKYoKft8Pi8+OSfRYG6CiJeiQIGY/MW/7znpknIJ8Mrx4dZ98T0V8UVDi0ixVzFjTExZJ49ZL
7c2s5A9rnLahKFYS0+dxZIXLiGz0Toll33ktiUSST441BpLkBJMyeN5BwyScE+5ViB9SLWE0ujSi
jv89SDt5+ufXKQjJyTcNkk4V75/MODkifHhcp/MEVkucm0SYFK++/t1We9RN0cCQRgOEP++T5zPE
bqpy3yIW+OB3+c2B4VCj6iANdZMT+F2t6jlsbVmpE1bokU2gpYO5nr37eace8BG1u/lXmFEur6SC
qVsa1mJZRtreScaHnnHuqqzqDaGnjIa1aPygYfgNYQTdoY7S3ZxAZL9MMVpZGWlHLCHqVHJEBpqA
pNK/lAm2xSYvykdtdNd+j5w+gQi5M0bU4T7P21wEcIFYUy5z2/jm11g4/CzXlk3o7602/LComSk+
P9/vzsT30aGRQZsy7HcH79C6Tpt1Xnz1TeWErCQ7KdMXSxuulWqid+N2K2TGLytK5egj38DKUSx1
0RJJ7AzWGaMf/ldtID6GzDenAd44F0jzBT03mgq4IJIzQH+oKDrlUIGdiBv9yRo7cTaw6N1KYIqR
o64yPTfXnkn6nDkExcJJg8fESeyjVZXfndR41Xiub1Uy6Nb51WzvDaQo69wdvXNs6g+9Qfvb5fQa
QqkQbRODifqIi2NgmBkvykDB1lkKe2+gqF5qyK333PBx0OR7s6kfZ+V9LnCsKoWHOKdFPFCEn7SM
ZWSEwxr5c5mfS5ltLcPpwO+XGjzsuGUGWGPJynP3yAD+FeqDvy3DPtuw82ar4pvl2S+6G5z2vAl9
nd1lOsJS3QkhXub4j6HfI9bsjXNXMd9SALVeG7Y+21gZ8s3IEb2azIx9XO/S/FqqZn+w0bmvwiI9
dRly4DjEsDg6hNo23TDeiCQ6lnXdkMXUhhvBj1iEvaU9zUPkvI3EOZfXliyDTWBV1V6Tw9e4QmXZ
T9SHJK/qRZlEjJOJyKRd8I2DXTq3g5oehpCx8xAXt/Oyo++ML6resAiNvYeBKBLVheQTOcfabTGf
UhL37N73TLW2s9k4Q5yzKlg1Ei7QrT05DtjMyYU10emwdXFJZ/HM73qAHm78iBSs/9q8M1DUgMza
YAunsejPzzSvywS76zi7er7CJNyIxFHVB/pEcerZcxxqv5DE4Igjywj9knkE3uUZobiNML0N6Q6s
hctI3xL5Q2mn3Duju2QjNm4DZAorUGULq2O7+MEB92upDGpMpbHUob/BT3g3cTDruBhjJSyuTHRr
Bu35qQBldBy0ATWjBnNZIr1bFmmAHgH1ssjJtpieUmhSIdmVn8jsNT4Ngf/p738vY6oTfzowWLFA
TyKKlvqDSuHdgeGjCY0T9sK3YA6RqdkVoZROuTEr5cAuG02X01yVKFvM91MblWw8dYyS0xxkphVZ
cb4zRf4Uc45s1Im0QptKgqvqVcf5b6HlSnZQ1HwEAhNCiICmdROxfo4TzICe2CCsCNjX6gA0gvLO
bAWMBBMZkhsXmxpaD6KUYZauazekD1IvuownNQBPHzQBmjU9ZP76XgjWZxbsaSYRlEu/FEsWe/5c
NkNzmQdnc/GfD3JHP08cW9eu7WKAo19nn5sazciSsZd98nL2XLNZPk1QXlRWcNsQVaTd1py6TmA+
+n78NogbGaEefMe7zKWYKj5npGru5sPVd9nTagXngBtWpEYQy7fwLNkfaqrgFR6c5Jw9d6TtzOVs
K32Wc1aJ1pogT2I8/B4jLiJwifjqULvJGYTgtmFldk8phxcyhEA51MSrYZ+ySHrEwJ3WO9Ss5k3b
md6KkNyXTh/6+0G3HmfqyqB+7dr6hBbQWSayYccdZ190Q7wYEq8f6EIieaNxrWce6agT8iS0agYh
Ro9ho6VWSxoiCRAurByLVaZv2A+lh2TRQD64HOwBrYJtbCsCE5z8oCn6kn5Q/TRfH4lTpIQOh5+m
vMKodbR9EIgC/RsXybwoMIVCME8lz3OlN/QlCpymPFlM6aJ8YN3oW7csCeMdLyDYkAHKsqY4qxbK
8aocjHUWB6+K9eAZxqFCSAJnybBu521xVhFuJsQ6rUG1mikB2LKI/I2FI45OuoLq6SDrJ6Jhofv5
svM641JVHpg2E5Fc1EYbe+K7zN+l0Imiw15cXOYXNbhUjeRDKDgSMlguXP1trRf3AbSyqUXT0KVR
j445pof+GW9TvvZq1DR6mTgLYNBLZPfBfpZVCJtUK3xFtnqTVQXPGoo3NLqIWfohPglw1js18O97
y9f20K0B3ehXXWvE1irru6Ypd3Of6kvzQYcs/tAGryg21I2dmGKPRRQ3Tcr97DUnRWQw8/r0QmRe
BuAkPqV43cha/GhA9L5FYQ4rLA1auGHCIftlYi6dLh1CrVQvbtP5u8oCezpGqBkr6Ufcd3iKDb+6
KTUYhTyiuh05R+KtvPufDn948AMSLp7L1z/oV8rnl/rfp5/wkuVDGXh+/Z///tO/re7/18MfP7Ly
j/P95uH93/zpf6z+c/5j7zVbPdfPP/0LF1tQD7fNazncvVZN/PZD/vU3/1//8I/X+bs8DPnrf/zb
S9YQlsZ384IsJcBh/qP99//4N65zyYDOZpxDrQvXT1Kk/99TIR6a9Nsf+yp+Tr9XH36bt5gIKf+c
SIF8czE9cP4rI4L/rAlmvgSI2hIetcMD/18ZEbr5pz6V3TZsP6kzQWTCRJrClBEx/RHjWb4RcyeD
Kbf4JxkR9vT8/cvZP792tmqMU/hH6ud3RYVf5mqVDawdcpyZ+qKTi4p1ygMyvv6inKh4Ee0dIUu/
jNdmHdyEbE0J8hTLtl0k7PTHRf9QvUKBS7/Vu/qo4XkievZV3bv5Al5qIhbdNjjYV/++OpMMvHI3
9qnc2V/8jXdCYnLyH5PP4x3rWXlnfiGAXh5dc2c9jtqWYhHh0aN521FePXHvm9wVz26y9Pul9WA4
y5ajcpmpK+ULErLOP+E5+Mvnen17E34KkHg/fv7dhfHXZVzpjyoyYkUg9b26xiX75vY8Ru5LdwoB
/KyX9UL1oZojfPeV74nzpVS+s9iIla+eeSvKk6zRsjZIFe5b9Wqr2RF4vqMcoNQZGTJlkrsPkkhs
B8WgXVwnKXVxKSnT3PQ+xUTpjBr5mD96UAkxoezjmDAi5j8141afLI7QcfQYu4p6V/b48QgpJkw0
am8TAYQZYVTy3FPINkR18EhRemC2slp0E0plNFd0Kgx43XsQFIsYeTa73YVKq9EOO8X8PEgSGIyX
2D4UBpke1qIBoSHj1xZ2doYhx4bS2Fw9404YiNLw9o0GtoboqTVuW1JNoyer+ab7KT99lZ/NYV+/
dBB+4cJYuEfxA05wqziySExv2LwEq77kCrKey+ixr4hQwyS0E3h25Lq2tgpQEnWNFxNRaBje5fYP
1/3s+7uBVyX68O1D/x84Ev8/PLpYLvzlkp4O0X+dazfPCUfe8Xl8joBePf903s3/09vBZFt/GhoE
UWaWZJBwCHL3v+XXCPNPgiwcyyGMRmWzZPyfs4ljSxgaexmeXgSowBr677NJqH8yugGzO+kNGAVK
45+cTfq7upS+AVAxFQqrClVjBvFuzG7DRYwNO+k3PVfnU5gTbCoOg64mX9JxQ/q8uRlxe2H8DLiY
gNS1EIbWMfTdKveGty9YGNnoqXI1GtBl2dsi4ylGsl3QFlc2aRyGsSxrd7gM/oi10DIMbvT8o+X4
dIj+5ZDlhVBZ0+M60rRMA9Ijf/6Xpb5PwtyodgrcPB03mN+5xpn9sHFum9bcJ3Z9qzRFTbYxXo64
08a9Hfb7vsKabKlrdxo6eoSbM143lF3jpme6ONCNcRftFcPtgZ4MERy5fBkTPnHOvLuYru7UQt4S
xG2teq/Fm2v48j7M5Xj2UM9GltSw5gv9ZAzqR5ExcvpY3r9adCaqgxaAOf37WUxfGUmm9KB7WMuI
LTx9bzXquCj4EuOtZP8aYthAQZH1S92JMOAMvbesabjaiMB5UMeQwAgAXVWDViy6XjWJ3BxQW9SB
QeJimN0oro8DWAu1HViffh2NrFZGkn3cQUM4Hmnag5uM1UpLxmyLYdruRuhX0xdrULE/xAC7/jdh
Z7LcOJIt0S+CGRAITFsCnElNKUopbWBSphLzHAgMX/8Oe9XWm7cpK8ssU0kUGbjh1/04g7t3Reuh
qagewyxYh0dzpWfVtMo3jHPmtnBm47EZ3cduGijiKwywQtVsH6i5DsJiqLuDFRQzJUH3sLmPUXZZ
65OieZjT9cEb/r+Hkfc/t3+bhT1EPu4NARIAVTb3B/l/vYdaabKmtstil92BZaXbQyE0SI4OJi9S
CVaKo9s60umXY8f8a5tVTSNmNW77Tr05xISOLvSBKFH92ZMLglG+1LtyGRouowsFTjQvK49syFAP
LblsH5tonL302uy50ZGN6zQ/uT42emkfLRc+ljQrdXTyxdn0xC6IJ6frFefrxZ9vaYCe5GP/OGRS
bga/eW4sbotUwUo+qEEEo+aqYpKqed1ZkUUmZt/CCzAWGsGJBE9npx6/6fO1dpjCM0BLiuL5Qbnf
uf7MDQ/GDquwZ2h+FX+aBnvLTpNDW6r3JHX1K29867Daq9hIp32r2hgDqmmAnjVn+6ZmxyOJNRj/
z1r1P2fRf73pbUdYqAmclRyMnIz/+xFPvBUt3Vsh6ecEiLr7gqlpuDfxfp22hivhmnqhYRf+xaMy
cG9bw0/slQPrBNbYTprofeXy+F1XWCq0P5/bBBqAGmW3BVTCb0Qu1j7rJ0WCTNYPP26uXjuzysN4
AA/aCQwb9YS7DHYzJKO2RL6vMe5hLf0tcyW+FjhmrpPEP4Xmdm0+5qxvSKERoSzjurss8yAApug/
K1YdPfjx/3MCIpjIu6Ly36+QzxIdwxV/gy3D8uT/bO6cxQD0Bg0HN3vJzQ5m9kkjCodiUB/ZzM8+
0RRzjYcdVG/0ZFzLMB6zjc19cO6gozRK/4BP3Y1Z6T01yWZlxYh1l98zl30jVK37t7eddkPLMXz+
Yv5OO+ClOeZtmrPVSIEienoaspsYntMKe3FhzKyJDZigFjlwzAzdlgbFf7K9mHmxpeqSwdMiblwM
UwIMb32hYvCUJov9UBtTKAkzExBv33vQnF571yzSahcjKG+WxFQ7TXBPYZiBvdUdbA3AY7QZcyU7
a1HQtuZ75YvMqsfVrbHDZABMZ87HIxfeLc3q49YUiR/Sy/uqu45VsYNHBTuex3NB8La/FQJ8kDvK
PzOGWG9yx1MC3ijtxLxv7DmUjmq3g+tDlsQUxwOl3jUa+JRhzieT5z5LpvJdwUneVMTptjFsZT+o
axR8/WHlcUo0/mcSwP2Fq98nk0ojKPphrMGPFb35ypOu3Cyyfa45eaKeZyvoUhIMTpBiv23rR/Ls
bhQo/8OHIwkIa0Xig6s7/Ykxe23ifvrgSxxQ2SkDr6Gi9Ij19uLFBxKb3nW0lj8CgEgtvuyujk85
ITrsJ/qTWh8XTj/fn6xKXNgTKuu0hn03akI1k7GnyKfajAh+70YftUX2toyj92V202cFZjlyGM81
AfVtBQYmKtYVE7WnAA9DTQeScYjZyQKUUBGCoD5kNW23CXnZDT5OBvB0fXI6oB8W0bsjnnIYcPbH
qAcTvdulJjyr1CkJZDTUWu37efpbeDTdTPbO83C0MaLsp2l5c4MCxgu2lL7I461i5XR0ar0JMnYq
gz8QXFh53aeidZFvcSOjLR9Nz9nmUAAOteZKlUEyAuSyExl7VmBJyWlcPv11AmQHr3fSHe1+JPnJ
+aR5xLJQhsLPfmGKM7ZSlNckB+9npVj0COZx5YPYtKHEcs+bwNt7DezsJPP5YoN6K5X8Z/tTvG8L
3PrdpB0CsJBSlw54FvSHfeG3HYnq+Go7EDXGWFNiuierVz1wKcpjqwltI4Bclptnuw/qQwBTeQ1+
3PHNjyUEOx2MwIu4YQXER2hunrEGore3bsJ+fhuY3YdIg2GfB3xeSE85ZvJTI1phAZ8/ARz1e46H
ag/OlN9Riqq4Nh93VTeq/ZF8uQGMl+rkKpnSqCbEApqQz/OM5X8sIEJqqz5ruqgzaKd5gIA52vzy
3N9e7Te/ebwIrrBEkmNTmRimn/Os6+iQrf+xrrx4qcMywRqIIKknuTptpMjOnXlU0WRilS+sNMTo
DjfRj686SH7Fyfg3ye32IhqOOsXqNySeEyX2Wu8Xx3EecgE/bALMIvzPPCCm38hM83OmydaU2r5k
d+p349Z7WD85NF0D2ozz6BruGFqdgAXUFLQzFkwEWT6lVKOXKYuaeLkslfJ2gaPfmng5ZWtv7xNK
eKJyBKiR9JABvDS4eq2vyLcbflTJx9gzyDm6LL5bA5iHLV6hKtysln4Bj/6AjW33P6NdxcS8CNMX
seOF9lr0YUVic23z8tdg2MEt16Grs3JHNW8V9sKH0iKa58AxoIcYim5qj1UNh3AYt+J5CJId34Oz
We+vOAZLD8P2BPJ4wDogiuu8Oq8tWJMdqEWQMxVbqK5sY6yv1LdDX9PgSIxJ2w/AcJ3nfubzHN8D
HfiHelIjVk7/eFVdMit4HBU7odELAuxE7qc0Vndve6DRV1t8desjazsZJfAOT0X5C2bgT+x3xm3G
4I8ToNwaWB63ufgXjJ0Tkqk0QXfOkZiN+Wo/qu7u1Yj715EfLqrEcz3bv4eMidscjf0yBktkWGQC
22BTauuXCHoWh6BS7HgCTec9xS1VSCOGjdRS42tl8hulgPnf3Mz+jpAv0AFObGhqX3VjeZGEIxHW
9rx3NdcZj4KQ/TKLlue3huM+L9tpgADexp+KXnvM/E4e4omnFFjJYNPVVfnAFDuAPih/ptr3Qixx
zpFE8MugLVJmbnnr7XcSKJ/STO0LA+NfDDS3BhRGOM4/7mzDgVyJ+GXeF3PRt6tIAbtNfuZ0p4u4
sZxTnfJYW0AegQSY3nsDrHLQGM9zJVM+dPJcnVKvoL2jZH6OGS1v2dR/Wq2rI7sRBiH20d9bCSnq
driKgTVnHLg2ad4O9s5AZ3YgFwi5v3GCLvts5ZesG4mPG5R3kMb105zydPHiF98z55urqW12eTe4
vCWibgQVM6qMjiFR7IS5nKFcYVUJnqcR9lCXwEogDBTGsqeEzTejlv82tMf8QKFE8dxx0UC4WE5j
hUqtEu8ZKtS3jC3BCa2OtcKqqRIWRhrY/cm2CCYNxdRt2EYRBB8XaHhVO52TGiUGApAdxn/r1Zo2
k9TTHb3OIqXYMh0z31RgQpVgT+a7YcEIfXLWcxyLt3XpnwwJLQlPOjF1+MVeV2saSOYxNBe+rA84
R/HCrDMGgSZuX2mR/1ysyufkltahhIpF6C1odhbaPzlicU0KIkeNHJfjrslmUJzZQmlIypPBsAAG
2Po+ugwsbZ35O1jT5qiLsWX8ZzeVig/DYmBJ8ntRNQ1gwMLTcEz0nfjbhnnDJNd5etNkBcTAFQol
7pIdjI0f28e6sA5puclXgB0cwVkYH5PavXSL6l78mjmnLHhHjQkUiiIYr3BsWcIOjYi82IN3UMJd
oJYxnAITvhR5QWEwIpmGyB+xXOwgUgFfEB1wPHLHcl3c06o992Td/wG4CVRA2Xz2yvpO8uavPQAt
ZY+Uh9Wb0JN3VX11b+5cs1083IahCUInwf9Pv/SmXfPpUHqE56HqH8GKQs+c2gfJS04iWSQ8UhiF
t32WmgefqxCZ7Tep0VdL9oXHeHUPlt1U0Fakt2l5pSoJ/xtg4sYTqbvJ3BrVLn+u2qXZAwriqW5O
wV7MPHFT0tkPQIaoiYW/tA/80ToTyC2J7cJ7aptEHsy5PqRGTlIhbaEqez7BdMJcYojjXTNdypUV
Uzcg5jYUVqa6aqjzNZBAFjjQNde9sAByuu2aUxwP875T9SPupfTE+fw+1ZyNKxKEDQTElY06+mt2
7q3ap03JajalneuDBy5oy8DYEUl/5aQa4SgvPFZ6cWtFGR/FakYzgglvLt7dlbB5aK+KJK8w080A
xGou5jPwzxTOcvoFpOk8Ln6+saugjQq7C/YuOV/tl93jjK/WLWsKt/OZ1K+UQDxHchreXL/lCBGH
Ru9U3KMiwHijFau8eSgtlNMm6dZamldGOkGxC/PAPOPbqDkIlk7BGbZnIM/B/M1Dynu19LUfTfsh
X5shJHCxoVuYWkVAwOXknjhdTTQm+PdCEK5uFBXKYGKiWuDHUyn/O+y8PNhk3+/jHs5AWldvM/6G
oRAvVQ4Mr0q66cA+bCv9vjrM42MjvUMs+sjzW5oKRr5E4IMGsj60NS0XgUpVGmP7ZNYou+7gQOlQ
Np/SynhLh+LBkBjFCalu/xNaJ7ieX9vO35OEp9VVk4qAHTkdAsfKiFk0gA07ml3K33Mzsfk0QBDY
G6fjA98LrrO+t6THPvB/+6SBt1mSELQbVpAHNRa3VDMdzdbwOntQ5PhwFPvWSqmJndAkkkR/D34W
7zLh/F1dnexLPdxYbbYHDmz2wvbwjXEHxAZpgANmL1If/nO58qGXuXH1uNE9Sp6ftpoXeFYWMw2s
b1pN9HMdx97BynktWicEd2Lt0xLuYyvEw1/TVnaoOg17kgqOU22KbwGtbEtW5EtNlgaW6GpwJ7I+
mVJd2LY9JVPvHh0aeZvYm49gcOTedeaXuBbdbukDsuijRHBmfgmRR589hyoWV+N14lvTjx0gYKCL
SVQaAGDr1ds34tA1/RIh42nuh6kR+iXn1uLgEvnPPzwQYuyp+XJrR0YUY6doKfEJioHrR9Ospx7Y
Lva+rdSdQwSu3cYmpVIaCSiY5lfLkOgj+R2am+R3dq0BMsgp0y3y26YeUnMfAzTjBttmYQP1fmM3
y9dk3kqREcQwlH2qsOTZNArsdGE/96KnF5wpxZm5U+mup7EDdMUdpGgBmga0o/rsFcc8vC5218Ha
vNttesTg+eDlcXsmU5xFkiKk//zL0ptFxIV/2WiX252jnSLyuNQ7BkiqOaD/cMUEWYHRxpJaZ1ut
lcvrU7yjTt7paY9z00IcwPPfJUYZTc7sR2MPHyUrFvEY5+trFZSv6yr8vSpngdJntKe+Zi6GLvDu
AInyVT1v5zSWlJyL0wz46qRVOMSrcV7zmAyrKkLZre2JDhpunk52HrHX7kzNokOuorzJEQfBKiMz
hyO7iYwgeFtmgD4O4PJdbqy7paPVwrDuVOSVDgr2XGugYHjY3JH8Q9E4Jx/HNGHtIIhMY7SeUhyE
owFsFLFo6/s8o5Ks/ZksM7kKGD1rrPMTStBf+lPdgMKnVg32ruD4h6TZ1Lsia8eXlZDdY2+UYT/1
5t5cGagtmQIctV+qet3nsOMuvlUmT7nZHpgtSfTM7MoW/50OvCJs7sRUIkglSYn8NPqgryF1hyTy
oyWfs2vFA+MyWtem7TQb8Qk7B0pmTivXgz3ZX9or1NHmed/UHaIiGDEvn+Th7kmRi8mNJ6Gip7UX
mHaZydUaQWR26/qhTWgLz2JYMwAlt605BjBeHld+1hZbCbTd7J/rLe+T5TEXyuC6DmaJU2v6tWbi
wewIAlfP4M8IVqPfHQhHMb/OgKaSMYA1OrP2mu9OEnwQZOb7fD/Nsjz3S1qd//Nv9qTLc1cywxrZ
U+zUqO8djqcmfxv1FOJXL4HjmDVjxoIkbHlbGSMtBtywXQx+l0Ua55nKeDem7MHQdzWp/uohQmyl
RYNLZ8yPXvkhe/8X1t4fxCftJNyhAxZsxLsJBy85fbcu2ic246uETSU8Pm18WEM3sH7KpPwKcj7V
8fBtLnQyjL567E2Pi3LjHtwZOB6zaZiRahkMUhLZpI+Z/jsWyaNwlYrA1OLxHcrjSMYqdHM+NHXK
iwMG/aOFNGhg+HtwQEJ02rsyIx5SNTxbuaItFuIvbp7q1Z5Wl3wTSo1XL1tLY4dIDIdu9TSYz3Pv
vetA0IVsGHjfHHkAGWFw12X9kx4cDKowUVP460O178WCC7CxgZ9AjRZ0ijZV9wPowwGoB/nVZo8r
VuAo5vhGvt2I3GEGPrfEv0ov+EfNBebCiXy7owXqi71dZcKleK3ayJQMuO3aH21hJGEu0UrivNwB
DeIrGnJT52AL1N064Rh8Q171InuJKt/ztlrXc7KqB2i046bymaOlMv+a1nSIca9sYO+LleB+uaDq
NYo7JeIqz9HE2Y4bVWkqGXgSz2v3K1j6s55fwRUvwHmodTHhKfdQAjZ+pqgjj+OoasobtRM7+jsl
jXHpgXuY2nQjSW8DRKa/bly1nr3e8UAZt6iI3gynSMtT1ZopIJvR5pjI0IHN/iNZ1mKXVM135qyn
zFtlOC/BDzmO5VINOlq1YV1W619Dc0A06Zm3bbUvgtk7m27WXhqzvVA8hnmyFZ8jPAeleiN0S+tL
G31Hol7PW4LyDGGVEE/BMizclV7dGsS//hiZS+Ejzptec01Rpsb7M2Fl9ePssur0EKTAUzTvSJm3
ipOz8UJnYh5Ki+SlS2ogXfZL4XjLyYNwF8Z8uiKzsjV6KTBJAvhW5BLxYYhWRqSGeYq8VaPgLm3o
3hlo+YBNkZ6VAqohmln7ZaUwkYpk+BwCaAzS+9sJTQOVKkduHACx+rrLDtYcPIhRWpeq6csI8mPH
gMtxnnlnYuv5c99W8E9WXAkcvs8IfxWds4EVasP/PWCAeWhW2tbsSvbnRGbBxnBapkQb1vAgj2xC
V9g6rjgkVvKffsyBQ+2g7m/QMcgBpYtD2jPsjYNjP1XC2pl588uKMxWWZosFLai5BZezjCqFhx+J
9eba2S8npUXVEca1T3sKO7LqOPUiOQKqSC5xwiQ6uISeDcJkO0tbH6xwjFOWH/wuCE6NabxOAniS
jYuQ/kksG7PO2Ak2KtJemWzSO8UP9Ma9X4nKC9IXsDm+cda/tU21wPwwzpJM8YWmtxK72JqXR7ub
sIAYKU4tXikG6eYttsBNsqHdZbI6LXOVPpi1Yjybp09NTDA2hg831x0aSPDUsoE8sp/6WJKBnrkB
g0fTTZuuGwD+pfG8HdUXyhtADeg0aWqd35ipSz4P6HNp4O/k0P7JquIvydRkP7nFtvCLhiUfWd9p
ejeXiiAFt6radlOY292rWU2/FmLemCFol5L9QpGYmf2hZoJbXbVyz5dpEBoxDFsaW5G4x2O2zFSE
Y+/dSEaVjVNNBd8OjSR67M6cm+MhDhrvtJinGAEAhrD1T0m73sViIoYFKGSqDFjMy1W2ct0s4Bf2
ymyoGOI7TpD6wQb2j56sNKdRa9K82cNFl+66jYulipRE0fULn7FvSOAKuYwawK131Lds4VBlNLUw
RDQey6LFnfZ9NU0PPe/kDeQRtTc6THgO4z8cPp1TknS/uA/2ofU841QR3zrpQV7ZPrBMRvlJHBY9
1ttscR2jE/S11644AvX5PUn5BVv9j9n1wHKqJ9l5Lyy2rGMzgI41e7Z/iTl5W7XiHky5n/Hm8ziV
q05fg/rWsI19AbS/WeZ5PaYAtE75MEGab+KbuShxiT2gfV1uIK4whzu8/7czvRrhbJjtFvCp3Cjv
ZlMDtfPL9RpzfmyHrICIYKiPpGcLaXdZcui6++rFiaCzzKFaEyh+Y8t9iBkoJNDknVT1KFiaQxVd
6kOCEMoffgjqr0BQxzmVdrWjrrFbHDpKVMPVdF6GwH+VwDrC3Ib8KTJMz35Qws8FC1Mg7xfM+THv
3LHHCtmOPfSROA9L62JX1Qhpq4WNCkSFo5tKS28BMDLBhWObolUZMtfaFyJmZ2fq7CssQF46iN9j
6x0DCDihs8KIrcX4LAPkFKSqFPSe3UcO5iWjNW9ZwfN7TNUMcqRW4Wxpg+TRZG0WnxFZwR/aWLg8
maEQKDEEulXXnslYqAepBcX2joP04lEJMw+wyvs7UiKJ//ZYUjdYP15oFQZElDpvthXhn2WNgPyy
V3WFLyhuw77uoTBltwbQNMW5s9gRjkBsWv5N7URcwfWRzwWMdpvt3s4qfOJJFqMelB62Jd1XgICE
pmQzCVZY4wtjxd2a7ElNPK3axOk80PadwGPd9UOSPui43o543c95u4R5njfMDcFn4amDMTIz+VBy
yGGZV6W4l6LAhfjUvlcK5kBGijqys1vbaIxQBSXnUmA0SrpIecaT6rme567XbxbidNus5Kzt+/6S
lkCddFJg2FdS7RxnnUKaw7Jtg4UoGKnHRZuDFex0BIC8ad0MQfsmJyaPXFdmFDfvIOLesoHKUIO6
MicF7ZTgOd6sbWtjrOdtQM/5EuXCAxtmslhafiNI1kupH1j27kBSticcguckW8XWiMme5QCvYTao
7LCW7m1euC1lOe0Bdj3c3Pvw00lKtlH40i7pj9JCk+oG84f3zC6rnOo6ul31SE1CZsYrfUIc9hNS
QNzwRAjAfm/iJQal7ZcXkk122PX6GeDyxziZ3Ta3jemx9RhH9FT1J6dyIID2V+ESk1f9agC4t9/9
Zd1DKDvZoLFgB0EfBOx5HQHxKUF0EnNQRmpku7I43BuKWxoFFBviY9BFCotJcfqtCv+Zue8PRoni
3JjDuFeY2EPbhClcmcEztZTvUhP4bZPhw7Ka4XFV1jknf7Wx2zrgtXKSzSQmTPN3FpXA2JGT54pI
o+Zn5VJ+Mrrub1s9+jHQbXqKoPC8T31BtUBs9QdVuN4mS+QvCoI0rNcOTm9Bde6sEYM8vGPE7SAH
ivQOhl/YRkE8SSzjt5d3dH7k1vNE4w4we/MlKL30IquVqIDB/jKw6AbDTPlUBmwfG8/RJ6t3Xijf
YZs53iDh0qq6iJM76GMxmH9iNHAUd5rU7vijjD0CzubFggsRZnfZpxyCrSu6rzpDISiAs9vyQ6XU
GkATfLOkcc1QiRK3/ZmT/N0d2KZysVgZTuPkZMxcayksPE3tu2pcbq9T0+87IDhLfqPHwn5wPfkw
xF59oGrhORnW22x7d6u5Ec2zIR/ixiL7BpTDjKnExFNywoTgoQ8hofWCJjKDBWDUtQDsakpxuRTy
wC5TDOQohU0elDeOgJfMqFjweLa5p5b2QdXucSK6cSKkxJ3KHpMQoRyEXqNfUrKVvLrlAwDFM8YQ
PqSepk4CfRMnSbZNhbzplIhr37flBwMknXUIOTT4mFGRwotKMyRAkmA3ts3duXfK3eL3d2/8upOu
HAn443wo65Q9U6BxwYj5s5o54GgNCNK0wZJvfVv9daSC5nUp8KsjHGzmEf9XvLC1Nm1PUxVJvClf
YQNkQFfBuluoqgb2iMYO2bmJkzUnztFZY56B1XLog/K5cW0QgJgGjL7OzsmEvdKnl4G3ndqSMF2i
eyfWVLHwWosUcYllVVt7ycFXnM3YrMmEOtheOaFiRdQzWdG54iR54m1v34+Pd7sHeFX1j36jXpvx
kc6RZGcPmXmpPeDRJiawbvKHQ1amxbFMMQEE8WscT/TUp5W5XdI7yMy3opUjKoRrnUZ83L8MASnB
ztMmuqvde53T/KHWfNtzSWd4LFEacD4VxkiElLoedvkQ0kd3OaxdwmK7NPNoZLIdMVrZ7DOwJsWW
geDmcqLMs/2QSfHiINxFptnwyGGtYTU2Ylt7Qqz9g5inuM93QBYn5mi/ofU3BoInM0TuyrknXy3E
QTG8T8NLYFNjhGJ87Zr8O6CVZTOO7+Xif8q6SSPnl9bIr0bizvw85yDHprpWtrovaD86Gf/Ew8r/
3+c8scsNz4xu78TpcRgmN1ostFlwmeJavUFVe8FmwgOnsINNCwyeI755XySjAQUzwNnmOIloefGR
dNPnfKYSQtPPuhF5+m8IIGLEHYOO+D1W8zNSY7A1+NSlXHbEvugKckZe71Lxdb8I+UO3BwIto876
jVhjRsswHuv7FQwW6501WaUHP/G/8541PdzjS9NPhL58QDODam+CONW2KHWwa92TpqHrISkR8zWF
UKpHEKKHmd6Htdtj9thj/7w62bKQAszVbiVkhIur3APQgKkwGZGP6UCtAFQpySODzDr+6T4zWnb3
R+FsiFRbBOFExpu4oAFEnF247VLpNqX1q8OA3vpyeMrm9S/xzjAeE6pJMu9PIugqEcva75nNvF0M
fK7kAxvbmcUWxqoe7W6ot46wSXwlSxoF1aLD2YR723nu1k2tL5GxzV5F5eyK0n+XsBKnvmwivBls
8oknbwr1YgN/2q9Jc1E24L91GGP29RYokDQdsVi/tIt/bJs4fzAhMEKpQmc2d6MPs6pxYN6y/AhB
tLJFMPkjyMAhXWTtkUswJQ9GhyRdeRu3W6sjXL0oHpa/5PT4mPr+72VCQB6yk1BdfuxiLO3mXB7i
Cle80Fi6QbOK1c+3HhkYo9BvtmuNz36dwJUZuRLxuiYjJ4I1Gu62teJuh/rKNis5LvYyniYFvinx
BxpoeIPaLS4dZVcENhsfsFWHP2AenIlrB/RiExf8kBdlaC8/9qK3FjQmKh3ncu+QiQWEn2Z7Vmgf
zPTfXdCKqzRtSl0tpKoyY8jlIhQ8ToNXw50p0ORGUZ9ip+pDmczFMZcjGR6ipzGMSVME6iHPHBGB
8qFmorP/yA5Fxwqy/mxQqRXScKbfHCQGhhmoLAbe/XZO9XdGPQEoWbbv5tbmA0yuC0SiTI9Tt16a
er6NHRzkkXln17WKWhkKpnKQm/AT5AN8aFDIS4woOsw337r3dBUf3sot2y+2aUI4lgLNPcv+W0VX
CkPzQntW+db7GmCsdLu9F1vYDoZpO7Z05BLn3rMOjCOa6EEhfksuTFTCxWwtsowfPjeovQ7Sy7iQ
XFYas49VHUvoHZgrVNS5MF0QUNKtV0wuZxd9ceCqcRXMLDFW4psb654M8Oqi3Ne1kzwkLk8jsxQq
rJtxwe+GMk9f6515Um4bImI0xbqcyik9Z/1SsjLhe1MOfFy3KyB3zpjc/DGJckw3p0reDwL/O0gC
ExEOc46bV9fJbJ5SR1VPbqr/UUnVW1OJpyvdLGplyRx0FJZyjFOfrT4Nrg87qtGZ2YYJHjJIvcNc
YhVmZri196K1Zrxn/Ifm3yiwJfXIc3vTqgsSe80dgJhTxJg0zUtuMKwze/8eYOaG1Z3xm+cGLHzY
3GVm/JLrjKctnbBe1z2/F1Y5uzVb1b6d5bhZLLmJ7fhuTatYyRvBlxALWL+k3iFrkFXtQdGi8ZyM
ZXbQlb4wBH0ZWaMviZumm3lCJK3AhxstHLB+lOwdZqRZYN/rtlyNrzIofnjN14ubb4itU/uEkFYC
8Tq5VvHgGkigDsVaojeoQ2dF0Cn6fREjrgQ7DzMmVJY0EAJnKz15+apCmKyPIp6pK5BMkZPTfuZd
w059CN4CxZMl6VC3BWJK1CTN/SzjcksG7a1lC1CAK3YVglK9vIwkhHedQDpXdKFCehsf2hxqKtaY
euv3NOu0Dnc/ms3L45AYDF+C9RXt3sVoHnTm5BciHePG6OytY2ZuZNyxD65f8YSunhKXuS2ogTss
7VCfmKLrfKDv0TYovJ3n6YHQz3lc5Zk9EJUDctSM/Vx/sIVyJbD0lx6T9cRGG1szPxxmNJDqlF4x
h5MO8pc+hDZMCalfUfSRTNYOz9XWrgonXPqFJWTucJNts4s7LRE0m2geDK5VCZl2jV9i7txsR97x
xUxmiSWyPiqV6p15sjB5bHhuelvgfL/6yjMOS/XPKw262S0j/wjq/sbpj1XAYumYpNM/trnAaSb3
Jc3uzSD4BC5qrn4cbLD7eTbfVMZFkRitKxdUS+4OG1tMj7zGJ9ps+2PbJ05Y5fpaofPtvQrBz5mH
r1QYj0u+fntSP5cyM66FMC+TJU6GSB4DklxhJxdwP75IIgpyD/YUJqtlfXTBR6a55qq1EFGdl+u5
krsAzzV285bg7NptY5e3Opa7F+jgp3Ip/1oDi2ZTPjWGeIUA6x9aiwywW/42/CKyOjCVy3yZBGpL
7nPHZWky09sCaAeG684UdADAxmJZgcDQModsTL95ssz5VzlTJGmV7P2VWUwkX2HX+26AL0qLm2qx
KWKhcOgO+JNU8R/fwy/ad0WAo8+9MJR3O1GD+BT7qpQT9wOsdBmJBcvRuwmPIwiPbTlSkNLfVd/+
N3nUgVzCbnTudxqErKgfjYXlc/yG+RIxyPmmlOS1ru7yIOdC2/vOfi1Li1WlTrB+O0nU4y3fkFbB
85MmV9XijRrkIVtSgFAIQhcnqF/9BqCM1fah7m00SDcOFz3+dMJPnpwEYTGx7i6MNgV9PPP3gxXs
xr5QV5DDzCyiOGWMO27XtAcAXTxb7U8vzm6lOa5RYVS/MQL/H0tnslwnsy7RJyKCvmC6W3av1pI8
IWT/NlD0FEX39GfheycK6zS2xAaqKr/MlSxqMv9hivE50O9jCTkM9iR+ieCE2YC/dzBD4sjYGgx4
aDtb87bdBEH600Q7O2racbeFPxtb6BKfYUJXk4VExtvTtOubn+lHTjfaZlx5MyLomSdb8csCoHrj
MPSH+UQxpq7pPBNsO4OQczC3KlvLsq6OADCmjeMOzkEpSpUK3kWZXD7imExYRnXUNm/jb3ZCbKHN
3LljOjS3ZWZ+hzGTzLLLv8bOxdaMciXDAQEafyCuITR9ypz2LkkbJAsgpXKgAMDN0MH0ZN7a8btM
+qew5/HuqrcuY4NE4RclFkHFNeGd6FjduZ3Cj1zA06AdYO2KI01fj7gw0zAbT7k7nTKaRTZlXFxU
p/+4hrgSSGRSWMWUHyZqayXlshsKGlZmxzyJePAO/D9YJ1lfaX5I4fTEZBCVfJJNVl0pysPFlv3K
GN9weuivYeiz+Kffo0DyMcfiE6ghiD/ZRw6t5JmszJchzerXbrJpSJe4WZB/+7nB293s3bYM9+ZC
rHBcGUUTQNCEDSSTzXcmf93ey55SJjQvDP7wTsvyzmDjas6USBtAW07QtFnZu4GpH5+DL9rncSov
9oTRDlMgcnSdPPV2MGw7K3i0BvbMjsY9FRAgLyDw+P501ZpXr6oKZ29KBBaOQmRl6jd4tngC1nZw
tp+VIDfjd78SQgWPPvgLczzZhmPb7kTJsLIq0ObjAW2Wvr/t5E4KzhBuA3fMHnn2KHssJwl86r0d
eM9m1inWYj4vTPjMzJHLaUCJBtZXp4JvgqZcHRt7brctO7ALiOm71mp5cvz4yZA/xazFtV5rFjR4
k2gCnkHjG8fxOHCilNsShdabNrIJ+5t0qD3X8dpwbbu4Lho6U7RFsVZK1WTyldvJEMHApKAt/AK2
Fv8yTbAqnJgWK+P3jIV/CUKLIavfyi+L6dFWMZ3Ewbp8qS713gcGnVNJpt6wCLtX8alMAoofBoip
KauvJ3z9Xjlpu7UCGb+PQUAptGX0P5LENzYyMyPU3urRQp876qI7glSdNyk/vJ6EdZkAZTV2agAK
co0ny57OlWuthe4I29i0Xrql7bflGJvYiEi0a89/mCpczrkpeApKT560WZbMYvh8CCRsCz5427WS
K7amHCl4UOmtXGfChqc3nUu28t9386DWbRH7Fx2jwyRmsOexYHA0BQ8bm86lqeE/BusM0XvxaAM9
jeWAaay243dvzD6bDvrUYIiGD9uivC/IX7AFyO1QcvoPrScrIABXVMG3gzIaGTGznoZI66nzyQ6V
SiL2xp1B4Y3E9GL5XBCzlgeVu+0retmn7kS99QxTowl2w2lOZpeXMND1pHNR/K4tHTCWl8fvRp9f
RgrFz6b2vvsGa4j0+kdOxOQ0oANiXJyeMPV7qOeTd45HE8tKq0Z4f+H77FXt2UAQ2QbKdY+Ise5x
ntlmsU/+MTZ4R1Mc642rvut5UpGQwxeTExyl1EwC1r0yRTZPmS6AWJj63C6CA2oGIVj7erqZqstY
QJriUJtg12p3wV9ln8pwit+dzgfanSVXyyyNVa/eZOMcv0nsAxhqZL9vR5NWjayzr2q0fpqW+GsO
qnwQ01u1kXE7s9W/aCIeF1s1zcbxqhcqudLnKUcEk5Z8IdPDbh0l+qqnojy5Q3AOQ+abfpM5n16T
/mmapXzqOuePXbREBvY6oS9x6j31o02nnWetNnOZ3VRjYvzX6S2np6vzqRd3BA2oaZ/NW0PwGCJj
X2Gg55ZH30OBlSUtsvLu9qq8//sThlSA0zXEG+SPYjs2g/HCGpNFycL7YenMl6adgJ+BmzmhMcvI
X+LvsZ6JPYQ5gr/lrEcRyjstjqRx5iJoZFN5jGuOM3TM2jugQMcwRq23lHdd+hKJmBYVCRmJDSHG
06BwP+K+Q6RI2++hBJ/OWNIjyMIVToQFtJ3lY8r7n0mKC0XQVMaECCNNmDTbmXN9vuz6HFWnoI3z
KIybXOhMFFXpb9kjTrtBOmKnpbrUM67ocpoZonTxD+pyzGjxhuAWhAPUC0fT0pTH+QmE/5dkzhb1
ya+yasqjEjAkvYQudhH1XqzIVzSwWBPw7eF8XWKHlHKen5dZD3h9iuFcAnnZlkhDlCds2Q8ces58
PzUKlrMK8gVny2e7mxY8bq6zI+3w4YQYvWgGWM5mahyA68uICM9yhlL1MhXdiRPDB8Zv3MjT8tXP
XfBk2lphMszaW63TM0pVuG1sWl9T0omIlS27w4CKsM4nmZfSoUolLMMwoL1talVnnTVMFp2Y87hO
y1vXKN5UzVJF0AfMTceQ+6Mr/GjOrO/FkbypskcWh+VtRoe9wR8yL8DhUUxmxnoYhg4pO4UnExV3
Xym/2ZouDxo2VoE7AXftqIZXtyA+SXZ3uuX5yJGBy4LWhNMmaUgZdM3QUTWNM8GKF+4N+RQn5V/l
MVXllGSE5nk2QiTh4r8mNmc6ovpspzShBY06HmS0AEruFHRqr7xINnob21KnUlMj6dlwYvpMHpm/
vYVhifplz+6t9QP3xtZ4p+c+vc7VBfsx5hVzzrb5WhDvTARpOxbjg4XbHwt+gpcF1yFUlJBuEYKO
ukh2M1WNm8yx27OHs3JjZmvnI/f9dmajz0SEY08CaHebZfUu78hkzF6OIap2Xxiy8/sLiF9DMv5m
7Ee/YEmV9ZT9HqlW3lZIleg7y3io+vAzM2lgW5pR35WPmkjJGsUxKHNTs+hDMBKFIGb5Voo3uQh1
0S07JZZHdme0xWPd23dJbERrB+ZCacmusLyYVsqBMjYp0KRoClj3fLRPyeVa5urTRsH6wcH+qHHu
0MuUngyCAUcH/VkH9LbAl1oSrCoLsVO1mtBa9Z/PnCY/LNKXgKxxonMV3ik5wZMxVWxkyxFg0rCE
kS/HnFKneVsvNWUwDulOUYRPmj4amJdMErj8DHDplp2VWz7r+Z4KnloXX+Qilz/zvOzV0J9t7C6w
XNw2Kgd1GjOG1lK8F6BGz7UFTwF7Okz7/JjAMtr4U/C6NCG1az0fbeg4y1NayzeW53JTh9rYL+xp
w4wGX07+NAYUDoVlIxtPL2PbWNjWi52TBumqhJWns46W5qVNq9Lexve348jO6trEN2WalAiP+cPm
jBhNVf05aucjzryWglKOQkvOfrVjJ9TFg3WZi9eeajWzKMn5hM7JEs2x9lA6CnOuNyLx23e/JqLg
tXMRhQllYwP0InqHLqExTRFGiP/8jt5dNTZbVizORWOqaTGD5tZUJlFRkX+Q4HjYZF+QwYM/hIkI
MKOiVNRZnURFtrDIfg5jVt+J8UH+t9awgVn/ZCJdH4GBfKqpfQvQ/30xDHc3YKdk2SbLNLW4XUYA
CHOUiXSkz50GRhFY4NvYiF282H7NO81CiS018lnsjZlyaJHM34ZrJtdByLekdfBAtUSoC0YNuMGL
u6yWJ/ZUf7I0/q19S57SqvF2kskpfeBreFEMr4ioyAr0AFE1gic67sOTpVLYuyYkAICORx3oXe/T
LOTeBg48uO7wpg9tgOWTxuUl4RG2iM6xcDfb1DNTqvLCP+GSl5dFT6++IcVG1mF8dDyiBvTyBTs1
pW9Q3uaHTaiOWqX8uYyrqJ0StralWx3HmuMMMNGozIy3ol9xnVQGRqp3N8Hi57eiy/rjLJxui1WQ
xF7OgI4LvxVBgnRlcqqwCnlJbI6CjUHDaCe965wKcV/GUdxTv++OlVF0G6C2AsNP+xOr3cz8bnxe
9FycOWT91kePfJSCHMXe6FBXITf64kQcpMsLedtTVSDwjxy32sIPnxYMoGlrhHfJZ/vU6H5Lb2d1
dUjEe4xdyZIwJDKtqzIQsPzQeJiVzM4YTZ+DZaXhlQ6FLa1JPzdFADjqbPIdEFtsOtBySs+PaiBO
k7PVivBtfde6wDPuTN+p1bxCjbfxOaMPBfnwRy10h6O6p0d/yoNdZfUrdyrbG1RRnoUBUWq2Yjbv
OSIv+z5TdlNkzsK/ccA4pWI9No9d8xkW2tubA3skq/Caz7TsnsMBH3CWtR+DLZ+63B+OHRgAA3HK
JmYOJZGe0n69JzznW/MiBY1VPA2VdQvdqn0hcPJbFhNNUiqeMXAwg1wOzoI3yI1Tb1fX+mMOeRZJ
ZF9pvF6tOLgseadmMieJsQQzjpklfHhIHJvS55qlg3ilMNG9Ghj7PZ72HSjDAWevzt/R/tMln/EE
CypGeXwcU/obQJbOrupUcZ07/voqNot9s37re1ZxbbEUYRydYfUtcX22ZmuM2KYffGEH+zqxhoO7
BB/Y1RFhuiLbh63NpV3DSrFtGztBxy/WLdspqfOcSmuvVP+lmR5s5jhgU5quebG6ZNTObumIK+BN
uAgzUNO97aitU5qL8g2G7nejTXVw0oydNY5Pu9H+DsqRxADrZ7u25zXCGihfTUc213Apn50YRmxu
upFu6A/1KuOZtCRpTWw3JUbvPjGqEz1UXwvHK8+Zut3nMAwYSPzhkQOA3OV+nr4kwLHpHshz6DuY
LveeZ1mHtGEQh5Gl3zYjsWDJnQnqcji0+LoZf7CdwnLH9Ht6RtEIJUCtlLiAyrgDF6JfNOilB6Uz
Wj2clEGjnrazyOgy4UfarH1aTkj1IgFXtQPHKtC8xnef5nD2zsR+fK+gEDlElLNT7D/JY2rz7M7S
OB4Rs9ECFW/NbGAvAFp4jImhBNXPOvsP/IX9bMfI2Xb40TeYeEUW+sQ1ONeFJnnW5Gtw0V1tz6D7
mOeD2U+BOju4b2Fp42aNK+NRFO0uCKpfBQ0Be8aCc1CgiQ76V9gyDlkq7NFycq6DzgEU1safRabr
kBPKoMTaMPhd/5C1oqQWET4wUvtENOtH7tFpochFDm1jbqCfw652wl2vfAZL9dgeA8xgg5rOhcNu
Z4LcscEWfJ6J2SL40jJqs6DYxTBfqjZ/Sc3hqvQYHM10ieSg6shs5jeXNysq526hlPdaus4Rt87y
NKSszi7BzagYeM3bOL1CNZVPJT/ujXrru+vEWD698QcEkOUhq4q8Cs02p9pvKsoxcYEaCZ/FyOT/
0eXZhzk0M4jyEkU5yVD1nPEY1p2Ltyt3D1kwPwqDwjzD5/f05pmXcEyTp65dGxygVWJhrw7LMFp4
dcrmCQHlq8k76ALxKPeLqV4LO/hb9GT3MdnaOwNeJEfkfEGqVS9z44WnBGM+Y5HM2ZnhAoW0y8UZ
/5SPEaVE+xipBRbV3ZjADjh1cJGDmV9Sld7dbmW9NOzTG2HtEXLsuc5/GgvNdE2SYNIdkBinzqFx
FUMAU8Bj6VBfxjt366VFeuiqz1roS6MB0oOFxdhEF2LKvY89nxoLuy7d54Yi71oSo6aOAJF+Z6J3
7ByN/I3VgZZ6m399jPEZikG/e57nAHek607YWb/jWjlRNcU2yxy/uUUp5y5LaY2mhPl3kBxICFtb
OWbvjom1oMBKi6wBN0wulAJLNNqK3duWnmx1QQ+YUQqbRyAvuWofMwsAvJXmrw7YFwcxE1C//Kr9
kl6MktPyLm8TTgNTKTZwWf+IFqFX+cZ8jM0/njWcmamEl1qtATo6n936QMA1u3Mucot15g3i2shB
x9OWm/hVfNRm/9Vl039a1xKVsDuirqC0yT55Niwi/l37xkjWY6tIGs7qjrNhAsqS8HnXpSNmlx5N
MYRzXOr1C/HtaTdJQfydC4LFw7u6tmpvPH63wEIT4bTbExYSz77Mqt8uSfmkGvSn9kKAvkosWzEX
vIEwSp49Gn3OxQRDhAIVpmNNyexg9Lc2dduJT5u58gRkCc3Tx0sVeqJrip2dZSfTIRs+LP5fUrnj
95QyZpUFfgq7rZ0NUznCpQ2pa8fxxUnvspmoyTCHvyYbx2jozB9QjKyH0yQfFg8Ve1EbYHKKtXHW
MTdnsvxCknnOBH0NZhpiGC8YI0y6fcBMxpLH2cAOdXnoQiMHCb40R8wVnEK7/Ntq8+kZ7HYXDaQ6
dxNDevGD9dDalMxCd1U8NHc7X/UnT/H7m/p7MYSObB5y8oA2LNiQObUZhPu8ZPYAzNgWmDdNzU6u
NNnb9unNtwx10Ki0x2V12VjrFxF0DlW4GMh0wa2WhRzTAughnEA0Y+e8Nt+U9dvRHSFKwjqjaxlP
Wake2SpXSkwiUaBX1vIQfnll3O/THgcJhOZyW4/2egEgCyy8+1jE7XMG37qnNLxjE6OzG8ytmgWc
mCdk/wWMgLVLMzau2WDXj7T2H2UAtaUznDu5qMgyxhguRPOfn9F3J/qTXr5TTx6gVdhPIoUQMcRG
vq0ooCNZxSiglHuv5VZLyEdu+xJYa5kzeCjKmpdQnupjmMiv5bkc4vqQJ7yiewR/U8yvs7voo4VU
vnVilgNN2VTLZA14R71pOCt6eWdfsHTjT5JVcSEcdbBoJdzrFD2ajK1/tIWm1NEjXg114KCCxr80
oyLDxgurHjmi4xbkOEYBZ5U7L73XmlHphT/huQxABhxj49UpRt7Y8y7uxuzIRJWWTwAmLu8EuKwN
JrszpOfh0Azc7K2n2o1ZlUQfug8jTecT/RCnBEkOhxXHTlsQT1gcwa1hrN5E8dW1jNeT8VTEYsuB
iiqOyTXOk9l2ZKn5/HxoQJZ5NKQNvCL0qiMlbP8tPTJ0HHp/zW71x3yacDh+quktc3w+RlediFYE
+CwFtqx5cE4zxs9d5pHRm13NSH/B1+BYEaQAuc19Zzn2DozZoSaYlNWFT5bXLndmld59ioQ28yCx
EPJvHqa1BJlxYvNhCQqqFa8K1y5pO2un4uzaln2oyci9B9NE5TDKikzmax+4d9aYmru46yNP+SYP
B4Jq/kYHbxctOHauFGtVbjbfE7rOyc1Jqnw1vd/Saq8YmoYzdal4ZfxvsVY2eoZoD4tH9KYQ7a3H
HMkZmDWfASkC/mzYmyrvOLvTFgjhkcARf6sfVbAI1zfT1VHDUy05Vbfj9FLi+ISGlbGNJVCct2OC
CRIexsyOn020BVUqbXAoSgUa0Xrhhs2eUGj1PiwT6jz7mOS/CyoAQLo4//uCHevPMrsAlP12M8DS
gbJxSwnaYijCxz8bzt4VdbITo3wISabEdVgE5sqCjaGUxcuGLziLwp2Y8UlbCtpYL05lPPUPtHPY
ISVGF1KK7okiA7nyWvBB5MtXPuKe7XG+WnbtRLYTnMwhmS4SA2LsYPDRiubY0aZ80LHVCQCU997P
eH480SWHXPg+0LaAOvh5LDB6dQ+mDlTVVcwD4xJmB9OR/ArWuKYNDPf10Pk38uufvqs8Rhx1F9Vz
esEkaJ8X4eQ7M1bY9JLhjE+E6x4n1AXNynmhiEyySNnh50oWGHV2LbKZEI+l3ov23KkAuprLNGiY
mtdZ2y9WHZTvIiH6y4KOT0/RNjuUy7MaKVHMsfXULeOJYLCAgXrJ+DUVNXMOfO6NjwFGzc+GU4wR
BtRFY6+2JuMZLG9Iq4T8OemS/LeZ5dHApGWylteihmtpss6XjQY4MGqm2vH4ie1bP2LG5Cz5m5TP
9o+0yUg0zdr5EDAvzdBLHLnQE+LV6t4sRseomPLzKnaYhYrkWuWNiPy8nvec5PBoYoRZcSr9pdDZ
S9AL/dIEsYJMQnqASp1sW2UjpR99+JfTsLG3TJ4/8nZPsLc2yp48JAQMxa6b/mf6wmArPxGEyRTT
XbcOnxv6f89t2mNUtUP5qzzSmptE1gSpyZl5JevJF/t2YEM9JP6zBaVSw0vh8ecQlzhtfPZHZn9N
S7ppqgc8QzSI2yD6mfeq+pgPBaS8FpW2IbWGCXT41YGvD7Kgi5zO0k9Fb5v3Yek3g67kLa5VNOrA
OBkyrbYLo7h9Iwn99KU8wRbfyM5q7k3g8V6NdfxoLJ//VYnSEzDd05X7n63kfDVt76GrUF8ywyE0
usCRUvx6LPXXYaBIe67yj98klp5aRuUnGwR52/oxjX36a/Y7ccRA7d767K3DtsKR1jcJYCI4dKH3
DW/cxHufa7xLTcxS1YyHbuRdnolfDIX7veOrr7nHWZpwlgpIDfQkRm+uZl1rR14vow9o3cerwTa6
35epjR1mWungTkusV4svrKYM8ueKMJ0snucsNLco/96roazIsYzjJDz13ggYXPYr1i/2OQ7oEBdX
KwbOS9q3/g8/OJUlin7Rib9hn1cnZ/n6t0Gf6+cmt+SF8rpkm/eMietcNre5G/OLJ5pdM/7OaaS8
xwVX0CM6dhoS8/eweMV9/nLlrO6Oax3hTY27LseLTIvSX8nUkmDhHyX85aLXudKw5plRdHexX33U
cl2lzT+IGCGZoxbXMhMkkWC7NUa0S9mZ445nq2LQkFZQZL447SaHAPZY6vT1Ky5RnJue+RYGRfP6
7z/i2FUsRG4HA+eTohA1LLN2hyMEd/yacDSMz4Xz6sEUGIHwPx/ceAlPLhWikainHVwHcfPttEVo
a6+lNS67JAZLEabSvWb2hxEb+kIqfbiwgd+gJRPsqEBipUOK+FAUmFkZwA51CkVIiXtc5eI25a9L
0rRXf2ESWksubKb6eKsKu9qGFu9cYdj637nwZnrEQny4MxwOv+JZXxxhlu9VT5ewIiZos7OMSh0a
pyA0SBiGzrLPqgRqR8+lDQJl7wszR/9ck/tIMd1ezPGvsQ3I1kPRtCktjerO+Z4qaBDz4tBBgx9n
Uc1H486/QyKeV1324T2zq9vozfe48biXEohy6UwhoNkzapgtWBsptZT+1L8Orqv2OUS1Kw6/69Bh
4ilihcPRTQzSpLbyL2V7opkxZlr7RTbXvlGU4u6shdjt0Juflpqdgx1y3Gi0dPG3zuW1YW/Rt5Fb
dde6XdSZaYA6Zw23x+iOiDZF1p26Pj8b1cg2TMYnYGCKgBTYzXLmhjGt/FtZot/PRrAdU6qig7mH
vzL0b0HvLWtH5nYaWN6mAtweNCOANWbBYGUkdCOweg3cOjB3oqVrmkPgThaBm+x3GsfDc/0MLyzb
y2yiZiIkKwBhlqgd1YoM9VEEAHGGxl9iKRjvk/7cxjqi6M49QhLRZysYEGDxsGEqw9fjAyLoV8qd
0Yp96VjtQzNcxRsRuUvymnR9AwS+xZIXmGj2Cg6DQ9D1/O9Lo3OepdEn8q+A28Uc2/ph4AaxsRAJ
FIeuAXo/gPrw0CDXNQDTbGocBRIFob3ICqo3syo4URaSVIoWByxEvIfN8k9Wce9xxE0AHBzQvCXD
13x8dgg13Dx6pv14vUQJmYXA+/IIdkOGg5VZIEtJDV5zydpfWRoineKj4PyntqaTCmZ61nw2p/Bd
Zd50DUIaOHqOEsvy4G/uybP37Fr1338bpDh2OQXxseRU9HKGMu4mJ1eHBhgib1UY7zy7+LaL+lIo
BKKES08Ywqf7lUN94C48rvJzmLR3/fcl75m/ovt/NMnyY4DdxyaqiOAlip2yCeYEXl5GaH/Mi4z0
LZg1Eboqma6YdlAziyfGcndeP+lZaSPeTGlpAM/tDvnAqYGk3lcpcZqNh6kH/dnkPY0OutJrbpT0
hK1ujaDLBTwAu/W5Ba83jo/C6X7G8BV32YTa0JhArWk/8PFQrF/CSpr//6e6NDdhb/Y7mzzzHnDM
H0Iq8aZlHIOC7xrHsSPm29rqYi/eieXjpHEVcN2m4lF69gVCJgZATm8H27O+PbuvyFS06oy/UlNX
FDYHd0AARAjpd51nv0gbHKCuKQElYr6BQdaeHYAlsLPTEbQAlEfTIlyfODjlqBO6xTSJkeTDzVBz
nvr3g2NCJtTsecTqhvAUW+2hqpwfI0W5B24IdbYSXsXKSbKdiQgFcVG1EbH/17GLj8qihKimRLyR
NZRimf7s7Pk4c7PhWfhwaGQ6/1sqOAk12DBFeQps49DqKovCyiJXn6709cJlvAH75ZBkFoP5BqWJ
4JQjUPr1Yv1ejGpHu9N0TtyQTVk8XJYxayKpNWpNWJOqo4qXpaMUp6IqQhBiFoY0DA4/FaIXtpCx
2JOsrPeha2T70fys4E3dy4ayNQPcRISM1FzLipJf3LMA59wrRmuC4RNHHMejTCpl1xJxuLPgg+xr
6nIvfmiaT0jbNhj6zPrVegAMO4xgWdr+RNLc6cJjQGjiPzdpLLySJGzXiIP+ERPuwt7NE2jHZ2Zx
DeGPnHNx04AlgYB3dJW73Fp8MvnIhNU03PZr8B7m6LyynvjvfucWx5Kh2Gl0GvtlDFb91IF2Uqtx
vjUBUeKy9b81kLpNRyJB9950BEbELNV4Cyk4ImtulAdYwfJHYw8f4TirW0Jx7BaWk+TDncyL9if+
tIwmkgV44nB5yaWMP4IAVMdoTxSpQ+gxpjiyyxTnbjGLzbzEyyXDvLkvQseGDurVsDKBFGTlhFKW
Lb+Bcf0dp8J4VS1JwtIHld6nHd4Kc3wtaWvcSG/151ML1A62/xG7PYmUMBCrbUE8sHMSjki3Ahr7
b9GcXQbJvxKdBtuuLsc7mlJwsWYMaUq12WedX8JcRsUjMxTorOSOT5XBBD2/pY8pRgzpKR4J83MK
033xu3MABflFZu+X1CLG1fc3cALjSaXT+ySwa6cpa1YdEyU1l+QoPMu8dhSqcJhLf5vV3H2AUKp3
ILyDR9gORSRZzLCy6OcRbPhVy/yZs9RfYq9r+Ouz9aggdqdyuE9GcOiMJsYI1+tjC9AzkvSuJsMQ
/vaxelBrhydDT/geNAjrTTcH9keDJrxpQWvD2TGp4FHTHRoC0FfZ3uBBvREF1qfelzLqpaJ8Xor5
5Jvio02ReVzbVO8lh2NrGd2/dlo/W12ffEO2A8ufMaHuGqfAUG9Xz95K2Gotu9h4HJ+vhThzKBCR
wNhxDlFcqPWLi2gIYlhfTfWfDxTj4BmZ89QbPZ4aobxXLLn9djTS/CMTWD9cCn1/LmX7g22Le7Dx
d51V3pDhZC9GbdiAOFE3f+pUfHHQSr5iSB3bpiczN3clG2NwmNYQrOSrpLkagN2uTky0eaxM721u
6T+3Sp/zN3spMX1otwB5RB1xinUFF/ihhdHyE6PmnRlidfGp8DmqEjemreFiFNkXrWnY9HEWwzdf
/Q08zTKbs4crvf3g1/Ufj8d6dl+zzEp/BW4Ly6GD+q3JDvuT6Djhg8ejN8555JwNYJDtk71iJ/6q
+l7svNy2nkwVPBPUYGrj+N07ULh0wyR/2LaSkQwsOPTnVvyJB4zFMW8ro+zaO1wC/Jll8tSmDUg+
7IdMpHoQH5QSqkafGB1X/NgUHQWMp5VFFKibp5/pIywFMKWY59DF8/M7I1FrT2/24Dm/yYDcDaSJ
31n77rQJkn7rftnNe9NB+hC9493wdzcP0Eck3GaAVswXCvJDOQQeq6suBorhh1xpz6ETvHG0tA+S
B3PbafMXfXPeB0F4gEdQbjhz8q0iO7vBk9Je7cxwP1C1UFtC4z13YXO5hd2s+xVQoPgdPsaUEu41
ORYvMNL9f/GxwJqi0naAgVtJ854rkgKuJqrjyswGRIfVmsaj+GJW7GCTPunep374iEu6G8uEdg7N
iJZun1dYufNzmsw4XAmw97EmIaK5zjPTkxfWDFD1unj/vy9JlDDAfRMrhW1o8N11unn2dItnEpCw
PbjG3kQMDZJwfPxxDJG+06HK9gdb6RkNSb7XeCN2eT8bx3b9liRQDtmYqcAI1+c4kR2BqeDJyDXM
lham9Z/B6HS2sRxRumSIpzQuEfZTk7UjxxethATEMU+PIO8f/77rVOe/kGne/vuuERIXS2vkZ58Y
OMcMvV3YTVMeXia3UCHdtf5YfqixnY4p+yNO9nH5IdycxLVfqfO//9apnRfAAJSpqKI7u7VVMsom
ZSrhsLqqLaCMzQxREoyTDBcBRCX5Luj7Nz+DTd/38ZPvivBid/Wt6ZluaYPhWD8AHixjnCA2ie0L
GSZnPxmAVrq12M3Fd7kn7oLShdQJVnjF7jS7op4OsyFpOq+oPZpyAiIci58bv1PHIvGvIyRC3vm8
EQ25HI2lieLWTk/FggsJ8+5eo/Vuhiz7O1kBmYcpcMgU2Ocwq4a7ta4s/AQbn98S17aMydMFryL3
3Fc9089NE8NsEXAozASF3Av/ulAvtoaXxfsOvBKRD7YeIjmaFfMh8BMjC/Dcr9vxo9MV+trlbbmN
c2sPKy44sNeyz2IpUKvGdw4sC1OrnKqIdnXQLfqeORQnLYxgX6rTLBn3TjH8ZHgN0PJ5T0bKk9+i
zrJjWwM7zFwzsnzzP9ugKLL8H0/ntSSn0jbdKyICV5jT9n78SKMTQlsGW5gqoICr/xf63vhPOqTZ
O0Yz3UBV5ZO5ciGiY5b6w2lmCsWm0CCHaygqKZ4DbHUjEhBAlyzZGGPKY50F9j1UHdYqkkTSxz8E
K2c8o3ABVs5Vvit8Ai+KKmgIMvygpXCSfVlzQsXKYKKqPpU5hkuktq2vAgadAlskrMQBw9e+nJzm
CXnwnd8sOA7+cgAQJF7+vSztaiVFZr5oOyBA5ZFEdqcGGuGvkb0YqVqx7GKRCpxQ87a3DEKjcrJD
ZrU31t4ChYUzrseHgi95r1qnfZ674tXCvE6GhWmUWhNNo23Xe27/6oosbXg6Bi7GHK/dNRVc06Zn
4oPJhvvd5BARlyI82frCvKy9qGoUIEnGNxUl5sDbZLPCTda+097P2g2nqzTzdNVCXRxvMGc1/wdk
Yb4l8JaT9dis+7g7OazTz9orJti+KVKuoR8N9sDdg816lgEzRnNjaMSRV42fQG70vsEBazr5dwzS
9jT72TfsAhAxZpczO9mTjhAdnhdW62dmOnApsa2xh16/KCqwsM6SMSVu829DlUfnofRgePz/l2Kx
jk4++IcszH/nRW4wfrCMX3mU38B4R7g1/EJiCBfNLszI3HQ0RBztnE6ODbaQd9tE46VtwEUAVM9P
ahb9c5jGxWmhcJbsdDk8yzqBMJONCK4h0UH0umuoTPfU20nIfCsP11QyJqoRhdCOfoaRGS5DONxa
37NfAHMx5Ow1GKng7iZFcP33t04ZJj3h8jVP1acV5XJjJarYYbvqHkUM0E203VfrM+lANCWbwnH7
NvgKZgDJmLBIF74UBDup629tgJOmJQdSFLn10H7yllZgj9vaHfdt3lnPopXxs+ZkUYbo5p17MEbH
byizwXWWxFOkKX4MWJvvrW/8pzaeniT5kiMdgnAco9lcF2zRFGBEh9oXf1TT/CoMiV8jFnMexRKR
O+7YCGEQ2fR2N19NG7ZYAu10J/PMezf2bG6WLmgSncPoBHKPXAqUHzbq+NeWNTTnPkkrIqsAU27T
99HDR1/8qAsAvKr0XCYMgbMv0gnqhW7eQ68Rh3mMy6vfjF+0WcTgMzgOVrKGI22j6pqsJMsdTU+9
1WyciRiz8JpfZlHhq5sPPxjZ5ds0g+Fckux2ptXbtxR454DzpjXbKV0Nj84ijJB3wJBcmwNRoQHX
pn53CBmVV+XCY7QqHlFSv48c0jdVO9Z3II4xNLjwdzzbD4/f6OwLznFNV9z+vfAY/N+fUL8h12FM
JoTO12oridnDpd8Sp51fgsz6cgnTbuhcrvfamaeXdGrUjRPiHz7YT56zdHNE4fBUYR3UlPfC77i2
LH07VALzoxcSXF32Kqq5ffSVGa9VKZsdc8/+B9yZNx32by0m/pvLDho1SeIrlHAWxsikT02IC6H2
VkyZSdxzH6cfNkrLkzd1t8bn9NKMJX3pXJeS2cZ2yocIhxLZOlIPbb8c6q949subbf7zHY64Wgbv
KCbBxSY1CYGazEBPoJE0zmOIoIFTPCHMDRhyfoftkd1jFfXncrFOfhq8K7LJ+4hH7Us5gSt2mIls
Zwt0dtCP4gQ7qUQ5C76mPsOVZ+U19qLx26AWPDsUn2AEqgxhCz6mssDMxkkbOITrl/d/L82gsn2X
LtW2YFzwv6+hxCpkvhnm1CqkcjSc6QKB3Ghxu1fFckkC87vy8vYTWQLnZkMnXagPwgnOHMqx/uWo
0XOffIRhEgHHpm8s0xOXWOc9xZXvPU++2qUa8kCUYsalVIen7foSdpU5lk5r9hXxdnzzIH/KSmO9
jXGVDZ63C/Gr20uc3/+9aJj9yFLioQq9vKiaMZIAIUnSurYrvG5LCmwjtCEbsiJ9HxVKPxqJ/7B0
WH4MwMf+fX39gxToSAOT7/syMgEf2nKHPJ+cY2ceNxMIAIAt5o15u3f+hxlrGAEfrC7Suy7+bkRI
bosQ7ClvDaDKbAVKeiDo+/J5YGy0x8quN50ATBdZStwXmSS3bnwpLI/QV8dJD0nkj8jEKa7WbSAu
VhXr+AB0Odonjl/cddOIjYCrgP6t7tFq7o4rQvUQWr7SNh83ec61r6LgOAYduifcAroZflTpQJpz
fYlcG8A7q0gpK9jGXt8fCz8Hrxm63pudtXdTls11LL94J50NSEweMk74rSzDkwB1ztURPDdRiqBX
WJgEMPxqb66PUuPHiJl4sRNhaD7QvdckHHdX+gPD2+gvgypCmZkhdd7nHwQ9JUs55cAT7vvMqyAE
BhJHPWE7T4JxthfKSylkCK7jzBLScFdjg3YOvRX+iorQv7U9rkXdJBDzkuhUTEFwtSfPusQwI8oG
Iwp+xO7VX19aj5yo/25HAyORkbu0QPg6tuzhn+bOIt5TdPjGEuJvZD3jjV68ZL9GKZ0xyff5kKB/
12DHGqUHIj/DwA5251roergH+yu6mdkTnobqMfsgJIUEtdJnV8ARdAdLdOS1UGHEs3UD6g59xZo+
KhqywJgQJh6thsiLm1QPeoBQq9D4tmnqvkG5+0QfZLMqZckTtvrO/r94B0f8S3v2L/oaySet5kmr
4EeTVviSQAq/6r7kuBFM34q5R/kJlXjLiJuUDWdUlxzdgQewh+1uM1hMCYrEO/VMgwMioGVKt41B
Ig5cfFmpQCqvww8nUd7KVB+PM57wqyO7U+mnyTEyFEBU7Gn+bbuAkZW8i7M88Ez4yvEKXLMMx/wo
9T3Mmf3HcjJ7zsTxxoyrMdNnYiwzsQYZ1/wd3BPkuys6fLQ3fIhsHZoYYrAyF8/ZiiqghmSFdmW9
19yCRJSo5xVPg7z/qlzQYDokZVf0TbsXysZWpdUFrykj2kjgDqTe25YRw/FnZfgvrbWax4aOlhOK
ejjOK0pdKg9QUeJ8H+OAUXfKEhS4QGP6PNotgPVo4WhfyJbpYzqNAtsCugUhDutSri+1qf73ovta
M8jx072bEZlr4NHuPUjMVNEAqhOSw0Ue+5+Rl8uTbtcyriJ1T65K74RazL2gVYQG5isbXjxQvWtu
7ux8L+PW3nnk5Zg8ir1ogvgkUl/QkvvqtFl34eOZ8Xkl16myIYP3vXzNZzL1QXgNQ7e6lrW8u/kc
EQ+rzB4ZXGHnihvAzwjVQwGsLq2HHw7O2MtCivKeg21uGByS1TFwC4dPCPPtLvaTLtuDC8O4wpgD
yoj9QWJtX8kkfh4bBYEi4fjXueIj76bllLpOeLAgtGz7MCtZCQqex653mfxaP0wXgKnvER06Pz2k
rSKlKvW1TKF71JX5E/r2dEuLccIswH4/DOtXR0jiXBFzmTAIBQ7G+NhFdCurqfvs+PgJXuvnuF5O
JDSis1NW2S4q3HdRoaPIwCFWH2Odgz3EtUYW+f9esu5Jr0cA5pgM1767TvGndzhZ44yINr2LMSZ0
XlOXyPgUryDCqiWMj7mTwcudiSgWPj+HDZ8P2Pp59m+QTEJXjDcRjdHt359KRukBE/FJ9vtGEFR1
SgoBSyt+yUf8tgOgcMo7gbkP09zsScyvpDAeA/gUWQYCPCktb5Abc+b2o4Os5isC23Rg0pecobL9
xCn/6sUMnAI7+OMxb9yOYY9TJaPpK+Fy/Ga307mGomjHwfCqWlk8ac41yc7LjPWexIn12vKml278
x7Zz9EW2EQT5ITot3vyBc6m9/HvxRr8lukd8H17nRaKJJ7mNYRPzkElxZGhp9Udf1DkhDjQSFcQb
6UHV5eH3vEQ4I8U62gd77u4KL7mAJOGuy/KS87KJPorwez4H9C1LaBEaHi5RQXnRc6JoBoJ7lTfZ
mefSEd3vzc+xSi1h78L2jr+4AcsXnPzfYmu4hH3BtnWG79NjmKCQmCT2FN51AhKKbKdDqgcn3AKE
cxm4dFrGz1BEPRDFc+desMn+15qZNEHezmfApxSzVBSXeAZ/M6rSQqR7MS9u89FE43M49d2ldapT
kK16+WBVb1pS7UTAdu8AhuDxRYudLzUVP1nf3xSJzH4jw4JNGhcT4ac+xBSWkitH07uOiuha7owD
jaxdbYFWTgMsIFn7xNElxylH9LQn0xFqjicKgNHkvXDU5+EMIiAQq+WkmqetZfPcUyYu9npSz4En
dlMCzNvM0S3rMT3CtHlBZj/2m5wU0y3puIOzruq3Kdm3yxRUfzOv/Vgcm+4gGGlYsV2xn8T4EwTE
sA9kROjBd67a8t/FBDcB8199QPtsN+usDQcJ38k3EFuwctdxXz0FwwpNpevKbsJg0+N2gjoj76ka
qRLL8PwWlgVTJMnehRNDRMuBLIo1kUe91HQ3Dbxk3YAtRGhqrx3FKy5TYMrZxvDRWD9zxIcrbR2k
f9lgbkytmmsym/QzNCzFc44Ty/WZMGQR2BpjMw1My2MQtupa5g3uBUplkl0LbJsdvA52kHm2gVN/
FRyzD0mDIUUUNpvcCZdnm6DcsXDdUoUTbEB25rpansFv/anbpAFFnaIp59iS8dlv/CEU17zxi51q
I4YKEyiVNP8eqT/tpFn7jCM3KNwc1BR0GZf9IEOd6t56KQ51D4s6S6rGzC93DL71TvHo3mtwSGJS
xdX2wq3vo9O4Eh4LW5xnss8zfQPLi1iwTgZKvvJhN4c6g/Ym16uvWlwoBGX7VLM4npjbkbPDHrjR
YfW3GsgzjMaC05spGp+mkJBhra4pDsCN71X6UTOofOINSBiVSxKnkFpaGzO6UeB41IijpYc+k1Xj
Z5iGWDCSmIhf1xugPXJGychzykCG5kGBz3QRuUBctwmXYaY4OEz3Oj8CpyxBv/rMaVPBeJCSSjL1
swlucTCDveWJ7eNrprWnjMDfhzTdWNF1xGG4I+pZ7cYVP9avkoW6LNQ0Y1E3rwZC08i1txl8YOX2
Uv5wKqqYIusXUT51ofuoudZpDgzZNMwzviD4EZmBGwXdmpXSt3rrez7p33znF/ay6RuJ7D9iScdP
FY7fmsA+EkTA8OtIRKdRiMM4qfe6RYDLY2L1k1JMnemr2IWKZmSLsXTN+YVHun8xvDnXbKqLnYtC
xiEvPlHPeJBd++IuYfbQfGZFfDYjcXOMSwPYRmnd8d89zwlGBcHsYtiYiW0I7hh1Iorjb+tF0vVR
h3zPubznyYTtaMFWZvwIRJyth6OireeEgw0cO1WcPbb7qY7yS1n2/0VmwpqVFOmuN+Mu2TXLOF5I
yX3HbmgdYZEA9ybsCVbDzG8pw8K9A49gY5pxPkxT217ANkHun5pnMxKLbDiP75mWHzBtT8epyp/j
AdxRTFRmcuHZ0r3hX2O7JXE519ieoFff/r1QYbbzyta9gTsjzvhR6956xZxNwLkeV9DqcG4lyiFH
yRU0BWR36T9Yf8dTIvDciugnG7T2ArW9eJYEcgiWYJBs71YPpgL3OOWjI9dXWEIkm224N26Q3OQC
grboq3vgt0AvXeXiSg/U3WVOSx7BohhTaOwBf+fEqXcSNwbnkO5HYdrpBGNP3+uFOpUCXvMRTnsE
SPnsShJ9UOfDxDdv/jghloAPKP1IHFkvSNgqPOrgZY6hsulspfinKRlEt5ojjFD5HXnVPjfLd3if
3cOpvL+jegvoMfjR+nzySQYZFXQsW+k8ca5jAfeyj2223BKozWKV7tlP3V2ePxu2C0jg2G8G1zpV
xpqI5C1McqbihOolKYGLF+Jd0Z7C1gn2N1N1AAA5Abt5eADAj1yTYbrSzqGd1nkZwzhPMiez6zQ4
aUNJT8waD7sDI00VoEsR9AzvpQWKcWCnsW9lYj/bM/0cVgbnyE4xR2VpHFJBC1Czivk1O3fELJmM
5yLDy0EiItg67ZFnC3PTQA67ktH4/5ltx2ACebhUZKwDyTAogsfqWqueQR2CW5XH2cb1Emv70qbZ
Divs+PzPndhiEck9c2WbDxFwdJgnq1pch3zi7CQ5fC5L4TwFxnavmQR3UKG6NgvGi8ga5L2KfHlv
aWjdLdQrbtzEerNqioVgUhwoeZMv+Noxf+BliCQBeGjnKUBAthUT7T5b5QfZm+LIemwsuABNwHEH
L3Z0ZIfQZY9qwgDG1CI82DrQd2cwl74I/GOI5njsx+zRaQGjL/WtG7Dfbef2Z3eO0guU3N9JneJX
Sou7HzJxr0duBhYCNq5mPjEj86hTG/ydZyEhVcjOY0f9DNcrNkimg0GaBVdkr0c0+p+B14Ro5vOR
TsK3KUXRysp6W/QtvW55+hwTBEWYI80oKH1aoH6/+eHyPNk96Kk5S26aHKGK1LJb2hTbY0B01XWG
N0/QMaHstbiGhOYusBNvH5ypTw3uAq/oUKv6UsfVYxRqwiv6lsiY7HJa9ycZj3vfa0Byz95/SURZ
pMmiH12DSzDT8THMCyDqc3CPRY+VzKG6QqWvRdHfliDtnyjrok+aGpuiOg02loOWkFw3z3h9NFmM
jGgjQzTcj8aOTomS+DYXwV7y3SI4fUiZYW0oIOUucARbfn9EcUbNpQUD4b2MCLRQXpTfB75VoxCF
6cord/8eaRm5XH7L8NTOQXipSM5vqgwL7lRAn1XUhG90NR3hz7ANKrLvJZQTMEr23VFe9lTwI0/Y
erdp5eJLwD6LXTX97lrjy5pi8yxY0PIjnzyEzta70DM57LKhmLa+7QHYs2lJcjQ/SSjxdPpYhJPq
Fn/pQTSnJAkipPnkLNQ6VGyd3ziUDs4CLM+12MznKiDGxLQtL4IL0cYHyrx9tq0oQmTTDIPimNyb
5f5qE6Ev4eQxtuCjRZn0kOPYHnXBkXroM8/oA7uee0RRZtnNy8MOA5cUd/xfO43XKa3bn1YTIRpb
jzjKsWGk9RPpRntLlSqcb0XREDsikNFRfXHsbthxtC+2Sxfswtr09Saq+/Dy77Hv1o6/zZ3pzQm6
Hw0by3stPE4kamz2v6yh7a72W2x6vZ/8CHomBLqbk1u3uE37l3B9MWGGMQyVDifSOSfoE8YVwxxS
bpukJuwBc4CUGM88Tikz1031K/ZKdc8jwIdLJM+J4ORunG91TpSCnkK911aa3pjEbuqJfYtWtLMk
jExCsoUwoMZlbSRL8R95MdoNQdOjKoYFbKDzJGnyuvAzPoXtPD8Mtp5HJ8tyP+eIIbYHPwh15eaa
6Afje57e3nifoWeBLc/OnU1DjYSjvXMMQUMcbc3WjDFInXq+scSes74Ejje2A53a3nQVhpRIIZky
1F5CH6xDE7vvXPp+gX6Gt5uI/pXR5O/eZP3FJ2dFMEh+DYpS07pwfwS4IzOIWe3MCtr4nNDYnNL8
JkgFw907UfM64lIr9rkrX5q0y05VJb4T6EiOgj4Ht5bYJOwKrYAyiO+ND4Bu4GjTILZ4GNtiansn
Z9ezFcV04W5wb8qHiimQWkL37rLVSRAh49qQHaZQxYZVzY8ulmPnJJ+uwnOKYHfSeqLixMH4lLJp
qAe69bAe8quMXE9XwAoxaqL4tjSufwuTlkNcn3xVTZTvQ6LN25JjFOPO0LtQwuHvs3B801bGmQQl
mPuFBEEZkhpYapsIuzZ3IBL+Om65BLnpzz30o7uT2vkhrOP//a7/fuEwb9r7lHIZzLCZwY0SUFh/
gn8vadhDz5O+em874qeZS6kFaXGGWBFLjhiaA00l05PVrF1aQ8eTOqrnxxyCEphm+Or//jqsV44l
koFlezXhrn+dJ6LLWO23tD+Bvhqpsm+spTjMfcA83wrAsrtp2OxdTFRGp+JmeQQC26k6WWwCj0tT
feoSkgoQR7w40r7n+e8+Ky3Ijh27/8F8dkkrd4MDca+ZsQNw1b87JjqFhkzYkgNfMNRLb2ta3Kf1
CUjB2Iu0mZMIZr2U7i23gdRr7hfYF6Zl2tZVvTzCMiy2DM7Goz0T5K1sCL66btCFHXDasmm3bW3u
SVJ2B8UEjQKptrp7XkpsVJC9ixf3xryeqcxsNNkHqB11g9JvFYDfA+cuK3ZcVRwRImejYJxIvYaA
97DWQUUjKXmwOZeVVmLfW4U0APzuGnNuvMrkFAxWtqd6jD11RutvrqD6ciVsp5bohGXPHQsYZrMm
QZY2wfLKh/MRAEM7GYvmOr/i4nHKcVfzNTYD7tHtaYQuwv7oOd57bbXfB+zyeLDqnZI8qwtYAHCu
ATFHAbu8yOqubtjTwECiW9BPAxsprA8RI4GNiIpfuaCMz5J1dPcFzuzQtjGJ1cxN+uZCKdh/+GWe
p0HWuz7B8d0BCBnoJH4u2M2x2aLhRKbquY9Tj+ldU75h/den2a5+G2294C12DrJg8YQDL/HYmUuI
n/t1amlPzsPw3rbNg8aaw6j6Dh3ZmQ/YxU7C6//kadR/QJFiMZ2nYjeGaGuwjuOT9DVSaqQ+fcJr
W9lElGPlVIn3a69Eho9qh3+cLaeYOHRP5XhNHToQ+47nMuPLbboq98Eg0ajDGMiUYQPjuy+Zz2Ek
pRfkYlg3mboAUW/Ru7IGCoZPKPqYem+oJuJNOI19FKamzpJ/EsCQpw9ROK9zKtc5+cr/axrfHJ0l
eZ0nCfOuDOp3hWWCwFCH4+ZRurJ4qfMi25BQi4//VqKR0xLtgS2VaPmfNppfp3MGrOZGAmo3Kszf
fil7is/eIkO5I17GUTAZbH5UhTlUHo4GBkfnmOKroyD+UYzhcrOYtEY6ehTDz2CJLzFDgF0um++i
hEcl1Uft44EoZELNxZDdgP89Ijb8mxwwfQryz13vN7liCaNaH4Gl/wFJVR+yubqSwe92M9Gc3YDK
WAVv2cToIJe02iY7eAffIh5BO0UnwGaJHk1uvK3fTT/nMP1vAtRIfglPce92f9l9vdCGzunZBDms
sWWlV/s4vOcKg4N97eKhONstQ5SWHUVP7OuSZp85ZQR3LoqN0+DRLzqfu9dmURi1+D5Ka6I8ZWLH
YoVU3Dr6Apnl0FBJfmk750ycEgJPnub7tmyxH1JkJ3KGLZmP9EDCDIRCllv7kSbPEVmYJwtdgXME
obJZuCnIuZ/diZbpYFVN+vCL3OWG5YAljZJWyveKHdtxNuD4X00yP5cZjWscvT+dXEMXzXLclEzN
tpqaMsIUwK+t0R22fo+xNeEJm9b2i23KR0LLRFQyDiWPUB4C3JXrQm2vae8exoGHnl9I8peicvFi
xhbwdA6PNSDMTLQHlQAK4k5QaAzjKmE+OwU9D+xB5u1Mqd0mBt7irEqAtUzXuhl/qwkvuqwKaPSR
Us/IXW+1aRcWLQMDycZzBQ7qh4q45TWDUOzJXM086iMTv4+DG91rXAw4hZnzNxSoOG5c32KeiVkL
PNRtSnYOimbXCbFXe3iPQg+DDKUEJzeNvH3tsb9wnY2lMY/NAnJkZw83u8DDxH1zngL3a2xpo44k
CFHwHM0xGeHNCwKTHrZqHHYPR6x1igJI0kKKlNxsrI8MX/JTpAbmwz4zwa7adYs4dZVLxhQYy83R
fzBSsGsULyolfad8WnIKAjdxS5+M7Uy/2YCVVCH1DO6b6jjB/8DT4nLjY6wr4aUDalev9J4bMr8u
pqBjOFCvwKRix6b592iTnGB36G08iHKTx9Y/gc2LwvLDq5hyaCyc0DqjBjd0wHsqAVwapL86BSQh
FEtYHzuosVis2lNGO/d6wbcbjBhE33ofendlEYOiNuyY4padm/wY+iFNKD08Fpqi9qa14/MyRfH1
m2PZdBvP8bNHPhXm2PJpWdI7wzt5bTyLygFgmkGHvGc8XM1G/AJ07uyzgu39zESrs4hpeiSZOMZg
VvTyCOQDK0kTom60pKfsgtCEFZIJzqv0d7RgLJx78y1XdBHj6kv3YqbzmAz3Ae89fhn/k41qs21W
D34sqBgbqz/+RKQhvMYT+SpNvviQqPmH46P4RLYEmu7HBO3KbyNPDggzZFhAj2wJKQqSx5zm3YjM
b9y+oianO2qo6RFY4ncsSPjPiXOZhSp3V67+U+sqe3K0ZTHiHglPw0gFPd4GBhQO8yp7goU5ogWK
VzzVaxEsxaHWzESNPCpzTvaaQdsExEskwg4xAzaL8gRw9Cc//S8G0M0DvwM9154H827tNkevW3Be
kMrDxZ7SfDUT31pvonYfmB7fEvPOaWKr5WgmTgpTIbj/9p1ijmHnOKW/dyyJ72gxOCPSlStXLfIi
3A8aTYGTWdr+cnAsFBgTNlnbEWW7QCsGp9kv96AJXm3MZ09L0KXnuPX/wi3ivvZqta+M4Iwc0E1M
59iLxz8LtooFKLNfafDpPlu8ZbX+xTCVGEb22lGAsdHDHOwjN3kfHCKNeEqsdRiwxeUzPaPLkY4r
QMPhaT6XK/9Hri+10efZrYqTizGIgWayw5zw1w3OmWHmLzrGhXmPYbkletWTJQ8NYRGGKnWLPJMg
E3BIYJpohWDH3HQ4DV7xV9kzPgCy+ZLZ+64/jXTbUN4c4HSkGUAPHFXrVP5orfIEsyMnKGDeJzwG
26TlKKXm4RcMmj8hlkO8meMzw+azhmm17ZaIYiOpDsMcy5uu5LesItxTy5msYI12PNfuH2euSXq6
vzsxhYT1hoNZKV0y7LJLDnqyQaq/xAOPT/BsOeuFzw62Ut2RVTK/1bBiKwOftw2Te9Vkn+wbWa2C
2L3VTf7XWCRN2sx/WTegDp0tRy8H7sIZrST37278PhEHVfKA76bxmK62t2JEc+R/xVcxZA0Gb3Gk
Wem9mstDP0ZXurb7M90tvPVETr1svZ9g1sWtLu9ekFHyJAWRGkhIZNd6DGAB0+lNo3EPhTEkG1Ol
h0kMmn2cC2bK0s/RoM6xKp07FQZMSuGl1YazuCXdgi/BDdSt+i2X6Y/bTSBJHA+Fo5XlKcDTPKvA
2zZx2+78GW+lWZJ3MfypkKM2AL8op8imY9Dp5WI0jP+Bf5yd7tQh4YnmXPbiLrKVPEa0YJc1v3yo
rLc+O6SwtCPEwmcs6Psos11GcNwNQ1yGLx7z4HssCdQGH5Ba/ZNvU15IQnyBroAOkWgGbhbd3oif
mDRLAsNzjCJfIOzslvVwZwn3XSuxzvyDE7vCdkeYGGv3ID+TbGScGVrf9GTVJ/+XHev0pFUX7kZy
QAyexEfc/K1s74YbHmYmmf6tYRTg1OqAsImhGdIlzJqEeVRg3sZx+tKC2zJBbt+DWKrOc693ptG0
KLevnMbbPRUDjFQHWkGr+dw/3Db52+pXHZTMNDLuAjv0+1MTT8cab96hDMyXK5J3aS1nuurWKtaB
WC19Qvu6zD4jOvLIA6ma4vKwu43JvJcx3EUXO13mYfJoMubuse6ojGuW7NI773nPbTwmxjrr1ejm
p/2dkz28psbBAOXyfcGO0BTgfqd59cJ7tpWqp6qYiF8AKpIOMAk5BK8OdyDFyDYo5AFkp9PlKH0i
/107nk2VevXybwy1btQVv4fVWp9cbuXF9X9mNo5ojnZvvsmQnaOgfuUhuC3tPuUoyjJp4V3BhWjt
e8M8P5dPFGj52yLT3lYpoO6+6+0qv/IOOBQzgGDRJtCROBVuljI4gxE/E5vHhIqojt6zLxVuJ6cm
BCzRpgijFlSogQK5V0zsBFm6yXR/oyiOT1VBQJd3jMk/VdUocM7vgtx5mkzfm2qadsUw/nYitEYG
+0fXlM+0B73XDIC3NhyKTSgmtqKO87y0UA+Q0QlVrkHETppor2ka3fApT2QKccTaTv53XZUOLvnj
nRYcZG1BMAZjJDYSmln3bJ5d0PjDr4Gm+bTsA+4kDa5icP0jqKfzEIir5iR2tMtuKwaXaUdSKaQM
rvKWJXdTVjh91rMStNL1fc5YjqBMIOQHlEcM1zqb2WJX0rv0OEcqRc5CDDyYYgG7IwTKB3GWniiU
W4J86CLf8gDGk1r+4RdaPLTZeOm1f2CXrE9xR09lmkBi0VF4UwjfZ5Ses6thjnYCuYIIn3zUXnsM
e6vgZ/CcG6atXUU6fNUkCIlZ+pRLHnUeGB0wAt2ln5330jvHdkMUyImP+eQGLz07u5ObQQph8B3W
PlZ2C6AO1wxvpchvQ/41FEANdXjHxGxwR9jTdkWzCn3oVJzRCFvCOEaQufWx++nV4KRjfO5Truqb
nL7Z0MCfNDU5Z+z03330j3NVxNv8RiQwoZconXd2xoLmdOzWfVzPC1vDE+sKysboPruJs3GpsoDb
bW+0n5GyZYdGnKk+NY6VXjvfF/vc4qTCYdU+FRZapVyybbdC7pq6/+FWmBZv49wcRzCDSFkx0rWL
/NGEVv2wG1U/gsPMeDOjNPsJSuCw6eAaALSlpSPhEYcrCFShHthTNal9AuQwbXroXUChRLSx3da6
9lPzGDPoXpB9H/Byf2QNjK2G7oOpzz0q9BiL2xON0KFFa6hPveiYscFH59UnsjUTSzVGuWRSkKZC
mrr/of9Kal0lKKhzv8YTVns3NjPa30e6kwaJ1yiQ7PajoBVHGb1jAuH9sYCuL7Drq8a5zMiu+5RK
ETMGGPqyci8bpkMtxBa7NeUNht6G4ZF/SYXywfxl9Jv7+hquGWvY//ug6Hrs4NE3S02HcceSQAVt
sLbwgifo9MDiy2gOa++4dwvN3eKQy2/r9NUSncJBmd88JJ6erchTs7zGeTTtwKnScsvR0mmk2MRq
Uc/2lJoT5QYMDalsGEaagJpGc7Nix1IRZlGzhpUZn9QnSmb+H0fnsRw3sgXRL0JEwRTMtrsBtKd3
2iBESoL3Bfv1czAbvhm9kUQDUzdv5kkH76gWBYZw1IPelxiWU3rbkoX60XaIS0S7odgP5i/AA3SJ
9iXrMuW+oCaj4wPb57NxXZ8v5C8xIgtTxzblbn0AmeTcvRhAudkD7aO+g189ewM3sgxdrHZzJUDo
FYM6RXXCUE+gzJUDvF+LNZZTvxiFK89o7xJ470xTEVJabFkILv12asSGhLzbdaGuUU3dx1xT7Ths
C4ycbrWa4/a4rNpTRB3jzvkVLYJ1aSZhyJIM0yx4CfarU+Mn7W0EFc7M2urlr5ihL8KhZt30mm+9
Z6E4AKp/sA5jhdeac/5PZncnDAwwufVhPgwjqKTOrG+Yguq9PvyVGXP0AA1lFxcUBuX2MdoQk21G
HKAkAE6KQ+T2q5unczDofxg2z6SZ3GO5ZAfcnOqU1nDp4yiwq6T+zEz71I9YkxWyIxqpSzaCgrys
YC5vRfSybqNgEU+Y3Sm4DzOhIdJ4OJpc5Bq8vLn3ZUTM9O1yUDBbKLdOjqYU6zMHcjLZht2zNJje
hfmi6/B2ak37oE64u4Er3bcOq4KlIHigEZZKNzdgycK41WKWwnFSfcFdV3vOdG5krCd8dTD2mBU5
3+dfvFDcSzEX9tnmWV1Z+DrWhvw11oVDz8PlS62Rv+QOO9cEA0CbWcWZDPGlLroYexCH/oE1Ya2a
Tbi38Fo6oxPGPf0JQtjnFfrWvOjNecgkXSTbMqNlLTi3PY7GCKrrqM080VYLh7UgLoZM7/fEu0Eu
wbyglwsZFJvuodq0I14du6HpXoHKrbeJeEC0YrbFA/9i5jRmrmwrlmT624jswzIt86TG5SNJjUve
WNG9MF+9wqFXPhfYdPqsJ9LsnUzwq0xmdXFtupqsHZc/6ovh+Wte3LxJXx4hSP9ya9eh+ep3DoCc
H9+qnrGlX43Yi/zJZYzsPPKSUo64bzbNsWi6cwnEiLUEWLukgQ20S/5VxDSv6QzpTZj/Mo13RpMz
7xgc/87T6kBTd0vCP7atLi0JS9/k/w6GMXdCXCzMgy1UIQhK3CPimlnTg21GI0l4T1wlxsoDfk5e
FO3oF+S8oBl9zF6TB1MuEae9DgCAk5NJFB5+CjDuVcMrYmBhv1u6EsgjRkpo4QfVJuDVito82DXb
506oap9ukJGuqUk/23SstxV7GDdRzCrxswOYhyPftgfn9UqTD10dcdP7LUxBvxbVp2CXc0wNsraO
RxgHO5l2mMY1vUSFQlJzDf21T9q76pYzwvr0VveUiS91GYgC11W+rPMzF85Vk2aYeIhIuqOP13kZ
mVdCp33vvKb+rmOaFiLqHFZk3zD2RvvWmxCZRnN+iKmROxP6hR2Q7HpXDM+lm0A2mi1rVzO5xy46
KQY+EtQOzaqp/e7KZN9szZJYdx9wRPPzjJzSr21aQaZ+vlWC75ljXypP997aFhQyviPg8kg/QFke
0N1o9pLxccCTeqgqO9Csz3Ug+0PRyx6UBJ1KOW4aUWsF1fYq3VCxv7XUuqqh7U4zmMCTN5gnAHYQ
JSgx2rM6NGQmcUt28akRyNaR7NzjUDlPGRXEfAlDe2I7aFtp/KX0UNPM8lNEundmvv3r2dZjC8vu
tbaUb0etgdFc5IGelSEmP9ijUlLbORktv15MQCM9cSGhhkrjdu61VeqlNo1pNzd0URS1814xAfmu
N/1uphXrKK6QmbbIU9N+G9OIFDyVxQVxyB8rsz8hZpiXKXf/ApnHv+nNz00N+KTQPiydBivb7c5R
60SHvGdFC+2bbLtNjpL19zFfcK/14BfoY3d5OMwYyDicJQT0otVf03fLVc5TsvmVOSFlhDyI7Jcg
MYeucAHS93fYxn/mYTB32jr9Nj22MVNvpyzfq+MYV28pOXv6W1n3JqNv5hjiPCvvniOoCc+iZ8KU
5n0pBpM7ecjecPHy4pKY14GS4Gv07iSr9isIgFu3Fg+ORssCStfz/x+0rv+T94xelLtgcOI0Tas7
i/lm+Mwpsw8yFwFfFeRCIj2t7hgPywPZVUiXVg/JCs8cNsn6PCZVANUSpiOQgwcDSfVOxRJ48ISW
Ok+ys+lWga6W6di5GgU11qMcS/0zFNup3KGLxiPLODX9J0fp3jd5KGCd4hLHkLdyEvO6sC9sMAA1
pnDU1e+5YuvE0sLem9RXuXV6Z8vOlo7TvC/KPMKoYUU3AyDmqgotgEkRevpmooGY4y/R1lY6WxTe
jtjV3SLuN6pMec7bkcrmaOvZi+c4MKz6b9PGFWB6tXVh9eY57ZeNzsQo1fqUURjnOuInRMExNAbW
0QLFK+4VToV6GAKcgURQXDJsSZQ3TzC9Qq8yvpgxFdQsezl5j1qyvnDGQBiLS8C+lIlw4XPQaSRl
QzTaNWmqBaZpf3nDrUkBzs4zn3tR6czwdr3N787AeoxWlUg2h7jkSp75/p49/aMu0jm0uvFDAW+a
SFnxSufB3ErUc91SF22iRmo1JBMtpGDEFY6FyXb91xO8K45qlmcGvBD6p2SUzIsZLGn0hgPxB/uF
lw8UCL05ppudu2ccQu3FS4k9yvbLdhMNVn3c0U2f+diNZVDE3Z++cu4WTdKPcEj3wExVl8hnMXTt
w4Qbq16jn4K0cyjdwdq182yENrRTzm0TbD7DIHHckC0DVZzZ8jZ6jvww11SEppY6/qIQJBwCxiFO
bbC6BjgMhoJ9TpEJJr3mC9+r/pi40SvWaOvIIAu6camWD976j+xUzhHRSCZO8OFaCbYD5M5sUwTg
/rLb9amNnDDpZthYpsPkTX3LQ5qU1Pe0MvaH2KR+t2WvE5v502TzjeNzPyeahPUtFtYP6anxWgFZ
vcufsO7AyZj6NGwmD8tXA8ne3n4jXkJ0jGM7RZdFFxf4SB4GCeNid6N1crWRyHLvsGmbnKdGK8W+
xpwGjaxd76mEzc95LvV76dv876kv+o9iJdA49pQGlmvxs/Eiz3rTag/ko4Gu6YUFrlNhOSAitpe2
aQRwU9lq63dOYfGDU+l1UFIVxeaZBfVG1h5dgsmdyXPIc6zfbks9nLH5X7tkZfw0venR2j7Qj4Bu
YTzTWlXQmtG5FNVncXcGBvjQGCtCQpHEDCwL2wbQREEP+fI4x26gtmzCagzilFgCB1LWm7vWaijS
IM9i4UbA+eZyo3j0f4IwaDmJsJxdajRhe5wg6EbHLt6aJYVBf4bZZEcxIh63vNe6wX3RHV5ctQpb
RrqTozn9udJaTGMpDhL8pcvl/w8GffA7TiOSDAresgTLyZbR5js0O/v/JeG8Y3NqYI71Lcf0YNcx
xMZmVh2iAux38VFwWoZpZXL+01lK8HOcD15i97uoGMedA+iSNWX+QWs9uJniz+p1JIAYoR5j3qow
o7ZOXiYGImiBkRj9E3XSOPMUtEbFZchYabxmHSMYkEwwaXRIRSXKg30iDRIitrRPqi2HO6+WAyVI
4qq5pX5dPZSjIq9CCCvMjg8iaTtsSSR3CJKGXjaP/GCj8sUjaEndNSU0uqmTgGvqwHTg3aX9Wt9r
Xae1rPOKKynQy4KwcXfKF/ropg925Uwp7Qg/MMvvKp6ScKH6i3oSAmduIxRupLjbmw0ovm65JDqH
nwxC2zS/QPuJ/lCle8QSvkF4IJPooB+JD3HeFDOPqmpNT7n9Xca9demyOKhNnWm4NfHUzohJxb+s
WKp7xmh4gesTViRcr0tf/AGzggtR5wLik6a+tcxwoljePuu6lxHQdLbvSFUJcLEc9EkdypU8ET0Q
JKR4u+41l2dPSwcQYSAFVGH74C60aVhg9RDpcpmbD91cfGver8LM6Them+I5cZv7uvQvbjTnr1IH
MiEcHkqzh7dMg6Hf4QIMJ7N9Wu1Cv0uIHujuUDXXMju79P1xmUWQxT248bbKD3XWPxCa+4tey1Zx
Id+/pSl0g2J6t9viXHF+rbO1OY3iWS149tfEPIBixY01zt8MfOaVJlK2YVtrRm7WU7jIFUui0114
UJlnrb/PhKVoqs7eaq1ZT+v2b5Y+fellzZMu0/5U5EOOrKVME0MTuMtfvTtRCuyW33Hh2qynB/fo
TcObjavuqWBxy4z1E6X9WcKiOWhIcqG50JymW6c6NTnK1sD6hqhv/RZjRg4aBoo91NFyGjiow+FZ
eB3vTU3TScOAvrBT118p1mI7bxgXHC6fDhuEbtHx84N8OQxK78CuzK/6EPdYJdna9h567JCw16GZ
Ng4q/axHtAQkE3R2aYINs1tWEqmL+Eh3jXGsHIn8RDsJYJ8jDlVnj8X4wvIi3jedq/tY4i7Z4hUP
Vsm3cUBEWgvSZBAJU7Y3ZLLjMj2VVenLAvGtTIQd9iIe9oIsAH8eD6KM2NjibrXmYAWRZN9mAb1e
U/hQsa76KUAjk837azy3MdDXGgD1UP4DroL7i6oW7BTNnooOYP9aYl9H8nBGhwv8/zCNl3ccCwoI
B6TxUT7jmYw/mfG7U7PdAoJx9qoNFoU1ZM0s4oEwddhZ/NZa4FFLPdiv+ONg5sHO1jUjoc02cBLF
TrUjrD3NuMZb79samfAI2N0gqDE3u6w6o0/G4IdMIswz7p6TJAI4sH40pvZW83tpgND/rSn9zZNH
b2Q+Unujyk2ITpfDYDhPJfLnPZ/ANFePGoS0ENcoCalktnl9b8VDC7uhBoFtTl6z0W7QSSjEcNMa
LAA5zVoCmcyNXg8tb/0nRJSeBtaw2PxsXJWENsrlq7V5UigT/pSeYroTI+EvQussKTdaqxp+eyLF
gZ40rGuSifXLIO9OtryTx3AfLKfMcKbVWzFIFtrCPLdVdxsyKk0S9HmnpWfZiH/gDzGWoxHuWQ9e
O+4Yi84nXgkaxJtecqD2xiBVm05tdJSDY2ve9pbEUo1gEN60b7Zszm1hkmX/ZYgd8hk+p/4ys3g9
TNFwEwMOXbfsvw0Ak322fUkDY6lF7oHb4NRY+DBnDr+TgnWtKJWubeVeLFt+ZN0QnZihwUYyc07m
HF/skpWB5PIINcSFtXaobtPJMDQmcXu9I/1pcc8Gk7Q/cNaa12o29EOO36CR5jVK6uIRexZZHFuS
+pzUbq10hiBqlyId732fMC+CMND2aWy/WcqcjzSq9c1E3AIzWm0ZP0uLrGpC7I7cQb9QH/Q6NpxN
8utQjxmrYUnur6fEy6Dcz0KHIxKU+GvT9YFfZzZ5zIqwIRjLCIa1UAWyQd9yrIeDjQWHHS9xjO2Y
QGSOv2aLGWEuZNE91nDcLVrJqQEH5aGzupm21QAE2/k2Ew9ucguWQlEvrF/W4kWupcYJo32hQ5bO
WY8hOu5+zGh4LtynpWnRRnMW+bhJOCRZB6NYBEKApwKX6u/j0uadL6jQ4GH2iNukCvu6fRlyzbo7
i9BDXhVBQz7joG9NHlnLsZgTPbIq+3ujB2ddTsnedcj2uSM9bsOGFTMEmJN7O0C7gaKudnhFsTku
dv9kSpRgs78bSZc9VFQquC8L7/7LggyGPWEsw9zRPb8VmPEraFYhZsYZfuAkD1UJC1AXQKIi6rBY
lm4F5xQAreAT2K4u6eaaoA1yQ7D07KHWZXpkn4hfJ1r5xJEIY2unpsW+SIMYIBJV904KVNXI3R7F
AH5Jbx5Y1gzURssOWwjNOWij+h7Grg5ttKEmtgneqrXfS4K9abLuBN2xrep+8zdKyCPuT7cqin/0
5iKy/h8r1flQdANji4VnWd/sN9WHWdbJfUjSE3DQV77fGCvi1q/4mk6ZMwW4DkNtHMXrhhfvEfp9
qfMe6GqVHfMivS5ieksMiunriONgMjDBU2i1/KrS4WmNjcF3gAZReMM63CI9GhbfXkm3uWGx3lAJ
zlBAXfex0VmRI0L0f9RceUfNa619TwO6l/8CcvoxOMbngGV25vF0WBaUZRlh/KWpgQylv+gSw3of
H+Ck0ZxMLVXTU5DQdOCGrcI7JIrOhcHeFnA8bQ6RixlKM76YspnpWFeYgtyraxlQGWtLXiuT9UPW
a2+USD2n5pDuYnZbpzGiHW41tDN6KhovotSe7xhwj3W+5ykVJB3GsxoVdWMtdC6bEWmBfqroJz7G
IsNe14eWmscHGxvwgQ6bKrAAU11wB/mDhvsC2oxvxoSFx03Ii8nttayEl74L54bVTDI0uFeAfr4U
el3tHZlj7RjHImDyEIFcumwPlOlozhMciWxu8WKAdOLldBoWAxIKxiU2Gf+yiFNprWijK2W6cT14
rZg1CQaukoe2ga6zRCTWqhGYV4MxP8nN5VV4SOisPD0A9DcbofEdmAyXnkVvHLjYcDSo343ZN4WF
zVMeUfON9RZNda6lTi3QhWfshi1ng5oiUYq4dinghzvWEZxBHdI2ysX0kkjtEhEMPFX2/GAQQyYQ
zFtZmSV7Ys8m91Ek57WTEAyS75UugLxEcZNgPFkPjc9DjGoiEWTwr7zNY4pVoFlJI3WKL64opruE
RvFkTPI2VRVq6TSCChnbSxMNfxYNNgNHH3tn4S6KFYK01Xi4q6dpPuGUbQ4OlU/xnrvVuhW2/Emx
6+U9uj5zWHxKo/xMLKw9kbsmkigtgs/LXytB3Jx5aBN/oLyHoq2YHhdBF5bgxT+rhsUba4fAacSP
zXH4SSe/Dlmfvm8tUfpBk1Z5ysWwBF1cNkFRzt6J+VZuARUOla67HOs45Zyh1JtMgItw3QnbGz8T
Ym5nIvVkTaI+VK1bPBHHIZtgub+ZEr7cBKuHILp+1UqCfqboXxyxQd0sk3xfAcQTnkTfiPyEw6w7
yZitcAMEbIfx7oEdGGk1l3QQLDKYu1xImpmw0igFc6UjT7auN8+0qeNc0ZGIopycvL6spH0Q2f22
dp9Xa/m2bfk1rvg8OjnhE67UeZ4KCRObmvcytXwb12tNbGlnjt2/SJYfE5vm46yXD45IWRe0Bvp+
l37AsdegCvjZcz9Xk7/UUGwlF1gGyQYRwUgPRvLdTzwXWsELTizMRaJ2WZ9N/AdKgRNLPpZUwz2j
1F8MZrtVxQKrBXX2llUuoATyRy9XR2lzPPbMlN+uSCZw0SWY+PcKJxqzejP7kY2RHtkB5OMOSk0B
vUIdc6/7Yr18IEaH18PLP6tW25vd0u9mYxHvxcTnx0UT5lEoXByzMxuzr6SKbpZIrnYyeAc4sRx0
rMy+wcSswnzp/4n1Kgt9uuG7vydpY4bNmPJqIDzfrXb5gwmJKExvUwTYotJHSuYQyVJ3l8wKRVAS
j6Vmjm0jkO4rIci93br20zRqmFpt8i0KyHQ42RqBz64ghupxrMSCDTkorQWrEJ4DlcMGpEMC5NjS
b+htXr6uq71wMLnZDjiCSeg83rWuYF0QE9iZbSA/UT7uRUS4BUDRxxy1vHoayDLa+rMmX5Y5BqYr
unvG3783Pf2TMoCoSMWzqyU/GhanlbrOHSN6H0Dg+GiKJnlVdfVbQimozAVNoTMCEkd4kAGcBr1l
Vk+uqjBJTOJB8gftKTsC6OE67+o1nfHlMEBjfkq6p6I00r/RxOxRSVYk6fDTbQohssqz1My3yeju
Vpuz4ZNMDmlaDMzh8TWp4Wz9/4Fydm8fDXRCttB+yqQOojWi3mvuYiDwlTwK9hn42cWxzmjUZr+I
sY0HVVJoCKmtGpjHuruTVuqlbEy+2MUiDxnLoOlfyrJawm4GyBixAw2HukThlqgPB3RPnosK4aqi
NgPcxDtUTSg1cHEQDjd8ANhYjPNf7gDeu8/NjzVp/M5wbH+hiBSY0pS1r7B1kNMT69uNWP42k/1S
qep3GhuYCLT2NWWtA9ZmYAHktObRmd8R4m+DGx0JBLFSf7bdMDYmcWyj/jVld7tz+vzz1hJSeOo9
+xc3QDCn7i+Mnx9LVQ6IjM05GpyP2OYhptVb35Kd/+UPLwPb1LZmg8QMFkZA6K4fcSeJ2nQsljhq
HNTmc2v3KfUkO/KU5xRxtXIDYTEymU3jsh3DOBRHK9yA7QOpRlbW5ndS24tfOM07I619mCbKY9gP
7HkEjXcsQuWOorx7YxHJtXR9P8H7OljJ8+zpwOBWHV8YyWO0iOgQgw9J5xEzjfob6SCw1sxF/QOA
4hfM+azv4eivA5I9cv7QRCfbcX1lukaYJ+mLDfDHteF4ONTOoionO5Mg3QLDkJd2wRo6IWYb94nf
O2XjQ5cZCT4u6OZJctdtTjvW+Er7zRbU7E0/lTwtlP1j0ICQzKwVLAtv5qih61cqggVmW2cVS+yt
Y0yMLH5ZR9rznKvbVi5jWQ1/fkxDxJW/Hd2lAVoXNU6svCnOO/YzEAsl8dkLmLh0EDmcxMD7C/kp
oYnXE916jFj4uIb6Yxr1N/o+EjGyOY/xFkRgR2t+kTfz2VUQbfky8T8PUGwm7TGXUXZwkMB2KAsp
MQ8QlS6jEI1++WceYa+dBue8xOO5I5/vlX0alCuUn7jk2rbMQQWY0P6VU8GrccZSko03SnO5lNjQ
7CaD9tQWjc5PqsVhN4/1JkM4tTqJaNIR1h10rGUNUPK4wUJa5N2D3Y/4W6iNPeQMJ36/rJvmj4RZ
2DOBHDp1VwNIxFxXL5NulYeMyfSAGHXuee/wH9U2VUPVr2mhR0DwhhmqGByl/DdCLzsqFytqTN4A
/PVHWzGMpGKw9rgUiA3ZeBkObW5htH0uEp29vEu9T5+MT5M+DaFFamGfCf2TFgzjmtN51nZy3iu8
ujtabSJzZJ/JbheQC0N46/zQvs0wsmGPIEMxTBrLGvSChorFo4TElMWTNzi/nFFb9/R7vzYpg8ow
O+G8mmVY5iWKNdgbKl+ZGaLF3Jxgum8h3R7aLaXurMkT6gaTNe2AHQGvcit9HpgDJkY/eI0Ss2n0
mhTla9WZuAVaxSzRmL/LlaxiKmt/8JwHmGohm6GT/g2hrIIJYOUBCmpymGWIcymmYqLe+gfaaxGL
D6YmEOvu9raauR2NCKqPidCg/FhKiuvV7zpZ77bU72PsOAc6NAEOecxf5BD2Q/SZ6fotj9cazO2n
RerMZ1fxDNn2pZcGJHdrOYAQp761gejHYdQacnXSQGcs7nyfR4l8thw9DeGeo8S0c1jLMqQexzkP
XaG9V5U7h4CAPvSu+5BjukNQCKySwqrOaW6GwZGc73jsC4PvLaIDvG57omJ+dB47kw4vZ9FxEeP+
8bLqU5XTuZKvWl6ZfosJk/+2/YI0S1H01ld6bysMS/S+HOapPNtFnO0ohEHbCJLc+sFLlEj5VEQb
hAlp32jynQenSULWKaprB6FC2pSli0G0p6RHSeHIfsNXCxtol0cTDhI87Sl1An4nOLWpkggE59DV
20qPpk9T6b8s4PEnUp+go+ZLHHP7pMv8pygYxNw+vxfJss/fNlVpYyUcaNv8WpDTtTkFHBaBdmUB
8s6Y/z5EO7l8e2IwQ2fJHgyWujupL1S7TqaG/+RQPFYZZt2y4bU21RwX3B89F9WlmDx2hG7ib7n7
nbSGOdAr/IB63N8jlsINT5w9UEM2EDl2ShWvD+V0tAbPC7rGMY6Q9ETQRrh/c+r/WPQu6dnLeuMR
WhTxWW8ShAdcPv/4V4cdMsRMujlZSu9hiOStBJN0LGgBOhI3v7aCqosyxt+1pM3VXfkmLz10R/SG
DZ1MESoaRcDioCRB1/rgn3hMJBo3G9daMCKfG5SxMkFiRKBbYgV8Rdaia+1b7o0lJnmSu/wye7T2
achx0ZYzqJyuhoM4s8DY2Q1pdSIEJ4K3Fn3cRn9lYnmzqqq+ktp/azo2FFsWGbezP4lLQ2o5pA/i
X9aUr4aDTsFP8jza9dsSJdkmyHYoAr6qbAtIdR9RWTXzMFOLPzvLm9vzPKHrNwuQ1vOAu4XMECj0
g24uz6PZvP0PObM5oPE8qzBLbKQz0E11kHYIKVMGgHLSje8O4+++BAdzN0Y34mkcd6yEOe4npqGF
SU57SYsD2wdMfMFitvhQE3fDUkoSNShj/IT2zGz9j7kd3qGJECXS9ZdWw+aQedi/NfB3YLsfiZ3+
7V3DCVkVkwmL/2pxQj+3HOtth0aHQlP+nfQYGHQLXpWHnXdME+NFVNSKVExdYxvNxwVpQXHO5gLM
yAt6ZHRjzJWnaXbVeZrEP4HawXGHsZ0Orvdi8YyLViiMd95+lul6pqbuT5sa7CsJ3WvAmOYZXoQb
C0Sgc7503V6JitMZKCeHEIUQlt/XxByR2ZajMK2bmJbm5gE4GYyC15yeOo8u67HHpNJ+NfEwUtQ2
lQ99hgs7Sw4pxieUr+5n7ZAh0raUZ7A6WwEs3rreM6tAIejs1Rr/5to8cQIZj1WRX+OmZkcJjNJn
8UpMdsVE0841bzGjTRnNNzMf+Cy2lQvgbEONF2fuPiYwg4HX2EhcqnmdeH3tncTaLdTa71oileTp
s+SSwlctJB6rrj7pkLJ8jQ4SY6IsmnVxO8bx0YxiqNc4wwZpQQabtX+JERlIQ7Zx1Fd4vStz8N6k
3XdPnKG4sRQsblO/8MItEYhS8J6rQRl9g38v05A3sdrPhnaVuJhNnYwNTFz8IDH7OM5EZ/S05lqY
Dq2nXMisQZWvsvGhye0/XUrqjymAVu6VAFMTRzcZU0ZrEJ9nGzYSTcm3AE8BGkQTxPfXaZ4Cw57/
VEFLQevVmCnx0MeezeyYE83h9OpjEKzL5IGOux0+HvVY54nAy4xelnm1ehR1f82qyguMDDTRmHWc
tWdBx0r5vWRJgUkn9ouIPxv25M2B4I8BjgKu0eb0WNr596A5Bn2Q8wcxFOtIFugM0OagDXSD2y5r
7cSV2a3UajqtJiCaLhRFcixsOlrOQwsOk5EaoUpZ2ZVtx7+1xuCaGqo9tczRyzwi3qCrcgPdoCfc
PWP6046Ofq+S7lGPjEfV2tadjF3rd611q+xK+RmVYGC6tIFuQWMMtaZ8pg1EnCybUdA6KGvaaF24
67koL0lKNBCcO3wrsqM7TILxoTDDBQ7/DTOEm03P8VhngWtxOgOqZu0KxuNYYY8GXEdsdDSJF5jZ
PR096wEH4ZEipOFYOvPNJPZ9Xkv53VhkIIfJeVMp1bmGBSaWRfHMY4dUHYJupys6uUBCV3Rrnwan
PqasYve1yclKq8VjKXCDQzKB5D7w42kRZpNRC2lyU2e9Z7SfOsaD/xEJQLiXYOijL81kjF63msCG
Hfulq9KAKGG9m/B4+FtDCrpbBc8AIwTnUO1D0kIiBvlhZJRD5FRHcEu+iIivtyo4Iw30SuZ6cYxh
y4Vz3WL3pVYCdTBGJScsva/yug1TPmP6ryqBddo79plX3YfpZdxuyjLpRThmbvm4ZvavNe+a0HBR
ixiKx0BC6b8JoS4YLil2LVa6+QT3WI34skKWZbfSme6dNRJP4kbd/v+3od6eTNHEADqJ+wI+fF9G
+O83elMMJnqXDWK5pWajY6SwdB+tYcSuiXQQpfhcp9qhb67E7L+0t4hV8T5pG/t9dSHUEkdNvDq+
etaq3jpBA8zCKcaIoOy0oDAJfg5NQD5AO3erDIxxTs/TRifOnAFEsc7DlPrq87JYTWAaNeufGjhO
ls3yZg87OzOrm8waWlGUBWdq8aM/xWg/sDiUT/DD7dsi01DnzX/zck4bkprlfa1zT6VlGmaKwa6S
8WY8zv9JwpIng2TlRud0CZZiFARiQDEZLEtNAu2Xvd/oUXmxmoSDh7Ruo6lzK3VC+DFVr8byUSUz
B/UeadRRxVVLZhPNtL6KPL44vBNf2LGDfk4+9GjJfnci/atINsSNnt5LDtzXLiwB2+xXvcDst+jU
NVf4YMgE7KAPsN81jFsfk3EpVPaXN1B8RN/5Y7KK9uH4ODsK4/SzaLCBjBOwqykhpJnVEP+t2mU+
oTP7gLnn0jTUvy8TxmpihDZu7zG6qkJG1///iaTbW4Zaxo/JDgks4HgvVo1MBoVS3KnzvsjESw+S
LCRZxlpwYkixMTq8ek4lgmbQ8fDXPVEbfIAHd/4g+9Huq2rujgbGe1aUJPccJMadctnn8E10J6mC
MirR22cPgh1e59RTTynBlEuqIHRFDNCUMerjfQQtkCHnnggdvXXN8G71uPcXZ3ozDfjTRZmZTxbH
vnQr6VLGvJ7ddrv5eXnwagH9MHT6WzlVcJ8L5P+GTwSax2gd+J7R6uVlTuA2pDpwyThIaSRc+83i
ifJGlfB7wUiXdQgXetkBW2ijX9TasaQRsAb39fodNcB2WpfGQi9d8l2Hd6sWJSV2tDkeZzDfbttm
F5nR40fh1lll62/S2vXTrKXwoIwyyJXjPmR+7S7ag2NkiJoD5b2aV9H6SXU634iViq6k/gUf2QFB
RXDPJol3mOHB0g5NptGV7dUpa1+pDJpLzlurtKz8JKkzO7vwlS9rWs3HVkxHz9Kdx6VfA5ZB3IRL
YoSzIZ8mIB5MbUW4VNlTlCiSOFbloeq2LBqhSbCfmUUwEANw+rkMspSbEE08uoDRdw/NAMLQqZFU
8t5m741Feb9W8RQ69fQUZdVCRlMVB1V1656dkDpEWUe83td57H028A78qHPto1uK6WvUQ8DT5id2
ROvkjILAqVZa9HcwxCY4wlqcDn41aNgjzdF97GPHffQm2jIRSL9W1uJzUpaP/38Yt3+iygOjcgZI
PeecBMyYvuXGGQlJNVTorGJDHrGl9mk+eEqGlHyGS/YyMgh36+nhP6rOazlSJly2T0QEvuC2vXfy
uiFGY/AUrnBPfxb9x9k79g2hbkkzUouGqvwyV/rjjx47WM/R26e+596nzn0I4Nak54pXrj9TAjvj
gsmQt/6GUEOzSiYwCTLARhWDeNDQMN3yW3lcnUEPLTIW3QDB4mIb6v4p1gZjZ9pqyyjVWxXSpfxG
S/a5tIdLF09zJXlOv1j446f6R5RSHTsN4KsYGjE/SEneu+lvoAvjuk6c/sie44RS0D9i/UkF2tdx
wpk12F+gB6dNrB8UTQ8r9LPXYcCyixGVNCYlx7bGAtuLNK4WlGbeaN3CzZ66KwxQYsbFzIWfuU5m
pBN7y58NPgoLC/NqAilFt47HSCINUJs66t648XjbU6BnY64pupNp2FcTuubCtNAqiVJMhBerLWUr
c/A1h4/OmKaYWghr1gt3+GGd1ME1yVW3Jm/gMGgiWtSx60STGQ3AUPWutZnAWwEkbBDo1NC1DEJC
eDfLoXbGc+viwamljqRl+Y8mHjcAz6tN1rpyH4wjk70yw3uothh3at6zmI0jz7h7SFtb0xKI0x52
ehMIXd94P+VoJ3f0We6fkc8QRcxjLt9fO7p+yFGEXC54S+TqcYdDkUhHL6+anY63biqqpUhRswLh
p+z2bGzgFZv6uJO/PL8BU43td0uCJdkmFiBGC8Rz6Y9X12c5PbKYZ/3N3Zl8m8KkCqvIUTFe6orC
KNXHO7uK823pqnXsjs/+C7XrHI8eYSO2IWsp6mO79jeIBQvniQfooK7WolT49LP4Doep2yn6Cv0Y
6NZUqV/pkGCo6Iz4+PyIVvfXQKgGC40Ht7aDEVpJa018rDok+dTjmziVVrRrLAV9Wal9WAQvlVt8
o2oQlO2D18lq1rmTtp9U4Q57nCss1XtjZQ2yZUHD5r7Bd3VXZoBpqIzMm4Fou9Y7d8Oivd+qdBr3
tGPpwDqcVyeEYRvyLnQFxALPHb5x+K1qQ9d+Q88k4Fb32WNwoOSZhli1TkuZqa0C/KKWsyRHDCmA
AE8rZtUl9cNvWws+NLpbH1HdTYDZZyIgjC2atZ2XfmqbC+SPo51VclXHNaCrtAkujWkGl2o+hKoM
Dz6jXEcaO7C6+X12UQ68dB0mygxs/bbRWI+Xvjlt+TEDZMds3sES75i2mTF3J7rNJXY1uiOMMt88
HxZt116wJibHkBnMJrf1x6B3Po72S27E5invGod/JlIbPaX7tqdEEKOuwRxrbLtTOcb8tlpHu47P
NCmBeKgKZ28maiHYUiGkDfbFiGpvw4UJFErfVkT7OeS6cQ6ysdkjmP5jtEqbHA4vgw7em9BiGoV0
sAI9FWUXO5WvY2mK9WDm06ruUgbqkepepPBIi7qcBsb41wkxQtXpj9N1Ec1njVjlBnID5XS4bWLj
s0Zh8sZEYI7N6QWqWWxFc9gjqM1PeLWMikqz2mUdgmBJqKdx4O6YDYWA1MLqG1dgLAcDbRGGm8yb
U2SUTRYledaeQlSUt89Blm+eHJq7WTZUtWDfRIgwt0ZC38cEuq+D/EbEJUqxYzM1gslFgNk0d66r
BVcJQPiVq00IFaMXW8Yl1bL1KG92qra/MwtGHZXTTo2M2JAIwxtO2r9UjC5bM7G/NQOEcwTybg+e
z3nnPNiMqtNvczE3I3tFsjKL5IpBTPgepaOxzdo4XEMtC98Tp52TYA0Wez8kshAH7z3BzEeWsc4y
0fxMMjRaQQyrq9CPY1G5X+x0hUgo7xrju69rkDfDGG8booqnko+WKRvlJ/zPxEuTj8FLuanYGa8e
WZMr976PRIjXgIgJZqEu2foo5W85yjbuG6t94DAO10PjLVL8lyuNqCAyql9fCNz6gyWugY+PLh5I
/IVd7F2fB3bQkKef7Xljf7Yjn1CZDADSKuMtgWylQvIhZZddn90ttkV81Jwcbw1xhUFPY/ibStEr
ENKRtk5rkxLHBnhblf2dsHRu4GGEaHRiW07uWbcoVmBI++Xr5olS4S9tUPZ7V9NhhWkJUmOT90eL
nMfKkcVqEmH9xvtlWziMHlpb+4tbelkaRPMzpe5YMW6umUC8dIndBlXzaSYem9+SyMnU5GcXeA/c
zJkxSg2VDCfnGFUm1m8tbE9t3xxrV/sbdm63ZnPIKyYC60JKBd+fvAy1bl0cGFUXcGi71q8YJ0cT
9/l+mabAmLqiOXKG7eppKM6ESy9KAC/wRzbQLSYZ5rW52rHrSzd2wSoeg4e2zkmCLVjiRwT99Ld0
5lF1SYndE6T+yitc42Z4FJmXXAXpQyQTPbh6wzjfTw6xH6DNGGxl3cY6NX5CdEyv7O9kHtVW7QeW
1/Q7xc3nmcg2eS2KHd2HBnd3YkzDv4b04zIGBI4HQNujBn41Gq0jVRmPV5xVZC35swyu+T4MydtY
6c0OqXHaY5HfB+TFtoYziQuUfpcugBRCSuTfpOO/lBZtYw0hlbX8ICtevMZRFJ/jofydxKm+GVgW
rgJSIHcUHkXyzXoTPfOhml/4ETN+nZBEyJyAZ/I8F8OkN+zKwfhKB9quvvG+jfe+6H5laatRdBVX
y5qmqs2zGKeo8ANqsdrZdGcT6BHpsjOqW7nxffdg8/cpxk+LGyPiQPMSc91fNp1qX/VkaQLXvFC1
kQIdafAqICFhLGN9k7qadSWpT5o+QDcVOd2W08CABTbIn+HZlVzOtck+u8V14sO47GG5Bn0L3SBC
+OtqNgzTkFJpFti0ukRg7h2vPDjzwZimDSWRCzvWIYipMWMsiMMeK0B4sApKyfVG9dxAk+9BmN0x
96rmgCeGRZqmr5IZEdgiV+0Hr7kGSZcfI9+BZDEKbiLCQtMju6qTMd9iFT/qNcPiSmGTE6FOYy9Z
nEcbcmOlTTccZ3RozLjQjZwPIWS59Rnc7Mw6uA+VGi/ZNLyS/6fY0v6ODnVhzBGbyL0nDtfryN9W
aTBhrIevkkjrvQRbT1WpikPjlqf8vAGb3ZWpmccwRnuLmd+Ho5dcibTRtN5L9dqxhtLz/COHY/Te
+6yoR+4ygsXOp6vAGPUug0Y/2AYMpvc1zSeT9dJNYFvIp50Tpo5Xz9UupaFiohbsYib1mk/G54QX
eMMIGuJCO9ZH5q4bn1EBLbamST5m9Jd2HlEpAKmU2YOUx5CI1sUu8KwmoGM3Aic2bl2bHTYdjls2
qWwHkciBviZ1sTbkMqNIhrVGb724GNzWrtHiyYdquJBi6D6BucTLzjeR1WlAEHbafSXfmrR+e+OY
XwOVuFdHBG/h+B6GdfVlVn68Co0G1Y99xqqly29rDexvtIZOO1noM+j5twbClCyjl1MpOfIeokvW
6YPh9E9YSv8bzkZnv2E+Ew/COluRPLeCMmBpeAn1HumthKHhFLgDk4A5LRnirRaM3ZXvdVjB1sG+
sYpr68w4viKbBZGUdqcyxAyMX3TFwhYDBstaNt3srdrUpBAHDZhc0MF0RuuRG+7LADjD7KLqrbVU
hKMKfIOf+AePke8idLUOBw3jW7Y8r6qz+u3Ejec0zIcUJslmnKJ/GtR8YNDEWlrlrt20+UFmxFWe
047MG4dhYmgwI9UsqA9fU+H2lxw1bpmrEgo0Ia+w4G/bGkFIbx4jHerQFo2R++fagOObQ+dZJz9S
IHXWRbDLI8vYgif+a6KN0syQvze6+KUlc9am5y2RYQou+KIz12FnLTJPLTIiglhDoR03ZuNumIrr
dskgMshMbI/DITHEBavyj8gGchdGCtMko7yZ5d2ybriCxNNPFdIfzN0ewwiJeDMD4DVZCsQY/04y
KBCq82iKGP/STVPY9F2/ySVr8k7XcebHr7hVkOOtoVyKfmspIjx4OR70LmEhDaeTEHNjY+W/QZL5
7defZdkNqFmsbTucFaSNtq5zRVdmQp9R44EkD0Bw+pNV/GmN0Dt2BHsXvaHDmjfiQ6X/aiuLdsB6
+NaH33SWB4uYW/MS3/XfTmdFmRv/Yn2+3bscRJcRbhh+hyX3liiFCzIC5uya66hXxRo6K3VDU/Fp
c3Hg9NG6NWv+3hblqm1BHyj6s0PJytCyAItrFS9Mm6E2heGfsu6JgUEaBe5/a7ilAOiaT9tZ+ohJ
Q5eBvwqCoZ3JRnfyLbgzOPXuetibkDHSFQ7Y5J4Trw+XYbIn+Iry/3wUGdCA3ak9J/P9VyLRp0wE
jpqfO2czN3a09A4HO0KtfD4VTIhpIEmjYBtW7e/nJ8z5s11DKwl6K98GrYKcUaXrKD88hFv4Tbm7
t6EnFFE3KdURsb09/u/DtpVzEYfWQEVkgEAvbwvswAWBmf/3Tc+vT4vLiBn55pK/PzCr/FODDbhT
fNrc/+9T+vyU/f+/6vno+aWRrP/7RoIAJoJ6RsIQbMtLkBGjYxpY4WPnoYeL5dg76b//Pvn8isD+
1dsm3Z5sZF/abNj1BIWRzPzxqLSEbdYIWVPS//orCLms0uW1NMcmfARm+84ysH/Qa3hMPGzXILpx
YpFtAXQ40d3kzN1uIr2jH/q3irqCN/rRs3oPyc25hzYzW4ZOKYlXzg1IHD+DKWhLkUa9r7nNrR17
Ss+RZONss4LY0Md1xFsYfncMqJa1MH5jJTbOujd3PsI5WUa1mz1MkY1Lz+tr2vG45A6deRXjMLyq
uLx5kkFSWhkWJADPvUal/h7X7MSQz3eGC9aWEG21J6dJF0WevtdNwdCr0Q4+8+KNLwQTEkyqj8pR
xPHtX+wluJTSn4W+wUBJTR2sokG85gbVTNIpL57TVryQKQElW9tXSg2ozvaA2BKN9I7x0B50aylI
itHmcMV3Vn4VQZ/v8OpOC8+efmXSbx8UaHC9RyugUoCaeptIjoqgeTrBX7ePL1aWideZn7onZ9Qp
eE8LwauwmgWzDdbbPMfhNzDa87n1AfocBWvebKhqkqoaS2W4Lc8DYM9/3MGMcx1qXzHmpyMWbzzs
YRazDSazBRoV8cSN8uKq17n/4hQoPZE8sfaDU+tIcfBin/5xQzs64GkXRp5Tb6yzqZytJvHY5C+u
0a0dQu0FNp2DIgVoNjHjBiX3Y4qnDRYonTr9tG/gYrg1fLEoDtQHSHux7dk5MvriX+qllW481P1L
yRDr0viQLFwz7zaYXjF7RkzFllbDIBJeHDpPiy+rKyU/BqybXTvisIxLt3n48stN/W3fN2zAGlLt
rgNPNoqydS9AKC4qEpXgjTHNpRHeZmKK9VlGZBhs3TuBjQPYLc0Csksmz4DZBTZ2Jpn5LEOY9y7M
0vN/n5o/n/mgYvPJPvvcL1d4iJKFYyoAVFH3mYRyfEQNBqVSTEvXAWxotzo8UCZxyw5yzWawkg9N
y6afib+8TpWVq01nP5d7HKjmxrGlOFtetfRj22b+CAAMwWbAhN/0UJ7MbldN+qUtkv70/Obn88+P
ns/BgbJ2GQAgmhPMaENZS3JEvGl5+wL2mQwPdXyE5dGEF7Buxhmv+DeZXQcDpj8+Ajte1lrtvj6f
UtOEHNiM9+ejyaLDvWdOGfYd3mmNIfqrZke6cXKITyoIP59ear8XlPCErNSIWo/tP9JUv2XblR9A
k88drw8DtVFeubzEe7top10ajj5wSg8/fYrNXsv88mv+kyxDVusQq+t3l1DJOTJAxfhTrTG1wiNL
THmg4zuWIJGGatlbMb0aAuu2aQoTF2rC0lNWa5na1rLFEXEIlW19CAraaJuv1qoI6FohV3l24sJm
qlSVID5Zkgda7Z+eB1zzoAI0Xztrphb90muje2GB7y17bh+LqJUpXE0UAhMF99EbnbUA3PY1EsXn
lYZq7nsO631z2HuNTp5GTLh7vfzvwL7kxBz9hzR5+1K7LGXK5BwFihI8GXhLTYvDl8GKdfirnfuG
W6KajB+hGDamiiR/X3byEqb5WzLgJursYLwW9qTh2hHEb3xsSj5kohGoInpqc9TnCsVJK6uD0fzi
As68Bo8Zm7bGSre6MoZzInuXhDTF6yG3ergfhbG3neHa54W4pkyeCpRHZo0ZmfsURKwPUtFFwr+u
6lDlnGBJXe54hbSjRq7gWMmO+UR3DIbxd52kNYlTThrKtTCj2wZ5AP9s1x+Ec/M7Hr0B0RQSiPDz
mhlo2D8QR/DjTZXcSSff4vm4eKYeXNz5QC1TfLCcctixwFkAcmyoRi3tI5PN8AWqxo+u9RTrWeTs
rNBe9RXKAZJvcxTyW6AFHiizXTdTpb30ZvnwRkM82oTKW0/k2rbzPWivqBtNEivKIdy1HQgyupbi
HZHwBrw/Dz6QtAXwMZEW8dUO2ehTa/PeT86PwzL6xcuku9M0jOXLRDKpf97xn3f1VIllAUnjOjId
WIaQDLkLolx2gyW5nrFLABReCE5n1MXnmzaU9qUGU7B9PpoMZvG0AUWzqpq9e7Jtlr47VQdLG7P3
LBlwKWtmRjUCny1KkNgAdRfuQAq3sFzt6tqddqWJIdxWiuBmOT9X+YZ7yhq5h8U97SuXcBr4engd
CaMk0v7TKVcvE9vOfdJFrw4+AF/U1QlWIznIEZaiQ55gk9QUB7ksnz84P8AOzMmhIpyY3lScqXax
NAkwHSePLEcbGMFZ1lGLbYgze8ApRhSsj79zp3mpjT566RFytozm9r3mG+cRJhz16pP8SEPuO2gP
7dqV2PsyRtSn0rbYiTUxmMaMFbhhTnLNktN5iRnmFn4V3cMqvIaMPPeEaiUrC9T4tNB2gUaLveVQ
XI17zNkWcVEeW6H+QtI29llh9efBGR4AVd1d69Q2C2PW61FUWrs29N4IL7prB4/E3G/oX5nTe7Cm
cn67ODZOySDPshryvdTFgcWld8qT+h9+MGLNNZo7CGJ1qUdKt1KRuyeI+thEI8J1jjJHbMzgk3LK
Xi6FmyybmBGm5bg+f4SEepkOKkVF13U1LyaHKmckp8GlMIA9gBy6Nc+n2yxDVKkf87RoZ3KavIXG
e6ep+lQI/w8DW3sz9nbNegUKoGTQohYKE83Sztx3TC05FyfQf6Duj89XwnfncE/0ObZhCw03Nl7Z
qlNN5nvDsp5jtsDz7NdiHkyTmc4+vCD7Si4+cVa2Gcy0fHEsdA+TT8iMx/PjcOOnBk1sFQhxzeZX
yCjaADtXj5fnIaBPADYRptVa3+PlGn5SrXuHtNf8sB/05U/V4KlrQrPY6BHeNVSWm29X5inGwrBJ
w1hfu/Ewk2PZzwH9wEIctUuwZcZ98Lvo5NHOt2zyqH83AHUAnIz97Fz0Y0SLbn3HeE76zk3BQw6e
vpl8/8eFSHstshzTajKxTiCtYnZdsGC1WMPOnOpTkLP2amDdbvG5Pp6P8PH/KNCQDywOSwu2RnOZ
alPetIK6BscI4hNhUeJ7ZPMPbVUUn4jRYLzEW1So/i0fUSGjAj0bHA/rSRAC3izMNOFIrquKob9A
Nsmb8tsdKISo2ybck9SSnx1Z2OfzReOCVcobd6ta5qAGswAQ2R3750PVx3LbugWYE1+rvozyK3Ej
/zvpYpBSlu7taHbPP4ywX7tVJW9d4GOd7Mmy6DpGWi55ABXhZG587u7vparfYqm1f3yRXimONT9E
Rp+0ZQXGgYXBSrGWWLdBYb4Ghd4dpgzMXTmzljJaWa66FZ2x5JhqWVR3yHXa0fDNT4cJIpte17qG
RvsHibLcP5+y5uefH2nGycROi3dIO7lFHD1wEERnG8zL81EqhDoP3F3gVbviRytb7TgY5rgf2XVk
kpgcNw+HuFCy8r3O/m17wz4ZME40kGp3khgUSKDoxBLDPBp1iwZCQlF3iFA2qvZ3uoe3sRmdi9fq
1vegw6uiTHLvqaK9+2SSl0y1pgXWC2K2tmccUXSxcGkgJcIR2VY674gK7gV88W8rg+I8GFlw1jpq
8XSL0ekQoYMXA1CBZqCKQc0HmrzMEP3H0evtKJrulWvUthpsfy9DhdYc4zJh0mY5W8Ma7qUDl6fs
3FVFrlwb3fRGxNR8c0pxwdOQAftvzbf5c89HeJffy4hT1NPNZtuHfbksnAaW9HwItbTd1laNfuFi
BxrHbNhoaeAdwG7/eDR3risHjx5iE8aZhe5l48GcDwlkJN1lQfx8KhXVRoMQegpzKm/rOHKvoTmY
u4j0yuL5MDGGQoAHMM4mZZf4ZWpi2EPtkykECndtdO0rrTprX3PZuYoHFvn2UY/4Cz2TO1o2P3w+
l2YhjR5ucE05wR6uKppDVgGHpMoYpBnSC9eeu5WYznmuVjub86FnbkhNQUWEav6ENfuInx9Bxdqi
+JF4mQSJ5FEvhxOhlOGkWqRlCPzc3+fnksgDuGLH5MW7uCA+Z8R/RKi1G5H1xn6gUpY/MTkuW8NK
HwxUe6uvPvDre5SUW1kk2lnNj/7nqTEEEgK0mirvZx9TF8X85hmhce60h86fiv1YscCYYEmOCqok
VJ+8H5kR0yzx3zPVkFUbvWOcrSm4qa5RXLWKTboYHONaOjkNBxSsULkZrLsqKpj1DthPieQebF/P
X2XWe5upTNxV69n84ymdFhG1vpdg9oP19Ryf8WJy/B3+9S4vcL8bcXR/Hvrfsaqc26C10b3gRAuI
GO38Jvl5noRNhH9ZhvmP60G6JYjk0i/es5Ia0tsoko0tnYaYg9kdoFLeByYTJ7OVmNo6q6A3S/dB
1bHVnKwypqc1uM/n5jpMcGFpbiLWrsM+k4aO/eQwy9Kc6ZcVFnPmoRm3ufKWopD+ysvN8isz4XG0
PnEv4RAwCdpLU5XqMnU6wznNnFaZEdCFDLBC6fb06qPJsql4ez4IuptGDdUL0O2VT/DoGrG3/G/n
oiq9WMneDnaDU9wHnFsrlxrxlGAmtOIgtghvUA4U2tw3noei9OsTake0cA1v2jxphcEIwHBMh3+R
WBdscm5lbac7ve44uUpCk0sfde2oDTJ/UKrr39ra1oGp58GFXs1uTbE3hKchsc+M3bxtVpW/+fp6
5+rGqwfU//i8LMnUZR1CX2FdeP1ZjgHAwBBY2kAW+Bz4wj1ISC11XhRrWevjEe/4zMQnTM/bTXwU
I79nwypBpFTUOim9EViTqNgVy86Ggp1E9kkrlb8tSt3YM+3fGgAVv+oKcrNLmO0I2w62UDoGG8PB
5wHHHluy3zx03vX0wurecUFjw1z/MZVftVlpH76BaUT5/TXsA33rzutt1ebN1Rtol8Gy9mApQ9WM
f2XdBAEVkMUSjXYxjSK+R1Tc3SoDsIs/irM3b7HpTXWgv2IT+/DspihXvZNQGAPnmTYrzQNRKipB
NLEe9HkdjRM/CN1NPDcvuvP3E6HgEsbNjGU2XCcYZNkrRLhxKabUeNUwytGU3sHP90byl74e3GyM
DWuilTD+8LJPvVltislC8LQtfpBk5CVNfHReXOPNsZkPIO+aI/ZpkgTEFFaIEDMEw8puSjHai2hv
O7CJhh+Kj86KE/sWuWmy9mXlrKxqMg9V1HzGlbJv7HioyuuAij5qrLNruEWPUC82ThpZO0WsgyVd
WJhni35Lml1oswdjuGoYwdLzpf0JmFLdQjCrt0gR1LAENjL0VP7cQ3FFZyEck9TdhgAc8nPHrNE2
M/9U6sq6tY0XLsjD6jZD7qVneMOmH1EJYIufyvkQWnlEQqDIcakRPJwqXm99nlETZQfmW4nuVDd2
tMmcQTuWzlieQkOKtZ82+tkFtOCkVXDpzBDvB4226+d+8fnc86BTxbqn0PZbIPWeOhSCghKCV5h/
c8d6qv5W+iNr6xAcoUapbpxUD8wlxjan5XfPTa+/0vL9E45o5M6IzSJW8fgp6EI3gsB4H3qSVKym
STcH0/cEqPncsp7dx4xn11bsVF8JAVwAdMGtQt28GYyuSBaHDNriBCZZ0euHdiTFPY+4oV87FW+V
KDprlFafh8A7shDZdYYhdoGq+lvYcVB9orahbQbgRNRrRtLpIBnVcKtsinA1RvwlPWMBqjFelUVp
v7QQCQDWFQvwUiyriYi6h7ZlRr/ASu/gYCBH0o5qOFYWGNEis6/Pg+e7b0XuqFNE528syBxaHudh
OEIAo5Wrh3Vt2zZ6+3yoe6thA2/9c0chj9584GolN+VIfMORVoXiSGweFlRMpbb2B/itc2Mh6m9Y
beIpJIKVu0P9gEwxjytQpOVknmvac09eEJPAqJkK1lD9tlFFuQSr3uIkCk17m3qEo94N+nNW/eq0
uj7ZlCbuTYntDJfUb9rj9E1gVeW+n8AgsOqJT43dt0tvgq7QJqO4Pg9erBmLintl0gDkaaYOK2nD
kkEDEd51FplKcIHxRKknwus3luD+5BT5cHbx14GOoh+WOTCp288h68fPMvsRvDlvpT02tK5m31Zd
Z/fclwmy2dSpLZcjqEwh7k3qMYBfBN0kwMi4yDY6LPZ94ZS0dXg9P/ssNwIkZPjiAqzggpzu/leH
HAdo6HantHMRtlvgKRB4nQbisyuiFyhDdDPH2kz2iz8Fu4pFVsJoN1tTnJ8fDe3wFinaygoCcKtJ
c7MjdZXWIzPtH8GW5BeQERu1Jx2x1wn3rNWQzxy4exW11Q9QUPKh2fbvkbHs8fmUaXMfJ7e1xDDi
grfQFOqFqu+wtl+yIsk+R5n51N119tqlJuOzHIluTIX6MX2HhZTAN2cLfXhgI6jgtUT9S25icK8w
YryWlU9kVbjqDVbTNsCRtNRF1hACtLUXfa6FLLDlEGP1iZiyMVonfUP8oSOv1wMtRAGZNLx0cYdp
A1Uw7ZQ6mxgbr9MgSdWxaIaPg6qYt8q45FHxaGVZ7xOQYGeGJeHl+ZHPrm9ZRUBeIiy/CBx6KPdZ
r1yujp62CzunXOaD+ZYzi37nfyx3ttWJFW88+z0W7R/mmfTL1b6xKWwIhQawRLAIHXgD85wacjoX
sn4j6Gid2Pm1y6TPxFcYVTQXxcBFFe/QTlIp3SDIrOu6KNeOaOWOObdAiGPiDUf7lo3uS4sn6MB/
36+INydf1QjX3ptAGRT6JYKXjrYg0w2LfWMBP9PBeOAd0D9DdsoRUFetfS8Ch3Q8fkIVB3LrSXgH
XoL/ridVkHGivnvw8NZjzwimMbiAWSbu8sTvv1nKoTSSVpB5Fu58gN7v1OhhDGpOUQK01Gm95ojO
9I1pZ9y0KZVeYdrg+Klz3PK4WrwOLDG7sH9tYT8IhzQbAKPpI8NuJZGTtyWWcHz/lBUmOpuyVOvj
B28odIOsVHvTCpGroUxgrO1XugbhLhZcOhMtx00ARaxJLhisyOCjxiwdbYJ3WbN0r6vx1jRUqyqX
erSyZMkLkdNes5X56Isk3fdPdN6ApbUczwptkSTXCEzCjrn7kDZ0JF1bqu0IH8rfQSj7U5f1P2QF
iGfPHZUy+xcFWXFMhVEi/nDAWbIiXFEfFBsRBqSz0XseRpDGqLZ0sX6AlD+lpm7tRrfeS+mPe81u
xYm9TXicO0Vaby7FcJElygobgVb9EM3VaDAhFWRSCE540LUOwpz7D3Q8Af2zsSQidj/BbLEa+5x2
7ryZBS0jKMDJ52ZeGLWSnKhlMOEMRvekOpuTdDapRg6jKgFUe41qS/lY8RbaTbr2LY875Ysja+s0
Zam+Hih162nzWOoGdY1Z0sgtNJ/0aqv2EgeOtrVTh/x4SQ69dtuYFhmtQBYiymrpA4n8dADaZ3JT
teou3BOIIEEiBXQUfUKaJSK/ryIsHJn0JgK9prUthJ6cJHQQN6XEe1ZxmYvC7TRmUJg+7SiGc97C
WTyda0l3dl/9NUCgriu6zQnvGtTMhGMIPR60WwlpDorksO8NC+0mjbyjEWv2RwC7bwySYFMJdgdd
pcWvqL0vpUEatqxQ4OswTt4s2LYVhEQmfvE57WlI7LrYOLKoSnL7XsXdb0aB1jqVAdWfsf7tekW4
lyodCPnn5GMSWd99Ma+AElpuYq/Oz8U4ngtUpWMmzWzdNdRilU5QbCeLNJDIB6QonUUk8YFtUA7D
0VZxtxmD4Wy37q3Og0ed/VFykis+oVA9IEQnbXijHajcprD0yA3a06IE+FUVJtgeaW193TmXgj7S
miUrqJTTkFDDbesYiM3ZlM2s4RWvBFpupVHiOlYdVTJk+ZnIwTyZcBSZ+FPGGIai0gOyQllyqOhT
3uiCjk3yGnS+5ibbHhJHstO1Ey1D676sboZWRn8M5X/2lFpAOc9eTAxHvm79qe0Kyodl9Uy/ikOb
06bRu++BVl5aFfDBiIaWrvwaVBcx2UwN8HDi0QaX0aNTum++V6CZ+u9QHptdh+tsBfA4vkndySj8
aN5H12k+msljvwZht2hZuWYdonrP9NukNu06iYIRwNCvunjc6vMrVTpV8NpFw3vgTc2uRoUkpE/x
X5PSbdIO8CEdxO8o6y8EYO7WZP1StQ5CKxh/6Cum+KPW5EoL7Mdo+xTvdOFvswmh/blbyu4El6Ax
PebQG3r9d4299NjnSbvqSLhNydyFKBfSlxLlQi4GjYsMu29aKirJxLSv/yCA2fLh9RhFhgT0iRn/
CeM0P+GnRXXhXpuMGXibBm9pvctjrwFsTtakxVdXQUZYNCZhZhmNGB47jM0+iJF0+n/Mndly48iW
ZX8lLJ4bWRgcg7dVXrPiPIvUGIoXmBSSMM8zvr4XqMjMyCzra11v/QIjCYKiSBDufs7ea+cK1TtB
FjbgskXobCI9NC8O5wnLyppMNIoIo2HY2JnUM7iFbpOYZBXGUC3V0EcmrcIoCZQg3PeKieZ9eiyI
60dNhe1vNZoyEOrTpjtdycjfyUeqtzMAWH2ycchC3dVpS44uoRbprqPfMaKQQu87a663r8+4Hn19
wvXu9dbnUcZ01OdrXR+9bn55sKsJw/v5Up8vcH0715u/HHY94pcHPw/75Y19vqXPh12/86v95yOf
t/96V7/86eb6pzXfGX7+n3+9N5Qofzz4y99AZT+Jfn95x9fX/XzgevAvT/7889c/9/mHPm/+9Zld
D+iRsixq6MbYfvvTqCH0t91JfqwxITUvlVPuhTHwS9HdrTpoCAPA97cetg6msW7yGBDVu0JyesqV
6iVN7TvM6WCN8mQ/oA4IckfSBarniul/+I6SguciUrkNzHtj1OaaC9JCH4KIJpxvEQ0Fo12z/a3S
kCKDScu3QotCLEZ7z5CnqCydQ1kO89Lzh43t1x+agnqxxJhC4Kxpk+laPrh1jyGDyFEsMUxAF2Gg
dqRHJlDctZrfmwM1whtJUEJVwBqWhlwXWZhvtLXuFN9rd6Cip2Y+asWkbE69AhFJnQkzRz0tcWQQ
bOScBgF0sWhPQJz8GzAX1D/HyNvE5cbAcsYnIYKjFboz6FXWSS2gAncJhOGITKCTp07j03TrujcE
pUa3nyiXIVPmZWR0OK6cfNUSEjx3QbUtU9zH86BFJZ8kCvkjTo57V2n6fmPEyfvoEc9BEsqia+Gx
egllnLHQE+DX2UULTHFSh5B6dcWX5aiNv74+ZpcWKkGP9DVRqIjRRVtjFgztY1bdAqU2P98fxmHg
pNNdkuZ7qoAkj1/vUqeemWoVHkGxWydRO/Qyyb0AQI8XvmzwveewIc2GjPjen4S9De3MnDSUrlXg
sxHRd9ILw9tnfbKTdK5OPU20jYVpG0kRck2tjLcqdcAGn+KJbitGG7S25vRO8OwZKxemLaNkQ6Ox
I5Sgx1HvtSR2NUbtrmSv4nee+mhZqT+k6U1vOsbmOoPzK1ul1seELIfNs3Ka2j8knCJd0uYzukkd
/wKduHYg7/L6OV03rTBGmqZdtbzeDWGaz8nn8Fe0WunAmwNKZgUPR84PibGeOW2GW47VrcfC3GQg
XHkoyplkHcLpdCEqcTX24PoKl7N2+gCbrLzTldHlVAV1klLfuaGU8yx6b+fVEXm8plfjUiI5eRgw
+lZZywwXjtA6NrTiRo2yGopj9p2ZHK0hV8qZQg2dlgxfkGXFi3Siq+uYK2b0E4B3t3LbzV21KM7q
AM8zs5gGQrekiBco+xSjIyoReDbXqTgls4IeIVNjKChIK1P9QWEe6Jrlw/XO2M0Vd8w+7wTjQu38
+EH1Vf2BgJeE5c3PpyFcwXp4f93TUjMg4Pf++gIJUALH0j/3RM056ORwr19foLxLWrP93OO2j5mu
VZ/HFOZ3xXsj1s6+vb5G1r0R3hbfMy4UK5ZxzKdpuThl16zGLo3wcEUzSGXuucH9N4frMqzdKchC
K4Ahgjd+o/ipLNAYm/uB0MBDSv24KYoAKeajSh3zpsTjRVMkaI52NOwSYc/Swg92IePWzOrG4UHH
z55M7yfXk+EB+8Oqxtpz+7kviHCCgFC87ithAEnfb8/XfYnDdMnXdEQYHOeiyHXzVDl97qv67zrZ
ZqfrvlFtPuIUg/51n9YBvYWd4hyuO/E6MtvNkvTzblIQhqbn7bD/3Kuja6vC0N1d7woXWnzUOMXn
3dgaWuS/mdhe98YqoETWGJDep7fkjQ3TSwKeNz+PBXEbAdLfXN+Gx3x74WjluP7cG/rZMgKKsL7u
bT3sRWaPjfW6F/FcuFIrN15d9yp90q/yjGT6z71KRsdIgny57jXIbFv7eeIurnuNysei54FYvt5N
bb3b9AmK2OtdpA3Bdggcew5Dr38YQhS4RUR77brXMsN0Z0QKoR3TfzSoibUrLKx4n3udpoE+UgGg
n/aaURscFNYan9+rqbGuaeGRfO4Nirg+WpHpfe51qiw8eYX1cj20j3LrZOTVY9eJk6y78TEv8XFM
MtU7MYSYV8MfaYjjwI9TZRZ2TrVWzHKg0awsiiL3nvz3MA3hXjSjubbcsDlcN35fNweQI2+hkiLY
SqNTZQND1xCZeSmyqyQ0nxgxBYidFoa3eMLJ2NwLx/lQcuawkKqD+7yp5bJRfPWAXwPfzcSqTrty
z0o2ulBUU+ZDRSyUllJQ01qUx3rUfxfyOVcU84O+/b2dW/q3aGyduWjM7oy7FDlfAxYaN/x3u7uN
vTza2Iq+Zd6qrgZGIvIpautGNWVILPW4cm3t3VP57v2JbWMZDy7BlbhaRvd7bcQ30EVxTYqsv/EQ
UWsMTpFCZkdvlt9JcLvzxhT9u2Vf6oavAi6ng5oYkUFXV7waip+d1pjwK0pNEMHRkXejuQ+Ok3dH
OWnxe78tNlT8jaXJsqt1cgfb3LuVTn+nkPoOcKv5YtkgVpiE7PtKq89mkzKORo5yM7oAdxHoMeuO
TX5RXi53sW0DJIJVe6P3hkuHSm3uG5mQRsxpRzvdu3W8axbrsIPapt73rtojligeYvoVM3ccMyy0
hLElrErtnFwHWBwH7A4BQbFctGlShUevDwhine6WOPCABuCJuHdbI9lQZ3sKqt7faKkdHxO80TLu
nV2fZ9ibg0Ee6GGalAqKzERVrv3IBcS00cUa4brY2RMY8DAUFEVfdKlxIInzRWohAx4S1wWGT3mA
VME3y9GNkiMJdLy9GtEnb67ogj83utFi1/YMfzEkhZzVMkTLUUZLzXIQADjj7QjnbaN7TNn+2nh2
aABTN6EyTv8kpqBvgsh5Agj1ESYmNZde04HtF5C7DlXjjts66bagxKtjqpDoabqOTyUZ3zTpgepB
tfwOSlMN+dmhPuEPAUuY6dDrhlBDuH1I+BHOjy95Yd84qYt+XRbdPMaqf4go7x6SadNY4BBKv99Q
g2u5AHhgILHZ4Oww+qWwUyqtk9C3JvKLVO/Pm9E2ltEuCmn7J1r8VIf93C66aE84U3zsJ7SG39L3
VsEFtcKx1kHs3uS0i/Z9ra7zwXU2/BDUfSXMYFfTGEyy2gftcipM39gTXMfmeuvPjdN3U5fU+7iq
wqJpMVUraQ97B3tb7I7w5ulqWhTjid+5NhKD3kuo0nvLGgvmvvMVf99Mm6iuCfGsKSCHFiaLCPzf
qnVhgubkbUMDKCiW1r4zj7pq65h5OafLmIDy89Z5w1K3j9yHSCv7XdUg1ItUfVWF45poHbHDkA8/
cbplGmLYNhkyP0Tdo5oe0T9w1cALBgyS3nGPMGE2mC3U15B2na3gLMEdsUtAjYM6MQp319nFRu97
mwlafWpJbt1z5rwUvvniKf4Uhh0uNZ0y+ki5qzJDEB6JXt54FAPQjlL69QNtXTaZcQl6+QrBbViS
zioQjMKL4HvM3EHZhIFDuYfkcbpe4bIKYSM0GV3tXidYZN7bYABDvCNgAIlfVB3IiIlR9+tMZNEl
1jsDHjuZZsV0l+o7VoaGybspYJThaVv1NriNgn72QsQK16+FUpn3hRY9CUEjvi3AZgqHekwB7rHK
lGNUU2+VtbWwVfgoFfm1+8yLFh424B3mh+un2xB3QaUCZhtsLIqaYbEcpqQqkCNPo4mMZKpiiEY8
dwUOMEGUOEjmGVFu3hK7oFJmzIhwqC/Il1C30Z0q8x82/uOLFWcN2mICM9BMiwMZ2qz9bYBIBiTo
Ir6foBiB8CQSJPxTTpVDylfwTXgOxMBmjpizexYmGk4XAtMso5rGgkhqC6dgfiBH9ewpEs8A4TI4
xpH/NN1A09Ei6IuUVPFqMVlAVLoQjj/uXeqWXOjEyVLVAKcUKzMt1xDVKYQHmmDf21zN92PJFCAM
dO87nNrX2giyk4TcDOJbHEXVMlUmv+G7F9Dvs5N0POvlQAQ0SvEZnfcZcI9i7+IrZ1gZW+Li3noU
R+eoj5oVhJRm0Uqsd30jj70fPQ0EON1XZLpN1dJkh1DHa51ia/UOUmFSBrArkotXeIL2YDuQkAf4
8y70TVheI0FYzWitqt6t900VrQPVsO9A4cSUzxUYXArztbHSClB/TsRKtpgcKtCVcmvY9/oEe7ab
6cxSYF4fxoTQyDSyj6qnGhc6O+qlWl5vx6wQLHRlJ2E4NC40ijsi1i+W8MIb3JC0m8i1mW4UY/PC
El69IDVSL7jYJhGnJF1UIYjOYtbbTmm14SxLx2pH2my9w1RCYyeFs6FPRIIYF8pOTLc8EqkJbT/H
NaF5szbChePVbrczUdhrEYAu6Dl0J51sQskgU9E9fxXq/ePUNl/2sfYRMdLuUInGcHmBidRORwyL
nROhrbqg3yDAlzuFnioFbAgsqlt1TObqetP32tK2UmMVIjlYdo1zUyLvWyaCODYf5vycIjm+xyoW
F2JzrJmP0HtFsx2vbaTugH8zspVkFaQw9uomQ07Ez4WJa3SQIQuvistSTQ3KSBOk5CTSaTqiHDju
MXKFAAIxoD6z8S+0KFi16800E5AEttGGpTys0ufmtHKRAOgm5ErOw6OhwZVvm+AH5j9/ZSmvmuvY
W0cdL5kVjat2PVKN2NUdMB3B7wdpLCHdroEFVryWmLC2THoXTWXgNZo4MP2YXhTsnkSkoIHvGklC
+PDS9127skm1JFLO3aIHlTQL/tjINho2dUxhNDV/4CqvVxNRsbb31w1tL3szWg5owETZXzft6Dr8
TioL/a2MzwmAMPrFLuq2RBUbE4Tpp+ekbQiWb6eyfBrS9DNHJjQKOO+kNNTD5802nbwsKPeX/GI8
guw6BfQJu8lfi7a5a+9w+BaHxFFiOh7BGWx4DFDLHQiPTnA84cGbJR7DclmCkQFAbS+vB1whbxEX
uRmxqyWT6SYje4qNYsmAcN3U9nf+tAaUtjVvoYMABmdvWB7wX5d7LmI42/wRgmBnA7VyYpMLmQ9K
PCRCBRcV2KLm28Bns//cUJn8vFVgpCS3I8/nw/RYhUNilxB7omHV3183kDaiz1vXu5kdf6So3Vfq
9PnauaQ32045o1kKQncazFVXDffXsf268V2nWpi6hHQzvRKF911r6NvW6o1lRrFm7xITOhWaSZZp
QCMbsZPu2qrOcF1XcA/4/xeOD3QJ9pGxIPz8zW7MAkwb2i7aLPocm7lYF668pEhUyKRhousRvzlX
4pYZXPLHZlAMUFNV8utjrtjFYRDuPLDUxjwkCGrH9V9nSVk9dejLl1iiqg3whnXUwewL9AKL3kKx
LONVhqeateqLG7+HhlkcwR2eW66rxybLcwCqgEuCKnb2jgC3lRfpR1G3kpJKe6tHCT9r0e8XSTMQ
S1NmM7T4pAvYhrrA6xhKvo3MMO/GMNnpGXOTVKavUeF/wL5MVm2V/sg1p1mKumPIEnRFLRmu2354
JVpE2fP/5NDsVMLpvPCciP42zLB2lMy5aSrfcs2+V6SOJpSUoaSdJhR058PokXXVbcX066DSZlrl
QBcnianRkSWNMVWdihq1/wHVHqslwt0ZvtV1iY5Umu63JiwWxOodYLa+1vnEwlbjG2wqk0DFmXWt
9g3Z5aFq5V44CMWdvKSBWZwHojBjM/keZ+CkXJyBOmns3RMfKw3aFI1mj+0krDCZLgj5SW8KMxS0
I5Yn1M0IrSTzrsbZGjB/5n45Ya6N6j7xsSwCoJGB+Y7Nvm567XZApj0Lx3aWQ6ABazYvAhgqCiTO
jSuSeImgKkDX0403o1ooyLZpcAdds1Bt5kRtqTUzPUCFrnTetk3K8JD71tJA2T8zyx5PMiaShaOS
7EAivPnodPYiKKoX048/LDUCRDSa4Zz26zmiNYYdNsT0gnF6Y4vsUDJ6k83GKlSFUjev4bCeLJGq
c9aw+qZkleGWQ/zm+pE2a2PPvdRR52zAiRjrKlR+WAji1k6cxjMJ7hefqPLd9lLYgFk3rkq7vMA/
IpyubKCvWHC+RB2md24SdGeqAbRGbzM5GvfXTYEe1zG2MfVNdkLtZphzE4PJ1sg5id3QWPeErsDF
pHsnEsgPdMqyWSg9KtfkLM1zejsQTQXfCukQfSanQEguTYwxzOqLR8/27lmzOld596zoxhlxqeCb
0RQu1YKhrZQMPbE45yDG5oM9oFKQFJDHxtt9/fIf//rP//jR/2/vPTtnMZjHtPrXf3L/B/L/MpjM
6H+/+6/TS1u/F9dj/nzOP56yfs9OL8l79W+ftLj7r/svH1n55Xi3uv/nM6d39Oer8w5+vsPFS/3y
tztLgoHq4dK8l8Pte9XE9fWd8L9Mz/x/3fnl/foqsHTef//6g2IONMLbdy/I0q8/d23ffv+qmdr1
w/r8rKbX/7lz+ld//3p8+fGSfbn7r9v/dsz7S1VzuGb8ZkqHsE6hoaQ3pfj6pXv/c4/uWJqqcy2X
uia/fmGVWfu/f9X133Qymy3HUW2ONaTz9UsFJP9zl6ZK/LBSOIRfWqr8+sf//rfv8a/v9UvaJOeM
LITq96/S+PoFoNX0dU//G8Ag1TBV5Fq6iRKPNznt//FyG6Qez9b+V452xbUsr92PFg1xrF0OJ10U
lmB/WQRNjQmPEG0/I2AbVWP8JovnRHLLb298716vyOBjsRfdpePejxE/4AYOX1rSRtPk5KPQ7SWp
08bahxqQRd0mIjRberesNNc5yUIKvi1EA3OdoHBf+msFxqKkIqTg5G9UiEpUXbM+ntRLkO31dw0d
Zjy6pLooS+I64dJuWGwtMvrHLYVBVk5AQhagZoKYBQ/qKjv/yODEaZuUN40ZjWA+4rdIKKoJ9/VA
kTD1G7N5agFEsfT3yKuwKlqzNpFbVbhPVECQdZEgtkidc0gvO1GTV0Ovn6NBruJxnJVciWhm77UQ
e91AOd4iEtDuuAzbKNCOFeqlX06un1/gr1+Ybv73L4w6im04JODh/dfVv39hRAjVrdaE2JSRuSre
S9x+0zwPaMFAyORATBjwjHaGG3eW5+vSfQrCw8TtLV46ve03nvXmUfWNkQQiKjQeTHdjGf6T7+Ir
tLoPxeln//79avb0hv5xhlnoLx3dsKQlpcNZ/usZNsZtmhe5iVSue1DEwR7PJfQTEikrVCBeRDuK
WPniJRLfPdpAQU8MSpPOfYP1Z5DOY3rXPdqLFNtg3Z1q9UkmW9T6M3CORAOEcyVX7iq81ZoOaBOY
lXgocEDal2D4YQJwid1+lnA68kklZEbrrA3r+9CCaak8hfLB7bBvH1zxvYD+p6dveQe9wj3F3osX
35kymSFGnM4J7z2JAtRkAHkw3zgdHaoHjes10YszT+lnEssILO1U/rBcFr+nQDsb5SHIH6BMEsb5
DduQ6RSnCFGONDa5N9zGqH/8/lxDhWPWgLiSZRpnea0hzgoLAs1CQHvBwu4+MrFIATvlJHbCsDeh
w6uxRQGchaijLKz7IFyI/KS7zMKb6l6KdFlF2Tyf8sMIXvABfTiUdwlQWBDoszKMfKn5gCXfmmHX
yYeol+SeMg4NDcjx8mwX2hY54poV88IE7oCV4gAlDFjiEz51OHAeiwyvUhaiwwxXmYuG2EaipZeI
s+a22a6T9tyE4be6w4qvWjdZNt7WzRqL3MaeFMrguJqAhT/rk7S9qysaeh5rvkyDlxe2oBbdtY8I
ifrVWomzeUR3TxTIH6jf0aaemznhTshPMBaqhCKWKFJ9ZEmiImzGnmmY4f/nI99TAInp/S14+edo
9etg9a9/O6797ZmMpNv0I/vnq/1/OfYxWjFR+L+NfQRKEe398vehj0P+GPrkb1IXujRMzVEtSzCQ
fg59jv2bLSQ/FYur2DSGcczPoc/Uf9NMoQtc1QYHmsL+c+gT2m+mZVsGO2xdoyBt/0+GPsfQp0vP
L5cmG4jy9Pdtx0aUJpjH//3SVKYNFyxUJvihyfcrOpwxWVBCM6YfZ/j2Kq7U/K1oQMZhNtlCwdCw
z1KwdVPQtbXxoQflQG9YM54bEs8KONs/XNJyYGgEzU00hso+69o99HvKVlXOxUl5gnbRIznUuZCQ
pVHGGTooVERLgMSoa4yqxW4RXAbhK1Pm4Di3KUPNlVqJT1xmbu0UdDhud3uFPjODZV1d6rzKmAyP
WHSNXNyKAHqnSMR9YsUq5RTbJTZWX+c2+grTHuO131ZEaNdEd1YuMjI9oevdN2jyRHBX2M0WZhx5
I4GScdn157ooQOP6BCaEMrukDNk95fE75G72XdDhOqUsoe0N6W/7AclBS5NgRywXimclGG8VpSdD
wFWwtbsg0qdRnk+6OrtRXZ2vtxQ9OtBOiA6+Lch1rd1nT9HLSSXurbp0xJIQpwhlh5Yro0vFBPGP
uQZze0jT/qVPyvouRykuoLxu66J/tx3r1TLadJ9M+lBvMM0LtbY4j4Pb6yNBg3c5gM0y6xA1C20H
vmwgwJJ6Ws0qrcT8uKAB7CyV0AdyjIl/YfqBRJ1XZ3PXhAXGTMQhk7NOj6gHyfqLd8i4yyVS337u
aVFwMSxQQkqruGsgkpByL/pU/1XaxDgIoLouMIhV5bLgZPlgXcCDatAQPHLBprvQ+6xLUmC/9TVf
YgyZ5Bm5D7TW501hTyCwTx/E0Zg2XIj5TseUEsaYwTPQIMIuppxk2Sk2KUi3dM6sg1upxvEqFfUp
qa1gaakUwWV0LKaNXcZL0wLbQ52WtErSyI+cCTGjBlO/IsVTaaZ9c7zeylq0IJ6jGZDF2DHaSPfG
gtBya7zLbQeNH2miHt36Td43RMVp5wwR/qMiw+4m8d1XExivIo9Q9rt1MObZfBgIFKXKuaqwp5/q
YDDnuiGztVa1xlIrGlRwcjx4lOwubkWeQiYTmCGENa3sTr3X86HaFxpqOE3gy28h8oaeMG+GgaKq
pYqTg1vZ7ilQKJDIIl1HSEwmq++Amp7RsnN0qm5+O1gOotgQiJZHuEnUiX2yT+og3eVu5qzDvF17
EQA3TlS6Qn7gnTssMbsg0YiarPkBqbHyHXoLgJGgwRzX4XBzJQ0yXZTNTWVnAyLB4tVX0/jgWyWx
5oFU/IOy6RWxHXpyNDASRJQByogfsPpzU5VgdgMjuHVM/9JRSTkRMv9W6ORoWqNBRANm8omFbCdb
a7rJJKdUrdcA2M7K8rxu70wbD7WrF7nlztVKOU+MbZNMEYdS1U9NPNkXIc8A5DIz0O1QphFqkeTg
saPvKCOlOuhtSyOfZzJHapNrUraqBcmBu1FiFdupsZmTBeUoivOjy5Jz44v+RqRueO+19n0thH3k
DCFh3oD/E07+wroGim5pRbyxAArsMBAOIJZJPOGKqW9NAzGDIc+21T36U+esdLptrCXG2oKKsxOG
ry+iDvNFZboYAXrbJw1ggDuRsam17COhhYCW28iWGqiVGUtI2HKGBDYVKzPwe/RwwBWvsSdyJZrK
tsZgrfKaYporg0MeOQHTwTg8BMhoFzLS6UBoVXrMC3XnZZHNLBS13LXFCGv3u9Stdg1bjUmoZaTL
mHPsSJNNP9Kjzo8EUrZdPK4i4eM9g1rf1ZwzfIV3Yevm9Bxh6Y+GTqO0zpd25hv3Gpcgy0CD4qTa
2nOcZkO6aPxEr4WqEApcASL0kOEdeRpqG8btqupGZ+NrBYVs2PFaq0c3zmicBMR1FOs2UQVGhQA/
sfGfN0P0qA8mWJmoXHf4EUFCD8R0yqaal0ZEDvRfGvVepxpc6uY2quOMtmZ8qTstXeDmvjj6lKLX
5Ea7qznHPje+kdE56dpHiACXJs/PgRHbu8xK5lrYy9u63AZGrtz7cLtzQXzg9Z7s4x9mmLTHVuDh
CyRQrxSVw9xQSn+nSbNZJKVZb3XZbJvBIy50qBEhxNlCb+Losey9qWfQm3uzVh9Hx4fMASMC9ehW
Hz3zHIfkyiN7wOxIc9ZN8TfnFGsDcyraF89Bg0c9AeQ06/ipIK517L0Kxdk0Mvc2U4J2NqCY3WWG
6t7KRDX5EFWkC1G+yXMuU+D4XYZgFgsOPqf5AGwv743inLraKY8KsJZuFxEZoEJpSESIKNxYVrIB
iJKKj7ooi3kvxxreN7BkKxNclTq9P+oBzsnW057RW5Nq3SukVqk95V1+JBJF/X0Q0fCgGIcJSTwP
ukae3oCxQdUp219pDqO1BiNAzbBhZE61BE+R5qy5+tv7Mck3rc40x5X645B3/aEcbXVd4SA5NhAl
k1ZlPuL4BZIkuoWt2b3J1E2Bs4V3KEVJdWEGdRnLKp1HhsrcHnDgZhxWmW6a95iFge2Y4cGoWaJI
Pw8BuhkmGddteglMc4pVS8U8r6WDgUFC9QvIAe+M+rWpwZ5nen0jQz9YSXQpMPl13tK0QeP5qpvk
Tnilfer0e8fRG3gLbTpronbcy1J97B0rWCFsWicM4AviUfrnCfQia3hnlkMxrgDi7tNwXemTHT8O
4xESs36U9ArWDhlFO4jJYpWF4XOXmsUJf8G89pZJwNWpN7RDG/nWN7q0G7Bo/Qq5SrBWNb7HUpH3
yJidA85kLkXGJa3IAmxl9o1YUxgI0Pm4UF66DsBsI2wWOHmRnPAvztXSZbZj2vdS63FsDDoktpa+
ELCWC1l/yBjafOHbgJ+ZkBI/0IiVCda8zC00Ol3dI+aIh1ljtpQMPQM6b9lxtlZ9RVw5hp+Krv0s
VuP8VEVmNEMzoq6zws5OcIuSeQlhEYWp+xzaAcjjAiifoe2xiTsH1SdbreJ6HxaUo5OwqiDcYZg2
1NSZhUO6tOo2vgNzPSShutbGGoC/EjJNNPG54zUCL+9lc9UaLUBeWfatsis6YtSnZb4xy848GA5T
NXIdl1Yo0JS7vn7qBrwDVU6omW8ryaJquwqxKoqerqqJO44FkgFWGDAIRLNv2/G5tslgpjV3rP2Y
aKHG15f0d+IHcDffsoEG8whcbE4v2jt1qEXwepERQSJ3sUynxkk+bTLPWDem/qolIK8tj5Uj/j/9
+0gfejDcHWtIZ5ExS9n0LtYTjSjes470YGMbA/EUOqIpYCPEHAAZnzmJC+M300htkVF8yF2GOEJJ
FoXmplzOLIzBrXxOBm/NL5GsCLe4MQb7Fq17OO/HQR7tVruzSJfc1kNnktVFf0of4oUdVB5plUYz
a+mvzpvKhpyCZeYi3OStRnfXOkG8yCSiK582Hann400Tee3BRUvIaaLjtfNDdec61BJU085Ra5QE
f086HVKnl67djbdG27/Y+O6R4YfafdkQruOKxrhH9ZISf+pfZNhEOFBy/UkZ+5Xr5COZuvUDis7g
Avf6ziFMYuYBtN4GZegdgTgTvgEJwt1JPd3zesNFaSBdD5lIN4ns0706Ds+5KVW6qkGxL/KkBqQ9
Iqbp8bYljkNpIaEbIJh3HBvTeSrzBFyhV3Vv2ko0uvrWF3hg8zLDWqKkh2ralBj2ieMi3d5ti/wY
m8GTOjrGDR//rAdQBlcNOyEmQH8+cOnddwohL1r9ILjwPg+F99QyEb3NbYWaoxHuaqVrnwqY712u
RwT1Ed3p9qzEyiAES0acu9CB1CiFx0yW+XwKjJG+TXYWnXsbQDJudDtY1kwI9qHAhVwRd41ibJaH
vr6LRlB7ZlBmB3Rv/k5XAXApoOevG8UIHhlJ0rUCPpNufwCtukQJ3wVUulqJBgNp2B7j8ziPCxJc
r3dhGHJSEkpFQK5KBAkI92U2XSELEOZ4RHdZiau6NhuUdVmwoBjc7wjc3VmYJw9a67XnbIhemQTW
aCirbIm5mlm4UKeimH0gbp2uCOsTgq21dyPoxneRfKPMDVluYNCYjDZhl6zoCamIKSJ3rmVCrPQK
/Ubt73K11E9a4TaHjqpdM9CI9EqxssoQA4BtBdAJkHwNVlJsoCFViwgc1UM8x60cQFKNH8JWowOF
I3+JiWST+RYUd0W9jUL3In10nRCkUJmEOG/imLluSwu8VBJj7/fJQ4PKaV0p/lnPE3XvR6S7NlaU
zjSMpDRAYd+3DJD4soGnFpVd790hJkuoNMKVWwACHAySIqhWo7zHxpr1mAqCnnW6CPtdpHV3Sql8
jPaQrM2UxsKsjoSzVsbxHE/Ol4GG1LoqukNQ1COxSyqRzz6zTBJDdgZ+os9NkFjdDsX8w6CrGc19
Mg21WtvYXQmmt09MbOIqGokEi/ssFB5RWQCXGLqTfUvvytKaR412wrPMB4IjdGAFSTUKSFJzoFrD
DhHqAkAu/h5fp7Rm7itF82+q2KerxuBZLwit7ZZK1pJ9TbY21skIBXxXi71LOBW6BBb5ryHyDpru
fMtZme2lQhRaJdAmISaCjt+P6hK/HNGJ0U2WwE6HSUN1ZBz8bZkM37ggcbHua3GAIB7OEjX396Ym
HwfJQnJQqnzJoJ8CDmrxvLPgsUdcv7lXbYKCHBL81mvy7tJZBnIDlExxVC1qn2HATBn0PMHcJalF
vVmhGWu05LuVlNDRSEFXuyjetnppHAHpu3OVnzLEz/45L+5tNR++mQGgcC8khZxMglUx5s1t3oWn
Vu3eRkJXbzVdlfsusKi3BrQQVEbBZWgwyR5xmybpXcogCmNyfMrUKQ1M2hXFdObEQVx8G/PBYUYh
rbktPXrgJTbadnjCR7PqYyJ+kLylKx3a7MLohuSc9sXK8WigIg8Zz4o3QqHwre4+aTHqKhrTtlp8
BHWcH1S9+8A3MBt7jQmY29LqA16ZR7l6DOEaourtKF6Vjwrho0sRGCwiMhLosmiTFuL/sHReS44i
7RZ9IiJwibkVQsirfFfVDdFmGu8TEnj6s+j/3FREz7SpklDmZ/Zem+TTqjLP/5Q/ymvYEpfJ73+/
MpWrhbGZa8E/1b/Xk/OX+fZtKHjUON+GqDLy/tY55lfaEpOgkUEUN/mKo5ZwInKtyJC0kR8mRgK5
xo2nW70ho2Pderi170TJ3L0AxIiAaoi7xEp5WZqYsjFD7lyCbu9rTPW0Y8Rd9jLHXpZqB29u5m/S
FT+zD03PM6AfhBqOBDLt5xryst1UUFJ7b49WDfrvuKKsyvhWJjdqZtaxm7TAGVD5KR5U2h3iF5Wr
OzslZnwoNSUhmZ+s55m2X/99cZno5XkXIyJ042JXyu4OY18cZYfn15qT8QQu87nLm99JLPHX4PHY
aysI0Gkp9RuZSoxR5oNTtcVZw1Yvx8G/W8kev5B2bcTU3RanuciCCRiqQfcq5ns3cQL3HdO0AZMl
s22UI7r0RzgNs0vLjveHMRlu3jRBzeFcm2pUD7IUAbbFxXtpcN91KAw8YZF+Y6ofJcgPovkqCCx+
Q2C3pLlxFaYdX+Lw2iZ72HQP6UhPMuVSHDO/fcPlTcAgufbEQiBkZTWYXgn//Z91vChI4m3cug5w
pAIY92LnzffXyLM77ttmiOBHRK2F2RDyaPWoiVpUzmsyFfKj8SZaZITLJ99aD55Z/HVS2wrBYeKE
IquhBoFbZOXFWah9Kv1ENPaeqr0MlOiGQyxVT/pya99SbxjDimQwMkaKW9aqz8RZ/6SUHEHaDMVJ
Hzcrb8710afWrc7AbIPN6YKp01rYTTJDwFee05YFxiiOYOzJQa99MlcEPqNxscPMgt7c6hXPf/Ex
NupJ6iIDk7d8cNb+lqaDgFWLBzJ+CXUTG9ldVb+QkCnqSZAOdZwkL90ClIBSQkeYjDZum8QusRa1
BLuGJGRf4Zv7V92fjoAVOL5b8VwrAZRnSV+QP8CkM3rBsMFBaF6PPcOJD1Mk2mluctYqHITr4v1H
gKy4W8Xwk98A488ghM9sgmEQPWrvwo8QCxqnFaaIOTPUTdn3BARKyVM+us+kFpW0AGvzlpvyteo+
dLM0fs+xwRNfg8irykacptn9vaC74OFquMr99iXzewXDSqJkKPpbveJRU/bNmSBKeUn8c1IoH3IG
/zsTF9O+tjC4K2ZfROyeLekUPHJcePVMqOjKHDnBhoQIPmW2AoPGTxZyvaMZBGcXV69sHB0GezrB
vuaTIhcopGrJo7H7WGZWPsTJrKGGhsdo234/egPeDjQwZxLu/+ITx7blFq+JiFblThev6MtLU11y
E+lgun2BY/fVzEl5IFOluEwdWGDDk8fST6YTAkC0E35yg9pmcDrEMYFRqB9X+Cf7WvjWziQl5aI8
4FAk1eh7l2HgxUeItejCOKaLU+N5Yfc0l5pzzRoOl2bOj8koo4XpRQBV2wzEyC5rEPD5KxgjlPyS
lwiYiajgtLrVFGlN1QSUOdWh0e6GUa7fGrLnWOntsVwkuWyevNiFOWxBbv15xXLuDuRTzK0LhXSs
ctpaj2iMqnzJSoim6NwuYxJjYzIssV9cdt5Gdim15pWkoiQaTKVzjeFyA0mWXjo1ZEwJs7DzbfTM
ZfPTbJsqrDvYdcSOs2HTO/ocYqMzhxgyKzGqoCmG/FykrWIYYyMrQifklZjplenYUaZZv0w39w+T
W/0kxhCXlE5Ohj9yc0kDoRardAK6zeRCHLfNeIOlSYYhu3cir4AEtlYuU2KMOviky1ciEhA52axf
+tTRTvoMqaxHDbA5H0Cow04cxse4IhvMkZZ543M59Vcujm2eOZ9XLxmjuBx/wEji/LFWDAA8hAfm
FBCzBwt1UP7WolZ7J9Xyu3G0yFGzfstiiowOYtrkIhPwjdEFOtNuKTWjOHF4HDp2ETnVBSRvgULB
zWeo0P25LMhnxgDzCQ9Oneq1J6S86YoIO8w3HPEiVME0DgbygpR0FP2vt2ofjOLEwTHjoHO1BJZE
RT7a1swgTgCCRPcbOv1kolZzW9A6dkoLqKFV3Fh8tg5G2Mqg5qwSQJrYFZlfop4GB+hWV/FQhYRR
lPSPVOTHguIsGGKHrPKFPYXaEuQx9uxtFjQ7B9z2ZI6fk8N6tkF6vU29ll2n73ob0FE7xAjB4XTX
2co/xkcn/Me5ALgN6DqDHZn0zVc1YnQEMuTe0CBQeprcWTVOdl5Cu8bxPbWbu8yUyXmxWHovS8+d
6S77zps08paleeoxdDpbsmrdgRFJ5t6PhPdzjBM3YvHGQGqQ1LOuR1gv+AIthfZFqw8UWpAu3Ey0
GIpruaRpShPgGr7Pn4NStIuNYg/pM4Q/jvYPiZ9leaHIp5rPAX5RrXIhDaLmcPBS7cQM2KFeS3bQ
003EBvlG231UxzP3oswO+hY1J8BYB5XNeeGvWpBU17VpxhAl3cN2+odPo6GmiksGqwLBvt1+6MqP
1aSBHnXjv3iwnaMS1CODV/WhSUYdwyzsACvAbDYfoanW5GgP5ke7vbljzg87ooZBJVQfOOmnneZs
whnPpOlh9Iu9+qm3VHtMyho35+i8WU+a1eRP8zLuiWXVCMIVv7XRDw09FSfof38NjXESxG30aLBq
YcCSDEia1nIGxvFhpCkeRnP4lRWxu9NnchATXxah7ucPDzcOvLhk2ONroGS1jmjXYNVX7UL9FXlJ
OQZUQQWkC6ZGDuiEj66mUEuM6cNpyBKDG0RaRJ+wsZqYffnpp1Gp82JImzEpkVljw8BAttOxypkz
Oe40nDOj3JmCR9tqizfT6X7OZgwvoVyPNObQ4nW+N8srQ43wFqrJglkcGAG3MUyaZLZR3t6TCwLk
Gik+ccB7xLS/tLXbj5kDfzX+SyLf+pqud2GiiRghJ+8ov3BokP15FpC+0058qEp79x2iXmsAZwii
7sj+ZyDi+TP0FxT0zd94k3EQlLaE+VZxEUV0UlsFbXGj0b+Vbz6ktDP3xK+tL9INDB+Jaf9BAa8d
ydZ+WL4Jp6kQH5yb+slj5ABArQ3Nhsqsgi5ke6xUcxgj76ndgMmxUTsa1b2Z4z8xKv4Aya8VrMT3
7H3IrTkku8fsvZsLGWpGW5OEx+yccD55ydyZ8oCN+KnIHHaLpFyVpLJHktIZ24z4JC7gt9tX3rNW
fYIshcVQgINFhtpiE9rb0IvdSgO4szb/xSOCx8xjxJ2nKdqxHlSpN18yZ9nKyYyBceX+Kdzx02xi
ZCcL5P+MoGNGgXkEMtNBPeKC80EeGU0EAAVeDL4Uj0vDKWPivqy7p8o3zANOosFGKQlaCK/aQn1b
2JyjbNbrSefvK2oQ/zHeDisnf7bCiy/jghAiRh7LTAeKkXahalxjEHUq5WCnLrc29h9ouyNt/BAI
FROnXlKIVLDeofsBa+w0C1AQtmFAyKHn+3pYD3AQhm66pDlDyNbU6UBqhkAFSe8jORia4YYufSEA
SbKJmH5FVVIQfN2QVkyIWLsj2XX64sJAAM/+V+904za0EBU9RqZpFX9UsWHx+QpzRvuHQfMtNsps
nwwXpYDV1Cn7rPXLmCvtkOZmxw/UewGblyKyzOLFgZ6a+6L4kJpxKhwT+n1cV0f8PdcEonLYaDi8
EDa4EI40EejG2BAT612JGguUX+RsHvpHXOAR+vfDdl5/H5ry052ZrduYtQJ9BY5E/M1ceeyrqozV
eAOsX/kZbwt94VmpBNVuk5l7l4l+gLIQk0xL7kQCyz0nhjMlxpHYhtk64zPOUVfk/3n9lJ8bbaQj
nd5wQJeMbAhVjcVfPfmTz6p7UnEKo3eDziIg2dmOS5YMSyvK+vy/YVuYaqwUIGYxDU4dZmclogEW
LwgVJq4Wm5RsXk/coZ0PzIGhHptgXlaDApslCgMs0h98Gv8iZrIxu8MRGX3PTHOm8nOIGrPppM1Z
+bvRHc2QVby29+X0lq7qaI5xQ7TbvL3NY7h5shMqM+x93knod2YcDLQW/rhvud3e7fxzZme4pnuV
MGAjpYgh5R62lRmk/bZxH4z7vNp3V5Tdc6Ivrz4Q3NB2Ejqgjcg/z8INUj8vT5UOBia1hue+o3O1
GKsElUcqhqWy35XU3T3sEifQ3LHf27P5I7ZWYny8NQkaLfV3eQ8hq+7LKczdHNtHHp/UoF34VOqQ
Xu29m0DfqBPve5yrgOelPgGyemJ3QDKdbncREORzlfb6QxOPWp9V0MxgMkwz1w+Fv6wPp166U6PS
P1JkZgTF1txNjHjvGi9rPOogVbdf2TPHsVa+ot1iJKCp4WqR4K1v88gtAzTk2fYDNyU5V5MY/TJP
r0nSyUDn1P4Xbn7etDrRX2M1EwhvL1bIXuqT4hAfm9GYAEOZJtIOzFdjpAaAa9NEhabLwC394bfd
fyM1Z08FsPI6m6p62Jl6VhsfTtPW3xrUUzrxKtTqsb016LKfuRNePT2BH+c2XAdZAsyvAbY9M5cx
/U+gfQcDWOdzi7li3QwT/74km5NCj3/3BTTUem2xSuSfBKFqp35C/UeN+DexWH/07bEX2rQr4VVE
Xb0klx4sWtzUWYShiw2h9lejBDmKZhzCohPMucvq0WVP1tjbkclkqsbvjaOKzQzzKts/Gyqu9gZh
rReR8m574rXziEe2bIpmDT/w7LPsMOWtxTLAJVkD9OV4GdPUDQR6BmF6Tx5ZOHtCX6wA6yw6JNwC
jEP90O3q7OAa008baQ6WKfem55O/Ly2S9sT4aGpOY4NDPXC67ksQfjiaVnbsZYn1TogTr4AzmW4E
xvs/uBN0SOnq7WrJfomVU5CVpnOxEL6GU+xR3BXDdMw1IBIypt03dfsWj5liA2RB50Zk8FRZHyns
590IofoNRWlU5UkRxOymr6u8doAkThPGw9uCqcpNoUTpHTBiO2WKNiZ+WFmp8WVnYA2VCsxuZFQ5
sPOarcHdOZWwf/hYtn1tveYSlcuwcJJzfl+LfPgJGkUPSi0BgqvXzpXc599ztckge86J2DbPQyy6
nduz2GCRaB8bYPHQ6uQYIvzuA6YiEksO3wdKOHahuXCeMjQBu4WQoDmt1SvV0EYoST5HozYP7qjn
T50cyewTT44Vt5++Wk6rzcze6mf3ULDJfddxbakBeAIEZ0FMm1N8dm797leMgEe9pqn3DOuyzvBC
RWdPAEa09LQ2zOEwh3w5lZ0GiBN4/TQ25hD5xbPFfPzS2Oq9Fba2r10xhMvs2c8ru8+dCarwZHvG
GxF4AyvbfA7R06EPav3lMTnTT7GwvTeXzrz7w72DEXZflGHcVy2Buem7p2GzW2tpeYyrcQ3gycDO
QvJwyUsCP5qqOjYakuFMoCQYUx2a2fY/RwfJwuIlfPszerGEcHvZ5r/Gqeue2QyjLXwm1a9kjJQL
7Ksip+5EfgHuPDsaeVndCmu8li59OiirHmuV8Zzkqx31baJf+0SuV+Lp9mmbdrcZtfj8vziNmjVh
66YPCywpyqgVDNLW9zNwc6/18msi0W1b5pHQx4xcCJRNvbAieNLzo6zGH37si2tptPq+RirYZ2qI
6DPy1ybLTnwEzsrukrMdA+ZpVgs3jO59Whvv0SuR0ss2vfHC4mmeWUmpkptlznTB7D0mFgO7ctRi
iyZyXBuYaIkw1YhscKV1WA2UfxoAYztfgorQj0F4iJbdcTkkvikus90HfgMwo9i8tAzszj6Spt6I
0w85rB+6C2K+XscVsgsDnZ6I7Srvs9tk0CVKHdBd6zOfn2D9+Q6RHJbDYDWZckIaE1kd2R73z72+
S3z3yaYUoMk2DwYjzKDRDd7H0b5Ay0jZmlK8lVSMiedrbzyONuIshsFVBe9laI4mBuSPKrJ0nl2E
8QQ31gCfpAaFaFToAsCmguSVR31SADpSdsixWXun0m4RNcXeR7WqNMiwxpDbAzgypMNg2kHEZpDb
rX9gDWxtbMdoGfXnbhw8hlNMtKpFPfUItE5OM5yJleleWrBxGWtE4GxEB7UHUzjLEcC4kGJDs6FX
K0bOS3K7xAMHEcySqbLRW6XzQ63MUj3BhPPfL/+HCDJW0jjWAXq7wpM08aT8+wIcojnDBn2zOsYa
BeDMRevnE6HNaqcQhKBCyl9mRsjEY2LaaIuMEkEV3V4koAU64vMMTakjyK1fbV5phHsvp3/zov99
Kcb8KksacxPP5oJZLlyY/d6lSW5zlbunySNFesDHMOpDEWS6E6MLz1FfMau/jvnqU5qa4snDobnP
JweVVU7+tTHH+Y6q/lsXefKObLYX09fM1PPvALVwwTRUkG9RWrJgPjUebHawZZqqn9X6PTpsT7AA
5u+G1Jx9CsCKT5nJ2KKf5FmQdEHmVfmySKrjdHGNJ1cT095oMn8/1NkWIV2SW4lG3Dc9oFx5IHAJ
klfVIVefBjJCtOWn5xqs0NaLqr06dAU01Qb/AAvLebeQJoywobWts22U4jikN3DrfYjg5gXh6Mgh
1a9oNMzAKFb9R+p5OcI9XAAsSBUpb2I46Em15xPb4PLqq/tcjfZRN6b6oLVuH1XQgqPVV4Gnx92P
DAvvLjMMaulOEL9sNdU3m+MrI9PhNdceRTo5l7Jl1F8vmo6gipYVQuCuwjr5PAxpfGNLQWxnJfz7
YhUw1DPWUn5tztFocJMW6ILvScvbN3ea/r0OLnHsEpbvnGFpUP095xTbuUVcfGurMNFseGWExhsH
qEwJgepJ9TLVktwBKaDsc8SDgU4D0w+Vi1jHOwkFJHJN/edExX7sYjkeYl0a33r3x221I0Dt6nXA
s3bO6vGX01ff3jB4P5siDq14McK0qWTUtdpyqmdZh/3k3aZcFe9TitJh2aZjvI/orLSLY4n8PKY3
dCZbttetSAvvxvjdD5JlvRHM/Zeyo7xNs9LZFz6Zo1EcUodQE1F+54KeTNrtbzlxtgEhi4Nc64xb
zgxltvSGFq+annNSXkHDDX/YPzsMh2P+zOhjBuq3nGJ85SzUo0R4HAXWfV6ITSJHSr/VklSCVWbj
IW/W+fr/aRAJpWYOHaFSJtGNxvKfq3Xm02r87GdjfGpFBoSp0H8b6eSdYta6O0Ip1mejttqji+n1
f7/0S8s/Ih7kg+Lr+q1BMVKSOrPKWp6YlqHmcU6ew51pwfjexrFWOCuZH2PP/hhSNrJFATrSf29z
z7w6jfNaICs9CTZ6x84zPxH2HnzNXW9wgMZQUtSGuvBsTFnUhfNkOq/MX1GYsmc9zHzspc0avE5+
1wPdl9LnU1zzGJetWx7YD55EzvrXGLUucI23eEtWHFxf8cfTjnZi3VzfsXmR/rwc4ooRrOo9UP6m
1p9mNvbpiChK9g5g0axCrjBaWGDhuSQsuoPMNTjTDT0JMWd+m5w/Ed/UcGKscOwdnxRzPJY3QRU1
EpI4xQNeFVX+bO2RcI1kzK6jgus2uuJGyneMHsknp5V7uWaAfpr0YE76bldMJBIkiJemnDtFWU0a
Nl5NJBG2Xx+mL10MSv5CwdATt5Ty4mLK4beeO1d9LERooBw+yMnw9ynD/KD02l9qHng1TKGBtNvr
aCSfkHOU+8LXslOsFYGZt5JqkpRHE1gdK0hnfsmQIvex+y2r9D1JU/NZljyDg8ahHuMXPzTVkP3A
c36BokX8ikF5zdiY+jxHQo/9LFwWiuzMpCcpGNw/+toJOZPwRRdFffTbLdbHC8AP4T6Saq+oEHts
5Tfd9E4MHVCcGjFX37RkT5J/f08q4BKWCAyeZOaZ51XIp0wz21sFd2fXGsnfNYVSwSTsWd9KuWGk
uHNk6R147Whh6gRB55LSJnrTztAmiAHb+6GvIlKq7Y68x4gfx3hip5ZynyE3OfDZ9CPoWvWu4m+E
d09NWukEnpASN7nxem4btra5pC2r2CPBEVwfS8ULKA05Xtb8043r4U56xJ9i4r+qCbIIWSgSlcKM
NQv/Rmj0Mo7QewaJG7tHJODHcfQ/8DiS6T2sKGA3RXtm4virapi4jph3BnsMm961uXkOumD4fm9+
Nshope+sHaHeZRXXoR+TlaKxKd7LhCDgbhumeWv+PbFW7NnR1iOnv6anTaSx7fA7B8aWhuQVmc6/
HpHDhWjsbciAq/0mcW8k9DcTlmqPGnfqfvhItq1hHL69rCnB6Vj6EanhV1Ysn8jp2XLn2pEBbM7Z
UKYBRj7jjL6oPhScO8dt/K7E8JTN8x83Hb98M41PmV8Hiv3y2WBPlNgs7QbSTLzcOQLf+CVoSV78
3mjCbu03uUET/vtpfYUGqoWVvePfmAJ0UfFTjvbIV8bytM6aHsqaHRhc8ZRr1w79riE6bqpCkVbf
WVmDwXPSBP1MhYGjS1+Welp2a8Y+k6mLe9D9/r/c68yDPRwBtLd3kqkyY0nCNTeeHc3h1fBvcdd1
r5PPDrqoASZyUn512jQ8I8/KQzGUelQm9cEY1/m9zMkUY8uLmhKSjnCHN02PsbL3vxCL4xQ0mNGN
w5BEqhkmgFNUT0X1XTFL+Jls5VxBnqg+kmilDBShyIK+Gmr2X/mIJ9AXS/YCPRFmdpZeanebF1OO
Uf15LMJ7trkVhc7GSWsODUmItubgivE3uzthO4lwOJ9gT0EAM9T+Z8oaD8onHHBsdmakteB+staX
VNmes7NK4EUtPKw9bdITjgN2CinXQFxOiElWd3xCiEdVUYf0bKjMmA0dhWJpYWz65RzrJBZG7ZmO
/NRoIt43fYdBaO6WW2yXf3rq8MBISxfd12Cf0D0NYA803ICxhW/Gas+NcH6TBzU8cYbBQrGdleY2
9OYRXTjhpUsna7pRRoud9TrzPt2QpydXunUisCEh6QPLJSXLQx/LHy7m2wiYACNbGwf7bN41WHD/
wp7+fUnzDtmIg40dcPaIi3Hb+BS9te+NwnqoMkBATvwjaRLFYt+qUi4aSPhmPGed+bM0vvRy412W
bLhGt/M2PpO9XS6bfdJVDD8Is4JvrV0WjB/938zLhjexWBpxC4sWFJUFw0Hpn5M+vSaeIoqPNqDZ
Yw/fEKE8bqnJgtWsl+9ONAU6a2JLWqu9ELbUXWYXhykCkGyxLoZZKnYpUBugDQKB8tFgQRXQgmZs
mNGmac9CTnyRrXVFT7UeZyHgEm3qFAEb55z5jXlyq3ubgz/eghIc48r7+z7byouYhJ5MmZpn3Wr6
OzfwwaBixEfmZxR1fAhrnglws8nwSKo6qm35axjIYlpqTXuellV7HrPs3FfYq3LsTTuTsDkOVU9d
7DLoGGbdVsJ5ROpWoZuTHr+6gODSbKnC2cQkEwPf47YHq6lGBlNUUfmptfz18e8LBmncsL0KPSnQ
P7eosUCH5JoRzcz9pe1QHBS5dy2RC2KSlVfXwotQJB0fZT+drvrc7+reTQGGvTl9Oj6MfsSrLKwr
+1OM4ZLsnGlgDDq0NhmCFQ/9XGxRIrE0X5Tr/F6W7mIsRnNyKsNFTewmZ99YDprmzp/l9p3SWBUx
2NYk3ZPDpa7m+KrnlsI801KfTJK6HVVD4q0jr0eVkWhBL7/a6nVid7SjoV/pr6Y1kjMPscLORqAo
h7yM0/ZgLEiwsxgjiElRjVaJyE9U2m2ga3jwyoGdM8t759Ubdf/UIj5go0gcZsZSAqsQTCEC3IBk
IivCtrKLNyeSsHp5Aih0UBK4EWIUEBwmtLnWFL88BGS7duiKAwskthuOXp+rwXgRRX50Gb1bNv+1
juV6m42Oo3WTi0uFQcv370TytZGtuUTJ2vWpy61fo5/BUydmvFLzsi/iuL/WbGcC6SbZpe58sHRj
ymOLZ0WJ6l1Dsb6Vfsl+YOkUagt4kQRl2XmB8bwDvdOD3wd0XhEMkBLU9lrydnBLPipveW7YYB4s
Xb4s6OfuhMxH+QArmsMnw/rcThfuA7kz5mk9JAhkmBs6bajzs+dQg3JD+WcP9fqj7qu3pNflidnG
cJ9NHWEt1INmW5+zIBc+qLJkXc7sCJpNy1ujI57naC3cb4M+IcC8hRmixYSuvMLmzrdKHEYq8HH8
Aa5ujdNSZH8TnEKmFuvH2AUSZzVOiGH62ruZH5QEQFxVAwYn8/ArGdiRLUKPQ9IHEEAb2X4Y30AK
WZd+Q/rVthgwWqssHFxXOxeE/dZx5h2ngkwL5pxlaG1yE9Qvu65h17iIvg7lav9kxYh0CLZk5EFw
3C1rf9dayLGmTahZB1UJpXmjRBOYUmnPrTroeLJHcwOcVP5xZCcfeZybJPk49Usvxhd3YpRblSmh
hd3gP5UMPS2z/Zq4shoTZRbkQ/WoNb5dwTlyyLng2BSi7iG66Vksv/jH5FEVGQL6hZdrIsAW8dw6
tVTMA1EZnTc9aboPa5bx664u2XAPjjRu7rDlwvr2ui8KDmUZIzbkWU+vauTaQTxEEC6cZGJW4V0Z
mQcZfa5ZYs/odPDtnx20gF1FglKWvNOj+bu0EUQRccypuZWB0bLF93N51RAGHgjbvXn/8n/7+j8M
s0Q0zPqdrAJ5LoZHwZLlUObMc1K2YA0FIHUlWb2Z/ToKvz3lcVc8yoYeJo9lilTspSFoeuejStm5
KyOfKsWzP0wNNs6lbiKA0HcbMOIuU3V6aMf2pfZcM1ISMXKjW06Qd0u2Rw6LjtZUL8UNtBLWeoa+
5w7AFzNEG3HtmG0KRvPJho65n6ZDLsf2WWAhKxVR6qoFD7ASpr2nGSehWVTNxdI8yByAadiQGy+r
+GjRY/Bx0aOpQ/pA88RtgSp7woHySJeKarccn/UleaKHL8749JedHOLnVU2n3FTDg/GofOAuGx4D
zAFUSO4hUuaPQrn1LSU946KzAiBIpQnXpGICBmF4L7umPUKK/pKdD/vNMpNoGlk7tAMYHEwjpHkY
Y3m0XTMk90WP4A5COCLCDt7aGrXQEuipDtKD/+Tn3XPlsj92DNDbjsAOJhTLlSFl8s4aLZpgxRJh
6HBfG7CKVKV9+BYSJHPF5yuHGY7SuAR1Uvonq2S33Qr3hvFQQi0XXxY3MfuVHiWkKMgHy6NmrXjt
YkbZdpInR6Qb6DGY7/kqPXWeO0SxF3Yg8NOqfFB2Bm3GW1/4CvUuQia6cgZw2XFqtKd1lZ8Ldrbf
1Puhzx5qUVMXeAlnCRPDEGrjYSmc+WQPDll4pv7mLRpWIjMhYg6hdl1gE6jM5Z5glzklCCj8dVTH
2LG/4cffm8YmvtkmiiNGUQb1jW0+ZRj9n9znjrH5HGSkz0Q0dk5D3nXbbaQ6iiv6bj/SFjm9z8X6
sgyJQWbPaO+VKr8aHQQamT3WoReI1ABg02QzfPIYBlRkHyfj2xQba2SiMuVDmAbrWhP0s+UmlRpG
Ph5owhxOCTsprQJM5DJLn8BdcGisR4IKOQCZZx5kbQRNjIxDSsePWA3fnEQRCldBDlVdXx9447m/
MICi0uj+AlRvdo7TYFQtmsuUV08W7Sf7ODEHUiMrCfGNiVuTqo2GHNELd0ZxIWD5sxvcMXTY7OZO
S40jvkccjUF8GsreumoJW9WY1Iou/k8rTHpxg9m0Vr82svzDxu8HGwLhaRO4NPUCyOTSFQOwdcU8
N4slDgv5RwzLwgmfbCYJrFgGDXpfao+FZQy/0aIxmhFBg8HedBIVhFXfeAbz1J6qpXqeqWNZIHhU
egu8Ya9btAiSE+tTM35PCpeIJS3/FD2/ITM54Uc26I3bftqy/lXSdsF9X//a9or1G77ekCHomK31
LW3SU1GsJDck34stSuTofPAX7Y6o5otAbh4YaYV50p9A4x0TNbzbLWbFmNG7F6fczxWmNWXCVbM+
5jh+LQv9kjFBs5bxqIn6ACkKkWi+l6b/ox9L0KpmgWIhAR02yewzoYsLh4bhupZw5BbIuM1q2fI9
3lJ8YXAkc0bVpvU+kFpA8UPGd2445d3aXi4bpGcpXPGEl294N6bh1UU7+GCxK99Hm1O7cmdUYt4Y
uPTWR3YVfx36ImpSndWTlMSx0g0f+Bk8xK7qPM2juI6NLUgX5Yu/sGBq8HBnJECSGbNeSBcXoTMy
mCB50LkQWjlRuq9mkjACRnTWww/HaIDbQjjrBL0Vr/JIs6gX1LEmnzIZy+xOJ5PdCyvP7qPp/B5H
Cp6YojcgjDm/zw6Eyq4TX4ubLMdM5t81hyjKfhUpWyuvqyrbw5w0DeMhdmfIw7CQMlihS5X3ZWKM
ZDnxC2KPT1PO7UkgImeMxvIlKepfeSexFcMKcDvTOnh23pBSTgAP23+6GwJy/PKDOHiS5RonPzrj
/Htp+9ukDcsRBCU97QC2nqmwu6duR8dYtSFhQ/9JQ7+TFF2HreGic9iAwYXDYsHHfA68zOMokAaH
lpN+aZZlnbyunO4+OVrspKms0k2Tqq6IssfbDDyG9AMbkyaQsxqJEZqfvmQJjgeDbI2Lhffw1A9/
/13NjcJ/vkjnq9wybP998XK9C/QsJZNPCHzrMZzqpVbPLRthqTufmbvwr01M1bEOXrCo/x9H57Vk
NbIF0S9SRJW8Xo/37aHhRdEMIFsyJVOSvn6WeLh9mZkIoE/L1M6duXK6/vtVluKHc9oxgYVQdc8S
j8tWiwzvR4HCyqPwT7ZyhSuG35bMw7mxU8Mw5b+BKODoaTOncU498EBbvXC2ew3YpcAJwpYf+B9i
5PKqbFqBdEB2UDflj1BFD3ifvNYK/aumhmenTMjWoYFlEeJYsD2y+fmojmkBPSDWNvFMnXv7MOVk
NuYFMNSmldcEVjbNUxJI35rZwb676hMOyGjffhQFQVzXK5pjVLA0SJrgFSqE/5rjcdgPEysNJ7Ff
4xSgR8X8RJ8TMUhUS6nwH7Q3tFGP2B9MJUeqp8llotdFvuwl8RSuhTzFvhY9mrHqziLDbWOic8q8
wOrpXrNxPAFv4W2qUEekpbnFFZqYZV3Y4kZYGae3gB8o71wgz6ErmOqorrzl6xdDNg81H0tUCVr5
nMn2RwNJSIc+FgZSxgXVfIC6eMdEXvDNJZ0J6JLvZkKD3uqpfZegVC6O7J/pFaAUrUkOLb14i0yT
Z0+0gPPq8mQyD1ZhWvq8UsC59sAhdixyQjTEALsim9gdOtmxxEZ5nlrvqRywzlQEuTZuFluHzObS
hHjwgOQyJfZyZDZXGyAHm3FiE4ZtenhMoEr7ZGHiZrqg+JJLj029Lcz4Ai2KiLf7kgVl/cRqBpNk
bgNw6IKz1O7Za/1DZZniMVZO/9JLrDgIyBzxfQsfbRcfrS8iUc0xZOMDeDnbcAwaWaIO1odLdPDK
9/4xgUkyYIE3teOHX31ljiWh8VvQmZYYhf2c4kUMXXyD6Fpk5gK+MTVS4dGZk05s6GYpqys3+oOX
SRz6GadnEQ/xky3wgccCL0zza8gd/7XwVPaWdhNZsC5ihbD+Y4GAdZkiZh83KvdN0C2UBVsJrT1J
AecAtyoMTPgP8j9dBsXJb/IZR4xeXSjwr227JDvs78vJC0F7Wz+mmmLXGV+OFVVED2vyakqTIVx4
wMLH+xbNIf47G1i/nJ3Xzo2x9nXJdNLsbe2SpHgCr3EKUzxLoit3SW7vZo4Ad8/85xhJWYo9BReF
CTb3magS4cYA2SjOS4m8NrNhX4OTPbrgwYou/37V1dWrCAL/AJcj2SDOjIeYIj/HDjuYLs5rFFCV
oTBusStnAVO2dn+oGwxwdlHvAxEXr6oCJhcgu7ZW8VOJsXkeE5rWqqiE45x2/5Wc+k8UoSZ46jjs
M7bN1KiEzQdFk39CqesX2uCiq/KqjzSiW8MjHJnXXcyzuyheioD3XMtnjZtxIleD/wz18dQ1SP0s
Nbxa50f0pgD8sQ/cJ2vPUZQQsJ4yfr5LjhPS4UKO4CM3ZcgrLw9JTPjBhWRNsGkN05CnoXgs81pN
1o/EpCCi7mwndvbRWpCSD0j4fUeQWf9qHdeQ4LXUC/XGfN/Ju8ByR+N6SwQITynp+pCwY6muYU45
9Tp4Am1jEjP2pfKQNW3Kkl5Jq12XDKMv+UmQy5KWNFZhn0Hkyt2crtt+e1+tGfZW9me/5ZDBUz6+
aYuj1sIEqD2h37oB/Jc3U1LmhxPNXRFxsJza6pvdyctE1S/iogPoRNvko+XKTXYuwkt2C5Ux1zls
/7aJ7K6AJGCs1X9GrqUngt7jtm5JQ1LMw8J9OI+mghi45IRA2MG5sk95zNbWZdT9XTPTbPx+Jvrm
ARRUUHoQzK1djFHkjVB3vclUQyUCW60SKg3O9SEBKfAZgtV+7aElH5SOfs+RvkZNNVyYRQrA8JyN
/ToHXjs6J7fJHRg1PFAKNtU4ntTRpcdhk6aZ+7SqPbGkTSSMgbTwtCe5qcC35dGjAyp7i3X+A7VE
3IcoZLINQzw8IWpXyxczx8D8McfmI+04TuVetYjecmyllypovg2tcwqIsxy8IWh2NsngM1tBuVrB
oc8upAl87rq8TL/D1612sHo+6lZ1F4zPuOLt/pJUTx5eTnvJXyyTN9iKOVD3MniLPFRdJq43v8IY
EgyBv/fH5mRFoj3RyHCsAz95RK2zYd4izcUCeDfxNN26TTDt7TzWu3IgX2IlqbhZVJcU9TO+seFt
hCY9qJlnteD8koUPt0KS5DgvtwPWDwDiidhSH1rxEnqQCmyOYqn/ZnZIaDTuuz0tjI+27b9bhtZq
tVREL4kS09zt1ltpiPoWEOXthUijlzg7mfbFJXTc9Djr8aNa/bVVGHEU80lATY3CVRA7M3mfJX62
WVSFYeVy0LuzeJrOI6KU2xl1NFUDTJY0yVjRqet5MQbVCMexsV7j0LzigkpPoVfhKJD4ZSfNUT93
1LFnBnwSTSfOQpQuwbs6pGKCEohq4L1Esp0aZ19uZzj4O7umFlxNcDuG9vKfmsg92RJOHvstD/XC
+D59Z8l4QWCEEUKIM5E2Hq2eibGqW7hR9QGZzLB0pqqdTMtaw9lW19mIJ3DS+tgH4lEnWJfjkEHC
6bzlk1BPvWFbAQoz8Oy9FkOBovBfUNjiEU68mHrw04emVa+j0MvJrfiWh4IwWBWq86Id7He5/5sM
PfWqvS32yTh8cuobTx1y6i0Q2zTt3GOcc/moyv30i/CFdzjHQwAJz5ngp96bbwLu8kuo26NPS8zZ
S4rf9DhnhyXApE7uWaeCze9s7qDu6X+X9oNCUPvopDRWVeWdH0V1ANv+B0rqs9fH3TZm10LlWjBf
aS+PNnEb/kl8pGNTCSQqSzbbXJdfAzH3U20Hzx2nwh0zObPDUmcXSuHIklfetZXGu87RJYbIuSdv
Q6FCyxUq0Sq3HFcfSBYPHyjHPq5FfMOxhGjbtmpnk3e7al8Ifr882adLkd3+bVLpF35pGrrQoAS/
wiWOjxW9o0D/+VdLlf+Ri4p2Db3aGzUQ/28omEl8MuurkTKL5lfsI3s+lG3UQHAClMEFXwdvqTLF
aaKapnRaqiUTL/seYpA+KQsqdhxYp8r0Fkj/bjkiUz6zTvJPYoKrqvE1uXV9Le0mYA+MT7zOecUU
Tb4tQFKd4zgT70XqrsmiXzqu/BOnSZrtwdVifKzcm2U/pSlMar+DTDAEzDPeCLaSurn5KmqaYWnh
A2OFfTl2nOe8UdYl5Xi/N24wkbH1ipc4ckBX1jXhV3T90mcoATcfbBNcVjetuuQ2gWcHu8HZGFf/
2fSEaJpiZn0ToOdn+ReW5RqVlyAXQA2ICR86hp6OW3m3dL5/4hn4E1sHC8Fwrvdp8QLNunm2CTiR
C7fGbQKAU9iQyihDubnVodOmeVqKIXqyE/mKFXk4e8O3TvfRjThK18jnFKfpc1y1b1A2qefzpl9T
BS+qDZ0vtyr7c2ZaWp5zlLkBIvxOF2CifFm9uO54W9qj7vlhdH5l8eqkeW4IkquPrZS1yp2n3o95
5KQ9oLOKjqBqL0ywFXnJTFJZz03nLyfKrgCN0W2061NQv41J37Wr36Tr/gqrMrtSi6C37oJKMzgT
HROB+GaN4Xguc9vnMb2oN7SGk813drXT9M3ExdEdrPBHUQI1yvzfaVwQv63sKzyu+WOinIKMS8QD
94UTWbvNcQxvGxQvoCny7+jnEd0seECKFiN6qJL/SDKTxp4wMkzp3UOiv85zSTuVBhSlgrS4/fti
DD8gDzV90wM/T3r1EkoMdYXwxM1pKtI3FHAtWJX3yA3BTa+lQJhFg1s8jB+NO8enfwsIRa0klxx9
tUl/lyJ8i4bGfS5UfIWNsOwdV4w7JzeoKl0FhNHFJtBbJ3yJIWgxpvqQRpuhDZBh0qfAWzgP4SfZ
VlR0EU0mWZv0Id0L0YKno7hNJd4Ahp1jGjmPGqPYUTkUpxhWklfcITzqLEZwyAAyBPXhEfydKnla
V5pNGrWsyltDIBlPlzLYLReNi0Cnn7ZiGaxH0gAd7XRMENEpjCD70pJ7WmhHIaHW5repRcPTVdbu
xrDGZYXhCQzTug2zS3XJ0x5P50z/VrOWMaafFCdmr1i1vk85UjKSGv7KYGWnpTRZBflnOHXi2pq1
3d7pMmJTRXuo0OZWbOTAjutJpK+q46gV2r27ybseclAVflB5U26oWsF0Vr1jen1r4OrZjKqsvHzQ
wNwObc+2IsCrDdN33ogWK0Uf4CJseBYPLitBmsHSNPxOHx9k48T5aKIt50jyYznOWIej8IZhsOmp
1grr+XeziXAbkr+vtjiaPaIYQ8iSAMtlZupD2kDaRcykbGEsrj02jA2B7TWrFsKTbd15b8kEw4B2
XjinEaqFApLszJT+6SrsT2S7zZQlB3rr0SdxMnPRTduwUsl27Nh68Tj9M7fTdd1nMpe91YjgsRX+
YiA+jH6t0WozQvdtc8mGtxTGFUbotYMyVeeMILuMEBeLCWdckaD+Ct7pkxuJm4rcfqtbhXBKf96u
Gf3HwtbvRQgXg/BQxfhS5XPBcupQyUjuer0dxplNHfblHTSsHUyS+joNMn7ys3LaCORxgivljSTU
dg7QCtvA/95b8WXBM/sSoVXsE8h4h6AVO9nWV5htIOeTprk0Q/Fa03zXGU6KUx+a49gk71OfQDAl
zPXueB2QG9feDeXAAMe8xqa1xvKw2nuj3v0Tx7X3QrVAcCNUQY1zXzy4FBZcM7QhjJIorJcWet86
jdgTtMLFZefVLrdsTZwDv5srZL4v5l+z3ca3zlfnqHKWmz8L+byej9DYv8wytQQnpdwvPrynsSSq
K137HmbNujbIgIAvvDAM8wkwTPuloIX2VHBHkCyCuZGAhMbVTLBo4jphWP2d8wjelJP9w+asTiIH
KkKWPpAci8fch8gGkbQOKlnM3it8QdJEvSWGISTAYfLqdNYjMdVXTsXIPlEka2DSHCNu+X0wunJP
Q59z5PH73bb64FFyYDmSO+XNU/L3pI/NGaOZsBgPBWPwrbRVc+asEwIUqzDtzQgAnPjzqyOGfkvX
Xbohpnv0dFL/zN7ByU5nuxPl0UTkS0co22GdX0ecPBk47VdmgU3bezxYQyhjSUbLRo+vANYFBZoG
oE1RSmy/WXIvCcG25SUiI3JvXZz7xfBSVxbYtYYLqtfVm8iy9jinqTilPpNRI17ZCfMDMSCqjQZi
YOv8oWbwPsHSXNtBoJl77MNbC51yYC3fLG1FAGiDysmUwrnDZuHAToNXseRt3O6cYPIPKCe0RXYm
ZiPbRy9RJRHIc5zEoA0JBKKrb2t/jo45OaXWiOHkTMsXyB1rP9psxdOKPbDgFMpdaBOlEhMMQkAi
STA5jDOsdYqGiQFNLuI4nsT2z2Dx5SEJRHCnfqbcDSt5yq5+1qMnieNia8RePxQL5ipLFPfIE5ss
6Lz3yv90se1ckxQDFi4T+8nyixcdLvIj4ZtMWOpedbE+iMCwfecdgj6qTiLyf3WZfU5i5d3dWMoD
oti/gHT/NDAO4DCjG9i1AdA7NEi+et2rX8HrVhia+cGT+W397vjPLpJpfpp65m6x2mldNy/MIBrq
UEDRd2sFzrb3Sl6idMQnbfWjG4n7j3pgil1gWgQNpD5whzuoORS9DRM8l19MAn97pyD+hJEIYgVN
8IY2ynz+b2mS6RCBo92bqf6yxgE1ij40cvpFgqGJKs3K5lRP3UC00e0SHLFAvfUDWnUUl889jcun
ZsSLjYvSYjmy6F3Uxe2jzVYjI9A/IlMdin6ya4uE0GnCwkXYmC9SBeV9lrh/mMnwvgBHELU5VKqk
lK23fkYSiGMwstrlVRxufI7SR0m1ZblE5TEGU2QZTLjRYOxNN9c/KJWMPlm9kmn0HlZARqzTyC4R
Dt45vNEtOT20/PKKaXiqiElhgYtYs4xUJRTyufSXr7RsOTgV/W6Y8xT+TEA8JnzK1no4Jk2LIg91
iglOHFXY5/uBqvqf01/4gAfjFOLHTP5nF80OLae4ZKjo/nCI3m5RVNa4WHyPAhYISKLhVVbue2hh
vhnM4p1tljHkUEt6Oxf2pNXA1rii08Rb0VvY/DuMYPSOODbZb7KrOD7aN9bhEcuGkM+vFyxuHd4Z
Q8N5XOOPgwITCPZfpFOeMRAsVLBt9eLU13AofhYe5SxgdZ1HR7KRGMCHlaXf4xHAT4mL8Dqh3CPe
GgZdjF/DRJOgsmbWUKEN4R572XYJS0X9UCUOiV3hQYMMGaX4k3Nrb5wl+crSr7Z0PgNpmwsta6eK
9TNI0L+Cme2ukeIogWVmKNwdEqO99xMHoIDxYZzCncO+4OPsOBX4UjC1lV/jMP3l/pjOs2+ecEyy
wJf4nAgrARDsPOwByXAtPfsez1V5KGbtbSzSXG9J751nC+/XnL/LpgdXM4egx4Js1+cN55KJR3KK
oAi08USYGrftGo/+F1qaJpcMOzVzBy/Bzo/cwDPVs2haXKuhdb845zrNPkTuvUddVV6FFyIRlhpv
KCIitiiARomFNZoc65WIVrO13OajUkzeQ5b6B+2m3mYMTfI0Zip9AkTkU64zsWaw2BWETIIDIPN7
r8bvsenngyfA/4tmUSdPsfeIm5q8K8y6aTbuFqMYC9JJNxdZiubirF/AaoBGsPiDw+j3MjrVQzY5
mCwIb/UQb1NS6ILo4ovL1p+PjBqOPivecrT9Crf0ZakdCGDl0L/YOV1khtR1Wo3Elcqg2vrFL83J
hpVOtwWbLg4lHn1/luP5n3TprvplpNQu0210gmXgXhj1qgMkjZ+eYs1APqjGu+Jm92xIk8Msb8j+
9L1pSlSHjHUAyxL+8l6nX1pVjCdfe8CehgcR14agCEYqZbPwwqgMd81JSn7aNjIzO8hRYy7wbI4w
jtP9LF2qZMdBpjvovRkaRvKupvp7Y5vyOAcY/yU35qZbOdxD6vyafXrSUPfUoXK/pqZ7Q1rFaNQ6
ID/7jj8UtzRvXanxe35RuTduywHEpADA+WqGcdjnhKI7r6o2CEDjU+hZb5ngAUxVUbczHaBHU9C3
xVM6hVt24WX4MxkJqZu7SGP1JJNGP3U5nArbHlnaZt5T7zlo7LV/SXHyMc7JXziWNLbYIXmCNkbw
kO7ZpiBv3klS6xBi1RGja8TPqpi2VmTeljRCR1x/Gx38HSVn86QNqMwLOF913XgYm55JR4Ya/wGH
E4q7npWPZcFfE3PJEFg3Vp7fggYbC4z7p7H19EVjtyAhKg/TWlHqo/ltI/xmkBbI4hkywI5O9Ak3
PIT41RT571fzwKuwAqb/zzJmKSSEiocVd4t/7JcQJqywCrTngoZQPBW8672Q/Zr/y6Jb7hC2XcNZ
lyscZjiAYBYDUznr45iyYZ/n5oQb7+j0jmTqA5RiGmroKY/VE+Z4h6f+ts19Aou6WsVKshhkO+GK
BZXZVwKrXwKv/fLvSxOlcu8Ey3+1V77NHLweFlBN/EBo6ynNk/BoWSoBW3eKjKTf4iTMOPN74ksc
bqE+o0g05ynKq7MOCaZV49XxlDiVBi4Kl+Szt1LQ/30R2p6bzb9fApZFBO0EG+4i/oRMiC1O2Kep
hbun2EttDGnsXaFpTbO9RBxthfQGASoia7QWcSbJi+fMTxhHXxK4SEeSoGyHBPjsJMS0sgp1+UKP
OCktGFZ0SndzU93jSjwLj6uymgnTYzaitr5QfGixk2I0tevNQurRBV4xST97IzTQnKJI/+I49pKF
+VFF9m0eaY3UopAbzMLffDga4aLCXeRFSExuvRuH6svlo+OSwiETWFcK1h8S6/cutA3lMctwlGtD
LHWOw1XjI7y6668CmmR0pqxTsLos//ktdchjO1XkNVYX1NHv2FRMHUpvJ20qUnNzlIRTHkmU/BAD
cGb6VU/LEP82XfC8/m8McEXUNnSYOkZ+sTg5TO2zzmeqpVu2WaOd3qbV3cY4kJISYieV8NHhATDD
4F/6stqKSRzzhpeuiIIrHtD/xny2qDfheYSQxsG7lvy3+cXproNyzTn1EAb7MWPjx+pqWZZHHWfg
etYvMarakcTClajBxFpgCXcqRWJF0ODgGSTbpej88xxqn+cyjo0kSOWD4y8G/hameWOQIoqs+Fhi
yjajThLGLNrpzM59bVwebqwGgG+kMM1r7CtJQ+Cxl9mFPYLZyhbLkMKF4ec3YjDvtgP1q6jnbifn
+A6q73MkFHheYAi2y3evNsee7ogDYGe5WVRX3SoVrc+L+R05U9HtnPUvqWSTO07Qc5SFMQ8fET6w
/NL4vO6RYffURPrYiuDFlB0Or2y8cOvmZ+NABGkVAOMgXfvamDXDeb35KwaaVl39hCMfwtE5YxmP
1hF2u1JA+Qx7wK5FyQ1UVBgRMAno6qw0Z3H8Fk8Ea1C8EFHRo1jV2SW747D8HpUJw1gi7tgX3usc
51FiAegZLO2/G5+zRhcuMVdWUG497T+ZaeDh3mA5Dvv7tNwDu4wOTst8Vn6L895c3Mxm+74iP2P3
lyN47ZPj+eoRiLaBYi7Atgv/c5bFUxZRTNXTgVNN0jkV09IARoA7Qf/pp5jDV9fB/4x6TDA0n3/a
IAz2g+8yDMUNOPS5/OyNDdvGQ/THvzmxYnbIYUUwq7wKLEyrvHNnp9Md7Cyaa4YClkJD2sLB4u7E
H3GYqYzILT2fUq+oKXfNSbCLjqUzYcFDU/+mcgn2V4azaICXvrNjFxUa9U406EV6WMuW0F327Ygk
EIw0nzROeJlt86eumQ3d6OBSL+7gxtgjlJFYksQuskUHmJ50sU2Lz4ioFdWH67Msmh8sLscLHRQ0
feXiQlv2U4gn4wSdwIWInDTnTrmXYP2nkPzRqXWnR+jzqp58v1oPaWfgZeZlYTbe9C1+Q3xfBxoO
m2VzDIwCCZymJ7XeZm20VHQhOum+olnhCXAZkAJHk2Zi38Wr6zFJwzOBF/1ypFnmaQkGjGVtixee
PMy5q7nC2qDhd9cYjsqFftOaiY5Wr31oj8HGLvOHbYX9dmiw7LpyJF8fVQ8fqAqGaoZEAKS3Zsys
naTk+kTtyHc9V2/cU5+cH+RLx8F1qJJ7k3q/G5tj6IoJ8q2sezKWMOdoHN7h3VMXPuNQly2JHhGU
J8FKo8wSoMp5ehC61fd+7L6xysaOQdaHzWdMmn7koOfuuoYPaXI41yb+57DAoUkJS3B25vAxy7fJ
0kzDyBwv+LoKf+/F7K7lJIZ9XKa/B0U6bfR4X0rzHsxpQZbGGY4IOHQaxmH/gklgn8t2pA1kyUn7
psFxsca33E8uOYMCR7H0PbFDXmxp++mn2CRtYBs5yxRq3oSdtqwzVHD4no6w8ESymQwObe6/mX6p
XcmJ6GH6H8qJCVdiNtuqIfL4qD0KTmDSyySnxpWdyrGHX3kcJvvPOKnxMK9+7III/D71RALOCsuA
O+BFVzzeg5wcVZ8eDHT/bVnzVxe6/pkHktpaiwRVK4Zsyw9Svoc9IFYqC87L0IxvYiZXFJd1t1mi
AQQxhRCI+8AsTzyQ59uSvLBXvyaD87lkWXqYjIphhO37NvcAxjDFjYLSr1r6CDGjc8RG/0d58i7A
yYL3cHxo2tK/Aj5C3eRxiPub1wPoAj3vxrGs73kPO3n2KOBTzn8x4vhD8BfyBOmj2nVAfyVYyYtU
f9hiJHU6qm9IyEsPFsslUIrXirBAWAUhDGf7lNRkJuMgihgWw+uUwWKdWQbQzolxrGoCa1Naodnj
x05Ik1HjJZzVvQU91mbW2o09+MpjEY7NBRx8ESXHmV0Kxrb+myAQAsK3mHci41QWD1ybuvneu+KZ
b9LaY5yHB+VYd6X6Lx/+3sHNy2SbZbHcCwsEVO41Zqfn9gRpsUXgGMrjwhEVCxWla1lyqfqQH+e4
skAk4zIFEp9Bx4XP3vvvopJvtjtyJLYoUuPSvg3Ydvgel31n0h9u0zgAIetj2o9fjiI7YGUM1aoe
fqRLZ47J4LnXrqL/u29frQQbztxlj2TC3h4FqLbC/aq66ofszCPS6kxY0X4kPd3TXkyGbOz+LDmF
D3RCg+jkocXWDvS1QJuhXkE3OgNpYzjGrVmx2FN3ZZx0WzdADSGubDA+Tr4h0S2DTyupzS3BKLEd
o4gUYgTmEoPUyclSGhrrzLpY4CD2OsiBAWT1LbNofC8VsmAJBNuqSfoP4YrugksN9tJ/cvIiP/ce
sCwlcSjZnsTQtdJlJJjEoym697b1xa7oWSSjGmIDH8P2uQ6bz0LiucjFhAXB9zAH4eKEEftzTEDb
tDATDsDmQESuAOGslCQTuavU2Cvom3259ZOIB+LIfSQqvK2WonASDiEmnLg6g2Tn8Q29tNZ0ezAH
7BTRM5pUWcoawRznj4XFgQPibpcPdzoK8CUKnCdC3LDnVNgq/ZRUpjmwo0MSGJq1V479BTUUOG7R
X7B7cOMUBhVWeEd0dSIBYrwD1XMuAYbRlXgaoe5ixGDlrp382JH9aazqR1uq5doVMZJLvYB6nLv9
FHfeujqF6mqYnqTB6ZklTxzrgvfuo1VQ6yKKDgozmOcEsyYHdDFsEEVA3IkB40vUstXEeDhEwYsz
ADfpPZCMbSwNro0LVg1O1IX3BfH0NnLcQJ7qDyRVDJm49K8Q6i+BtQk/zvJal50LKcUG007PBRH7
QjwkD1Zrl7eY4IvC/oxjYW8bZ/pWDEBc5pw6CDv8XdXdzwU04DZ1iYgxSW49shZbZy2TzqtpV2rI
iVY8ccrcq8rknA8UrdEZU47PO7HxUW2QpVZYkD9tS2+qDlC3TkgE6kCOksu9Y6JKomFrxvGnmixy
Dyxyd9kAtJyqir4pfoSG37KI7lXl/gKR7Dx30xBeVcdgkQb1tvepKKBd5bkZ+o+k8TYYOf46zudr
M2EqTvzgGbk0WQXPK+IU+GZYSrOi+afPKfzpJzxJJM9Xr8/K/ynPUEkob1TLt4gYP7H9EstMx3or
gDZvz8+MssUO04i1HcJvGKMkXj0fr91aLKknpBg/8w5L/h3CMnqkO/8Kc/rR/n3BPqOY9+qr1Hl+
jv1pN65vkSzP/o6uYHGeacF2VUNNtz9cj7d0nKmXNjIFihszS1ZhBmgjHIFqHFlGdUm/mzrQsYE7
TEe0XxyAdHHCQ8h/pm7XHAe/3dZuvk8dvj/b0ylHmSF9o1IhQovc1P9+plnFIzWY5m1odSPLr7o4
m5axZcIWbDCx07BDwrUETqz18G5R9JCkXOaBKEgXxrxeZN62hwQ+43YkQ2dF5MkSjublQBFanatf
XtX/MC1J5RYI4b3gHbJMwc8xp/vCoeN551UxQdYo2rOeAPUpmNMAaEt331t71TXWnlEr2ze1PGVi
Wp+JcEFokybaYD7mBRgVUtuhyDLWsRb13GnBX6ea5v9UT4a0dctL6eh4I3WI6QJuJorqvJcNC/Al
mr6xTJkxIfH5EBdpeGYQvQQk60dyO3X4MkrIxnCojkCXFHB4oMGm0vLEhWIOtRNT2uEvNmGmFkGC
/3IDXv6Lm+N1nqG3+N2vKupbeFCKuzhc8MzBTmYpsYc0IzaYT76bhE8XnxuxAT4V4DbJ01B79aEg
W35sQshuvMI/Ykx/V6Av2Itlz12LNarYpWPwgbx/mCuOEL6AMgSTihGDA2/ZBXsF7g1nGutzCyeT
9xPIHDe/9wkQy/4OyPgOZ/NJCkK/1WL9nnlWZRFWHj5ss7GjRdG1iW6dsYCmuwxQl2DxLfitBAkk
RUq89ronP1yQl2P77xwSQmjS9uz0XQueaLQ2bpQ9Wh/DScQ2Z65Z1BUKDyqw1GrTeLsKIawxX71F
ODpIk4jEupOx8Yw/l4l0c2PZ7yPtYEd2C4GvrFd4t9iZgpcS2XiL1Jli+VQ3fNu/wwE3GiuXFzqI
vU+RZ95GDiQLmMBL+FILmYb6P0Js5XMZA40qHbkzi663JktsetLuVW6tqmuK5N2HC421bAbyNqf3
r2BHhDoVjOSgPclLpit7KJDct/wNM82C1CjUMllXp75jyvK4ZzeLxYGX9MHkkWDLKH14TI37y6rT
/KBiRcWiyfDKWM2GNABuowjDYYMXCfHN+uAOmzgsy10QPQCSyjuVGxs/X+SjCNqrSivaxjSdUzSm
3SMMJfsYkzGENR6wSJS4/dHc1UQReeXufOP9ahvw71JC+ZGVukkvbe7NGBY75XyMmjcOe2cQdHC0
eIrOW1sIfVqcmQR6NN98o4vT6GSs3so2wNIOUYn/F64rDujKh6SOfti6uOicIXOoh3QfDZAaWj55
Y1mQEjrM+qZ9c18by+UPsAwLL18ckGTVJYNzcG1optDFlB8TySPfimfaYT057LMFt06qXTojEMGU
bjl2rF4YjdWDlzXxMx8fazkkn9LRZ1kYdgjLcgoH/NYeI31T8IQMEvdbBviszmqqATCPHAdd8lIh
ec5LNTQ7Uedkq5LosyWxlpGstuzKwShAu2MDieJk+Yh2IXabk0vEksWOR3VkRPMZCgEcMMbVuiRD
W7knXl1wO8D1z+RnmO7vfdsEd1T65lhF3AnCal5swcdmA18GvOI38LGyn322gsdD8Z1tBdWMRO3o
5LHDIxp8QHOTBdfP5AA35fJG19s+MtnyARHnFnDDHTmiU8rU4IIA+ROIK0hgdakiqNgk/mEqlMUh
oUImnnu2lbQ+fPNMdEsNfi8Cw0FeUao4+j/opLK3cS6IgQxrrhWjoR2X9ynzon2Q2phjx3MftGyy
6CsLeVjsKX0ZIsk6wpS3PMv++J5N5Mov75oewl1D0n4rbIt4ZlOL/0k7r+W4sW3L/kpFPTfOBfYG
NoCOe05Ep7e0KfuCoEgJ3nt8fQ+wqu+RKAbZ3fclgxQpIhNmm7XmHJNJ2zthT2QRNRrFJg+WTs/C
tID9uO+VuWvwzecRrDe0vvWusG0fg4N/Y3pBhk0WXglGqaWGXv3YJtpjVNIgKZEdLFiI0580rNsg
rQDFhGg3PfbSbnkac2ksnRI4vcwZ2KKpKLdFNTJ9y6E724aJDt73dpEJdNZiCBARzLug6YHU0WpI
TQneLJvC27an7axImsUbBrSQFQzxg13xtZ/FRi6G1Lj1MKiT8LoxJ4uAhWxniNJeJYGGhbGHTQfL
7TkhtbfdDkM9E7tmpDjIioBcY+mUCCv98lrltABkeRIRO5Nei/FAZu0uG+zHIgYwDQh80Zqs9VEm
TVsjAATpQn1h5YQPYNS9b4aHIZJEXcTUzVBBU3IO9Ho/sNFOdi7OR7qVlHEqahJt1aMAsCLjE8rB
fNML7cGpCmuHDhpIKdmU1JZ7olAoNCFES9EjUnxqZPsjLoK9HNiI20CDWBJ9QXOmX1kIVRZVXBM5
EmdXODJ2YGEVt4jUt7SqsVT55RXe0QNxQCcjtadb0WSH0YGcGZa0NhX1cW7fkaqt8s+DRBVpoHff
+XazS0f1kJq8P3MYNjwa13nB3meKxs/RUG5bVJtFim8gSAfSWgvQekwYX7Ro+pz4LL1EyR5n6jCo
WIGoKRMl4TqCPkDrJVv6FUXeuAuoiuWWOGpBSyIoG5A8hhlUBm689ClGBK15kdNjMunkamBV6HXM
P0XUU7lV40p0BszlS2V6LSAyUkc1SjCHpkm2FHiI4RoSbrnmEs5WwLg197rRU8LV8wo54tcmLuiL
5dVmQk1St8I9+hoaCiOfDiOyFArduylt+jWJOyBMvWbTeVwfc+Sp07WQVC853Mta/zEMWn+JYuPO
0FEz+7bx2Wqlt/TBp61GjJpMB41cyVEz6Q0p3E7cAlkZfRJUslwZ9AifVu2xZk20K43iHJpOjw4v
i0H1VVBfoluSEIOTKpp2L2epZ4hyCe2ueYAniuzbMx9zO/LWWHQo+bnbtDYAPo0owFy8BOGqm82j
E3DIKyjzEqXJgosOj8WjrNm7Gl2JZO5Y2MbOcj+GsJr2eGm6DVIRtnqUZhick+9RWcxdOdAjIMkp
yOK0xDHcubO6+YNmyHu0WdiWhhbTMzJaV5XDSi8NluFKWLuxrz/bipoRWOtFVQ/xBR9TQTG1H/x+
r6xI0DuG6NborUZjeqI7jHSFRHLnaDbGReagqnKXQpQ3VtdmUW+swUkvqvFgmwu2niyp6dcDFOxy
ZBb25FA0T8uPPpGKK4/IwKtoaDY9BNO9Pw75QsuNu4bq+B1oJrrxCQwHwCXb1OrpwmXYWJka3dtY
J8DUwdoxSdosU9eWdzaN22Fg/6gUUouUfLG17ee3idABz7Enm/UoeDpQu0V9/TjWsKVGpLU7shGZ
RBPHOYm8IBEn+DgxpVyjgHnybewHmSui+34gd1B58T4erBvfC+JtL0rW0RldsE4W7cnkEuGLqY4m
LhmnbTctZesPidTXnZ6zxc3ymxgG8ZEWS0sV8NKjTTwnrkfdoLECOpZi47SmvSs7h2Z66G7GMvhB
3pGO/llrl+3ETp+V0aeqA5FC7e0m7llQpS1nmQ0CnQmWf/ymdWXjN1zl8sEDIb2RtsVDoSEZDqNI
3tN5bdZTPOZ7DZcjxJiQaaOFgx+yt4uVo62kpUHfMcgucjHthx0NPC1Ghadya+0hStsYObEvtHB+
qIyOZxiYh26ifeSaPkD8+BsldJJrlXtlJCxS6DifKSCrlaN61POPNSmYi8qNNwOrccfdmui9PwT0
DfYJRv5FaH1M49q8c8neWNSB8DZ42WBXWBB0lGl+Ro66r3Shb2yHsAgChnmSyNyozfKmiZBUCFnj
KjQuaZLkWNoK/ivEZi5SDqUpBfhL3AMLFQHB2x269aSl1zK2IRtMc/l3NMF4RybEVXHn3rZeDKGy
DT+SCAt7LmD7zFbwANctWKOyqu6GMP9IDfpTMLSogSqm0z696MqdNykabWAAEDzQVGpAFhDKQ/iP
JMCgl/W9p5JsY0t4s+jG6e6XMIFahpkxCXl4bPINYUQ5LBKn/qBa+5wOyXyRccM4ZYGCSsNc1qj2
VJVFgCxS37cNaOranBZN/LGhGg++s96EMm52muY9VNKJlqABEE6auLQK1Atrp/80Esy4pKgq1oFD
HdsrLnqvOZ+ScaaGw2RjvKeNUqAzWY1EuFSdThdCxEcNCzalFe1stqN1pNdoHONM22duRkr3gLTI
s80fEuPbVW3hQeQWii+ysQ4Sx9EqCM+ZYFvUV3BbtZIky579Ix6rLyL1o49MBG3T78vEVZ+BseIS
tAI6UuZ3JJjlzq8r77qrkk8xe1kXWRlXMMCPwPN1BBqNBIPIt9Y3b4iBowZgT/3O0NqHeIIW1oO5
ZolSN+eUMJRzS7jIkk0/9p2JenudWRcnJxdhIvyscYObKZ9ZLC34ha5m64kBnqQkaE55Fm/F6F0P
cWJ+cu1g18+5My6BNWMFR6+iwcu3FpX01MwQNIDo72QdbKzuOrFgPusZRiEk77NWF/mtE0oYxluZ
SGhQBal4wgaxVLQCwouDHrMki1pPFW3vEgNllCBvDliQuT6i3AJtraKtYIR9sdAm6jtTFWsUWbub
KhOHNCJi2GjB+hNE5vPL4JWTnlIr2Cvc7rWOW5I4vTXyKGPrVv63nkjRqqLOiH5e86r2asrdDyaa
frpf6AJsc6AEFLHhlxlRnjqeY3M89wyOaJZJYSPypyJMpgybldAxWDkNgw7T46hcexG2VboaRVUc
EQmnIfB5SxQ7QMHhxwgYYORi1KPZpF2zycF1Bsncod5FU9k9oQRnA2jmyK2rirJ7r30JsMotCioM
Gye8kFCARq+RHyDhgG21e4gUkuJDZt3J2Rdqd1TrcHvHlFPdclUSK1vYdXFoinDrkVy0cW37ljzR
ZKnRFVvSuqDkYDAP6AMyfI19uB/wcIThuQwM+6yK8kYvKcioiXUZwHlC0ZH2U4cEuEMg5R7RDFcw
8YO1M5KwnNO4BsKhJxSFcOIrPL07xGyoUIYDvX+iC2Jrmtn3IWq1kj0MwuHO0YkahUnEKY1X45bt
IRTc+cUmvJK9/fzlWMlsWmqU7iPW0zsv77LDMI6QzYP4Ap0nPcHsuUN0rhBvPLN6gA37SVzes7/y
DqmrIZKsvtjEAkHQV/UuFthMwBdtgcbEG3safwy0f690WfZ7HK8fQhsJSK4MxBP0qnss2l3YUOoB
qkwpycJLhs9qPEYjk3btd8euQNsnvUeYvP0yzgLkmaxLdtRUAGdCO8dasNXMpj/myLLZX3iAtRLE
MlEA5IfyU7B0PZGu9DgpjubQxWjXaUpzqcW1VaPUaIvmQE6n/OslE4Y8IH2kOfr8j8/fBzmBiEEM
YXVuWAaqjtaDpQO7TVlojvhkdibuUdTa4THvvPD4/JWISLYTzYdoiMIjC3IYHGPeAALu2Wszly08
Sm33KXr6ZQtDGw/5RE29h68tS4deQ7LV2SHFKXnkyJfA5SrrNrdIUoLAssgUazAqhw3OmC4jGSi8
KY0svFHFvRZ02dokxBnaujr3sB929UxL0uyYm2RwDsIS9DO4vzNHu3fNuLqbTPIGp6Kh9iMsRLld
vBO5Nqv2k/aqylN0NQPULaLPGGZ6gywBwoMXdFGShVFM5AcKwBelFlEZ7BXkxwnPHTDzap1poHNC
7ex6swiEblc9wz8t1pRXdvRtUk6102c3ZDPa91pJC1ilOJLLTpslTsONAzwToLhPUEZCXPzI82FP
Lticqs+J6lEf+lSx1w7kaUys/JK69MKaOHqgp2hhLh/UDft/dTNSJdp0ur4exsCh0dqSKjszIUyN
fnYBMKnQr+WUouS2Ira2RjH7L6dlbClxUZkgSMtC3q8xQl1VNsMGywrAUQK9SHNdBo31yaYDBqkv
WhUZjHh+OWEj7Y/7stae5PzdBAmzN+ujZ87VuzF+0vWwefCC6iGLr5yiLrcDUXebVptHPcsdUBDe
QQtOb+bJutbjL50WEKhxleguXPN2vM8Ls8HZHX5hQY6x0NXQx1dUr2sGGw0C107FDCtRCIqrkNnZ
VWKfZ0l9zNA8Cp/8ahcEGkWAnNC5xIIZComuriNmV5JUhn6nN9ybY8oapQkHRZc0f/Ctwb5Ms4R1
1EdjM9Wks7omFQQqo49AlqZLLOCTGP7wAZktMmSEz3TJmlWoSYhqaQuzKLI/D0bN6iWyt2QcO2Cm
PlKnMVZgbQtaG6hOJTLWhQ6Hgx6R2EJ9uStHfH2lCPesX27dDo9alMknZHWYuts2vsXpYc4CK2gV
hrWN2QVelSbXFVEVCbkQgkcvlXsvuE66ybpKfYp19pxHlRsBeTMxA0qYu+ayQRYcQIP+hKvl1BhO
uaWou8jbobnrrPQWtnmzrdnrHxBsR1vb1IDusVOIBf74ZsDtDiEaYiSLPOGGzAvzTlf3x11lKlAz
1qxjG1RyampoRKNX77wRekQZd+jeReafVPYUsk1dysYo13Rx5jaAcTNm9rgY0G+uCGKj3OnJdt0F
EYRKk5UJGBl0HNjDm3H6DmpuacfSWwv6wJEG7HHeP4ruVGg3Xi79a86QTnDenUCxs1LUHda5f9N4
vbrSqiBZRbjQlp6e1juKGlsM7YL7ChsHssHo+vnFGGsCzivq/AneBARnxd5zbg0XlaaaQkIokFTw
FMPq7FAF4JfQD07dHNxmcM45RVtkEscCPfKEr+tYR01w9B2PSQGEI2NhvxosBBrt8NQ2ojoR4Lel
iLMv6gF2LUEs1CGBcDkRFv0uUnuDfd/aaLENVIS6VIMKgOE4eEXgvuyskZilobS/WJ6r3YRFtGPC
EndTph2BqvR3fS8mlnhmtZUkka18CeEFxVi59VxuB5AMKBfQT9ASoRDWsfdNLewVtGGFmO7MesQu
5zE2VWJUXyvuQ7NrokufnolLrw6wRxZaBWoCgkp2cBrINKnW33tinEBViugE8mqVs0ijV2XCk4BM
lYfReOuZPLIBa8EkHsqPiL80Jh2nuwoK07pmioCdNH+LaItCTojkizbY0xjAiZJOax2evxLZNOxr
51CIzzYD/rkFXWjlofzQu5RgPniaoLZmeuO17OaiSfSgp2bHYIDArXdN3DHQNhiZaYPsG6raN3Ve
EOLR2BYpP2yzKdj4R+kSPDd01l01xNmPFgl+FJLWA7OJ2IZ0+FKWY3rthuCFB8xXzYAtKUPSqtSF
uN6FnfTtmgQ8B6g7UIGQ2YtaBkbinC2lWYTTkUUkjqAcC0BnJ49N4X4m0AZpoUY6T0WcRBAt6CMW
5C3m2WMZbgQpMVI4+GtgEG5622JHVvbZ1kIaA9cRuJaeQOIZBu/cS6PaRGZO8T6qImJWeIHYsSzB
wBmTecyaHkMiMVJIzIIPdQG7xDXA16CzOnS181XkkPdYeMiFHPGt52l1H894lnFo9SWbonjJFHMc
9ck7BDMcJ/ItIBejtmtBzbOhbvd+H1wVTYB/QVrluQ4xN/ZkHLEv1RBwufp4iqLAoyPR3IxJblPI
xImr0Rw6O9I7TxBP9nZ7q1HYALp3VVdcayO26LR3jeKBNVywKFN2tjgBe7Dht0AkFK7uejiAY/oo
LJBMOugZMQEOjMmGgkZZX7NNXtZWHV5s0cIJFDT/MiLOIy0haZdICy1ObpiTkxu4Fcsu0+tDRvCJ
pQcNZG96Bb6PX6ZMwRpVOmiyyaoe66jUNwFtVaKIQXVA8jlZK5+t6xEOFkAsFNHrWos4m+0tvcvx
iDWsOQGkEqwiiabSACGeEw1lpmH2IKTm/HYJn3NlleCMhOjtTaWj60B/m50n6jPU1zyK27p707La
3j4HPOLUL0Ft5neRG2a70G7jswoIOidTYwuzIT967lJTst0RMbaxvEcELOaBKGBo8ROz07EBjXgo
qFMYjehPzRysjE4726A3IEIPlPhRf35J7a8DNrqNXbje8fllCnqNoQOVTskEvQq/Iefw93kdfjZa
L7qx5PDk0DFFM4m5cBzmmrgfiPWQgmLLurQ+azYbPACm29iTl0zHuW+jYRrYIsF8Qf+HG8cgnY7e
aEolXIKxtpCYVxGjL+EKyfH5BZ9YcoQaQsv7+cvnfzT94StgIZgEzxglgEpHF+PgUYh9MCniSuZv
vPmfn38haFa5k9vki+WhQyF1BhfAcD2O9MaOY4MUpwjVJW2S/Ph8Sp+/YhnJ7uX5+8yrUuptLJBa
RCMpKo2x7jLiRGoarSFGq6Uzmbu2hmLgg4gE+jpr9ZK6+0Jh9BEKOlErTvLDIHBhB9hmV83epGCs
UKrbzmfdE/2RZ4dlcTH/4Pl7u8LaVMac/LQshmM6I62qUpxspY07GoksjDqLIG033kU6MmxjTD+M
sXvrzXE2I7l19Pnqc1FVJwEHbO9VWn2OacqsCUjLlpTqyquQTAarKNJ1buS3WoUqhkJNCbGnsh8E
W4BdEfcXp+QLFwWDQSv0zCfM0avg6YgIzHlOXf0rerXwYHRA394wIrBOiZ0Dj2FxJI8I0IbJZZiK
26Kpqx2UhXFQ3c4CTjYMVr7tK2Dm8+VydyipomMy//rz/2kHWIvL5y9lHMsDZTXYYdl0QJkL/cXv
xM5GhpfKkFoFkyR7ifYSxiHApODYlUzUxLlqoEj4apz1/Dg6aEnPwu/nl0CJv7/SO+xZnV3OlRHv
IGjfAeGmq+2ZkruVGRxFHD9I6/IujGFJkHZCXJIux4PZPOkzlSpRCQI6qvcLovIOKcu2XTCwWAcY
sCMkGR+KmbUG3fUKPQCyTGxahPks3LAR67CHHWhQFKTjbFPTkioPr6YMxkWEEvKnf3MksTrs3IlJ
LmiTs7cDWkO7LkgQInhp5pz//WJXLFgmli9rlSQfVddTa0rcc293SGLmr55fxvlbhHpVKIu//gV7
M9osrH0LNuq3da62HXV29I4by+3zvVnKcMP5IZhHhVuZVSBt5yMh3Zpw2tmcR9upL9PMEkrptwOD
Q728eD5OlZmHVrfiI882CYXIbGoA1qi1a+2cqPSpkB1g/1m0xyLCn2nx2d7vflRV/UGUcNuGMvmm
D+Z+dC8ou7Wvk6IiRNDWvXJHdqe981gr+IGyCdtPsSorVH2hc08FTqx01X6EpNEdk96B16vK+jYr
jbs0JczUDOsA0IzoFl2Am7VX+Bh7tyoPhBFO+8zq6qPdx5hVkwSfa74n93S4mhm3B6X1uJ3YWcox
qQgX+9FRsN45s1MIThsy/DzQr3oXdVyTZ5JCpJlvXJnBSGQUZARs0mQ3lwlC26O802wEcZ5Q4myN
3j+EKIOzfyXutApGsZfg2YLmEHL2+jQ5sgGxtgTe07DyEn+nuTUok8pbapn+Jfuc9tH3NCNVqHdg
QLbUcBZtgUgX8yzc92LMt+YQ3BpS5qDrOgMdDTqLkeOGfe/AHBPmItcLF9Qmzn+9jFHYNYDj9N7D
izOBS1dJf4lJWcHXcC/Ksb+UvfZEXdthfOJH3SyM9GjIryFa7csqHi+6M4U7Og/k9Co5XFixxWS5
p4++FXmbsoyhE7K1uVX6bEKvkm2mA07xaUQys/JSxXmI2j3StqjB9NtsfmnhMi2GNkvQXAQj6yXa
Vrqsfhi9odalQW7vFN40tV3ejG5T3D6/gLFGBpuN18/fxZnPze7pdyx9cX0A0dvWynryo6Bn8EiB
8aR9PbOPLpaZ2+fSHe3z81fPL6wrcVgb9s2//11nvB5IhT8FE1s8giBb9h8lGh/bOYsw+0rYGOaW
+YEpWzExqhBnSHJiciUoN+/ZHl3lCbZL4dFwK8OkP4qSL8yiPDy/0BTBlNyWEQD7aqIGObtJDN3g
1It2m2ZPtBfHE3YiyjCO0XkHE6wkXazgzEATrRth4oRC7bgqWtxxofZdjJF1FUgkRhjW94Ld0EnX
IUi3CqcfIPXgnE8U4gyzREpVBDSMzcFaxvMPnGHNZubGcQZBjdq8HwFsbJV+YEGfrZyA6OJMxvfg
3UBLCTQ3on5weZZWQ0t0pS7psyu7rFGO9S0mQqBXplMcbC/8VrgkTZEH1B/R7vbHLtSfBjunDj+N
d3GdoZXRul5RCKfLUTSEsShVVbtaV/SgW8fEQ0WwyZgHOYaFSRUni/ydkxmYJrU6JlKX2k1sClan
TEV+UwF0mcuFzy+BI//+6vnbhhIahgRdLrMUxDnrWKxmtpXvCmzIK9cHFAw7b+Mp/alxa21P7SZa
kfq3GR1QBwCIHjSFEdpDS5FO5uLPP/7jX//5H4/D//S/5zeoBAhYrP/1n3z/yPIaomrQvPj2X1cP
XfO9fP4///U7v/6Pf22/51cPxGi9+Uur+/91+eNHXv1xvt9cXv7m/I7+66/zDv5+h6uH5uGXb9ZZ
Ezbjbfu9Gu++123SPL8TPsv8m/+3P/zj+/NfuYzF93/++QgyrJn/mg+h/c+/f7R/+uefhrKeT9Zf
52r++3//cP6o//zz/JA8hd33+rf/8v2hbv75py3/YSvdQK4jLVh9/Kn++/O/i38oV1DiZu8nbGlK
588/CI9tAv7LPwxdkWXl6LYtScCz+REJEvOPNP0ftm5YuutawjItQyld/Pl/Pvovl/Hfl/WPrE1v
clhGNZ9F//OP4q+rPX802+T4JofnrQiHfoBS/Pzx4Q6kwvzb/6MOJjiZc46udEgUyG+zmiE8vwdx
tOy8dq2TEItV3UrazU/n6O838suB5z/88sCE5RmOzqdU9vMb++nAWWwPJYgAfdXSXRyCNVrgk4V9
GKnDQg+5iQkqKKhvN8QiIYhZaFQXDAAt48C2tSFnyD28845eOxVSNyFV6xaneD7rP58KRINiqij8
rrg6i0mArXCp4wUSPQFZgL22ElguGd4O6c3bRxavHtkUJrhmJWnrvbgIFL/qwpw4F1gpyIM8tKkN
B0tbizF/YA1BEeIHsMKz4Ztn3+7WmTAPSiU76vDHQvifbdpBIzogvaBPtDIcd/X2+3NfuVSma+sS
v7eStPB/PTGaxJ4FiFtfOXaxQNtB+l8aijNMHLKFsxM12PWEd+7tg756Z6KJMJWyuMl1a35XP90g
hG309jTjr2JnWFYpddWuW+fjTWJ+zlHnBG4H/3DresPxv3dgNV+tnw6sXOTBkDH0VUHIxiSIE1FJ
c53Yn5UV0j9BBl4MV7rpXAaKvW8f+7eHYhYfWY5BL4dBQQn710OLKE86ehjTiqxM0v5QJObo4+BZ
1bm2+e8d6sXdzhJLOBEs81XVWIvcD9cCewsbtw3hFu9cSsa4Xx91PhXPDBoex8HgZ7+4kl2hE3sQ
UjqmcU/gWbyjeUVWb3J6+xMZxtvHcV5cOKdrpRtiJV5N7N3YsyyBSexCYlQm0qzAsxIDwRbBhygx
0cc33fu3j//bYzJ/TCFN07QtC4LhizNqmWYx2FXGYwLVCUuXYtOej6j6EdFnJY4djp6SdPf2UQ3x
2qf+6bAvzi5uy8Q1opzB45AYw4JovRU4Bto5FW2KRsc9iqTDBO5chDRZ33tY5g/1yzA+f2ipS0Mx
PkhpvTjnivJJb4Gbwnj12Uf1rITcNeNAICqmfEOjLn/wtOzBSb9GoAub3Qi8z5E1FoMORX+y04z2
2PjvDeWvXgrTNl1lgURBiMG7/vkR5nYswoY7oa6/dRUCqiRY25pJW6+OCSY6YCo2dI/9HHLuaYp3
rslmUcaYW/NtbqU3nWOdgduGxhEV8jvX69X3xgwumcCVtF6Oa24w+j7qPn01Xyn5Jc0/ZX26AgGz
FS36dkzNVrFlH7nUHGy8ELYmQJBj3i9cTlmoUei1CSR7qlD1vf3OxGt3knBMlzdFy8x9OSW3WjLY
jmQaGuGnUExY6/a47aaPfkEMgNMec+GeLOlcuKnv8nE8+6RRAcKi7elGauWnCNpEhhzL+SCoc3W4
iJJT+v86F3G/SV0YBlZ3i/n+xZWlQDT1GcF8pE1pa7tuoIN2mwbpQAUxbj5LAD/P0nzvhjJfuc1N
FmOGqTvPC7AXN5SFpX4MOTV+5e7rgekg9e5z6vItbUCS7k7C7dZ+jQTSrvdYWq+6nrfheh+j9+7t
124fZUuh65ZyLdOd3+nPt3ZveVbedRM65mo3dPU2dPw75TXH0DEew/ABOa7Gcd++NX6fjDntypXM
TCZTk82i85ejprrEmYFlcWVoiCryhSw8ggh76CHNtef3pCEGcNm7TVA31+8c+rW7EowViwBUWq5h
v/jAXdJpRmS408qcgs9dOxzr8TJFs8iD0cV29x1tHlXvURSt53cAUvGd5+LVEdY2bBIWBclA4uXC
sIT16tkB6XcO5AubWmuejltNhHcE0e3baEH7sEL1Px89ZquvfX7nDLx289mC4Uw3bBbKxoszkIRB
UqQOx5/GdNfsx4+iSnYodHBNFmsbzK7rDNdeRjswa5fEAWGdJL8pq967EvOz9XKsty2XzQcZFQgE
X7wPM8DxFGV0Vk3Ph8AaHCyGVLBcJ8cI7gBPn+okOblBehoq/71zIF87tkM72uDel8J+8dwXNjqP
Fr0+RlBnSbsMqsJSmt1KmO0xJvjSRa9vEb0ibG89GEeBcisatHfuhNeePRu9HopIxjn58lZ00oJu
Tc6FiPpg3adUKQgnDf1kJdW4NXgnDmYJHIdvX/950ffytLMVFLrkcTcc0/r12dMpP6FHZqVW0r+d
16QCalxFNW/ei/Ra+M7C0Jj/3m/H41FnW2iwG7HmKf+nESaIDOIhNMki1AekCgeLoDwYJnlGJp/m
XLpgMxtPIYICkl4yv52E7140iNiyeO+tvLaicyzHBhVhMei93J1mMqB87RrTajDV0kZhFKY3dQEy
sfbv0qK+1vvhqo0vcZudRi/av33ejdfuOYcbXjDh8KqrX0+EkUzakORqgmTt4GSjAq3MPVXEKcfx
KIZH34wx2WJFSqeT7mgPY9R909p3rv5rQy+PvsNOXzrshpz5Xf50OSInagdaVVhYy1WkyGd0240L
gyVuMgw5CTYsa4kmkBpmunjnBMwf8MWd8MuhXzzwFQXZekRWtGq0bj0vaSPiiQPV4m26MbF3ick6
dIAeQiAs1fANJf6lcUeiAOS5itx7aKjv3RCvPIGcCgQuNgOBznj868mIHYQfeh//vUEaInJC4l1V
meeMy+QZzn2Ngku5/gGM/LIjrHkiGaI2idckM9KzWoiW+AYM3lvH3r5/dzH+yhBJz4Jiig3LQCj1
4v1FWtQRX837q8uewpyFqDZZcSMRvxz8QO2iOnRO/cZr350kXj2ywyGlpNzEXPnrmfFH6fsA2rhZ
q+BOAZyKG4/OYH2MR3Ww3RpfRrP8MVT149s3yWurRpMZgcti2rplmS8+sghCFZoJrVQNhijanmUV
kBUJt4Fi+3Ig0FezoluL+duitlv7aul31/WIuNOMMMvOm/gfRdlfaaL5NnXandxO7biI2Ba8/T5f
m8Ut6nA8zJj6Xb769QTBDWPH23ojJ2ghq4qWE81wvBhfARF8iVHSLyqbgxvjpa/BidvtUgzv3b+v
3L6WjqHAEQadFd7Fr+9hqgsi4kyWUQ1gbPSQO6JDbztAuR5RVw6EA8+bkf7he8vX+Rq8eJCt+Znh
Y+um+G3mNhKh0kKxaCyRJwlIffpDbZgHbK8UkhByyXE7S1RoamCD85ZwwN9bO7wyllJSm5ePwFCY
Wl58clmDRsXayUNaEaRDEl+fQvQtkYT1CT6YozAxfsNkqZTcZewzxiGEVtG+M6SLV9+Gy8pZ2tJ2
HfPFkC5y8nuIlGJCKaFS0tFRpHFFRtXSjiPbzZnGD8CFFx1JtnHkP9QSnApsb4NAUMeIvra+vzWI
rYcpuyqCA+LCJy3DgS8EzvJxxPBQvrPkeG02nsu9BqViiqXi5eLPojibxVLndpH+PT77U21Za1yu
Lc5k9aQgyGvTh4je0mIIMPMayTYAwBDT1o4k2F61fOcxemVOsAwD2YlLnYpNyIs5IbLisMfUxE4g
w1pM2o6j0usEOgPaL1LfGq188NsWEqg8p+6ULIjP/BqMiNcTdq+JecYlQR2o/v+5w7m7TB5ww2St
9OLC9hGmKsv3WZoR17AQJmjV0Ix3k0P4j8aKBUo1Hg30Pn5xm4EGRoK588FPvHN2Xlk7UW6wGINd
ZgHrZQ0oxqIzlqg9VgFE1VKmJ0cWN3bmXpTXbZL7aIIAAkvoqnOLhyh27qN6OrmxpBnnfx6s98a8
V4ozlqCwz95BMUK/nI2SlogmFwQOUNLqRkUd1iznKWgwzfiYdxhuylx/fPsMvHZIyR55LmZTLX55
yKamox8L6AS9SbHc1ukacljcz5GxxSKIEUS8d+lfWSRa0lScdwfNGk/Jr4NqVbiFbH0SgzUoM6h2
1sZg7fwm2NYF+3S/uvZK7dY3vGjRc/ZrElve/sjPj+DL0VUyB1oWKA2Xdsavb6B0oCc3FW+gztCl
xbH/aSiJKZ93y7FGVFK8M1V4m5sBbgqNmmAL1QnfgjJuhy9vv5XX5hfaQo6u5oLrbw8nlgcBI1sb
V1kC7cNdlYgQUNLcTg5Y8N2gOyuKSpu3j/la2RUDjTJglfPw/bZfEKEYtcRmYg1Zf7lTfW005l5b
ZgtZ2j8ci4wZ1kEQAReJN2zfOfZroxEEueftmEsW3Iu9CrHmYaMm4I8RxAD/R28593nTHeu5lWtb
u0CzdmgEmFFMVmLYx5ryGqA6xAUa89I5IvR95w29djMqy7ItWmuSPeKLec53VZVhrKKUTg6R3gV3
EwZfExzAkFTXKqqvM3ICijHdZyLeGeF09fbxf78B2CbSSZqbhsq2nReLMYiR+lD4nI8cNYzPfTAl
B8v37j1IUQ+zcxN+1dtHfGVdxSEdUtkN03Xc3z5xooDPj5EYEZXUD4I+JnI66PfqWI2SjdrBIjlP
OGTl2vJIVfgUinfXvr8vb9gR8PQxSQosRi/7Zw4loNZL0ESZnoRKkAJX/9SnzWoukxGgjAS6JnqQ
mAYK1Kb1MeqT9zZpv68r5j0JJAKHFiqT0ItZEU8ZKqOCOgTVuO282LX7Zv9XXTfezTs0s0h30yEr
nkrCaVOiuQJCJt6+Er/XCYTOqgaPBReehd6La5/p9jTpbg75I01Rvvl0deLb0CW8phjXNcPw24f7
/dETOotCZjnK7Cyn51vxp31pG/cGVjY2h/PHdYZkBe5mW864a8oT/61DmS8eKmy8flARJ7QS6IXN
6X9zdma7bSPRun4iApyHW4mSLHmKHSdOfENk6OY8z3z685UbZ2+LIsSdNLqDBnJRqmLVqlVr/QOX
SYFEUriVjX4tmC19SDgYGDqQbPGcmQ2Va3pq1OgwuwpYC9WunuzR2ncVPOWs5PagJCJv5Rran08v
NFIFq894iyoYAb73dn3WS2cZXX5QAwp7m8rP+QJTTUjJC0H2ZKihZU59rCb7JbDV++C56N4sDGPl
eLXGt3CUSJ4gkJCi88SeB5A6r61hSorBrUMUvDo2kubvhJpYqQMSb709DrPQB18Ltq9cZFtkdr9c
n/ZlBkEooTli0tImjsqzfZXzSlcaJO1dAPIDbBtyxiD+1quvDdeXDdH9+nALVR7Go6hpkWDzpwB7
fNzHel1WYVaGqDoF+BBbwcnKvc8IUhXdPzAFbiRdQ4Uz28eO/VKZdrjRsmcVWND1X7HwrfkVvEeY
MK20eevFqjtT63PkVCyo3bLmPyddf4uxg6sUwaYuUcWAuURv7f76sAshg4Cp2KITRfI0T+Yz1NgH
LcLOx6AcotEnLAtjW8GYQTMGi0H/L2ZJXYQ7ghU3gUKeL3WXO95YO0PvjnjLhzw4rSDYtabhxlBk
s/Q2p2erlPHaDXV5J6siAwbHQ9OIUuLsTAvJGDOM0t5FcWPXDi/mgMZOFB9I1jLQYSjL+PJzFlLI
B2F9fYEXgqTKu1e2HcoOcMZmM3asVG/qXO9dMyTbVoW1TbPB3HmrYyB1failLWQQhgV2gPfZvK+I
kYWDVpqHjG2G14iWuBInB9bcsZ6GfZR7u6DHkCsYVjKOxfNjwBxnHznMct4VqJwsUnLHQk4SFx2h
HlujVFMisBVg9UIzILd+gL9zE8s/BKnzGSXALxTqXq5PfilogJgQMYvGxEUSMpV16Os5mpY+ioPQ
7Dedod2HdoM7eoeGmrRrzLWiyuJ660AaxIkVZ/Z8MyPLUw5Zyrx7Ul+f3mxhYBzQPkU4MxkWzUkN
Uap2ZT8tJNtooVBd1G3Nttlasw2ForPW04iHc+Kkrg1uHhVbmHFq68aIzYraPOYIvu/cAe9E11+t
j3++0CYZJjkfW0wVqLWP0bLtrNqMIZO4o9fdyFsEgo/gM/dZg8bP7dBrK2d3KUBRV3TIrMBWXMTF
Cd+mprKh2GASuCsDxAMj9d6SvwQpRRkaLtcnt1BrZ3UN1tbk6qPpL47zh5zGNAJbbg2Z4zqMBxty
d4mVofmDGm47DgjJk+Q4T72prtz0F7vXEeeVCh2vdNl8hwJ+HBaDKtpWOYijSlEQdja38GZ4KzYo
hQsIUL+j7/WnM30f0tZtlbVFwGs2U6PHKFgrR6gHWHhs1LQ6SPlw6+TJQ0qPobBNLBIEJ2RAPnAc
1qAyysV3ZXiiIe92SzT052mGjINOYPaUByS53PZq9L18cBwIfiWX8bYw039x4fjp2DaI30OcSq+e
HP/WQflaWqJSojRu8Qt7hTayckG9P8/OnvLid5F6OGArQbzNyxc1Zkg9cQQMj+r8DhLps9SCpG9u
IGRAV5MqezuozYiWYgHPDR66gm6AGj1mECk3r0FycJKvSZfcQTh8gpr2C5fmdIuZ8H1kaTcI2qIc
yU0HnwMttVg/adF0CDzrhFHbjvtyrX+ztMgOUoeiecTD3JlFKBgFep8gYObWgJfR0EAlccKPvN8P
cuIaRb8Wm5bHs0T1TaRT82dYoyOKjzwfal6oWpZVvw+nH3nwWXTLRZM0U2pcw4aHLHlJQvQAbGfX
Ax2oaoRaBv8F7aCviamsZDiX9VO+KLmzTHYjgEqqCOMfjrQfjrUFIxkYofxSog7p7NUovePX34bx
JlGR2fbbvZ4jZuBp91COh7LdIaCWrdVNLx4W4negeE9ljCbNReCWOmNsGmTsXKz27hSUqoo6vfe8
+ifBdOeVozuZ3a1jhN/r1v7S1SBtECAq05XwrYpsdr7BwTDINmUC0Bzzc681bdcrhsByasmtnSPV
m0d3xrgvZD/bqIr/pe3959CpTo1foF8sPcHRpqLcHlE+3KGk/CDxAGnxDTIt57nj1T/I5nPvj/cY
yXlfKoM2SmevZDaqeD3PfrTAPnDHsnyX6BMDOcZCClk76gi3sNGhdYfGl0APX6u6ptQao5pmaTT8
aNJuTcFziWCzG3p9DMjpke+E4W1jx5m+Gfxllbc/k3YI3USydtWE3qaXSJ+cjsuTqvpKnBX38eyn
U5egMsGhANo5Lwz4WlHYekJDUEemIy3t75aCl2NxbzSQI5r4e56pxwJtBng76IXLQrLt6x//BEsG
viugA5QneGCcn4CxjB3DyrEDChXpC54/xzGFbNZWx7Tvf9ZYC7bxXa/dDRkOzgigop648gPEAOdr
QF5GmYBwqlCFnmeIZqdKCJPTIQxH/bMN2m7K7pDkf4j7V1tOdnVOrjq4OvbL1we+vFYZl8NPgqaI
zT6745rAqnW5Y+KBqt/XDZ3IQLqLzZ9IVPOQTAWRamWnXiYQXBoClEUJVjMvYSqoNJZdhpo1nrbq
r0Yd7hB6fNK97FOAjRvOqvnUP/aGfjOaSvDnW42xGZftRtA35ncqDhPeCDZwclXf+91wd+kywlsl
go2JCWoL4HLbqkdYfk9azy3aNL95DP+4vuTLC0Buykm1+NTzzVZGcdvbqTO6xYAcnGftSi+5Gxvn
2bj3AhQW4uaYYxUUP18fV3zK+RbjkgMco1hgtOZdslFSJAM2/ei2FVGUtmKjoi5s/QAKsL8+0uIM
waIAQOStw3izDHgcvDKRRR8ZCZB4Y9XgPyyn+Jnpjxg8gjRFd0ty7Tz4nnXh9+tjX16wpCQOmTdJ
G9trjszxPbTs0bHguWEk7qjRQ29IK5R/8XLh3Wyu5N7iZrxYU4fbHNQRN+f82EqG6ki6Q4jXQTcJ
OkJJyTqt21tn8O5EK4/U7r5dK8csHVriFTV9tvDlS07LogFhAQ5t5KFYYym/Mkn9gTgjkKyvhae4
WNIjIvgtGJIbc5Bcf/B2TQ8cbehIsJ5UpX6EVAJtDdLony++w+uaVpNGB/R9X3xIJGKpzlo9hk+f
0mDo++YRSYybpHwwyJ/bdq0stbT4oCq47EyKB2TJ50E76LQxHLArc628x1RApOn3hYdArSPdAFYS
TiBQHfW1bOnyuuKNxROEBgIQdkr658MO7GZZlthhph6dprA5ogntDuMQoRAoyB82RszejR6iflRO
5Se5iannhyuHeemIgWAhXSJJESdtNvmUHl2JsD0thSr4bKT+PyiNKmPwlI54/2p7OQt2cYRGDAIO
v65/ZGVh3akCIvVnUcnXLuqfY0ShpsaLy9XDGL1/f68NA/reG7m2sOHSbnB2/xkn3qvAuntp8paX
zT+D3Lhm4/CNprugjlCsQG5s+CToOSu/7qKSJUAAFHeAL2C6zGPx/PPk4I6mzGEPAgC7qbA76uJ/
Om44hBabx8HCIDGUNirkfiyURtAtTrjyblyIQKA3NB7JNNvAJM6uVLlS69FEfMKtkW5PLfs3ssSj
NO25Z3fxJK1shIWozs1NoQPYpwxifrYby84bcIGhm+Xr5hfDaLAwHbCuU97USFkrYy3tfBXohyzC
K8yB2VgBAOe+VhirUT4VWoC/0XTw1fAENxrtNdDNmJlpiYXtzRdgl3a8liUtbTz4cPjFaJD/AI+d
f9qoCPMUswRWttRvUGt4HCr9MCXsshEHw3p4aPK9Rp/h+o5a+J4qI6KAzT80PWazhl/LLQU/3C0p
+noT2tktIs6RcSq6RhgGH68PtzBJFQQ9lUKKV+BZZwd7sO1QaBIN7pDWjyhy9MZnTfL3jt/fYmPt
4Uk4TM5f5GTv1DqaKPx7sWclvwbGWLbC6tC/x2z8zg+kF1i99xWSyArmV89mArQSsYfNX8wWtgCV
bq4Lx569v82s77oqoJek4Vwxtd+G4jRl+Kz7Op5ZCBdBmvi7FJRqN2wceByk+/P8xNNbDXl/NpKw
EI0x96qDlw6HM0WvjvGx8l7bSUJ+t1n5tAv3tkodCZAZ54c7axYZeqVqtCLLuTlwyAs0DV9GLCQm
+7Myobgcx9iRGSvru3RPqDqAC1twaShwiMfuhytZMdM0rIZuFJJ3J0/2D4z3EmbaVgN6WDUQ9yJ9
r4W/Yy14uv5pF2f7YeTZbAcUhqXCJBBHPECj6dWmQ5eX2xrHrgHPHNwYV4orSweVd4xMKiY6vPPw
NPhW6pk9LW6j66mitCcjR7F2QpvJ5GLSVtL4hcALAdEGRACoAsjk7JyGiMWEsiUQLQiq5gOIPTCd
A6podXu4vpDv23GWZVIGtGEG2jYfct4TCgeE3lTYRG4jh+g3Yl8N1w3DqSg6DFWIBUI14iuJPYeR
DHeGNWxNST2VhgEDtOpuFCSUBxzyjALZ3ngskAmb/rhJRg4MYhC0G2GSUDmLkZ2hxGhNsxiRqp3I
vw+gzzHpzjZwg/dwRf/iuYwNrKBGG6CIkYk+39VdhEpRIuBEfuTvQyO9m+TsLeqzN6W6G0waswFe
w1+ngTfc9W+xtKnpNnP38HJTAcqeD6zaaWnh/0yGi1GxKEPjFYnRBWAGs9yF2GXU8KyuD7l0IRis
L1BMnfKIM5/rZOu958A81dADUkcgMcXByujDjm/DUFAwmW5SyJrXB12aJz5VNFF0hVLvvC7g4wA/
4mzNoEIEy05uYr14RC/cxQxua+Mpb/GBrw+5GKoEUIkqkKlflrCqsqm80uD8ora5HWLoiNRZpJZi
zPCq+Li+Yv/aWRUb2V4ZemmJAWeB+6XOzrtq9lWnrEWNCBshwlR8MBtwqoZoj+mbANnqLvom1HQ9
Y6WjsRRA6KHAl0NWgGLjPD6iVG1FIYN2RXgShV+yK8SKNPcvWqxsH14qUE/fSYvzFGaY2qhNkM1G
BhlsM4iqDMk2n1qLWnsrUX9xKRmIAgMUSRCH5wckwc09GkYOiIAKyPBGi7a/FS9RLOS2LD5fz/82
amtp8CXESkzxw7jq+bh+kSLnKvEo0fC2zb9LuKOOso0l7uOIlYGKLFWCshh03/RR8A+vb93F06JR
PZeBV12yz5pIkyNbpkBddukd0mi7unHu4ii/C9pndaKxQKf1+ojLhwXwh2CaLcASOgyjp67ldu1G
WJ0F/j9S7KNJUT1iOX0MLO0IQ39Xe9mbVvxVukjxGryAeHYQlc4XG4tiVbK6iqohysIV4jCBeSiw
NomPqZ2gndxvonuIpitPu0sahfjGdGsADsNzuigUa1LStUEGgqzQ1I3d8fgdJ2vaeVrmauW95El0
1lv1HjePXwbdCj9oj0OSuqJzMbYZNr+jh6tLct8PgWv3GFfyVqq2haXXG03x9nq7xsRd2hfwkiis
si3gvMzWKUC0Uk0gHrmWNR0KZKGNKXW7CZHNKvtkWHh6rBExF0ekayhw1RjZz59IPmh2x2lVHDRa
f69M3i6DTd+QCRjdm87gWbhGW1jKuqiYO3wYmu1cGOd7odaG2kO8mtgJ81KvMCSsMYEcrZcAY19v
dRMsThBBFhnUFyjCeXPf1rWp7/WeWnhonFp8TZwqu+uS8hGJ5Cze+Wa5kuctzo8Txli0xuDvnM+v
aibHChPmVzn3FdKOatqi6stKTo/JtAaSXIqeJJTomwjVmwuIPsXrCCoQGyYI4C8qzbEijkXmj7pW
geI8yljmGsraxbs0qNicotFNA2l+O2BahntoW/EFDWjpqv8cVCHK5jKStfIuR/M9rdQnCRrS9RC2
OCzVQr4ibQ+C2PnC4nw11nXAsOkY7nDtfJKAvGBViGS9cZPFyRvEEjP1VkL14kUBlI1QQq+FJt/s
2p0QHjRihWHDFqPMehf5P5Pps6LCGISlDnmRrkeXWBvPRK9u+Iu0yiGh0nVqNbzvZ3POyiyOMuw9
3OJXPxn7XvcJBQ41arCTcb/NhjVW/tIiO4BCaNXT2r3oNxdpoquNjrmnAN1WOA6iWkwt6b6UtVMq
fRlia4PB3d+k55SiZF5F7Ctznj0C34AH7QPLVMbmGKlQXEAZpzkUUCShJ7k9Rknyptj/pFPy5z1k
MuUPQ4vj/OG9G6d1I40dKzzBB4pHvB7xdkBCk0ibWDFf28Sod9eQB2n+MZbQE4Z6d31jXwKQ2Fz0
PUB70WUyLgSjbKPDazLQmL48MYx2Mrz0yHPbeosFw4LMtvqCAcUnaZV9vZgWUIAX9CMhVTVPKke9
QlMOmpabWw9x3qJuMnytWvm1RDMSQAYSu+HWyZ0OkUXjdWXaItLPn6kOmHq6idoSMqhQSAwmH+jH
6KEzl30S7CKR+vmy90UpXunnPmKc4CGzjk0Tx/P3GNbwEaqVPbBwRRCpBfbqvYY2z07GGq97D0NY
RO/pQtQ0ZvBiz/CLKx1cVujRF+UaBmshl2dIUiLRW4M6KX7Sh10nO2pZgl0hwSbfGGLvzmmzTfMQ
ZfXNyiKL62a2yBQ/oZCIjpN8IbSQ+K3jpNhLurIFVdRLePxPG73GLxnJE18qDupQuibiBgnWuytj
a4tjgxMRfSeKdrOrPnRwZ9MLfDMx4N2WQiLc4FXWnPpC/mcY7Bdn/J2H/jGxg2fQUk9NV+w9++f1
H7G40hRBBCpKaJzMzjeCfgp61GzwWgm+IajjJPd5Fz/okvbv9YEWd5Ho0aKroXM3zu6JBlt2aTCJ
YbmOlK5EQVbGtXGjjLFbY8ZokgAjDAuA8Pqw84AtYBAiveFP2kwXt2KC8r7tjWqHXIh8ENUND6+6
Kel2Ok4bhRIdRoSbZFKs68NeXIv/jWvRlbeQdboQKUplA6nGSEYtogl3vuDLh8HWxxJULwFC4b8x
li/SoQbWH0KSDrCZXfkB8+ghfoBNaYVbGREZZ56FVHIPL7LTOhe3jk2dP+SYhGO9iDkLYnbRi3nM
MPZWShBaMRFdiTd28oSl6so6zL/6+6/gF4DeZINdlNqqENdLO0Q0ozT7nQRKOOGKqOT6WNf9USmN
fUnlZWXm8yP9PibEGISmQV7b82PVaxFub5XduVEcngRmdTS2Suzf0kfaJvKNHX3hu2ws5U8TsP/G
dShjcYxkuBznQWsaK5qUKiuOzYarTViqN7wY8dGxPO9BiPnZiFDxVjpcn+/8BL8PC/OKTW5SRHtv
L36Ilb1X+pkFYtNVK+Mk5AzbrH5s6p9Bq661NcQMPgZLMRSFCJidjHRZYlGjMNcQOEf1Ba8eR/E2
UVsckF14EZTTXP2d9/Jtivp0rlePWl/fxeVq7Xbp474T/xX2NpFktshSE1eVNvb44vzGkRgt4uJT
pZJ1KfKL2n5WCxM3EP1eC75eX+QLyPn71ClR0q/C1pZ6+PnHZZvqYVaBCvZjH2eDdNMnJY265E5u
vk+Rc6BdsJURcDTon5tVh7uRuuV9sHKql6IZL8P/+RWzaI0NLr4iKi4cglT/zmYoJzRahT1H5PpA
MoRon4DOrcx+cdUpT5AKkmtfBO8YznehDWjki+gZA0QVumEVTmGJ2SBlG9/S49oEKPpj4rCy6Ram
rNEgpbJHF+KyNiIXUt3HBqBNQx42VYMyZrjdyJmGZ9GLEQUbEpeVWpBYxNkuZ0SB4wLCBYhtlnxM
Vh2TEQa9izueC/blvm95U0m7ycL9N1wLV4ujoTBkKgxJZ2m2oVuSP7yA6DoIUcShR+BMR7Mjuyvl
r4WzRl5dXEzQoOiZERgh4Jzv4jbEGNb3CY2t2h7FE6Zs/N1gYfKJaIbwEFa88pud/KkaI4eHdI7E
3SY6yhSczodVcpseXilxC4DQjRXjWOcKH65dOR0X2fr7OJooPAPNQSxp1pyLJKWxJtnsXD329++0
DBR0Sis84S/HwwRkmNFsK0liytLKrbO4ssg06WAGFnhG3hhNeRE7/wV/r30TAlEJvmxw1lImG9vw
CMI1Qc2F25UOBrc8wh7U7+Z9V8nBlhfwX+8K1ju85FODO4jZHuE1Ceys81dZhZBE452PWh/cplk5
OjVtGTvMuHcbrdsZuKUJOBg+N5+i4a7RD0WgHISoZ8hNb8UtCRYilPlNVlorT+LFmX/4HbNTM9hB
GFML/I81kWXftOFroPj7qPk6ZLjgrLZ956n6+856bysYSD1c1AGjrCJRNzmlRjTcijpgB3BAQLlj
DKyNT7kUbJsgPUQ6uFJkqbwq+RKb6tr+Xrh/gXPTdxYyB5dAta7ofQOuSOei5n5AuH/n2bjxZeYO
Izh8hTHsiHBpJbtGuLiEiNT+RTbND4B/BLBXtnkOnh9kUlp4Mx3pnAVLxJfQlld4fNdbWXnFJAfs
XLfJ7LXosXS0BJQe9I8oqM2jB1LjeplNbedqSrMVD8KAF4N9GDVGTwEP38f9tJJTXbSIxfdGIBtI
loE6JZnk+UQntazlqOPWoT35acx5i1U3JWZbUthvvO5lqD5Tzt8maOEl1hEVvo1sDgc0IXaBZW/8
6t6uEL/P1gA7F5WQ958FQ5VsGtQtcLXzn2WnKTDM0OjcDJ9xBO1L9bGNMCHuNkUBdZUXjfwmGI1C
E+l6CrB04LT/HXnOh5bzSMEQg+RWdE0Fyb30/0HLPlDffAp8UrX6fllIOfgAtL4xk6YrPd9qQabg
dNIPvF9C/Ubrb4XuWNvzfOp3ThM8e+MrWi+YO67RJ5fuY2pNupBLwhB7Xn/XcUvvsYrp3KAFwY2k
lgB5hKRUldc8K7G3v76ui8OZOgpNnGjxTjr/ol4bDWo/NB0FRWOr4f2cI7vmqE9GlmyKdq0evjga
lF8DOCmp/BwqHftVqrZIebppFBykBj0yQz2hPwV4mORDcZ6vT27p5Iq9CmRX/DH/htZY5jhisGmy
ju4zxFvRyxib7xAG8DgIt76BumCxVn9fPCWA/0WYIkgSN87XNGrrSjJ6BZdaY+9rLx7CJ8FvJzB4
5ko7biUU9g54Hw61swItWExADPp3kG2gVV/0GzByr1Cg43z2MnV3Rb+JPPTgqDZMkXenvQ115eqN
vsX9dmUbLRxP0nLqZWBIEb2WZ5kP+Y2uZTVKgNgUbmJD2kkIw9ZyCcBB2TS1fhIMgOsfd2Ev8U0p
gvMkEBLb4sr88O60yya01RKaraGU21ZYl1fRLmjuYsl0PX3t7lvYSoCguXnBl4GRnQfkzNeHusmM
1s0kmnABOHSRXkTmVuhkaQeaZdtWSVamuDgoujY8uNBVIUk/nyJWZOmImUnn3ltWs1Nxy5tQNvJ5
yle4hERSuf99fU2XNhAtsfdeBg05KgnnI1ZWNw1kNh2YomNn/hSQ34CrRAtyxLheIvmltfoDaK+/
GRZqL20UeAYXwdbz9U4bfE6M3BGB6IILUIPXJ3dD9ColtzSrNqL1aJl/XNvnRkPvkQaSYsMVutA3
dSK7kRqbiKRgFyN0syvPVfvuQPngOEZ3NmaTzvemKw9NvEY2WIoTvDuE7D23vHwRe1GOtqdM5vMK
5RqRzHaxwbPk1ZHSHQx7uGkDL82XCBQh6qQrJ3bp+FBIoRxqqYC95khNqdEGFV85QnEV7xRsWbhh
bxFT7nCT6uI1kZ7FjUX11YZWIZiS82vNjn0nGoKC9wmM4sJ3XNsHsQ0jSpkeo/g3xA4lHA9Tv8pv
Fjt29poWHXtL3DiG4Buf72hj7Hofji9s/FzaOT5uG5Nw0ghPQBs29OyFnrcQAhRBykLF7S92Nhhc
cFCAr5j/7C6gZoHnb4XbENDgrbjxwh7EFwm8EbyCMUFyD5vMyN9BllwpIyyVjPSPQ4uY/SFAqpnJ
ggNJdYVQaICNmWN/79t8Y9TIKjflaZCPJig7O9+3ZDhae6vD2VuZvr60+mgwcicRV6Clnf+G0WnL
UtdTdhlyVCYSAbmUHbpwryOirYchuB43SE8CYWJG5sks7S9t7h3tfK1RuxRJhZA2qh+U4qlUnv8O
BfpXV+h56yZR95Rb3d7m3ThgFuhMWyHfHJaYTkjF2vQXkkhg9VQCoNdTtZs/kAdNi5PMaVqkANWT
vA3lFt7vv3mdubqD2QrHHnvM4xSvhfGFhxpbneK/IYQLKH2cTxdoUwxOrW3dqDVuGg3iBATS0vzs
++ZNGG4a9vyP1Gy2A169qbxWEV467GfDz3YeFvDYeJvY6oyxcZILwNHQSBwgeHK1d/rHseUSa+tN
CWrtz/cbI4tOkqgPYzJ7PvG4cKyirymYhQAPigyyJxcl9nhZuROiaGGMTqsk7QGt7cLipf+cSk8S
5o7Xf4XYTLOQA3mDVxvZCU2fd372h4OXhF04VZHXukP0w7b/DRJzm6YUJFaji1jHi4FUIZFOFYYm
4myd7bCXY0caWlfiMwtxeM8LTzUCTSrebOJQGRyz63NbaixRBqWfAnaZ0zRHZUtZJZORRJ3rFMHO
GIyNkJaBAX7TjfZL/23YWlhnZvqmj6Ib8rfPK8MvnCgkVzTe4bxZnAtjHjtG2zdJOMixhFd29eiP
znOe1zCcS8Sp0Ie2K/5H0kZ8BlcHX4giAFzIFiA48CyfvycqhNWSuGPwsgu+BXWHF3v0fQizJ6t0
ngV6uImzXTfhJSxlnzynwWDNuVMqa+NPCuVqA0+L5jZwdAy822dE+9bCzeWdTg0OkglkBPGiu9gP
pa/3XeXVrslnwKnNQq80roODh19CG2DXpxufuyZ78zy4Nab9GSsj/u5XkUwPjS99FeGXFsvKabjc
pKTNQmyJFhFUwvkVIEP1TgdNrd0q/94SBPqg36NI5KdvqoUxYhqvxYDFAcGOglMRRck5RaIf2aOO
MtRC/iBUvlufu9rYCGSjkT116lZI1JF8uJgcU0yhB4wClmgId5sovGl9oBTcjyu7Vr84qOLp8L8/
aX790M4Ovb6v3aLWIQWbG11tefsiP1AaGxt/K5xPjzz9n32MJsxvUYAiCKAGTDtvVn7J5fkBNCyK
4dwBtOwuAIXxpBRmo1SIYRibCPnqumi3UcavqNFcCZH0yYtj7YU7guh+ZezLVEyMrYFxFY8Z/jsP
zk02mVLTqJWbZI+G/Knt7lAkUOx9FSrkBoirBXdZ+I/krNHEL48tCtTUckg8oalfFPB80N96MjWV
6zjRxkKOtMqpjlXMv3sshWOQz1Ouf1qZ7eU2ZFTadVxHtB0uvNXAgJlKraeVa4f/eas1KUhXYOG9
to+1G8ObNhZGzmIX/H/SQY+gg+bUW7sjnJcQEfxgpzVr19NCCKc8IFjzALdAXc4hkLoswVfz/MqV
SD7LlGJy0L/bJg2dfxIPH5OwLsa18vjmvUtjfV9ZnMsDwQMGNBWsbsLURV9+bCRjVEMHki+wrrCB
Z3GKkCnJ38RPSZG9wDQVyRlj41HJF3mSgHZJ2apOmnhBn9+gBjBX7OcITCTnxixRcuKq6etSq9xI
pq1av1TJDwSvabCWm0aIgvubhpD1OYp3uvOd3XN9GS7jNaMTEYVUBAFijmxS5TbxitjGjd0EWEZh
EzXRoXqwtGwTApW4Ptg77uBirsiAc4EB6QJudH78Ejn2izEMa7Z+9c7HyHU6UaDXbH88NLhmOcpJ
uq98yhoVatrJjWIld+iorwXDy/TIgJwoQAoU5ehxzn6HbYx6no/wD9+CePokQevNUXCoLIDNKHYK
pyGBInDgR4kUxkLDufOkXZfQzGrdf1cWRRSmZovCr6B+JBCruN3MNoCdGWnsxX7palS0gSJv6gcF
mGiafLX9f6wi3uRliZX0KS2OfouIfrtRN9Gq6cdlvs6SfPgVIpZ8yBj7TuL+HXl/1O3dmMQgdN+6
8Zmd+blCUjd7qmygnpLhSnrkpl29sg0X4qOgvgHgwG4FAQxxWD+MPmaeMnWKVcDorrai5KMHOHPR
RktDY6ui6UzCt/fUL9eXfnFUnSaeiewUFTWxJh9GTUc/yvLGKNwgPCQDSjt8fCECJhx9KgiOEpK1
lbnSzV94FFNuobDFgKKPNYcl2UUngU8g9tnWt/LG/xnGbhicnG7chFWB8NjvsbiJp+cY07FWsVYW
eukIggajFMF9BPF5/jzh/jF8SSu4fW0QYLxLBoyP38QVIN6DY033rsDmJHnracSPJnKvQsmcR9v1
pV9cBfY6oD+i8OUN0AMaD7Uoqd6BNKKJ13TbjFsY3slWqAcLkJi4IEUjDx15t0AjM6rWCuXv1cT5
4YNfQyNJ50a6EIiKnCQznSGs3FzRsfA6FQBYADJnn4ro0YLMb3o3Vv8rj6UNOE3UaL/GcY1r8kPz
ZkrbXrM2ZfhSJAPAl7UvtXB5k0oLfw9QvwSp2Tty0NNEsqFQuw6NiXp6Uw+TrdDmfCNtrVBAW/ke
CxeBSBAFIZA8havo/CzQQpf6QslLt+/Kx9iZaE/IQIuTyvqpjvqvaTIwc/zvjhY5QspNVGNa3sTD
ToqtuzQfSao8qia9svbTFhLGd3Iza8jTglfF+U/L7KaQ00HFNFybDn2PmyRnVBS+pZCCae5v9AYS
TrfpzTUu+YWOGWQk0QRFOwx4rDChOx9aaUtrGtSppLLfbKaXKIfAV3ATUKUdkXMTD89BF7Jy0dah
oiE2a1Sjrxf4x6x4XvlEC+sgyrQiTwDswPv3/McMzgjSsjQLd/SHXZ98nuphkyjqydbHh9antgf6
KCyzO9NYI4xe8KRYB9FxQJ9ZiDRc0I6qfMQSqiE+q1biwkdGEfKU4IQUYIAB1ECYpsoY02Ix4grw
DoXurZWDqxmeNTPemSSZFlrV7U/JN9006W6rst9QPVoLKgv3OhFF8KJIKYUu+vkKkd7WKkS5wnUg
u9Dj2mh1vwl8EAH2p6aVdqOO842Uu3L40JnVcRwhzIcUQvEIjegYjbq2VgFdyDLPfpG4gj5cMWY4
oAuOV7gbwOh1qP1gWWInp8x5M3n9CBqVCHhirTjWo/lWk3wq+d/sY0hA4AXBc/Hsnu/jSo5SzQu5
3Zvq21Q8SY0bd29CA68mkgxdsxU7WXw1AcUtpQRrHPKggDKGsvYEW/pGVKVQVGEfY2E6O1Jy76Vx
JAel2+gxt67zpSLpjZLsIW8f8aA5ykP4Kn7J2BnbNnwTOBrby96tDATn0l+tj4tjM7sCoMxyFxNo
Ie/MjSRGI+yDKY854wgEN+E2tWGxJKpHH+SAMByy38jpmv92phNuCpxpVl5pC3GeEjmvM0Ivz5B5
Nasl/Vb6hFMtFIQ7XaclbGxKqB5I3e70WHODVZ7U0uXLxYI8HWVhHQKkeJN82JW1bprSpGnFu+Ox
Y/2w/HorILs9RlFFZW7tIkFj4a4P8r2tlEdWc1tVK2TlBYAJHHRKACCFMV2/iK1dOlVokDq5W8iQ
3qND0EZuuRknQinwu9p8qWDY0BTYxiZpmd7uBIBYaDx4EaaT4e8ibY+K16zdNgsnlp8lGCe4mlxq
7db0NiGe+pzYrDk21heqjScE9vE54TZ0qO5RpWiK0B3aL52uvtOe6Ods1oPu0lcSuBs2pUAQXDDm
K4RpBimuChcT1K3WNFvJSg/1Yazim1xvdkX7XAC1yXD1irGUCum1r3mQL73T+Qm0J9kseJxps42i
TvlAsp8Urq52mypLb0SmNmFSO5RoUcExM0OJd6m0D6v2QdgtFxAZrl97C/GCMicsTPJ00U8Qf/9h
rzo55c4iCwtXzgUSpX33pR+kequOaxi3haN4NtQs0dDyzvKshKGc9rXy/XsBuBHyx07v7zKfgDi9
/unc8HCg88kxAFJITex8brHaWiPUzdwVZTBBA1UVaY+KOOZ6K6ftchXFSCL+Qx0WQJvzkcJOl9PO
MvJ3mwrAmaL/B9t7K0VrB2hxpHfVdR5zUE7mW0Yq4jhv2tzNCCKBqp7GCdw/1Xm9XyteLHR5mJWo
INHfQqNrbtKZ6IWe1NmYuz3amuRj9eAfbCM5FcDRPC4N0dCll7/JLWlz/cutDj3bluYQIjnT9rlb
19U7g3fKKb5X4OPkH8agb2ot2eSKs/UJGStDi214fmExaxgtwpcM9y1jtsJlYURKVxY5juNlvW9G
ylVWuUkH4My3VuTsFPuhbw5x1T0YmKELXJMdpjdpSrURJ8mV62shRNDPFLBt7jAg6nMnB1kC39Rj
0OoC1mgGdKWb9E4KDy2q5OJFqReSmxjIqgh4VYlx9Wo7SBRr5stBMVkg1aATcJzOt3acJ43ttR6H
aPjsULwuR04sN0gUv+hhAhSW5hD0xIJo1bdr6i1Lux3/K3GVim04B+UYgZ4XKZrUbhVzgnVSYt6p
VBM3Mgds5buL7zqfKKh1EicBlqedP5toHDi9ChoTPWuey+x6qT4JPlON8TdVGZFIeig+VwrRyt4q
vIiGaAVMcDFdVQMPyDtMMGB4ns7CyMgVAKkKKE7c+buARRaFA1r4Cg+A67O9qIqJkRAAwB4Dlrw2
L9GZidXmWmRmbm3IB6xJPuk+3j7qGkThogTEMEItBVSIgs7QvBwiDzTrhpRhhoFeZZAdQ9PeJihX
dbJzJ0AxJdphWrSGebx8WIpxqQMhKoqr+MXd3td+EZS1lbmppJ/MXV7UdIjbbWhKu4DUW6LsruLo
UybRFhmmUx+0t2Twu0BtceJe65Zf3Hvix8CaR/0T/CX6POcbSwqgkZmSlLmZ/8mBJZYRrP0MFfFN
mj79H1KspW/7cbzZtdelPFR8x2Py9TOCmxub4wliwi298SDHzJqjatXNxkl37+9a0RgLwv/H2Xnt
xo1E6/qJCDCHWzY7KUu25HBDjK0xc858+vOVDnC2m80jYjYGGMAw4GoWi6tW+MPeSfZasXHMrpMs
np32N+gI+AOcgsWdX2lFgb4rcdyIdVeYseQ5q2tt/KxMc4F/WXqypvQ0p1BDyl55mvrwNpXRyy/i
La3TtY/LIKbTiOXcczIuX0Md1zntKG7OmIq1yaO9sLEN+db7Qt947I2llm1/sC+TjmhvwdHGpaOJ
dx0DKNHrjjfzAWV9LUZQCBTTSFkWOFWOuFPc1AW9A/ThMsxgOFhtnv8jTwgi6PmXKKleCCxY2Wpv
qdXaO/97Mk3fM9D9cyjtLDPc6P9fXaDinePKSqdAoJPsxY0RKr5jzDlXliwZOwFN6rr4x9RZ73OB
tToWT5+HsvUzxtRDdDqFzshivS5s8rjrYy4Jlc+8i/ZliyAzDm1oGuwrLo6hoMvN2XOcL3kX7HsT
faEt+Oj1Rc1TI8BF9wakH+nm4vqIIOCYvknaIEk/BdPKrw/NOLsiitsIDZmoKflZ7gbGnTEir6B8
2diFq/YVMm4MX6EmITF87WHaJFFhYFNZgEHuziVKJGNj+e5cxIDw/Afdf+wYgtW+5gXh/Pb52tdt
XnCVSNigVcXijEPFGf2riFAZo0hF72deU//GNYbWJZk9aIkpGA6q1B9iwRWSu0MKSUkwpGjGAL3f
Cypj3negwZgG8SHS/Tr11c8sMN1i+Pfz33iNxfz4jWjeAZ8WB3MxA0loUI85hgCeaHEKVVDZgWkI
nkRq6MRL+k6YuQrerm4kWN5shYS182EhMiss30FR831c7lE6F5XdtOzRGL1iDeWKJqewfovn7pDA
blAR30Ps/Bj44VG2n6U6O3y+A+IzuMhv2ACGQGSRVCoEQe3yB7RhMiWlYfEDtGrHTPJZxzpRw77p
82VWH/TvdRYbrU5RILdiHXoM5Tyg1ASpZmC8MPg0DZNd4+CRHblOSpAX7QZl675dfdWi9cEI1MSX
eklC1EA8hGGpM2dhvFfti3TfaYcWnb/WJp2jmRxm74M5u2a25SS8EoyZdEGRBkHFNi9RiFVr6L2B
px51rXKQh/CUJobXkofkdbLR+1zJKpivI+csFDSZKiy+OcSuJ5OQRFyP5EfRsg/onFCh8blz3dPO
iPKNFT8u6+UJsukmCegbGkDq4s3O/jxZYYWVjloVO3SM6bomO6tHmAZtxRjoq0prVcyZdQXP4sCn
cRLdCEg5qGcx4o90dM31jXptJcVkH/7nRy2i/6yHBQUQx82ni9SM3a6ZvoZ80iO+MB+wU9TynWpj
0ev6lI/p71UXu68lZWbMYisKOXcNG8AR5fj8Tcm+J/7kwoF147l07XZD2nh9XTJJNHroGF2he5I8
UbAFRnKgkn/minEyKUEFXUAfMIVlMOHrb70dwnnZwpSsxnj4Lkgu0vwH0bHYZ7PWOzOQWHlmhh6w
wTkW2fgv+OTSjgKrmCDeDu3OmlDrkSkmamXXxmcTStVH2QQPuA/1kwH0oYl6BFjpijO4+Dz4XHmh
2+K9/PUrF+9F1ds40TVJmB7+w1SvkE/qqNIlQE8tAgfBEMk3VK89q1PhZonMzPNtF4whMkP+3rck
AV4dpT9FdivOrOApz/FGdrSWsPETddQq6BEzIxYf9l+XZTlBe+yMKPdKYePGZs6gZe1EvTcxARXl
dARSpUtTTwCFhNeLQDBNI1+WxpfHgCiPpI268/+zbULakh4D8+LFtmV6hrOdneSe/YrB9lE3GVsA
vRzIKEFSiR8oPm1Z6w+Yecl+5aXw/2aZ69oMjzQWXcHRCypzVxsPlZH8aG2alYPs79V248sTv+Qy
BlmYP3H6MfwRbYFFDJJLrbISU4tINe5oL3u6Xhx07V13tqg51/GVhRC5hu6kCGH4xWuqpHwccYGN
PCuVkeXtPBnHvTBGF7NmaDDvBt/aOLwrJ0Mo4TM+otXC0y3Jl0Zs2h2TEkx8zOw+ArYXqabXh9Ux
qKbI9S3/LS71BzvqviR1/uzQDmnz4SRX4U76OuUKvj9bdL6VkC8af1jc0BRBZWZJIlHzJhzDJOMn
WQzzJnmflOFxmss3u9ef01E6mXJySkPkmhDaUVS3Uep//DD4Eqjy70B1/YkWnb2Va6+8GtoJqHNw
7YEzWk5qKyR3ikEbIvi6kRtiF9jJ2U4ZX9qq9Yxsr0tbC66+GYFxpYjl9YA9v/xmu94au7iPI4/g
AuNvdjMbh036flh+mTFootinxREee3BOrWXsddEeNY3+HQQ5jY9AOyjBvTX0W7nWdU6H8qCBAjyT
PiHfugjKHaWEpBpSiGxGeSM3+rdYkX/31bc2yPdF3H6NquogZ8UNzqfBNPwLHveHgzISHgu/kQr+
PPaubZIwbxQmjgJRsUTFgwRqUPyknJRnTmZYP2RSc+RAt26GwXFY7vTS5l5Mkp2pfHut4uI8q7Hs
NjHThtDOjxSOW8DQlcAG9QlxbRowSF3SC1q8OCYsA/rByIcW/TmV0ZgV6n2V+q1OEHJpk4BvO6sB
jbaqG053ej9/1x3cbwol30txdx5q/7HRz41mv5mU07UMmFrSqKthP9DzTFTQzlsA/JXjDb4bArbw
agYYsHipfS+Pch/Y/OZSu+vwuO+r+XVS/JtBBZAeab+rybpRMu2Po4fPaZWetGekO2/bOmcYP723
TZ3uimkIYboZx413vHLg+G0AnCDyUcx8ZAl/XV5R17ZZgjiC1/vKXRGp9y+VrD4kwfgKSeWb5kB9
Qg0KrzVPHbF6iKMfmX4e5OpfpJO3WuNXnWn6e0KSCEFdRmeg2y7fbYoMZiQ1yMbNqfMaNeELCp1v
wiCtaR6tWruT4xQRfcT8ZP9FQK02tkL884ub6ONcgakD4nqVgKtG6sh5GeOEIGceokRIIjFhVnHZ
YHiYRH8slHOikFtTiQ9TFVD3JHe13f7qjHBDq2IlK2Qn6CJaBnUHBcii40dzFQZJGyBbi2oCOs53
vd2eGzN8ief8SdZpATjhgx3Secsn6W1jH8Q/frUPDjMigXElgVjUlQFQKpkJBep9yENZWMQLxGmj
4g6RdAcysRDvj6n+GhnHXNM2XsLKpwLqWwdfKExkrqb7WG7GppRZPXxgqrogvZuLwXVyfFviaT9A
RGw2LeJXqksqePoIsOnp6erLPiJd7lIuUI73RpoGQhclyfGCxABaDSa3cuCxWgfRzeBUnjJp44FX
qmtWB6AkklwLN59FWtLpmfl/3VwdDF1c2y9rWA5W7/YdYr7dhC9aZyK1izeFIlf/yJkQi8iZ/08b
keC67BJ9DDzN6TUJtMkisPZNPEpGZg6e7RdPQF2eh7D1ZD/fB3Z9o9J9A+YJ4N+oN26Za6wUXz2D
C8YJAuJCiXv51dPB0WpZsocPoNNsk2Imxb7M7hO6ugEWHSBa/jRh9EXtyEpN56WdUTM1GN6E7b95
qe6kIN3ljRrxKfT4w8ZvVdr/MrTxQYhqff5prJ1OB3tCITMp5IIWgVyRqm62JQdf45qaiOgwRPFN
j6BEitEqup5GnGzExOvWK5vz14qLPAU4ilYDu0BGSwfgS+etY9XA/G0DChfp+H9+Pu5OgBy00yAZ
L9t+ZmtKY5QhtBjjdlio+k2h45+ZuXC8j4rp3OnE4s9XXDv+H8hyJtoUK1euwm2czYPSotsZNL80
xJD6ROFqj6B39jfZTyUg7UrVR6ssbnu9eGFu9ufzHyA2cBHsgHEzGka1BZcFWbyAv+4/W4LPreYo
as5FdENudhsYgHes8pRaxeHzpVZOD0UiyCkYX2CKl5P+rMqbOZ1QBreKeCcUF7Co2nem5CV19YTz
QB1toYZXanwItJizkbvRJSTXvXw6WR3nsB/ZXQfGUspIyKrOeWLnuz5A0xFVdiUwTkXxK0iSlhRD
ehuRZtvh3OJywt2Rbu9c4uARmRqt1c71M93Y10XQuoH973/fHAR7SERES/VqwBfmU1ei7DJ4FtYW
HJST0mv3Fa2HoEluLHrtmbNpRrnycZFHwmnQUBRQrwbEQe9kkmQSeUp9PlIy31WtflOOiZv46SHU
t5SgV4aYvA2gOaLwYsklszyUWyx+854EQ3vLY+uQq+15UNuDhjJUMfUP0dkYXs1sV+TyLsXXWpFk
d4oovGGgb0TdtUvvg1hN51yIfi79W9rSltG7TkekmWN0qIuHVHtrgvR5tM9YUoBOVfeVbh0dqf2F
scx/r/nJbsg2zY9m55JIgOGUERQWGUahxDdClmOW8Outz3qzRZS4ssoTE9oPPWpwWWTf1mJIWI59
VDRCithK8ienGm9rU9/Xdv0qmh2S3R9UJ36JleikjeFZLfr7sg0eDW5YPTkUafHVavyHBgJaG7+X
crqBMlo7gH/9OHtx5wLtDPPcH5DSHaJ9aHcHP4pA1Uog5lHwz+ONtFJcT8tYZwvDQmSLSbCXvM6y
KOhTVWjNZFL8gRf1LX0H6Xyj+bQWUml3gLlARBbK0CKjieu0rJoRyUC6bpOlM4tpmZcCwWA8+3nQ
2Fpp8XKRbwizuCVbFFxRwQJzTFyUDaStjY2tW4vdfz3TcgCcBNQEQ8lKfQEfHUWxQUGUV+sBc9BZ
g5M/odz6+cOtjEFxrhCNKlF+w7tbBG89K5lMJmi3CfyK6OAVarwzlO4Qq86xgkNg/xmnD33JfAJE
w91cbcm8rJ4Y+iNCipf25lIXaYjI2ZwYOSYRgQMg6aPS7bfdpNa+AwCt/2+ZxYnpuiJv8V6GoU7f
uQv/7ZI38FD0UA/R5jBpJc8V2iJQS1EnBVC9+ObqLAj71kIvR8w4BBjfYmiUVtJB0u7bdmKe6yM6
8t/1UIlDJI1o1yjwaa+4U06HxsDYo1oTZf2tjlet2M1u6m61KP8pRa3nBPlO6vUbtbe/bhykle0F
Ok78AyjBf8ssAAq8X/uRySMLUQm4BAwpBcW1T3Hn7F7RSXqJyz91kj43zvAts/QOmo47ROO/kjTd
0pF6C/Xke6jaG7XPyqsgzaS7JKBwyPWLz/uv3Auda6vKRwrulAFb7kzPtnSXIrtQxcZXbLet2Heb
qt+4e66PtABPk1IryE1QX4vN+mvRxO/owsSIUKlOf9CtN5VYP+X/fW7IMAm2GnUhjDV0TC5XMWJ5
9CVd74A7vnTDi9MiOyh/S/SNCd71m2UZkLCcJ1G/Ltv8k6SB9lWVzgOR4DZS7ZbFb0ax5XhflVuP
tNKUEG1AYo4pylRAbZfPVNhKOdhzhUr2FD/IaU1+2N2Njo+o4Xtn0TgrHLeN3lSAG58f4Oswz8J0
7hEHoFWLYtnlwrlmVaPfIwjUlb5rSsCsZsfV00O62V5c2U9hMOqQmrCMspzp93KuBr2KGEmhnOPR
BxD4vSmeGYzVWbZxDq9vFMx6kEQFHijGfkssbl3kYMNnhxo7cWD7vGsZvtyD5NrdKcoqbLO2lFbW
FsR8HIEFOitASxZfGw12tZkTFhyTn3bwOJo/gtCDqCj8beK3z9/Y2llRESfmsT7oV/ICIqc5s47x
k92iUfz9Z+0/O9171t4kyaHCPRVJtu7H5wtehxIOJF0LIjqkEGQ4L49IKKWk3oChPL16j8aXDqkq
Ga8A/+Tn8MLDP42/keSsnBRBNBAfgiYKK/GD/gojsdG3aWYGSDXFDZN5hM1HgVXyj9p8ho36+dOt
pAJoL6DLT5fW0kmaF59eNUlOWdZIfynYKOdOcszNCCn1+mRmFHXxwR/puBvGfjbs2yzqHsb7Xn/6
3/wGCNdkdQLNuow1bSbbmRogIxNGL0N714/+MczkoxX5R0PN3NlJDnJpHeQpua1dZjjqFkBiJQxA
uWROKLpUKBEsDrAu0Yes47jz6jx3q/RXW76F1cvMTPPzJ117teIwcU9QHTEru3y1uV5rSuXPKE/V
9i5osnOtvSpmcsjy4lA0Xz5fbKVAAbrISwXZQv/xCmbmj3k0GpmGQk1t7VSogoHyPPqjOzfPZvWU
zRoK2z8Km6ZE8APmcT5n+yEf9qr9W+UNDKfB+aGr0UbEXSkP+VVEXSSDBMd8mSUlg5F3CWZv3mi8
K8XwAu3ikAXvdmLd+s6IzmhzO8MCluy3iU7c51uyEqgu1l7s/xBMTalMBOE0F+PI9mj1DfPpV6Ut
DyNMjyDdQn+sr4jmKO0ZBsRLfpdvzWXV+YyEcVB1a6ZF1O9uVKAb298ZDRbuhbyxwesrgqJF1gPt
q2VirdW63TsQQz09HI684Ll7xVX22COQnCGr4Y//fr6nK/GRPf2f9RYBZIrjujFr5MXmlEjRazvM
5IDozegwx/viPaSzP+b/fL7m2iVAOxmDTWR9FFKURYxsSXpnqLCEexU/Me1XVmpn2U92Rv1b0rTD
YKKZOAMeUU8bC4sTclnoIuIqUm0hUClwtJdfsJ4C/ZdQifRUUkgZCNFYylCv/qQDU/cSoam0Z+BL
iEotXDK3uhtr71b76CeKqukKM6Y2aRPTJmb1MnbN9C1XXkPnGzDWNn2Ita2zu9JV4mFpKEIqQbAI
FMXlw+Z1b1u5mndeXz46aIEMFPeN8jPU9mlxzsajn/OwZrhT++81XfyjljxM2nljx9fOF+8aXXkE
OUkQFzs+JFosw+zoPGt8qlVlFzURzsPw3d4S1ccKS/fk8sU0Ebvu3dSXxQ+CgaMgO1a65snuajeA
IZdNG8d+7cpAeoyRBr+Nyetib1L8SAO/JA2JlK+iskjijlm1Al51S3J8NWJCfUc8mFSczH9RVyqh
FOQ9I0wcXn9HfwRMH6ntOIGZSTedgV3Repn8Mg4bxd1Ki5fXT04AXpc+JvrFl6/fidQmGgNuxbDf
dQX+lgQPGEQndTjn5k33o/ttgF8rjpL8kxZjER3IU5yvDhN8+SY0va2aTl3dcvJ0IdJDMracIdRR
Ypi5HlH5xDd5r7hK8ATFDiOhr4P/1qh3gBzdVMMB5dS3r/PwM5AOXfXdL+4x6Ozk57J7fuuLzB3H
g5kd5bJ1tehBnzb7gqsfKQ1n8CZIyZJYXW6bBGlIQme089Tsdgw85KW7YsZ9ILxLc/kUWU8q1KjG
+WU686GH5Zzatw3SbD4WgYiSlgd7E20hVrwKWvQoFSisVMTL2qOlvtIRFyK9EbPlQbszx+puJFzj
6ta4eZydZfkhUF5rcDKxkbmxlN2kaeqas7NxAa+mmxxhUbcieYJ+8uXmNKFqppQsbE6A4mTQeHIw
MId7ScLMzYvGxarZM6RkZ3NVdkrtajdlsPHlXiVhdCnRM+YuFoK3VJ2XPwG/dQZD2dR6tq6De2Dd
nIihJzuZCcFGFX39vGIxxJzoRRAscDu5XGwK2iao0Bvz8tCTaKIp35zm38q/cSZXSfcN2LTQtbCG
1hmFyRub/XHVX7z3xeLa5eIq5vIBJiQ8qXLTRc9frcQVBO/aG8Ivs3U/hztatrua3ZYOKBBE8v1g
78vU1dJn2d7Np0mN8Zr90cbDzgpcS6XA8tGtLXb5LzUJd5Edw3BUTpA7Dmr4VM6PVfs1cZ47OXU7
He3mSnX74qusZS5OHTtMnHd5mO60udwp07OS7QNrn9o/9E52K1JtAw3EQXMDrOawE6hcMzxA+A76
d4ysXCOxUH5CjcftYmaHpzZ7bEAHfX7XXF017BcxVhDOYSJdtSFwFcikKG9bLC1eBRNKqATnkweW
gFE52hDEuczcf77m9ZgSsjGpBIN6cigYB4sTkkpSF8cScoCiQynQ/kJ0CYSGW4LfpF9WJD9jxEym
4EdobBReK8/LbIonZjaOhqazWDrPEmdyCvtDHFHRAsH0150/kqa71o6ZRZdswZXETbU4kBcLLg6k
nNcU7pHTeAWZRASD3GyxQ4MinPPnQMLRgs8CS28hwrexzVcxUGwzGqGi30MWIS8uUScNcu5RnrU0
ItcKbrPCdBGm3QlAttCWk9U/KZtvmKmnDKjwCeGpcdhXW/nM6p7/9TsWJUgtj6VTaPwOfwbWi4mn
htRbOfT7SUZcSBrxNZ29ciPkfWDXlhsPCEQUIA6X5zLmTY0mV3lktl5f/WibL7VzapOvfrqb9C+S
fbS7f3vSV6qvuI0849j4rl/tlfGQVEdg2oIgZm01qa5vc14ITRUBzKVnxE25CE5OOTuobdA0Gg9K
fbKskzPdmjUyF9/LkzRzybtJ4EKFpGOetZ5mP9SyV0Su/a3Q7oyjNSBOtavejWHn+C9aev78vHyU
oVc79j8/76MC+asLU9R4GPQRbZ849Kp5b2QHfNbqpzjd1Y/1hC7HYaz2sc13eZfdyWBoGp0v9nYu
TnN+vssbN9Fc1NxbeR8qIAB2JwAAzvCsWBvx4wNWe/VDiVXoBgKrgj95uY9ZHKf+rLCPyqTvbXYt
RCwKxswbXorvcQDn3h6zsyNjAWgpHvPJ/Tio59TpCqg29Xfk7lzsTdzO/1PHyXEuv6Grta96Mn1D
ekzMP4YMUcE6pYxRzfsyqpjhe5Fsn+yhOBkpqvQo5lEJYHmgOofcz08AiM6W8UwOsJPUn20/Mwv5
jpZiU74mlf4UyfIBuFuCtWnUpadWUv7B9FRo26vCpfAtTrxqMm/D7jXOv5rmOQ5J44x7PTui3e4m
0l0oVfsO3LsvPwXyn057ijjI4DsSrLRT8SDVTUFhUljza1gkh1Srz1oKkAfhZS6kz4+JuRZWlI8k
GegFHY1FCDUcPxjHQuXKEL/y0PwT3FbPxnAo0YbidryNu9MM1hcqnXpSTGBtTGb2w7jTAyRedjAy
KvVGaXZO93TG/USOEzdU0LfK3znge8M4RCTd9ZmvT3tW7tuf2WFqiU17h+v5j3nn30nSAxyeeNzV
OjooHs0e1TiW8W3ZPvr2AWW09EV5qA7OU1iCMu7e4Kr38XFjE64yXvEpA/gmsxX4xuW3olfSEGiV
3npTV+zz713+ZKOV+Ct4lH40fCWdhaXqPz6dpZFD9ZzZt0p9VvS9np4qsCDdg9WeDfMtLL6nzqGK
Wrhtu6bx9LF0S4bX1VHK91Og7uqcNkYLhOPshI8qVO1Z8chnZv0AYxqDhLfQOFiN5iKYG3wBW2I8
WvH7MNzm3UPg7LLXrPyhOsMuUapDFTwYPnZVCSGQURCIlUfNP46o/qlB4BXdOwDGuyjYGjesbRTo
DICoSBHTPlj0GSdZLXxbHcgGIWPRkeOTDPbChMDNm59giDcuvbXlGIORazOPomhaVCJJpimxZOW0
rsNxz+VedOZJWBwk1h8tZi6WbIHfjZX7HbQTtDbGXwwlF9m90yehNMhp65WQ+abyp5BrEUq3n5+3
rVUWEW/Ev6Ni8kgXJCT66M7dPP6clHorWbkqNznVZEbwVGm0XDceMjT6gjIVUMXutYT978D9mQmj
I61pJRlvs/mrEzz2goDONa5MkJbG4QGQx16vKeTarYn5WqZIP5cMEZELWC1LRW8Himxs5IhnU4UT
XAbVvpFQQc3tX2n8PexVj6Iy8BWvcpSd3z5/vunXLTe0H7hmGEwI1gmx7vKe8UmazTDW6DkMlSty
N4FSFMR81f/jA5JIQ2TVgBMU9ZfPV17JmOj/ACXHeBOBnuWh6gYn6+OYRq0dkQYjMqiiL5No+c6E
nFq8O57RbU1yVx+WIRNfDm+ZRuPiiCVTl5FHxQ3UIexcw1fBChN+ISJXFVqHot3FJ4D9WrtxuNfe
Mp0DmvYEVNlg1Hu5z5FdzDIOATxu8q003lPJnZpXsc9W/FVuH+0QVpcEhhJnNSnZah6v1MYfIF2A
ISgEXDngmJNhjjToESF2fDfpH1PRZUIh0Oh/Gla19agr5QC0WzpMOGR+iD9fPmqJ8rOdxBAAYqD3
Vp2d1OpgKDO20I+CYNc0qChasFPRX/38SK29X2HyQ+qJawHT0kUWniaWM3SOVXsoTe3M/qdQhbcE
Bjx8I5h8KOUoP4VQzsa6Ih1YJGsX6y7SBbyI1Q7GJBU4UvND/d7qd8pwdIyfWK+6/oxnLvseZTvB
4wuwivh8+ZXAKaStmD8Rz5i3L2qgdlDqoaAjygzaPLeTfiqHH/4YbT2kOKHLh0QLiWJaFzyjJREs
T6KcKNISKfS3qXsx6IgmVLBhnHu93h3w/jmYyCer7aPQFs+D4NCOtmvKL58/7UrvBSAG3xCzW6pO
OqeXxyuVIKYoE3p+Jm2FGHkeHXVJo/5WkK3bzbNouvWGWzu6O9rUYYbkDVvSsdexi5+AS4TgfJAZ
LUfxhl8UVmrrpSeYVBqiiYIEUGWQISPyPjQvujK6mdMN6u/1V3y56iLNwDG4TiIhT5qW2QkDA+QK
0FXXT+CU76oyf9rY5+vPWLC8AaPQBudy+Ohf/1UqKXaSZWEC09PHVh5TYreulV3fwPBLbXwUdnWD
ixTuyCHp1cbS2tVRI9sUOBVozowqlipIRjc2RCvGhbNzY6KqFQO8QjehU7O7vEQtWZhfgyvTOYIx
iEyhI27OW67J12nWxY9YflZJGZVhbIS1J8sBVpQo4UbGSYbOo+K77s/gv7a8DK8nM/AokKbBPgHR
FPqY4kv/a8urvmpzTZkqr1KKfRIAGjRlL9bas1VJeyF+VQphXgmbC0N3C1XyuiF/atP0FGIgqW3x
lFdqecH8ROWVky7GnIuwRt4zJHU4Vl5vhMwjCrftY+9XCro3R+ssaAAZUh4HyGgb/UE4P4l7VOgF
m1jZ4fzjZdnjAKyoQzfYHtF+MDWAlo9Fh81b6YJk9egTfX50PsTcL6MUPxWsNFL7qDrS77vcwmyw
7UmZWtRPx3gPRw+FDQjrNB6EAL1jQ87UA7dGkka1u30wd24qPwm/iOicd//o80PHlWG3X8ceC8Xu
Jg5QAoHaILo3dRjemAmugGp1lux6K7yKsHX1wxnGCbQEdcRStbzCUVLtLVRS8+SnTzZvonE3IASN
RKsQrjCb44xy58DvSrutnHjlU6d3bstUe0Iqa3lvoobfmZJWce6IYyIJFPItyWzsyvKoZig7aNgS
5t3BbDZC2lowv1h5ccTwIuwY59aVF01Y6KApIARRhHCMWN3Sb+yMpycL5U8RZjwqFH7r/fMjcz2I
E9MTAZgF2L+iVtSZWi21dV962gB1TJQDgDxzZzgUXXKSaSbq9NLbZDomqFcYXzdWv957Vsc/DJiM
gFovSR59UuSFFatEdck8NPPJeJJm4acZ7+LkvvNP2Oodm7I/fL7sdXC7XFVc9n9FmrSBmGlOSskM
gbfc3Tf/8okoRnNOi8TrrA3Y+kr2e7ncIrABCx61UuMhZzV0gcu4U4g4Cp7w6OH2SPJyzoT+Z5Dw
mv1XgVv6/HHX3/FH2gKP3QQZdfm8VZzPmGjLSL1SuzbxVzU4yEnmpam9g88dGumHPW2v+HcyXeON
xcVmXn7aPP1fiy9qrDaaYtiJMweMaYsCmgJ9hUy7d3xm25lEl4RoLl4zvgE3aaOfwgzNcSw582or
PK5kyPwU4GBwHIAQacv2rBXgeNy3k5DLTnagw7v5tZh7pPHy0xAJq/WvYdYQCrcgUtdVN3AOFZ13
OFPMeJfmscxaADXOKILNQXWs53/n0HErQJnwhDZavCsnm9JOlNNoGop89fJNh1aBOGrcogWG3ZAa
1bup0rEpZ+pVHmls3iTzr43Xex25uSCRGWIuTLKCDNnlimZpBRUWBQWkgvFgkIdA0DyO/cOIH645
1a4x0gdjkB4eit5+/XzxlacV2Fp6TqTD15L1We0rGaCF3MPs51Sm3X3ouygshfhWD0X0Z6z//Xy9
laPMSIkXybgeJtRytpTpahpomZ17MtmvPCFtFNQbV/jHG1p8LsAFobkgowt68AoawpUQ2zl6dpI+
HiYNNejYuA9z4x5S32FKv6GCckLSG3qr/SrEWc3M/hKNDb3J4pej9+9VEsyMnkzd8xPTCxzcweyH
wE5+JAZCBN18mELnqz/0vzqMYXZNFZ8Mo69dG0lGDxzOIYqlAOEN9bkPf3++e9cCCRoTQdF7ItFD
CHJJHtQwqoZChkSbBKhobrNT6Adf6iq6MYf+tk4fp6F3bQXV4DG7EwwYERShqRwbs70tqS8stdnY
7Wu/EvGTgLfzXaLtSkvx8vTGaHEDzEO1bgo4rrSu05FMe8pdbeAWRh0N0hd6Dkyx4hyIf+EKwcRs
Uo+BvGnrtnIXXvyWRWnn66EaKrCO0PAgzx1J2IrwR4OqgRmmd6bf3gZExQhneDvYhOOsnWzBWOEL
5v8A+y73gbQVqYE0KrwWebApCw56PhwGjHhK6SQmxsJJSf9RBAZZrvYRovOxPMxysPVCRMqzPP4M
9IBSKvSaTGNxVxYjHN55mnKQUZAYjVtGnLTOE5StjA8VtdLs3dmU6SdgIYJo0TieNk7p2i8glumo
GQosxRI8HMypMo9NgVCe/GhRyytoPgnx/AktWuQ9dj42C8YY7FMrOKonA7+Hz3/AymVBZIHpJ+jl
ICfFq/orOVEyPTK0xOBrDBkea3Dq8b6MqRXauNxYavX4U2ii2iiUQa9EAUMpzjtryHIsgkxkvPq9
6tyVJYM18mwmGaKiafR218oRk7DUHY0nsLfuoP7zXx+ZFg7wFR2d5w+a5eUjD7VUtqgq5Z6vymfL
Do8OYuxaE3CLbZyv694Fgrh0ToRmBbTSZQ90LuXYamP4M74uu+lkP0Apu3es99S/bVCnlLX4aeiz
/w6YYVWuf0PBxgftwcUdyXXNuK1V0Kqz4Rbr43EOq1uGSJl002XRjZPXu9zpj3Ge7f02utck4xx1
w8ajr4RfThMQfCEFA51rWV8XSWDl/QxVUhoVr8vf48Y4Uw7hfS4dcqNmksjXPr3YSnrW5mSP3JOk
yMfOnhECm09FlH37/K2vpGPwl/nC4OoxQAI/cPnaczS/pVxGPcRpuhuSDA9NHDiJ+kdHuqlxTEIs
zTJQCJvk4+drX39kLC0sGoVwCDfRItZGU11Y5awCk+B4DwpZivNkVSFSbdHT5yutnTg+LvidqO/g
gSbCzV+fc1NqAU6XjMaisDmjh/Att6Y/WCZ7XdNLbmvZ0X6Yi60Z7vre/rWsdrksk7pQToQGJHiY
ii5FeZOpycNg1wnwg9rrnebOl4PbwdY5buPh82e+ls0icDFOIQMVGP2rcj421Fg1avTayvZcteU5
m4pfAPcPkp//DvvpZHDI4/tEDX8oOLLR2Luti/puNhV3ctPyZ1dkL5//outMUVDlbZF6IJTDfX+5
HXHa1MoUEcnDsb5RplunQx4oxQ2F1nQvF1wxxkZsXX3vf60o/v6v914MjWFWJUActXpAHfarZKVv
Uv178IFYp/F9UJP5WP+rL+p/Fl127boJtFcx85iN6UXQ4aNsOk4Jw98pOEpWueuj6NDG4b3tBBuP
u/7KOejcmQxLub4un7dPEsPy+xD8TzoezQLaRdPeVRkok8jG58e8SbL8kKr1rikLTElt17ImTyvf
wGy8417/QNXyRSuMjdD7ocl5mU8IZWQ+c4aLhODlh24bY+JLPhy70ZDugqgP3QR0qm8+BaVT7sq8
yY9zBFSkQN2e9C+qnHPl39VwvRw18OY6+BYFJvbmftFSvhavzdyZuDmlZ9S+3udY2k1q8wiF6PPj
unIxfwg6M6oTZABcGC53064SHSN5ZvUOEOnRfi07t7WPAbhbK2O4M/wqx/bBUtBsvE0wt4wZ0Kah
82vjV1zXdpe/YnFvhUlbQEWlvoK5ted9ud+bZ98Aq5xAq0Jb1ormfaynD3IQb0WQtQAtOhXwcJlo
oOd8uQGJNdppVWAFULlNUR/TwPjTyRMDyqB4DLr0PGjOYZDtvRw0NC3Gb77sHELlJDWvigaFLd+I
H6vxVFydGE8LSe9lN3hU8gaQPkq2dQrcjsXSBJizmoXHKiB6OeXXtHaehs4OGbqE/5U9J1pjqBAg
hWJj5bqsCSf9/3D2pc1xIuuaf6Wjv3MGSNYbt0/EQBW1L9pKlr4Qsi2T7LkASfLr50Hdd45VclgT
86E7JEsqtiTf7Vny0KM9UsLM1CsRmEbkMLmd3C4JS3kkQUs/yRV+tV1Ci8BCG3m2zbyWjbNN5RMR
EMy2RnKCUVfSev1d6roHeAauDa1vZdZsfr/Y5grj+kX9+ZBXERl4EeJrdPmhr4p3r6BJb9Vx1vhL
KJkkUD365Jb+oik3txvBp54NekOUPO8XGAbfI5OhhS585m4g6h1NEPA1B2tHkdgDPSYWpWwjuMP8
ELA4LnUFEBpVn5X7zseiD5LtmDCAPouV/mGu2BGtahvOJQsXmpcV6Ve+URyGFiBq5eXriqAI7Gvk
ZdWl7/J1weiTJv0j2qnwj8T0jxrWN26iWZ5jHJYKhy9KXgH+HkwXv+KJT7oAvgL5l8L9MtpAErE+
GbT60pARfOQ6ABbU0XvmA4jmS3pfVQUBSqnBxGcU+6JwVlWtYsKqtcvcM1SNx+j3D/2jmhUYOHPD
H5EZUeODiFwKN0ClxmouQOjzIZ/8S1DUK0+GkEA3gz7yU8DbAv1UDN3OytS67O3lYGcbSasJuG9H
xsUt62qIwCCrSi0er2uVrc1RfZIvftyQAV8wZ0oMHhSe0nV4S/OJ2UZpFQtN9EqaEqpS5e1Eyalq
BOjHpvzSfDUsvqR1+SPT/KtHshcNq6Up/8zc48O7OZ8JlBEQFpAzI4l9v3Dzqu+cgOFMfBUuuOg3
HbFP0EWOzJ7HfCq3Mk0/iaIf3s35kGB3IqyjikFMen9IO03pMDR+sUjB/UA9kLYiqYcuKYNi7YWf
3etfXSAQKjOZFLKGANu/P1phB1OTD2axKK3nGgPQkXeYOl7C7jS8qO6Tlt4cR95tO7g0qLsg0OBQ
Mzbm/cEGSFXznEPlmNgXZ8pgE9dFRiuXv1/nH8PHfBiMOKDYhauCJez7w0hXWS6sv8qF9uW27Dog
OQF5Ak+HVMNtA2+1wgYlaSoP0rLuPjn2h1CKY2MiiAvETo4S9Cr3FbQzea0BQaUEzseF3hV2uR0r
/0veWCfXrQ8BqCuohna6DWJjxoqT8sDH4YQqdU39FBNO2n/2Pv3ypDDvQxsVJhnIzt7fEHuoM2FI
Wi6qotrm8qgBpjAHqJH2wbJIwcea+k2T8r12wig0VFSF6ITq8VyZE8glmgG55n8iWvNxTDLfKCD8
sMRRrCHevj8nX9YV9QwDDtSmXBae2Bv2uAoIpgLUO09gnvqpGaOOh27/tIMC1WcdwI9rEX1lKJ6B
homGNoLh++M3zHJRKrJiMWLA3E5saaRnV5mfrMWPdx6cgZmFj2QGfEtydZRRhy6zR8yyTXbp2S0L
UIVOBxjiJJ+suw+hDW0N4BiwCwM0A2jO1bozheFQqBLmsDpsI4Epc21chEqjAFYkoLx3S//cpfST
o37cPHDQWRzZRUyfnaze38PWGgq3Nf180XgAiUs5q2BGplGvoQy2qx0/MtNPcqX5fr3fQXBEMGuA
DAXJ/kMPTTckN9ssx37Mp808vDVsdmOnU1J7+aEe0k9C5i+2EoCdkHegoMH7/IEBL6Fl2LpVWgD2
PpckUJr3zB080s5c+UuNV6gL+TJ0RAaMhHv55JnOr8D1xUJLdRbBn8dZ1yZhE9Qn+1J4BfQH00UN
0LqTmiezxPSaT3sa2IAwy8Qh0y63y2jiPZCUffnJe/qhssa6mtUGwO/B2vpAVzbzockaE+dANY8E
Ap4O+rug8o5+Hizh9vO1DMebUnySMP7qqCDPoRKZ8bM4+PuFVQn8wBSIgaAegW8zRXy0H2EGd9fR
YMGoea7r6TKkP35/w395VBcJEtxsg48mnW1vE4o9o1jI5oebimXejBfLHm+KOoDf73gLO+Qj/ZR+
8YuHDEwstgbEq4+UMQoMqhukuMG9CBKrChfjMF0CFKK1gQfr9A9+8fX3l/kRCYEANavYAnTlgctz
HQ5oWCLt5gDxoHe7LfvwAF3nYo47UHZwNqQb7rUpVwoUn6z8MZjIQSyqbhrx/xEDoKdu4eI9jGlx
RldlAaQsa9oV4AjW0HRyzPFGTN53ry0PBlE3dDBhZewcsdgfRqt4GcPPTLp+EYNwfG9G0qNNi97o
1e5sBxJ5kUJ2N5Usdt0pdts1pG+SIeJpumIMjpOQF/bgDgak62dby3xxV283cqHZLxQDsY/jgDoM
CwH6LDIvZCmqHG9YuQ9hApl71cHKyMnKg6S26aLr/SXey4OZygg6HIlBP1XUmPfpD6eCUhvLHqXv
B7sg13CZT1uNfNvUa2gONoyu0XY62hAbFkRuyt4ELC9Y0obvsza8TAATM1SLv1+XH+niWJc+wJZ4
C6CzjTj2/q2XFOrxGZ31viexJJU+wyZvwaCJOHv1lrley3q6K1PvifAAqOKBJ8LbsSAmPFs4LWw2
zG9uZT47dgOlfpfEJT6in6ZP9qa3Ifv13UJyDg7ybNWA6Pf+NDXPa2i3pXTh8fDEc/cmr9VZ2t5x
yMYjBWqxVHYGNDtduI1lwqjTha09BiFRG4pvgTSBSml3SB7h88nkaTDYUeXstqibQxPKBK46Sz3i
aZ/CLr01rPbV6VM/0rreWR4kWAIgX2vq3HuIuUujL4+NzdGowggtyMPPLPV+EeAxp4WePUYGgHNf
X6qFvirzOlgRzDjQVgFWnPGlC08rIUDlz6MOoOPfL4JfBHiEWXBOoAYXgnlylcdkcAxomgAVed++
6ra88bAzcVHcopo4q8n/pA/ycUwzLznQquFtBPIsVLzeP8vKUWUJyiyMNzJyM1TyxQ/HRTf165YM
EOoHA63onVUHikYGC7tWN/djZ4O9wC0wlCGNWmJlCnhl/P4m/CIQoWuOs5lZMMg8rm5C3qZtEfiw
AyktA+vnuazZ1qjFsudQ/xrEMgV5UHxGwvrl6weWBCQA0SGZq+/398I2aCVG2OQsZK62Bkt/QPga
sMv6y1B7Ak9dP/dkiuzR24qgTrp0jDvqLWt4LWRdv57/I6UDzjO3vRlSiNkmJsYtnK+Mxe9vD5nP
5PoNRLMULRyc7EcdB9V0kqJxmC8GfTR9dQ4wmw6LVMSptswdqZ7RwXwIeCcPHU/BohThg/YhiClc
sG/6EDTVzICObMkWfng/Tj1d0t5IAWzJ8TsmmEetD554TsCzMqAz3wSz0CU8GMqU1NtwKkCP7Kbv
fq0T3djrlj/+/vp+9daFoBXMcsMA2l8zjXleCgvayHgHcG0UoWHhltOjU9eXsm93YHojWCov+f1B
f5XqYjb4n6NedQJg386JbMd8AWo7zLXOEJ7fAqmXjixWIXQ54Ozos0/20l/FwJ+PebXkCmMqoD4F
0QhtVoe8NNDByT5JYOc3+MNacdFGmdNYZDxXQQV68pIHGS7LgsZKZlvPbVfHQdrcpp34LID9YvOa
Z6zQAIB2HgRmr47VSNGXhkZNOWmx13S80amxE6opweKtguXEpnNg8yDhwnxxsvBEoPpC3KisyqRv
x3VI2C2BOQn8pGyyhPHGDfV5HvM2HJZma6+EbC9iO0BLoVjALYo49JMLeL/wZhYLgdw4ZMXQNJlH
9lf7TttorXmHIjJHoLnLjTs4Q4HjbsVIHeKg8D95j933ecfH48374E9ju6FJXTYGKdqvtQQFdXoA
gnqvMoZ2KVBltsEB4px25pQ3UZgC7N20w63HQCxPQSrP4VaVmdntYNIbgkoeUrerIntQvV6M0JuZ
1foLeKb1FLAtSgGq0Qu4tfnTsEzJsAsY/CMK4MYnG1Cn4C4bH7UvHr2RPhXHrjMXvaFWeVY9Kac7
1l5nLVoJ9QvPHO4H5aSwI0fNJxvx0gOq3wvYT9betkbZO0ic7dB/plrofHg2kMJGVgSjQQDwEI6v
ItUEGRBwt8N8ETZhwjhN/FwtAMiHgFHc+CfcqOU4DWA+ix2j1p4S53jfAdfQK3ZSJkzFG79/cE0N
J976Zsxgqo7inBcoJikB9dW7Y5k+FTALzUXkJHBsjnsLHTPMBfT4QyPq18aOGs2BdmJnpc2BwERM
63AH752Fxc2FZP6Kt5sB0vRg+a2VthJtr0eiP+kAvH+fsWZmh+eZP4h6HEiO676NMxZOHxpYM9kE
sGUGCTp9U5vfg/777/fDq2753wfCfPVtKjjrNF3thwSmU0Npo9UwSZAwto7lxxQ+N34jE2bmt6He
azs4dfD8EEF45xnlcwjy8fMYHI1hUdUVDBjIlqcBiVoC8RJlAWL3mQXDVaf8f04SyRK2ScgzXDeL
edk53jSWKM+B2zaL7tGT/K6u0LYboRfspCAjeFXk9EcNAUjAfJsySU12TA3+CbD/Knv450xmP1YI
4wBZdL3PitauAapv5uI5RWqkDnUj7iZDPPJCHVQ77e3e345ZuDUCdh4Uv3Ut+0TsNtbkDiiFyFZ2
AkuPTR2wQ+HYe3ukW8sCF+j3j/UqzP1znuGbjQQaGkCJvN9zPLcyfMx7UXbpQ+5sreCrEFvub3r3
tQcoCWk9He5/f8w3Z6z/xKCPx7yqGAjLjLGfj2k2yGZzdmxadxV+q9o2MY3hAHwyHLWY3ewqbOl5
xYEFYkc63U7WYQSYwK7gcZNaSdmCN5wfBNRrpPPDLW3oHI5n0DV+f7pvfaWr00V3DckVNJnRHrju
OwELljVtikfJ+Xg2HJ5IzHpddqcc9lqb7o6FztFpso0P9oDWJJopHCB3rYgKNnVPDn33XE2XVglo
DfhHoq1HWMX02o6tod8OTgdFLXuH3B9VRAfyfQ9toBKTyGezdZ9s0p/NMou9rI7JGIKcka2CTK9t
4R2dvIompOXcWLTBk1CxNEBqtYyl28MboWRbV1eL+Xug2pdWfTECA67T1tJW6BdmCREMcl79woLc
GYBCKyLLG1OIW97zm5ldNin/yZ6Gc6boU6aru7aAaAJRz+HwWdXxIe6B/DwPmOG6NVszXo+YA6dM
hfawHriaYIe+D414AuxV9UvC9zmo0O10LmoIVNybLUR0mr+30P/1bfyv7LU9//0o5b//G99/a5kW
eUa7q2//vXptjy/1q/zv+a/+72+9/5t/L+7+9/0fP1rxx+Euuf/tbx5fhu6VX//Ku8/GGfxzhouX
7uXdN8umyzt9078Kffsq+6p7Ow9cy/yb/68//OP17VPuNXv9689vbd9086dledv8+c+PNt//+hN5
zU9vw/z5//xwvht//Xl4qV60zF8+/Mnri+zw11b4L1RIaEqiVkQnet7l1Ov8kzD8F3r8GCsjf4JI
GuBYf/7RtKKjf/3p/wtZFV6oua0B/jlmQ3/+Idt+/pH5L8xj0IuDucsMH5vheX/+z7W/e47/ea5/
NH19biEiJf/608Xhf0524f6DbhacsbDlwBbdv57m+Wnj540pQOCiFHWJrZ/xjlsxLNLtvdlhrcMp
4JmCIX3DXOPJpqYNL7N0Y3dBdVMODnx7Jqh/mAN4yyY1XtHQaI+drKzIx9ScQnAiu2V+DqmaatDP
nQO9zIxnMnYCJXeSOT7sOpsxaTHSylK8tMaDlZb+1izFWduD9VKSi+no5wnqaYgR0n0SXADQY9G4
EWm6DzgcJz3LOCsj9zYCinuesMQNw5Bv26BqO3eDY8xeSoaZqFqAiusb7MkBXGBFKrRSILfrfTKM
vYYMvN1R0AMwGEWjAMTE+Y7/lKLWJkf8KloJJIjnrQw4wezLqv+aQbY+cjjzb8pK+Yupmf1IKt9c
WhocbKuCoABaWaAJAA6mKDCBpcmTiahwlU8WBCedhifsDgY/z13DGEQJIs+ToOUMorzPKh9Zt9Wj
FWrD4laI4MURwo4r2euTNCgkXKbuqAoyLvI87/duDYMpPREWDdpnT0MD8pMhQA/O6vyTSPYmHf2f
0ICtCj0ZLCuYQKJricnAXAH9dDtYZqcYrFp8FeQlgCPi69A3TpI5OKSnTXPptZ4RoenZ7gkv5bnw
s6yIGsFy+PQktePoL8Eo7AUxSn7ng2HqeoaTOEOhzw23xmUzcDMRvsPjMKzphhPINSECyJN/sABO
P4nGU5FCxDqEHOr7VQuNmw7CnzDfKseD7ES9LCceLJQk/JCVtQM5xClC6j+eA3PawCl4cj11SKdC
o7lNZTSWTXNmJe1PpXOywow8eEZOdgB4fP1pG/nnVf351cTE76o6nMUCIGsCHMHstIR2/1XmkXW5
G9YWbVdlV2RbnygQobj36qHhBzH2/ikYcyviZrbp6tRYmRmgJX4wr7eBJdotnmAjHC4C6MCv2OTD
mEmxRBnDlsCHCjx0H9MZpFHCEEAulfR5GosDSwfULaN3yxznkEsI+AAe+2PgMFnyKj5FWW8DjGnW
kXS3fcaaRSiC57yCThWR0KeoxzlapsHSLVsXBGmuYf/jrIXqoPDoewBgwVusC0FjlSk6sCASxBz+
q4DzeItRIdtDtyHGYEvuuMh2ZMjO/Tj0uxBxPKZNeTaz/D60ciBoYDG7oEbqxJNtn3UGU3rPW1uY
gkTQFj+lVoP8IYVRC07x7Xc59WdzNapjcIaPnUa3pqyN17CoY2pRqAdjMGYHgNoLCw63llHDYxPn
2rsFW5rdjzJEsYZx6AIZWLUwqhaES2M89KoL16qwvyssCizRH8INZCw7Bu6RwCWXMJgN5KhitCjZ
tszsdutPabutWBNupnBkT9h9g6hywgw6V5JtG8tehy2SFIpibUNKWNe2I9eLqnNXWdv4+9Zu1BYm
CbetB18EQRsfCFKzjwaxyuqQPU2lYJu0nn1mZQ61IUweYS49gTabeZm8wWbzQNymiusRrGFFqHvX
OgNd+6p6bbm6IcVY37vKGHELxW5svXwvq+nFmTfLIpzkqeHTSZD87II2uAtIGkB9RlLsX8P0It3x
fnCyMZkKTuD3zR9laru70nWgmqQNRTYkhC8A5FT9J9qg/ubdmB0qt5d39sx0bgp+8HugjGmo+K5R
rohmJZb70R/1HQgvYC95MoajAUB8sHWaYdP5znFh1DBKZ0jaVBCYL7lQj+W9B6BIKcC1yihEryhk
fqF23pnHYv4KprwQH1VBVEupkrCf0o2BZ3UUAGUteLkyDX84irqzsFDQsn27uNYPb7MWO7E/BDMa
LWiTsSiAfhrr+jj4Q7fPSIUCfz7hoNGJV+C2djLvVtBf4mejHxmMkab+gjoX9hnqQEatTsioxUWj
IOQse2yhkwrgNWJZFIQimrIgi7moxhcstXVdZ84PJifI1DveC9QWAFR2DOO2D6HdqJrpaOcNfSrz
dDEhMj0MmBTtsxHF+Nu/y7xdFe0IbS7WeNAoQJB8+5+tmFx6hkb3gtYWyEwGVCejYcy9Xdq47m58
+ypnYCRAnC7uQtqDvKd8CWP1rFoKYNQNCjULt8y6xChM986tdbq3FXmiJb5D2sG31kAgsNVDdrRh
VbUNc1/c1LIZVo7hpMmI2nhZmT15KHtVRcIq5VqlDH1iOQ1xGgbl0cepHQ2nvp+I/5wxOjy0LQPG
a/4KPmQybntyBzCzONmYZ6881UKTbGLAyVFmLnsx+gclkDjzUOItN9v6wOYNPm/Q0lp3XR5se4sV
25Txe4zxxk1u0GAF55jskIUYkyBmCDSKSm+ZewZYejp8mWkLwwo9dy8yC1ItU6/mT2kf3hTeAL3o
tjReOsDdmAVxPCltdXS7fDhaKcTva3Ykjg5v86zvk0bnzoqPPj9isAiua2Px4BCWFbUip+y+904G
AohhfuVkgFUq+itLgxLQktnQHgdZ7k3DHU8mySsIBOYPaV9v/n7jUaFYy1C/vr24ds5h+/X2+SFW
3VY7rZ2EAbphOSy0Dn+HXOlPX7qxNG5M2HSPAbfus55Y90XtJH3l5DdVd1fCvvSCRz8iUH+h/mjv
YPsBSV2jFV9cPgJ1YItum1m2+DL2NFZFZTzYleccRGWhXA90dh68/kl2frfuMECMKcmH+woXeQyp
89DXw3BPbX+4B3hY9LV3pxvM0CvlRUZJL34w0XObpcaFfC1YSy4aCi+QrIOoZml3NMqwSqH9Jtki
VDrcSl+YF43yzg7Yeqw98r19BUC7L1E+wRZp/oKigrOLv7/4+19+9SuFMwZ7lL5T3FduuoOq8dH1
hPpip8bCzE361VLuHfAHj5Dj8m68UVRJXbXyUI+q3GCOBMoUsANQ3ie3VoM5I2gHzrHyU3Ksat9O
CpQGUVHB5DkndHqodN0ts6GvDlWDq3CFThP4gU63rsIbT8J0+Arzo0XDvPHrCBmAcoBeZlp73+2+
+ZpKw4yn1LPW2oUOfW6AMDrqIji1XvFI6XA72aH8NuI35rsw3FLWtWiNpgyNYsl2BsyT42Yg7qWl
Vr+iatbPS2Wzq5HYRVkW4K6K8LvPXajrpWPRJbBTrAG5tr47RdieTHNK58krYGneMLeizaPRkttm
Qq3QqdG6a1O5gsbZ0S6D7uiRnt7JAtPPHlP1jSWNWUIsGNLE0uXCbAvzvi7tRZciwWsU1Bcaku7H
NlWJI71vGvxsOdZtVJkWDKDM7JEPXxokJmYKwGcOnhV4mgDZlt19501fzNpSsVEhEwJ18Aj3bGjp
tyC44kLQuYacfFkPa7MDwA7NTDGZflRoRPJZZmVBTX3P2ODCOGFXyaHb2nl4xHaMjtk07CYKkjEk
ZiFijMlVZjnQkAJQD+kVUrPZgTYPoEyIPWZZzGRvb7IwhMr8dRb0sACq5KMjmRt7Zv21qjYdogY4
tlD+DEO5RJK7UaULC9j0afTKh6YFGSvP5b5P22fuoAHeMyiT4vTJKL+BkGU546PLxcEUkEpuysGG
32Q2rtsRUqs81wvRQrHCUIAjCwuegNaZWhXa4liAYE1asWGQJ5uhgYZul1oC5nEftNBJhlNKwvH8
Pah3FyHUP9wAPsKBToYJ8TUv+50lkYEIJZ7diseuLsOIQfcSFEE/liyY3wQwZoGvXNpZaiM9IiBP
wh5s75ZkmalwS4r+xesdjk9G27nlPXJvd+13/X3NnB2wBFGumwvTmKLBi2pDvZJGhq2Apy2lhwgv
YosJe62JvLSu+QOSGTZQon0Go9AU0l5+81DJdi0ob2NCdBgBuYCcIeWRM3nf2OBAK6gJpzhl8rGD
7IRhWTzSNoRYU+c7G/OkrPyvaZE+eNOQNIV5cBofjBSfJUVetZEhrEUuXtpCtRjO5CAKUiuMFPSd
wKfGGvEwVpDDV+gPP6iB7T0KQ0yB841CAKRKCq3sLjNRtYxggonGiYrM2YHKwCIJNWD4pWSrGjlY
bHpDGwdZiwnE1rdh0dOGbOkMIUooSGRD1b2Cplm9G3SebgiXLUS3UQuy8JSdLch85tPZczRZTVXA
MKFJx6UrU5EgvY6t9syNyjkJN1xPNcv2Y/mYexChdcH9CVBH9va4pSo8ebX8ns969mmenYOqchPg
C/AsceispwIZNS8SQ8PatLYhpk7UNC5ByHD3Nq8N+FP07tIwoJLSWcYuhWB9pBz/NAyIBk79PDjg
PLpwbu1mBU643UUAZ5+0jYFFnp+LgT96IQ5NzB5wU0C9oQxS3yJIFoeg8yEzP3iLKR/8RM7aGZPp
oIkNIjUQvIjRyK5eK9WZUBDJ7yj1gY6YRmhxKeQkMIttVhjRYXINF1P0cZxl7gB7AYjmF1mpCxSb
68hxsIRHuNV0DpGQ5lFD7BhyfsPLYd3Ss0+x6GVQbmxMwV17vAy950O+DytuMoc7X1ZRh57PFuul
BhZg3IK0MHTpAlIq1QJewGYM8COmfGWxT4fsnjtwh+m9/JUCYuTZKr31ag2J2VGj3WxuikbWUShw
OoGcjkzwG86hNdAS9aR9OPDWTY3NarqkBEa8VQ4tVheSBG05XkoOfh2rzq1hv5Rehqm2+CbW0LVx
Z32TZUFNsHzhwLGEZAjkklIQwdBlTgRkkdCawCXBdmXT+c/BADHUoK2esx7yS5DoqSPt2w9TRc6i
yevENaqnTuHRYZtzF0Y9fq364oYraPZ22GDAXEYEybth7fDsURnQk23AwkgKYwUuxTfZsN1IjdNE
cLf8+albhf4yk6CVxbHFK6nQxe3sJT24mgPYg2uVTF/sLrc2hrv0ue8uJUNkb4dvaLBFXpuPEKG+
qQofAdgDwLWf20Jh+RTy3ALPDfAk7GpoUymB51FbTxWx79yUtLEzzDk0C8a3+5c201YTXsF8ENgz
HUIogfZ34O5hAN6NNynsQjGZNjFAxJjJUnDKcLPEaMAtLmtpHm7BJXYgGCRWxOpAnLXtbVrKC+8I
WZX9tLUtQAlEeipUiTn6FOyoZUOzvmBHNJXg5RCyRS39bu+IW2rjxXSq7rtqi5XZsGAjHbJOlQlc
Xr61gBiKR0WcGFJTKGP5eHl7e1Kj6CLKwEBEMbX1B528nYhiTrMUZKwAWIBHJVRo91lgwgJs3nNs
mDksa0s+9IWiCGykW/VQZowkBCzePrSvrYsY8GA0aniwzhq+geHSCSPzOprfBZrjhgDhvm6qsFtV
gbtLGeKLT57rAJ3CMe2+u216yjP+BUKFp76s/Y3n0iBqEbCiLghPWJboEggnhvjoA9RMvhOPtbEg
0Kkx+a22GbYkEN9c3P9doVXsmtw/mnRaoUyARBLaSEgUp6TASz51+abAgO5o2bzB+xMi/wVYtoRU
W0WBcg8DCYuA6YcFVjMaaB2EBmz/AV1SHb+9ZHrIn7B3ZVv0JHYaaxzsHwhQqapbotbhC2YEQRTU
xg9iZDAgaPcUdpObMScLi0I2WPXD2m6g9aEbaJZhl4J/yNthM2+LsnHbe/YZPrD417KyAR+6g6gb
7GSA67gUUKgOrXJZ5FxEvhFCFrzSF9PClK6qWvhZQ4UkoJjd1rPJtXTPhQP10tQMniEAfIf2120J
EBo4U2UeZW3+hIQFNtidtfI1dKXcQdYrEDDWnkQca/wmao38RebGjxDfLLi5k3ZAkingHIP3AQSg
IrMOeKIRH8q1MbociYTRYGRJNyYEgwCIBNCu5ih2Q0UuJNRPDYeod2NZqxnFFEkSZiuTuxBr7OWy
4cbsTjZFCNlfwzSFml9QAy+dPkx1gHxiFOaSpNO26pi/ZgPd2nXbYIev0dOthLHCoP97mFVoMXI6
rJnWezR48zXybzu2xYTh2cC9deXpISJ1G65Ht6z2waCwN03dxqys2zylS0I76MBrzPoHiXTRhSCp
Ic6+xyDjB1e4EjOspTdACJzlro/wARUQorIdm2DsXgSiWCL42NFUAWsx2OMJ24q5hmBXuioHvXd5
3saob+KCNhCJyfgBaNkY4gqztK1x7Bk2NQdgMohWwrG8wfEUKaDi3QynWkGY2i/qeU417rwhBKYj
BTqBunvS9E4CiBVusycODsiXkS4DIK0rATP0sUSRDfPFCi/NqnDzMR4sU6yGquUbTCVEbPauTsKb
iaNxp+EoHXnIjDc17mk0+SMwL0AZ3paB4oug4F3y9u3b/8CVP6Z2sVNmyO9gEFTHhrrPTJEneii8
JfxW8S+Fk12AzcNXbcNPsNAC0kAOu57oGiCvDt0Cqzxo0CY3pSDmflCBXAWjv3F084zpCHir2Ajt
Q96jiPYwuc9dZzNrJGzCcYZbMy870yETZCEhxCHfev1dMZT70QWcRvV1uC3tIoGKDGTQwyncdxg+
xKJn6EelEz2VxVLnJG5aD3LnXdQTNRxNYTfYcZOp5u4lGzXcMu38FU3YWHduhULQUAdvZ4AKeTJK
cFmtwJCrLLitPVB3esMjm/kCjEaeFayOHsG0x86qvIuqWYCZJ8YPvWOHMBEzrM3UAGwM5TbAfYpO
TIji5LXtmX5Gy0zGAdVQCAQ5JyqD/iENUv3sOpYRs07l+77x+fxo0Ywcmd46hoC8PYefjzD5iuUF
eeCthG6Ql0NVQHfHnPBwgY5abEwiWFVN32FWbFunBk2HPJsu6NHLFYAi5h5aPP1yqJpm9dYiz6fg
C/eN6RTyQcSKaHlIQ+t1KoDsRUov4IWU5wC8eeHOL9nt2/2xUi9YjY6Pmc1bMeSqqURwGNir4976
Rd7fW/3/4evMdhtXsjX9RAQ4D7eiRI22Jc/2DeF0OjmPEWSQfPr+6N1AN87FKaCM3JW7nGmJiljr
H0t+M+d/O40rCJkpTg1Quu1/byImU7lldSk29tzIQz8N4mH27CjVBdtG0TX3qvK0o+nn953fwCfL
bDhL5ai7onfasM7mgb+qr05Qh1G+IERcOluxUHnzcdHQpv33DPS+mEOjMM7ZYlpvOPK1o4yXzzlW
913tq7tZNVipC8jSvRAlIp00rvjUJ4Kf1+nO/30TURDelbSesddz8QpyyFaBIJnUypfSLoJD3PlV
GIh0b7a9DvKbKDz4iFzgRIyLLQas9gVQWpVme5LvyldhNtmOyO36lEAfvpgegS9GlEn56ntjf0lH
uz9YQjMHglwZz6y4FATJ84Vl8tPfkWad3JmOtF70rn533Ovvj6/S9F+cu/Mt0JL+rvLAIYrO/apl
np9+SYwhX3qAHavZlpnhRLzGlDQuAmZArpn43pj/wXYRuZay/4FBR03NjBP786Uwi/paGuxheuZ3
bB468DhAdOPk/n7ptWLXMiV1lUcbg33w6KT6M5l6u1FJddOUVt2yXpXYgPTqxm2abro80Ylu5Y2a
Cdt/Xd9A28doRubqexo7+UarhvalnUYIpYQ3cn3Uh9LT9o6fQUtWwN26QgqRKEmduaUdsakfilJa
d33sPIi+tXfD2M13AwOsNMRybdzimOJveOgUDIbhpcw4QUOkkzW+sOL8hTWxXlSW1buMUqtNm3J5
a+bZ0XTnmX3XPsk2eRxKLiljXRvydppXf67zJNABj0Nvo58pFSL9Tt81FSUMuYD7XO3NoSZm96me
SWxKii7kxp+uo7F0x/anJWDrYXDEjL5xqIkjzYOHKpjoBlLOtEeUGGmo+j+C3P6qloslDOu1ycr5
HvsGm8YSsGel8YemTWcON/GUtMV3mQh2fbNLzkkNbtAOwSXVRywbBX9Ao+b+pjqOV7tcSBJCTrYP
1JiEv78BWOVF1u9rG8fZwV/zERk5Qjpk6l0jTWdXp9PRHW3w9y5L9Ts9ow2xNLRI2k386i4xuDLP
BI/K8b8POPMcJ19M9uJ9FWRwH7yLRH44dNHrDgLWkAXWZGas02PaZBccrbzfZYHruQDqs2cfKIAb
+Vq5XX8sM63nBkA+5rEETP5wtsk43rHvy73rUNzw31/dK81QguEwJczvrVostuf4v58cXsGJkg4E
Cv6iuqtdUOr12xt65V86OiDctjj1majf8NMtYTZzmBKEhBm9/vP73hhJOxx6wvuZhogsydvsvmtm
g0yyzjzoliYeA5f0VAGrxqG5HUs1v9s9ckQCaKKlVP5W6BAafVA/eIN8bhQf1dpPkOoDhGuNrz38
v19pOY+ulkwvg12m+5St9cXs0Ypx/3iMHx+6Vn41Ojqqso6peKq6nUwH61BkvraTHGhb8/fwLXF/
/T6nTc0VM/exd2yX4Z/ZjcPNkmBEsPU/9rh8uM7dLx9alUb10gVUD8JELJp6CQRZAA7a6u3glyMQ
fy2Z3+x4OJXjR0rg95tlK4NJzUdwmF+nvLXetJ5ETd8qdNbQAoPckFj3vncbZi99Z6tQpy5lt8Xz
e/3VGgzUhe9/6cHfUyoQ5T4RTnMsCYMktnJMwzQ58AmiHlAZPT00i3iUeDf3yWDQfpaX51q32p/1
F9pYVKFTCHOP+a2+KlM3oiBdL7C5OGQDVpKwKAhGWZxJ341p1d6NUjvXK80G9mqiTyz+zilHlTET
dLH+itpiajQUv9LULJ+aRd6Yh8lKGvT/+0WzcGT/77Tw/0wghBQmGQtzqEtCEnHM/9OC1FaOh6Xe
Hff8sONmYBOZ7SI7zWg3OPwNSkn7nmIY4edhrYtsF5fMlFOxqDCrxj7yUsGLbLuvpVPPV4bL/Dxb
1lOm+yi3tI/EGS5GQwqVoTfDfrC97mDpU7D772NLTRp9tkFUNeXyPK/8Ze23TEMEDe1rVuq7OtYO
//vPy7246ib/fwlBQMMQALu9RpDRJfU/LbEV4LoqMw+HUSVf0cYcMqeuwwXorSrt7mRPScnaNnIA
Z7Y4LIqiGj/jekr6eTs6ddhXXBt2J87FsvbekD22MZw53toCIlRzfdIJqPU0ZoJFEYsdOpkuOPWz
B6/Ba9XM5WPD1sP7XtOf55lbMEye+pQ9W052VLoHTsAqBO/7qTtX7X937uwFk/BrZ/SRuRQ15TpZ
QVweN+Ks1AGuxD5Kc7i4iuJQBrbQUo4b1lOBwiEymuLJHhAMj/FsbrrB2JNQZM1nWgzP9ajkcWCD
Sg1LnBq8365WvjepsLbSyniHc7yHMo93LjTsvuH/O3Aqo0lLX1y2ZPKvx8hr2po53rrjqbF3ptv2
obvLx5VZTfU0GumGu2h+da2F420IFkhC/LOHmM1iMwf+h9CAw+pG/amsrA3jLsjw+vnHeYTo1Msq
jN15RhIcxHR9Dc9ez4PanAcV1zQuG8RXNP5J9ppzGEvenAIMoxPai4/4HUsTmyKoud8M2s71SfDO
4Aj25BzXljK3muhfuspiIXIV2OifHPZi39vz15IRp6RldLmRlUf91Zx+W305HEcKyEKipcwNa5C3
7920O+qCacal6Y6sIXfn6bEWdm783fWjfW0ToKzADQqejnSnXHgFKQY3mnMUhKQ/PmrUKm8npD+s
7HqYt6Ld5E7nIWaW//jRbD95m/X4bkgXkgFZB7m/0u3crlaTFeCx3KvXaVlk22z/SDTCnNzxO1LA
olnA9CauiaVQiD+NsODn43lndKTYKyJxkQ/YV12heYy5XsPBSj7Tqj4vNomQ8bB8JUF7wXV5Kagq
3fRdqu0NTYx7xIHl9MMSSjwjiBnvbBBikqMMQKNwUcQBs3vaIexovj2U6kUci4N0AaUH7eLldh45
PSqdWaK6Bdk5FanFsJyceDEPubX87ZzusrTuoQv8f+Qu9fji80/ZHc2YR2UkfJIEv/QS96LYurgE
i0ycK+F+abkDlqihoweC4+Ji65VtWFJZuVOtyZvuiA+zlCDOSbWrUPyMePvJmVvxFX/aG4OjPS5e
fyhUTjjxj+sk5h7FSg48O91bwrqWuMUO9ADkoe8T4WxTzNqmcThrFqq0zP1IBTy5kJvR0NgrPZ7Z
2Vqf4pFGV8QT2ui8qiCcnKXbBiPcDUxPGZX92sTj7VFktAe3hEhfGncL3Ef+t/mm5wwdKi32Y8Gy
q89s6hjqyU5YziweA0BfLyNaN0bKR0DV6yKMEdifC08+lPZMj1k3cEehUVtM7TT5xtYuJ1JiUOj0
4l+GWjPM2vqwcDNAwQPbauP8ni+yPThp8FNokDhdNaVbIDvYWgeCU28sxBN1dexsrdhkLfVrdK1f
HSP7N5b8YHPsRFba7emNpiArK4JdKvlRgS9erHatJ9GKOyMQNXGaW70b6zDXUMkawg/7oL+Uo5M8
zFYW5Wul2rLm3fr5q8wac4e9Lew9eWs976NW2WfaY/wbGL02sWHf+jLT+ZZLvcNEhwIdxHUR1USG
+6J2Tcep3tO0A9138sc+IEy+4NCZF3+T6vfKMEF33CK71weX+735kG4/R11cvnuVdZg0Jzv7cf4X
2C8+OErF+2qSPNU55iff1V4GoX3VefmZpo29I1E15NPXhrLhY0BCTUv3yfDHVcMDflIPD+nSXerS
2StvkS8wbM4YLPt5qcqNn9200meMjyXvBmW7RaEDX3FYyiRRp6G1xhMT9kvpa8GmNJKGJlKsutk0
Rm2hjllePmsVP1dQJHAYW1SKyxZxX71jPWw3kw5am03cdUPxYrQVIZsdqW0jf4YYX5ZOkoe9xN++
haZSUVuQ4Ejxix+fBWaTqTjbWD3yTa/SbmXvEsPhQwIpmCqPsexCC3AVjh36KIDkOZ6LTRQnhOUQ
UXR0uyxy/GJtBCZoNM+pi+yIGiYsAKEFt7vr9LdATV/TtA4BqYUlyi3fe73Yz6S3AAszz4tusLau
TU35pE9P6ZpMOzeISlptOBSEhUkF9KjPEsk/g00YZMGOY+bTbrUeaQgBeJJcEaqL9e/EQLihlgCF
OC0mZg5BEsc1SEgAVOuKq+MNT7kZfJkVveu15T8YTn82R+1W1yDvVqoY9bHDdTY5B4FmPGRFou+c
erpWmvne5M6xTtCDQGZid8jz+9mwttnUPtmW3cBzBJJGCau9xIR8+K2vzpVrXOapyPZV7vHAGw3S
J2MBu6ehPHcvPCQBB+oYYLLSCKIKxm/WmzVBXr9YDol0KHu8LXmnEEawqJtJS+dD25n7OaHheiwe
KaORIDPJX7+LZAbQhX9uRLnXOjwm4ns0gK7c6RnmFBZKYsFxVZAztnQnSwb0i+julz8kfF9DDzPu
9V3ukHSG3meVv2v/SKSgqIQXObeMJFw0dEDdkO9LzxKA6MafoTIfgwYcxW68l9jg/TMSzhwHzH+s
tb1AZZg6xjNAPZcPrzRaS/XQaulGjQsHco/USndNPlDJV9mTnF8Dv+/qOD0h95IPfSsuFCjosrUO
XKWSCrxiF5vF9zJMLzPyii06RGjP3IHzCubHOVm4xZqJEkf4N1qqC3sLOtgASC6cngtEo5l6/RF8
LAk9fMwnZSr0iZX+o5mCmuuJUsisWkJz4eyrQL82Km9VuILSmTd+sj1bOxkPkUTk4PF5I5EjzMdJ
31hFxVld6uQAOYyVThcllvksdHXC8c8iwMgnOitS/fyUmYZEsSGB/xOXOGTNokCQdH6PQEMSzvMA
aP01VjVqJ+eHBXAlkiiZdWWJF0/ykE8waut3T62SLo2pvQVmfI470gIzNzF2KAHQciY6a7dzSYpp
k9lWtfd74zMuW1IX0vQhjzti3QNAEDutpp3JkBA2aSBOegrv3M0ap48vzsZc/+sx6T7lZXE2C+OW
ajyRI36Fs7cM90MwLlA5xrv0oOstqV6qSnuOBbOll6xTgeXfxorSUei9wXcvUs+JFnFovck8602S
EQ4dmu8bF1jETd0bUpFd1spvOGM+G7EBNWv8W4zKCvOpXesr2lDY2pnOmj+9tYCzpl4kZ4srC817
2Hnyu1XcIaij2P8b37xqJgUcdgtFnVISWpePQaveyJDxj2l+IbP8nzGmTdQU/nyK6yQiusjZO/jw
Qt0kcQXUP93yh170oC9PvNtXXrFsi0jtuwv6fwxAGy/NvZ0FGr1ROnjD6o3YLOiGQzpOkfKgei1j
cEIFJBMZyfSF+R10wP43NOlw8gYzOII2D6tgBJDcJZPZ0LuN6a2fIncweA3KaKIAeALr6lfFqlCs
V440NoHBh5C8N6QqSMBjpW1iIUAyzPFsppoOhpiZmypLP4cy5bqaUV4UrUQf0r5ZZedu+okpwVfm
GM73DFI7UgiPCUcN2FotQyvWPrwpD7FFyZsqFH/Dyv/WPHah1mimI6v1U1ORxy99znnLNnd+CkRF
5X1Fb/ZGtMWeIEnxqshDoGVRotskVcCq5HCS7ogqbfR33gRBt6SvsyGmO9SIXSg77G882p2PSQqK
/9Fs5+kJRzZsPjXfcz9B9Sa6REnyt0yR2Q4oP+uS78VJXSzeR2nGlITJ8Trny7OKB0pwZlEeE2SB
rNr9RrWQK4Gspsvo43X3RRnKwbWf7DGLIZH/ijaY3hVDwGaplquyURfMGWWpooW4qmT3HjtrIRiH
BzeRcwOP5LQtnCGcdQSOpHcU27YFgQxUvDPK2KeqfTiUsebi3RRpxBEY7GTLcS0mlOVpqvfMkPjW
Ux/yNUd6VIj7ZNDOE6kgQ7zSU9RFbYIlLSIyqZCWu4ScktRyJ/Su5a6zL6qt2qhoxbR1sryDZogf
+zb/7BcURlU2akgty5cKVm6fEy6Ks/zdabSPqkteEXNyIKf+GpBLVLVod3Tp+WEX2FcXKAwYMv/I
vaGKLL/zTnXVWEfHS9fglFUXYFF+7lZ4h6ohfVdk/Culk2DvGAMk0EhmX1MGuynPPICD9FnnqetG
RtI2kUu4QFJPvRt1Is7PQwwBM3ffVTs7Z0q7DJp1W7rtdRfZESlILtN+CSL9mDbSPdbm+nPV3bzj
3zrmmiRcuNOvdndvVwUaEi1TOz9fGKes9ORPRfkJe1fdeDfr1TuyhGOJ128U5gUZBsKkNDjMXn3Q
l+WvnaKwKnWy6WLiqs1hNaW0XrAfLMYd5cVhgK9/ihgrCV52MBU45pXjHnybzxBYsAkF9qzXmX+X
mxLfIyfEhk6NP0N2bNXQRITdBeq180bsA5Iwi6WNz6qrQXp7gSWtPLV935ySgqwFH8Xj4twGR3/y
FkA/Vst0cCdCSbhXu/qozX/R9/mb0SO8ffSdPzodiFtdR8bR0yWUtm13B1GyhjTpt97zd67R3Gkq
/ev3gXbf26zrkO3nhFUW+tmZpn4bDMXCqMYqM+bJdtSFsXfEsvaKU8drF/epOwFyam23WVvPOV3q
+zmDLEeju0r/DLzBRGrG1Y+mad7ZKMVfvcm6ra41f8FnzrOYoSogT9cG9XMJNeqI+8KDhjRLxFPo
oRp2YvfN6fN1lWYuXPQ2tBqyWJPK3FvxsLeJRh3NMmqW7r3RkpdFkBIzca7RqBFy6NfjnXIb0uVE
F/MyBC9UP8+jVb0ZTX4dh4D4zMrLQlnZbQRbVYF/cZeoDQ0uzz4pwZqL7J/5FCpvsMwQuGsrGzjW
csB3iCSwRUBp3aX2cSqm5mHWCF3JUmh0SWr+bBOKIkzehKrOSF5xslff/5kEJ2/bQEL0sdraiXgb
Mw+lzyoYKQxUWyiAgV0kklkNOCQxnLtZNIDTlQw2ThDALhBYRywJurg/bYvqTgnvudXdp0ZQBkhK
MXBE2yWXIsh+Eqm3l0VkJ68OPqeZEJjUQ1Ywd+IyxctrIZCgTlUHZMXhZSREisoKcs7XyxBoFt2J
JR8MhSayp27Ylp04CgepD2KeWVdHBYcD6T6eJyu+9VZLZHHDOuASbpCv13llIUmbbPQt9hSjWkwj
2aMByiueUka3f34q1505pf+5KrB92fAnW6+w9GcbAH6TZfG3CJz3wc8Dwo6Z1qzU2hVAExstXvNL
hU0JMJmheMDWHE7xbMO0dIgGh4bFLnVG+tcoScl5I2nZ5YMMb5mSK9BGfq3HW5+KkZA6cST2klcu
X12bAzVpqWzLSBIBFS65FSDEyFn3xEJQedecXDe1t0lfoGLSRHk/CaZIWSf+YZ4gxWt9Zsg2h9d2
GvxtPokro7N3h/kT236s3hmrjrXORsCgMh56rUz5zvkJZUzJvIivXe1Ux0toW/rNzrm5R/AP69K4
jEw2lpmNOYdIiD60wbhz+gX9+XqPp6LrQkWdaqVAbLuEydRKDGNnWYj8As1lNCITBWrSOGW4nbFK
fZT1cp3ApcNp0db0ZKreyb9CDSiyp6ou/mmtGYdTpsANMnkbjNI/CGhTxVmTa80Kjpbxzh9cYrYh
4KJiIiG4v6o4ALa0WrExGy5SffbuvSK+kUD1XBd4OliMPKRR2odsyhQPbMNsjfYd7UOJKYSxmU1g
k+XmfNDdnjepvf/9YDa9eRqzyYNAcL2QhHUFe2f6CRAOCk/kkyWbvnmu68+m9dw7byHh0I1hZwce
Lj6GKIR0OlF17zw73Y68H4CscfzC6IwyTZ9pZXeuRR5/f8aTqk597byOOreNOdvXLDAeRa59D3Nq
cn605rZxRHLWV1C8ncs7/CP6VrduDrTMPmhBqMbCvZZq3DlW90jxXsLKYSGw1EeIvs6jx1DnLzab
yeNqkNECip8NnUDMkrDtynDMKKbhMxOson126hYHtZ9D6UoWo8wc1IcvSDdU3TxeStKAN+OoRXmg
AHiSfOekOP7GMsZtwxHEa5nA2+Ubo2WRt3KWVKU9u03AJ0BmTx23z9ZxJLrl6Yt3i0Zg038vjBmJ
coFSVgy3UvfvxFzB37oSKQRq5lLcKHe/Bb78V/XzhnEF2aOjPEABdLeWceX1Lw9JyqPoKGBX8BOu
quxhHpnR1hucLGItsmODnj9ID7oeHURGMZysyhFL2XcU2iJ8Z+/U3HVE7HJYEcUhykTPHRzm5Fws
3Bz7JLdUmADGbXt9NqPBHFE+VRryXHdyYb8XetNtHSlxj3nFc/Q7n3bJJXPXXKWRiDUET/tWph/2
YvmwpO6HZ7MH+17+oRNzszNVdUzmxry1SWDcbNBAV6W3zDhk1r41gnzvjdWXSJaJcLjcAaX0h5Mm
wdrlk+hAv0eYvl2ne6HWJXdWaTavaPaDxcP2eyXkKduCkfzoSileawaH3gDSNpwfH3BJLZn+Il4z
20WB61T3jrd2RkvxDuD/4HlTv7OzYLNMgAJNECO2k/V5NFH8DMmEqLSANCerJdSBXEKgvF0/sIYZ
xUXU3N2O6vaSkIbcmPDopIgn0NAhsuoeNLN+H4kmiqbKvlv/62osIVUUo/O/b4z8r9QSM1wg4Eaj
fy2yErysckGj2NV0t0AGVb8kmov6FOLUGXycallOK0DJLDdbL1k192hXdY83fwIdK1KPhy97jVci
dymdD9crb0g/HhJnrwkuWgqu9O0i87dxmLlsYEhHHeNYUctdk5fJtqAaiQhsliAfxxUi3PjTG1CZ
kXDjcndu0mKZQ2xRD+grXplQTrHe6JHrkFKhdE9ec2o+bd/+wjN95ObiCugq3FRS/9vW5t/eohoF
qN3eGk53E5mikgkJQKA58b2h+qvZLW1o9Nk/oZiWDPdSIJ4LKRJKd8Y4buRcG1sX44qw7ZYx3j2P
LYUnqE7p4/QtbdO3He5aC1bBg29UHrDZ6GW3xMnU3uyHH5XZFzy67+saXKcos4dpRn4fuN+2cUPa
NYcClTcWA24yp3yvrLnGeJo96g6IjNmPDwTCJAd7MidMGYAH+vDpkVy/zRoEPOB8RElaNKz2Aa0/
FXpDIgA+Oq970wfcqoWDUxbj31NhALcg3geKHKezsfQHoyu/QWMwH66iWZMEx43uA7FlzqWx8g+t
BfBNG+gR5dOW5fWWF3qFskIVuy/BglJwyPVLgFrEytbLGD5jlD3pghgTR09upt7L7lf1K3N+HKql
NTZaZ0rO3SwO+3RfNk4RjgMXdt9J69zeZY5pHMuWnCh6e3tZk9UzgWVPpvFatQbMRPakqVqLkL5B
2VguWwupJDGK9G25EGwwGFE3CYcc9Z78D++PMnnHVV6HOp8NDK4n9FvMi/P41nfgYNrCWtuM85EB
M7mfYmR6jPs8DIqGDz7MHuzGLsDA1gviQpMsuCZO+5bk+Xc6e9feSTBsziZ3rrMwIlZeHzX5zLL0
+3dSX2RPLaHRgT61iDxxhPKDA5kQOpGY2Wft96dhYi0J4mljYYDZODVBvmOHTYOHBVdJn6rvScqn
ydN56hLj2SYcNzLy+k5VwU0rfICAoFfH0hHN1jbKZSerAQcetk0PydVmycnqZah+Avd6U6590L1P
up81RLB0jCuLBSojJJT3TM+2je1djHoKe9/Po6RGlvqZf9awcrTNCNabmtSfeH4OYvIyjM5kSBk9
lNpQBpslsG5dDSPVtmQ72ux8yDymI3DtqZstM0qD4SJ7w9+LSn/yV3NJ15VhY1ICFqMUgOkpABxY
0rBSbmso3oiU2r9ZLzn5bWBCUcIPTZ128530farpUoWRtQ9yTLetD2ElJnObZuaTVxWIAVnDF6C7
C4ApQkmEpzjciWQJCpP5B91SBlG/pOLm5n1BmlDgbSf5ELDeY6bIeSd4vQzp97tcr9Fi2oEXOn4Q
ZYTcrbrYboOgZguIHUQFfwqwXLoZW+PUZPy5lhZg+FLICieSptRwjUfyFEeDahIrGY59o9fYAboz
KXMo7Ty0cmJ57EzhcmS0uF6a+YYvhKO9eUKTstO94uCPS/OYBo9e4oC+DOTvWMUfEG20di1a93oY
qUDRgoNvMSo3fQYy4Xab1HTYg6qrqy92aCxQCYIuqDgI0Z49NCPsz+gmWTThIBl6Cz82TpvYrusH
UNI12YdYrFlzmR7dAg9PX01vdYHCWpvfF5fnvdTke64648rUeTH7ef7WYoR49CTHlDhOP9j5HeAK
jlKTJN/T75eUjEpnwjnqTxNG89Xn/PtFVq0FelZRPO+nzgnQ16DkoFJ7/CcbN2+u5mqgl84QPPQl
cptUgn/HAymqdUOw5Ti3RzY1gT2W35iq5eXXcNfWOIJStPkUUmeggC1qeg8rQKDfymbKz9PJSdzx
ESWJu1dmf7HrttnbMsl2fMrBkxDS7qVbkIyJ6feiew3vVTqrR6O0XwHXsUA6gIFeheIvG3P/ZuDO
2yM5aBHuoSbqFD5f5PzZfi5tw9xYxy6YvTuxfmlb5EPecIc1dYE4m8oI5bJ8nDXnXBcOdIiFO6c2
1XgC5ESONfjcFL//uP7GjCZOTZq200cRX7TZLknwSeUjFLIMe+TkRS6zlJgzzzz9Sv4yU4kHZWBy
EoDah8w1+we4PhpcK3jMDK9mXRCsMJQAQ3RnjHopEar6U5iRm4vqQH5WwyQfCY5DEjD7iH4pTpy5
FUqBny1rIgX59NwwFCo/Nqawa4ufGffTqWqzJWLJn68Be8lVBFYUcJVdxH/xHD0APv/ZF3Od3rEK
nZ1yrFCjkmuO4CoO0Hoa42mxiQVgDlnwp3jF1mQ6hCEkJ9OQYj/oqvoyJSXT6G/fGJLfMqmNkZb4
1lO+wDgSax3qKq2uhTGBTowEAmfTcEbDUF895ElH2fvqUGdaODHID87inBPbr++aUVrXqXCpNbLT
CH9lu/MwlF2GkZuh6O2n3/d8QNRn01Z750jv0UXeT1Skt1yLZtG2nWd5XP9vyeTjvyOqmeQOdDZW
0z8BgRaRPfd15An6yrpi8M6DjtDd17SnPgBXRbAzviR0kieKq3eafPMtdxsuPLCDe60NMq7SKtLw
Gb3FM+G9BIy0H0k7n37/tNxM3M1UjlxUiukxaa09QSHASKYv8MN7S1TYNklVvvLI3JY3uSCzLeqs
fhiR467zgwNUXH0GulyD7mb/LVdh7FfGJQauuRDjf9SykfXVUOpRT5rynLhNuq1LCUD6+7Sj9fn3
KwoEyxh72G7Z9GCxyHbWv0m8UbODi2wuumPO9ocq5TLacl6H/h+zGpcIn/GXWNDF9LX1EqDRA/iO
vajxknafDzTY/ypvqxnVTLUUimyPmY++4DdGrzbCpOnkloyl0EVneLZFtetnP7toWWHfm2ma7KSF
A0po9pfsFvNizcPEcLfUfG88jd76TAezNj67Cx2xxtB42A2Zjv77ZKyfhQkZ8hp/U+5xH+mnLFv+
4kxNH2qnFWdbBcfff/r9MlPvwnMeaPsutc2oaWK05PXIkKipwOToNlH5EL5CsXn7lnl2Hc5Mu3s5
BemGU9YmuWzM7nl8eXgmj+2pDYx7DWPAZgSJvSy0wt/A2qJfp35CLcWuamMX/k42d79fkIc1d3ry
nNDUcP39t5xlwDJLvk431Q/66tfRqU9+zRL92HYSEmJp+zsLLBY6nA/M7z9iHxxOM7qXY7p0Gve/
LyFQxvSqx0R3JZArOipcQHLWIy1dmHogk+kflJeGkRnFtR7v47RZOE9idWgHVJTSGqpnGi9C3dKN
M1r5nyoVQNQx4sg8tZw7JrWf37MfY2+31ZZU3+I1uxWFVz2XejXck3PyynNX9OOnbZfD3rCpmSIm
I9g0Q2wcEeZTJJx71esiSGhIJlShS+sVZ8+pDPqNcXj4TpU89g5HvWTcH2afctRViGkZ7V9dW4Ck
HAQ30smyP0iezjEbc87nOQ1aTIvK0c9D3ZSn0grepAZ18PuiAc7FZ8ePyLe3N6Mvly8VGB9MPd2T
4fZJpEb5ZRUg+Z5qu48gZZdHcThRnCm5KCCayotlePKMfi/kYnCe8p7HMy5n6IIOzfRUEn8y+xYA
OOje+N+Zu542xfR/mDuT7biVLMv+UCEShtYw9b530tlzgkVREvrG0ANfnxuuqoiMF7UiV1VNasKn
5kkinQ7g2j3n7JMxYgTVm5+rdYoxaEljOK6QpCXrHXANp3EH7tPygzffyfeeRsooHYLXvm+47QJj
OfXQwK/4un7XuUxALdwgREDK9xvrxKGiWQa+bI/DpBiZO/FY9cMvJzbVvnBwjbohY9nUdOU+d+Wp
NKJ6zbQ3cU+ZM9tV6H3xgOY01yaryhXtoRZE1xT7vUWfdtgG4jg/tV6JiGgMKdG6iZfdtY7SbdS6
hA7CMjMOnxtQWWsVRk+RqA2i4J695fR/z0OAjNilESt/OYIzrV/btPWekMB85F35CcDDe1UgT6mA
iFi9pzxqsOblCNiFd1VQS6/hazjk0QafX7AKLT180iNL37f6AMADzXkhfRbzC7Ox2RiPtF6M3AZu
pXAR5H0OBvPKMtdL/4El/c5Pc27cpLk/GDm5hgqu1Y7TIHJl/DL1vXogebKjURMzftEFG1GaAyGy
TZV71TUP2t9uE/JUTCltw4BAyKlR0RHVslg3edx86Qbdo0V3yDuLryOwxg/NBlUUM8XiHmhvRpx3
B5cLYGG7o3uQHt2z5L1/JW4Ufs2fnzsKebhHOcqoeAt1DO5nPHX1Ie5d9xzOH+JYQY5yrAdcPcnO
bhA6k/nkmxeTv5zIWRdu6v7MXijtpr3OYGiy5oSBrZpLYwTdkTQgD1kzYutv7ossbp673IIVFD6p
2ckNum1YJkpTOwF/Feu+fUocXLWlHyvEGvvDbpLgGdEw3rdtY+KLYWX051sQ5AN3rzwbztUQX7Vq
gl2AA5dVCouavo22Ld/HbREofRny4DmnlTxqmDn3uXrzRbkLSs16kuy0GZK8ZTb/WWJcO88xonMx
OeMBwMlnmRTVMSl8+1ho4pz2ExJ6nZoHCneNlY6B8JAN/iXfmO7AZz7/fxB54kakWwZOd1mqorml
g3dhTcO7Jnaa5NU1X/RWVas/X0WdDuXu/lKo6iXRPMwldvZtabs/v12ZyUbLgv7FfXQjrd55XliB
6Xa9nSaFvgkS7cHlCcS+sicnm0vOQkyFFcCTUj5mXugsUiyR57i034MQhJg/E1WiLpH7pOmvbRbu
DLyv7yzgBxaKRANhEJhrI+2xe0xQXbrIKM6eoOu+oU/Ra4pdUekvCdLgBt/0tKZMKsG4oMVEHrpg
oQ9lfrEGkhWSUMR73bxP2vTUi8Hm8NkZB0wdDMl+Jh9T4FKsXK8kGXhZMJ3XgI9WALm1VUsCZAfZ
WWdfp5sb0/sx1bb1mGk4J5sSFZU4dcovN/1Tzq4HM1XF4uT+ApetqZ/tGMpEQp1gxmsV+LZ5IzD3
yDOyuzC7N/sOlPKymfz64hgB4SnXGA6pxcFLB2W3q0cBN9GJPsFquo++tbIlR1rNb+onywPwCyMP
xilLyF3fWiNHr+m3dJTBycqMrlrt4iAasRQTOUER0b3wmJl9fQtMuMNIYksHQXcef3hBAlSUPMc/
GIjw2atYxmo1SYEyxRQpexnwvi70FYwfY1l1nn3E47q6I8aMpu9W94BY08cxo7Zmb2Av4LqAr7zU
OyAzyjPf2jA8TtWYYn3AVNKF2mxAHMy3rsTwUUQTTFlTbeJQQU6Zn2kNWpFmW9m7fejaDnvxoKaV
IGh3a3LvoY/19pw46gyEYliWAeY2eS2baXhrkBEurk2n+v2nRpXitjXRdhI3GN+0PGLz3Wgri5XP
M+bAaxrE16Z27YsJkY5HlOeyNsgYaizMK6ndRTt7cmF79BFsLHaE29zVxFb4YbUDg0hC0CJVnbba
cIlFwbO5myiY0lN8Bn71ZZTaTo159zoNhrmTcDpE56UHXcPH1tuBOg1i3hV22S4TifzU5zR/GgAt
PiSdR2xuOCSmssmeVN7aHOKK2wRXUmqn5SGDZIUMYL7epx1ZWOEDcg+H6Z7U6/3L0AdyeH+ycEH7
fv+TWInTJWR3xwHogIl5bajWvWTPuYj7bQLN5TN56CP36IXFcPNldxNVJo5Bj/tqHMxkq9APjCky
3/S+M9m81wM+s54zoprctTaZwVnW1ufdYB/a0cazQGvAQOLAKUlJtt+q9dwvBjBuROF18jHUqRkn
wmkC6bkhSN7K6uvPPUKRJdY6UwdF2Ff+CQd4uqTJBV5em5SsZ+FHlAaq2X1UWxcde3Mmp3rdeB2X
o6MdrLr67pTJrV2FR5sBFn+R0xHjT7LvwmcHLnBQKrg1T51vPaArPvPuKi6j61AVUxDlGWEOoFYZ
b7WXfniJW7yQSnyjWvB3UhOnxxToLpIWLy63kewhEsEPlZQxDySLe+v9wNviNTsUfdrvwtH+KqaW
lFAlI4BT9kj8dz5aZgxyhKKrcMML4T6mab4D8vGBqY2Dnuh3RcF5MAuuAKnXhLCKZxUE1wlQ2f/8
85MLxeqOfLr3wLEWlVtdh2nd0RG1UTK+DamWPbjcl3ccy1gAdK2zmxxFiNSt1qkWA4Jjc4F7B9dD
UUzTGeOptfB0v3ubuYKIn86hg4VzLUb+NzvCuzcHGTXPuaVmpHAVxvWj0GaRPYANgDPbfdQdebPq
YZeAJfnQuYNMNHCGpq+evdF8UyOpbLvikDujqkazcrf3N7EXsxwCC/PEBvj1fljlMWgsC4CGO7J7
mEyzLt3FeT8ugywPT1gotm2Qrlozqp6yioVSVxT4opj8hgFXUquSYWMF+dbqy23pl59g0Pe+RX49
06N4F2TTjpDWFQ92vJiK8kwTzjQ79ziVMHn18hunK95ixaDHiKjtc8uHtbU26x5wL6QaOw39BW+Q
i+QxdUpo2MTf9zXZZkdSv7zqbXRj97nEk3KxOrLiqZG+t9XaIwO7tH3sKiHZC98pt75prTOREbAX
T8QhHmiwK+cnJ/bxPvphYtaVXvgmGi9Z1jb6RwEhr1PobCKsNyxi4wP4rtNo6hG2jpT+WI1L2yne
g1b9zKt6xGlavrkp4rKf6v1uTKO9rjil1OMxGwN2ve4TpyxsfsxyPSEGHjZUs9ATEbhhjuwWr3JW
GGytIJ4LxFAMCGqXji27PpBSa2esWNlBSBdyrE8g04vlvPmHkvpEeMF4oI7kg2XKOkXzvXRhJAGa
8cyLqfnBDBCe6wIEsuMYyCjGxdXR4EvlvNu4Jhf2rNeSheA75iJKeBNEUHnDsI+DoiXpSTGNvW5c
OvS65FsMjb9VVqWg7Dc3tuK7FCOj1pU/qQGPNnplHuD3kDLqZjw1VQyd89x4Obd6j7aR9GiX5kM3
OCDMyuhHOhsD+4oBys8QIEu0uY1szkIvxVmWivcRTtUmaXhmtBcV5x8lLMplPEUSw6D2K81/hRw8
MHM5ny5Uq1WXM34OpBwNVbWnjOcYxIYnaLBgQLp04Wu0ASEIpUuhubfM9t5jtmfLseZO5ZvpJaYX
qU9CbWWYwZvnYI8h6A2JrHYehiC+uC52ZTZ1zg7z+kMWkEdgl9Ys8csvQfhy+8ZfhxgX7UzG7VOc
Pwe8oVScvgTlsHdL1W2djtE8quvHPjB1ehCcitnnwWyaBt8LzAJSRbcx9PaSTAB1BC2XY1E9hwLE
HQoZFv1vsL/9SlDlRjQj3+QG64LMs37RMAwkzEG1rn7nGBTZafFFjaFztgrMAHGa/axS44cKcIE3
SSz3la2+i8GmRNZ6TEEGqI4ppltAsIcYiIWd+Efyo3bwpsg2eqq7mgPaAI21suznQYXyp1lf0AcQ
CfhHl9EhmcnbBvbxNBqATfk2ikYwe+lki5uNmW3S+8/5AtgML3ZSIZ0ku6BSl0I6Pzu4UbGpodMQ
szAVykm/rIrko2g9/5hFp7xUw1JqpodHy10guOtIc3rgGihkpkcWHNXPnCUyvreAPqywfJWNh4rC
WUx2RJWTBiYK1r6tV0QC07CGzEcnBWiWlzRGOYMQv5kK4D1i2lEXO21w+AR8SsRcTLzjfaePS72G
tYHn8d0fSVZy+17TZ42PlJNiWnyYCWe/SR1Cp0APo3VppY/pUzbjFRinCvBRZXjF4dcafbqaOl7f
HvI/xvyYE/hHDFTwlAj8M11mXmTozHFyNOlcK+tNocpPu5DthnfSTzXCGShJ4frFPvOD/gakiBPa
DFFwy4Vs8k9ozoRzRPZzgiG54yraOUn9GWjSXyBbfYmaW1UTuSe2p9sSvB62J5wCRHr2I8AiqCLk
igJSIH4TmBvLiKq1mqryYUqwJuKdP/RczUvNq9QxUMiLvcY4xdcS7Uenf2tqvkEl6bWiTO2dPV5w
Q+5wcH8ISx+4hZeEM+XKHeVjNR89lONeqyHnhAQx4DKp6bvtIzY5aNpR3SmOH3g72wukFetRYySE
E8iTHFgoIQLg0fShcOcwRfUSld3j5IDGqLCmazilV1MpYe1hYDTajnshi2i0jrJfOZH9UgutWDmd
H53IcAdHHAsPHoxPHiLxejKYTzx02DUPeGr0XLXPojUzj2cR3Gkgpq5KFe1Gn35nNtBovqIh/JNA
Vq+aXxqHZd1Pjy0ll3vTJ6XNO90ZPA7uIT6C4Her3Dc0Jgoc0H3WWKgZZOBrliXLDJHO8cx4l9KR
pNj921bDgNRRzqj9cOBmQ8nFCBIVJYg0LvCh2bRZeTDKHrlkSN+5SN5rK8NGSAkU0pUJAsXViGtQ
obSaFf5mxPJvpDYWWd6OJ9I0uJALwgmYdh48E897CuIR3wdFGH2Oc09cS8PdQzLZy9Z3jpXFFBlq
3rbv06st52hNvQeTshhU9RTTo7y0G9xJpTdxfCPoV9X+lUXuLY3jek0Ki2BeMb27cIi7ANSmxuk/
NR9b7PhLWAj1iiqlY1FnNrLRBYalgzwZ7l3Om1x2o6Q4o5DbQBk4KmDKTKNcDkY3wMsbV6OU0cJX
I+F0/GuFho3ZRW2mCrDxPffiV5J0SMD6ymuRFxrnBfeW9ZClR6Nx13owIT7OF7VFEqJAIz55rH5c
v37KkulLxLF+1oxY3dzsbMX5roy0czJia7VkRrzCzLNjLeE95uxsVfy7bHkKO9nIni9TjyZ3AJKC
GpouuL1NEGvZxuC5LRBPVoYBZlZHBlsidJ6axIQVh6eMZbZQCxUwsLgxDlDTwHQeTvLi9c6CgDHs
I4yzAZmXhBQeLI+4PeH+uGp2gLg541vvv6Tcs7iHuUvjPDWMtsrXWT/7cQodwtCPDlyoJb0kJEqG
hCWmw/bn0IgMW2/mbIyilrwvde3s0MuKHGqOn5Vt4wXQaVKESRDsyYpaqxjD4e3+o/TvP0qaWu6s
0vtsbSO+uayoFlCNaqaEKLllbkmZia/nSwEbjjFd5o/wv9Rq4Kn6ArZTLlCC1IfQ4x8ES4NvFWzr
DmuMbUwfhOQpJ1F1gpeRKyzuWoAHcVffZGM7PAiV+y2MD0BHwy9PYHblqBi9FGCy0Xsd84iqIk81
736+6fq2n7zmFoXczpLcLw8sJ6dDmNDD7spyaTmt/a0ZDJAmK9Cbcrm2OXrdP0y1erZrsUbtmo6A
hbVXqUbOtqp8TF1Lu5SpteN5+FvUsrz5HAOPU9/YdERn05cCKi1Tbd/fCSiervn70u7esxrIVl+I
+hDmGETCKq5vENZo6ygN79DXWnBuNU6ChDWrK/vc9X0tIOET7u1XAzslhs0gfW1DUxJrtupLhDa4
9ECqLq0ewa4PivHTi8F3+cbD/ezIYZZLtJPtc0esf+UOotsaftE9S6zeC23gOQRp5inXMnttaMXc
BxRj7s+8hxrf5Y4jZ7MyOsd4oR6++PNTRndDuVRv9b55jgrNHxfE3V32SlO/KkppraRL1Y4epTA0
tbYOqHzt2hXKFHQT1MnOz7unScztdEZ8HWPgeKYP4SCGqmM4x6BqMNL5use+R/PO9x/dP0RsnbFI
Vt3y/lNdd4J9bID8tOvq0RrmpBmeaapkrOrxH7+GMwTYAufbba61NoFIyC6dXgyXIdcxWbuaxfxE
bPQfv9HMv+sLdha23vibv/zG/c8m/ZPTiOF8/4kaUJ/gVmDRiMPTPz6wZNaOQAL//quqzLDFxXjf
06T2L9kY+pcAEvfZwCkcGMN0thqWjKMZ7FpJIQ5ImuKCtn1soOetBbroWeFFQCOOhx29QNHe1vUQ
TpTolmHrhj+0MdhrTl1zMZM9pUbBIileAZbAhv1B8O53ZMfv1pTFwGF77+a/s43gESNi+5X1fr1v
cCuu7j8t+xi/EQ+dTYvTbV4VTTOXbaIfve4KJEklPedgU8WGexAeVVkYu6rojVNc+QXaVSUIUdo6
I0b9Y5xJFyD1Xys+749UpxaGXRTS6/X+7nbHL8vQ1Na4w0VQXcAPVk2/At5VX7swMTdtadrWbmrL
Y4oL6GjYeO4d1OhjZdjE30tndqLXZnLRK0iUfOJ20HqHu2rAP2ku7xfCkCWAIPkrg5lhPmQ0I9KQ
SL439Ml28mzjrpwtBysWJ3vsPWR633/yOlwN3OLyZe2xAe+GvHrM/Gx/J1HYipLzP4gjFbEIz4UM
fxDZtDqn+XQ2iRPXV3o93lvbHPehF8WbVCbZGi2g3EfNfmgRx+4v7d9XcYid+JvZf5EVMV+b9uSx
E1m7DesHAmrZcyCGTejo5kPRMqqOhQKE2+TWpZ5MHh2B5PirSNhouumsdAePyh2qktew8YayYUKO
pbut3a59jBOMqkZMnE1NDc4hu0z9nTZGy/tnff9gzVvcISaaZ3vBycYyzwnJONzRSwEJjQXSSXyo
O06t/sTqOMHLwc2r2rVeQEalQwq/f5ijXJRuJ4+qqt2tqKN2VVW4C93J9s/ZaDq3SgSbIUgKZtSh
39w3GXpm8VfPxR249sYTaNONdF+cbo8v173lfdOe2afD9Rtq92PKMO9nWdZdCg5epz+rrmJUZMLV
uAd0S1JHQCrtyAxUM9TJHKaDbEqCOTJtV7qb208eZlySyzyg6K3cIEk6T07E+i4IwDYAClWnwoda
OVS6OAwK4RiqCzAvE/GjN+UnpvbRLMIn1ElvWfKwWEdjCKIqYtTh1b/rAG3NpZxfAYKy2oaB/OLS
BA4V0rS5bTLovlM4+lRRR3QyDb5ZbRM1N5FbX70vKLP3jc+87DC/2tHMqxIPPclQGy0239iDL7b1
NF3ZrsXM4RIWKYjgGMwVFE77K/W5au4fJHZ0jTTloR+8X3rsjGKV5MmuTQ1lAgjRNtJBReXNwFfi
NmIJokMsWewJMOZuSqjJzRZSFsT7RD6uMxAkT7jbwoc0mzYV5aP4bYlJ+latX0YoaQt71kAdCscW
OAdWAEjGTz1K1lNJShAr3dGJMnkwMWkB3WEyE43JQDqvxOyq3I3T3Piis/PBU8e4A5Jy2JUTCcu+
wZazJpncked0KpPh1jSh3xkWLpATeFb15Cdth05QfnZgfvamkZo7WMWrqfDxArH3QUIhRdEaKT4Y
uijQCilYEfIXRJTXsaRjkVrzRy6SA9Av8FOx98stwVE4TNMXM3K2Ey/l1sw9oKH6VBCPosNCKYRW
x4Un668KfbhGCrslrNKQMGuhxgdFMoOqgebmNRZhPr6zmLDOuZI/nOlHUEvkcjtYQm7dm1VNjKxw
bp6vMHhm0P6TjdMzbdc63SdD1jwzudQbr8JdznOMHSO0Rryv7ZZmYMoZgnNEhirx3J/1aBeYvSp7
m2QM8W3uxWAxMM0TyC41fU2nMhsYUT6VTVNuldACzvAV77fWBSfZwqNg6J3K5kn0OoTThIBRhg3X
MH8Lt/hyTO3LIuu5yYFZuEOD99zI1IM+avmm770Ps+MYA8N719eUZ0lqg0pDxbu6QRbP5/BB28oX
vxNyoQkDLHmSr7jjNiXnywFgBk8C/sdhst7TvgQXmzhfse5+2axzyQrIQzlhSoF+eNYEL0QTTUc3
rmdxRKfNQUdDn0j9JAgYMmZxU/mcZMMi/Jn2xrQJe9IjcROS456YIJvpmpv1Rkx8IcSkdOYIfKgp
0I62IQNjmcZRZiXJXCJ7NMxgPQgVTZxs2MIsgHCWdznRGmvpghqlldRG38bdXmEGbR1MVamjb31E
yW1cwd6Lu52fhJwZc3lsSgsDezFZC5265k4zAbDkhJAxgmWODTPUeRCyGVdhOwcoihE3PLxi0IBq
C0v+u5bRJy4lBgCT8wiPsM5LXggknyW1Q0vshG6+JQoxZgEQNdrVutr8QqB6j8G3trH1ovk802NB
aURJgMgY+PLqDucN2l7NiyXeQquC/cL5Jplk+GLJTd/+GkwoXTIy4AZAKFyxfWMZUiwivRmAf8/+
VF1/ojErbrVx1QSlvygLIlm50j+VN1eolC9OGwHiIV/LXZ/H3sDWNfKo0Gxg5XEyHX8z67/l4yAX
fasba70JrqAWa2dt1K0FfeY2tpewbKE2+sEGKyI+ADv/nFyDIKLyLtxC0TxnxK+IKM1ToO/GkegE
bye+OezuBVRXjt77xsMABAsIT2D3HWfVXB3qvujEcQjIRxO3MClPvvehdONT7/x9zRWJk7rINol+
DhqMQ+ygrQ0Whp1w/Oc8cLa2m2UrDeF4nWAFl7pv7/qyBERr8NeZ2oYl1jegvC+r4lnoNJfJkt+Z
TqqDdClpRc737sFPB07qnk3BwuivfZKkhWJpaM+rAUriFmOANVGvid9M+YlkA9aDSkc4cqqDbeT5
WSgvp4jecBetGZNfCzt/V7wNYvz137CZ5gKi/0Jm8oRuWCYxNuFYpmvr1l8qRpmIAIWiSjITFf4D
jmOLUbsWerIPnEnHVWHpj3+cg1NXs88TtXXR0shCo802LOfHXTbRjyy9mcfpW2u9pPzSykdgCWNK
/KDpnFOc2s4pG532SMB64c73sQTIGm9bd3qK5kxlF5FWbbqAWEdYJBsRoR16yBvLIK/wAbVmRjay
c8nKlwe9G8WFHVf80CT7Woq3VGBsXdDdbf83oC7nL9iq+cWxDam7WFkM23X+WopIRCqxPTal+wLQ
BW88rWEHNhyboKAuCj/sSi/aeGNhKaUBJC/fapAodmq+e5VBoZlf2DiNKn8Z29/DLLUnntnQdtPt
GGa9o8Y2RAAVORQmTNfZjNILkBq600/HSGaHgRn/KtCrERSM+JQcIqctDq07ek+x+AK8B0wqQ7PW
CDJi9HkknTNtK7cz3yqj/XUXjcrXoE0MRq/QfO6L4hBKc8sCNfzhcwZhbd54/Csl0xukFivWi8uU
RSM2NAwBd9XOq0R90bt2GytLXAIMQmoIn/IAstq/fxva+r+8DS30Et22OYdSmOX95W2oY34MUE7N
/b1SyfMt9IK5potupX4zasA2raSbjo6rPfMk+UH2iNiL4hpjSrc2ztDJlUZxwEXCUqA1TC2DLh0O
UuY01lQACxqMHYaM8GAarJ3o8Ou3oxVIrE/YaMIsBDSkopNti9+hRWdNqvSHRhIuNaGvQG4vniTL
POmm33nbti+B3gertvbBCDIlliEleknc5ivSRemm02WxgITgL30wbLDKWZYOjn9kBQWHrtNj4FrA
xv/9C2j+c72k6wlTN3i/UtZm8UPL/MsL2ELiKB3mr71e+OqXbns/2PTEb4wJEfx4azhEvoh2edVb
21gXHZ7FPgO+xoOudQnsiVaiGhONJ8gLbA6CjrWkUtY/0gFE5Kgnz9FoRbfMvHbbF4G2HTy6N3mt
QFBmqIzJZO8cH2NDV/n1wQkwueucnbrObq6W2eLgl6l7+fdfs/Uv9y5bOMLWJf/xcJbJv/T0mWkM
IKIwpn2qXGOPw3cdlHr/o44gIrUKT2ZoWKhfDPAF8H+Q2fwoCOtkcb84QhOboDRyk44MYE7g4R0/
hsk3ny+7xjnGvXErKTS9hG1IkMDOfunEhbdZCT7J1U1YifaIry6izwfpNOwVi5qeQcL335LQdo/h
3KxT1plxmhzeaT1gsAU8+vYYEcp9jhoqTKK0GTYNhqH/i7LP/3075z8Vf/6/94H+/1j2OTer/sf/
KtT8l7LPy6/yK/2nps/5///T9Cnl36jlNA3b5m1lmJbJ7/xp+pT633TbMVzL4iblGPbfez5N/W8W
hxO2JY7pYEGT1JnXf3o+DedvJiBC3p6GQ1Ez2uL/Sc2nCSzxn++RlqEDTxRCxwOpWx6gaH7/++sW
5QG1oOJ/1BaRC2hf1a4yJROXWW5zspYkignPSbkq+6g5IW0sylh0u8DJroUvbnbFXtie+h+JqJng
kIPnIvBNTffClnJBDO4Y4qButKcgRn2YoYm41ewN8cbfmLWyg27uU1ypm4H0IFIKehtZWCLVbCPy
fhd1dLCEdgiTfZLfbWhrK5FwjLDGSFIEIXely+Cuune2sTC7Qve7Gg2OQY64tkE1i9nw7vqeA7do
dGIkRL9TvIa5kd/CJB42fdRe4zj8FQ7iLbMqe8XuAPfz3hQ/pzzB5ezkZxcLyZTWJsgVvV1GfU3o
AY3eu+a+ZKcaAZAzYmR5pQ1Lq8o/O0juUVstjd4bX0WBhaaGwBirN6ENv0FqZesyNB9Mzd2WIRIh
hUstZBT7Z2hwECZ/svLgja49fm8xhFgoOAxl22yi0lOwr7bIQNCS6X+gdOz4PgpkAytY5yO7gtoL
HmPhqU0FjFxn5F80ba6OjYh+uGULyZuCTZ2BkcOlf2aXj1+wbR+0ohcMUgfq5zvGjlCu2aVd9bFE
4MgK7tA4rtGAY/JT1Yq0jzjQP+Mvmrp+padxGVQoFgA6qQrgBO0QUdJDiLKqc3GjF/60KLL5n22d
Wz05w8FpM/ZoHqUoNNunJLSm/ZiUsNvO5VTPcbz0PSYe2A1kD5PG/mRyukUO1g1ramcEAe4CN6zO
/FUtYVnMs7VhEAxxAVvokKWzKX2OkFpFZ1GcKjoo0+m5TpDBYg+4TFBPm0ZQE5FCec7wjKLLQeaQ
k/Zpk4+IR0zV5CXzU1pHL4B+SQuqQF8JAPJ55WoHV9EIG6hD3aeXuSrkXFUdYlm4nECGe8NgLjuj
wn8N7+Oq2uHRHVPOmmNUrB3gA4tytjLkifveCZN9VhM98OS5pjqlFK1pnqK4DlZ1TaI2r9CENfph
MjrYlO8YCyv4XURZdaAfD0cGUIWNn+4ZAzRqLynl8jg9AIa5snn7FcqhPrSad0Ji5JFlVc9uVWM7
8gbsYFQM5dSgD/QRdD7ByQQhp7NsuiWm+uQJDgMt3PtKJbw+LcSr3mtYb7JZ3YkcL2n0bUR+c/GE
te1HkWPrlw9OSztgYg8/IoccC9ACDm2QwzNGg3JewXizu1Nl1sAgSM8Un97cq8CuzX3QYtgMZRf+
VrF2AArfrTD6o9gQrltYDjtRKyA0DtxtgTZrHJmkrjDNxpWLXElQBtEzVo23MZpy38tEnCTOQKjE
w8bTpn6HbZoadorBhlDUO1dutAhqgRNhitAbS1vE/chA0kPLqiGHbaSF7DN6nOapIzkaRgawjPCZ
xZJ8VeEVkoDWWYTitx3cX17e1ZsmNstl18VYiELKTSoe5GZNgD1L2ZZXXNwlNgPCpNG1dAWlIah1
uzpDvxOYUVznB0ZtpjU4SYu6L1+1ZjeAJVkQduOO0xqg1av6zHSu/0IkOFZ98y54c+7jBgQVWp1P
i+deCXBOHddHzPcwyef4+rwm0zCegnrONr0R8OVVcEtpMT2zUXLR/fxNX2TvBGTCDQSgJxucCBjR
pkPHLmaMywamHGAKLTmJWHvIG/YBXvpKjGh67Id+LcbuuUMLxjPuv44Z5ScUf2FN30UDycOUtcoR
SQ5Ex3Qwe21ufZLBVR+qVwcBfvQH0m8OpDFe/pO77kvZ0ckBA7XJKDakpz0ZbAorcMaurM5bM0bj
Q0EgZgdkA9+M6XAMQwCB2VwDXLyqDOwE9mhjJZqm3fRBq78gqnzy7nNNxis4XfpjHTCk0Wa1NKo+
ePbBvtpzqMcHBwxTJmYEHXseG9wpaQQrX8vIXbm1nayFzU41Z5SnRm8HdpxW6N6CIj0/djSr70Bb
xR4trvF1SBKWYf1Xi2mdauaWSsokWKuGpiPpnyNHYMIJKZiNbBxYcCyWfTSzW+GfMjqOy06j2AjY
29jHL2nmLdxGkuHkWTeXocKzIc/ozfF4UcpoGY6AGHyILIgF7dZpoRE2ymKTlml7f6oooXPpfgkx
xI9xY+3yho3AlFAcUOAR6aDzlV37IIJG23JeBnjj7S1XLh0TzhGf2SM4qi0NIzwMLMJO2bWHbPk8
5EeKU9oLpMVTK7dOEiTUPByMsLUfvbkopnYAewU5vKn5RxsjyJ6KHEpGlXrxqsRFQTgu7q1PqKSH
yEs+/XA+DWTazlGAtcfG3XSxJk/RvhvRzrmWwCvRt8naUEu4+VpbHbTyuRq5H5jRVO/wy5KEqd0V
GSOypbVxteIZnxSCTBuNSYcnQWsvYbOBexyQugui2pIrZtxrVnGsxN3rwgOoD9nvilasdUgDS+E5
9qrHJy9mPmpT0HdCyzo9P51dwhiNcfTjEGqSDGHNAs3TO0Q9w3rr+kSF2hAYqqdSaz0FJqZDojvw
vYCyEf3d2h5brYlbdK7TjKBjBTwbtUVaqU9uuG1f+v9k6byWJEWyIPpFmKHFa0pSlcjS/YK1qEIG
BAEE4uv3MLYvs2tjO9tTlSRx47r78TSHemO2xVGSjUO3auDEDS1Lt+iOi9U/t1xAdzpJf5m8oPOk
+07XrU2lWAr03HxjjIYRAfsj6ZQQyVV4hzln/6gijHeFIMWBzeXgFVVwXHzaWnpvztbncxv0xj/Z
jTcXtBzXYPWem052hUzkVNm99s7KxRXosag2p2mbscre4hHQSHk8mJY5Ei+76yaXh2kF4SkP4PkS
yr+Wa0OuXpbwGvrcnksIQFtdDqxm+BY4ffs953V0nOWvVk/OeW10A7aKqJk60c1KseuOfXOa6snd
UtUTm6EGujxTv5bi+pq0Newlweati6vAQjnaqffBGrsTgtRzlQpetbauD1MCTWdC6Goj1JhU4BoI
Iq5FmRHbbZ4gq3s1xbIYz1zQzDS9RPuWktbUDg5iwZDq2hJ7nN6lUxTiz7cNCJFgUELIqhhCeL9W
f2y7oCKmP8GeMSqsJ7Y19/DHXOQGi1FIkzAlIpAfqQVD2eS97PGWrUxevDV9HbzIYjnhNfJah7FL
Ah/veg6DGS1JtLLb+XUDQtp4I8dj7cbW4uFYm9xHrI95qk5dBqZtSNYz1h7wKmV8wLlZbsMkIvpF
R8CprtkWjB4+GN/uiQdb5t61u7ul1WM++e1vC6Z2Cxeih89BB0aOqShLLryJ9DZNGSkJJ6hyPHNv
wACnxoPo8+8+Z68ofIbyPjJ55Ep6b1Mk3ayskgvLenkK6UJPp1PFqHVgiZtvutz/7gvUjtGnDpj7
vRKD2EAlohDNFrfG93nO/S75Q9c17CgPlWRmO7RNXbrr6cm2sF3sLHY1mU3OCiAb/qjwi84OK8aU
lLJTjf7UfBNOrSrxeNmFj0HEDzAS2+/mSIi4ov2W9FcCT6NLrUuy/hvWmbhiqM0eszZh8R1FBwgL
5pUVEe+NOqe5oGGsBCcmKixeKq0odCp5Dgcr5Gs7k5I3mkbxMgBEmWjvAYN+ude8hY4id54L23SJ
ykb44so55mSqLC/cR1QLbBcnKmDTVVdO1GRHc1i5saGU0b1hEnVoaDDI6r9Wxqkguh/dyF+ZC0SW
406AAj1ZvfiqgK6jixHdV0m/Zx8e2xQBQwFCDStFXgM1jsQjsErxUgAvktVXoBlf+fGw0BWklKzl
KylLRQ2R9Tt3q+ZQ4BokVrRcyqwA5B3PpjPG1QLRUkQUTBbkkrMqu2B1hFqVK1LEfXksJ/t7dMNT
k0F0cQaItKUO/xa5RZ+pO9CPMK0agGtfA/c345N3KBqke0WekTBSneygy2HrAmI99fQOGY/a8GDt
1/MlN9Zudp0CfuLjOooqKbHR8cPVzvTTZ+KZ2mIi68L4lZdTvKTVXS3VT7PUFnwv8iMRXACZyede
VU/TjMUb0gUYH4YEuQRbsHAz02PwhA/5Tzoq0HDtLUii6YSeO28rP3i1Hb08sgq86yr7DBen+nCF
8U4WK3qlValC2pd+AvIBgGxcqOxMsWzGEgrbWk62iMh7e6BuEuxuEEfBuF+E+xIAY1qr4GnXrjDG
Tqi+2y7EbTEEMVtizKDC94+N65bbxlgkPLMKwy8JuMxklzZP6jtycFUXbXkmc7QFs78cvZSrBaq9
HODwuXXX85RFp6T1qMtNXILltXnWeG9SR1xV/dREHJV5YPtE2sp055qNAEp+1rRen3Tevi8RimUY
ND9SjrAQp4Z7pTcf6wRbdToHxTGfK0JK0A7ZZUSn3j8jMJMM7RiaAYdwt2nU/OD1jOR5ZNI3OB9w
W5O98ewbvVAMV+R7d/iym6dpqo80dTbkbilIKCo02w7ILJabf25qJM9Yz9Bihrk+23ZDgE1TccRZ
fVFAUza93YnDLOdj1Q6wqXJ0FGCgH9gldUkKzufavC06niXbCsuPJqfyMDVJL/K2NuGF4LWTvTvB
aoPJXdn2DwxJ52AMhIEcJrOhCDmrIlzpZVTmFzDeB1+4eZzXBRyqtANYESmuiAuYApfOlDibMg6L
Wk9bA3fvUsMYpDeAyjpZ/yoDB38nrM/dXMAP7OVMX0D4Ru3HCTcwL5OGEpfOH5m9M9Olz44Oq/eW
nPU/XrIVK4Rf1cRdMRj/GWwjd2XH0eD/J+GooSWTXK7TZH5px3mhd7wiWEHj4JHzruD0NR/M2Vn2
aQVCKvBI8xIkWBrMzF5hYg9g/zrL0XlmhdxfwmzlTIX70h37vbUKuSnxXLgn4rie8vUog2sImP7q
LPJS2A2G3xkSe7pQKpi6GLPoGI85O3+DXuNaAuhulMYBwPF2UIARTflr8f2am6V7KmEyv4OnTnG8
F2my0EIANY7t8A522geG4jfttNHGXIwvsGFeevUXQkbNG6054TYQ6isBZeX542/htf216IkWdz7c
mqpbOWoUKAULjLakowMBu6Xv83JKsEscvDJ7Y6hB4B4xgv2Hb9rQT7mc9biKh1bEwn6GdkcemMKi
mt5PSy/nqTOqrZtSs1M5b6UFdwnb3ofKR32qaaHJ6MCGSHhSAvGNlzR53z7tmHjVtvVl8mj3JHeC
tkMtuOWdyk+hyOkrd2k6mlYcO726p6Uhol6AGW8WcMNzaXGNDqviIYswuLrUbQQLGgJG8q0ZRMsN
wNV35xTvOO/CXV6hodNAxqUZh6hJPOMFAxwPd6poxM4N5yiS8VfuBtt2ZlUiucmdEtL6IiGQE/r2
vY2aPx3vm2SdLkTXxqlVfYYTXUjhZFU7mTMW264aoJyV40VhROdb3uxQPz8cz9M7DF705/qgDYxy
9jbumrQHZXUtkpnQsOMdcxUaJ0KUSMeDnngXLm8EOAcAW+ibuvOf+wEhkgkC2CBtwhhRvQolcJVz
w3kv25C85Px37qbqmXrL56hC0nRX7m4C0aRJj/UIEyeD+Von01PkRRe/BOuiEntPrT1fx9iz9Hx2
BjrpRgU4sYQuJ0ax2iL8U9JA0A/9xTjkS3CpJfWB5YhlmEtj79H80A2F2hYuirwIUlKzq2+10OFb
BRByTIwlnhAd90YF2Bfg0pmQs3caxBTuPdPeadCQxGzAUPjDefTrJ7IMIZf8sr/R0GRTxUecpnsI
tHj0ooVfrgthJJRugFcg0ueow73aTTNFQjk9wTgf8WqXcVRn0VVrmrpb9BVWqs9EuEnSu4Yff896
1Ec3obx7JGPKREmYoYj6rWsAvWFKgRBUSvzyzasbVDUlFaJ6aLNyP3XjRSImPeTjwFcb7MaO+SYl
kQxu4NFoae9MvOkyyrEFOfEoPcg1qfhbG739NHTTqcQtdB4zl9eWeCYfA5Np9H8LmKAXaU4wZiN6
VTRxUYjFVnpZxDPaKBgfdnYAXStuNzYX9mKdHLyJ1uu6iY4kADOocOXBKXA61BnIuqDKoJEG0FKm
/NbXwc63rfsoFwfC7fBu6Ma9NlPwUuhA7md28Niupbf32nTcrkFrt2BNyWHqV9ZVGxwbsnPaePrT
O4oKc5NuAdUO8tksu72bZF+EDILYwn6ifGuEgCH4RwVqTMS1kMDHkx6S2CpFekqyOjof07ESjyE+
96AsshcvZ54BSSo7vznpyvxwu6k4Fu5jKKkA5UEDgQV1KCUyU3D0kNKCx4wPZivt3+0YGE/VEsRE
I8E7Y4M+t1EwbeCkGZtOTiN6tKIASGLR77mbnnmTPKUS0wb3brpBle1zCTDlRXdcYDMinCR7t4Oj
jH1BZIYYNN4FZYZzPGUBpiAr2lFskO/Z0u1UJVhqtdZLVcrpkY+1BdJA/m6ZxE2NDHG47glOLdxP
h+zbWSyAF47/6cyuR4o+ehqSiBPvRRI/+xuFzq0FPIGQXjGjEsemtDUWEI+wfCywusf0V9JSOwfN
ixkajlqO8rzNBuwiKim6nWE7cgMKzj8GhXMvg+5Yuct0LUk0uCYtR7hID8GS303FvFGMaGBV1/44
5fCaDIoZCmMkSoJglc0rUVCtnMroQKUHCYXZ1Funs3YazT/DCSj/8JOPx1BCpAqA2881sTfpE6vO
vemDVfuGJ5C1dc23ycop7KtcN05CIh1gIUfypctnAirMzud+x9Ww3gaaJZ0YUhln9m/FWiwWA8IG
+8T3jLfZGZubfIICuGuNFucv6yIglU+RoBqg7Qh4E2OINq6Vkmqox2UvDdnvadwjJOKkFFdnS0Mk
A11xNHGbpH1z1ZVxJeJncU/wijig52NXtOK5JP/LEqvLD7ljjI89+uylye3HYR5epeOrY+3i6vPp
YhZ+F/tU3tpufqqH+kooEdboMNnHHsRBurhguhLxh0xXe1nSVa1JPEh9c3RM62U6aIfTq8EjdolU
9iBU53DLrd4meywfoIptsAo90ftcnpEdPm0yXZwqRlzhq7y6OA5zX07Hseujaxv9wMLATgXOggUG
zdbToClD9a3rf3/BbN7EbW29iWnlvejFO3iw1dlqtnLfuUZ2snHPhjVNck741UyZd0rFfPPahjEv
KCOqAWlAzPr23Iv8SQbmr4LGJFN9os768QhHkQUzrayQzHeNYcd9MkECdE06XyP3nHtasxIfDNBU
wbBLmaQxN5ePhajkFnWKsk+bqlMkr4oisDUNdZVl9GOZ9XmpwWmDvflN2ELiLO/+AQ0aDhPY8dPA
6OebWY/5pNzpnF0yyf9fOsyoECOxz72ICtt0EMWhF9SBmqYZAhDr2nNkLg4KM7mZJY0r0PlAfoOX
SWXPMirO0RDqE9Bs80UFyWdDvm8fErnjNdXEtZE9BNnw19bmvXMy8TigkpmR9YfPlcaYqTs5Hhk3
o+2/PKfAlJsEIdPg7/9Wt9RWY/eUbRsHlsXXlaI3EqT9cjLzuj5Y/vjjddQ6O64ZS7ZalAM0CFdT
wCz1p8jYw3tp8g2I94ocqGanPUMA2koAELuQlelqE70XDp8VDyHwYDuyycZmQ4z5ltjluNZngOlr
c2iLvaJNMpuCe9KxwhQBnOjRcHZGpmraDY01R33FVVDERC17ZiUckvBdquzGkhPPqI+1tISnYiTF
C/5Jc0MDNd50GA0X6AqsPJLuYJCpDw08YoYlGSEqT9wyzpQZD/5xEIr6wiTDdsVYv6808pJO5UN+
VNn8hPX+pow+iYtxY4VTz60AMl5zwkCrwZPZuO3hbB6AVecmJY4+YRMAKBjEc8yL/F5ie82MCqum
GmOe6IJc8M6t6hhKQNNr7uVperMqH/Zfy+pnMV3kl8X7rch1gGwFn/JUOM27zyHwYAcY/7FRMISR
yadigi8onpSGhdjkVyAjWxOMgjM91ASlN6KAWZHUXGdnDAoqNR7LRd+N1Yo42dfIpWAd9xfq2cy+
jhg95gRPUxMjfg2u2oP5FlTnALWmnZI+ABm8lt1IwStOEK0WumTL8CPr6Woo+xBqcjn8gfZIexKp
y0PpjWZM+MHZhp39r+I425iKaWXlGUdLSndvtyBr0Bu/b2fzPkWgqgLqtTYuzVGt9IhbiWOI93bP
EowbZ6TuusD6j20VY8+MJNQMC1MGXo7H3u/ehaf2xjC+BDzlO+mmbGXUSxb1fYzR7p5oUNd8x9p5
/sk8gnR+VHh4BBmCWXpsJnNIHsYKpulk3wt+fQBY2wMeaI2vdyL43T5ZipI+npvJ+ul2mdXTacsF
qbMJTfHE9BmN5SZiQkGAn3RCACSaVL2/dD8Q0ZiIghwPbgfrNYPMaDJDNUI9tDNPaRbibF2S5tpE
lB9BPrmTQTVH6BR2faK0rGGttlx0mz0vhf5xDePfWNWvZmexbq/ks1G0r/Tw5hufygG4Yd5NVG9K
Ynn1VPDTjtnVFNMSA6NYQMAeuomT3Axv+MAvRTl8GVxwNqxfP5S26TKqdoU4mQuiWmlXBLDIWEdC
/7LG4OKA+d1GLU20dXdSctXAoJmCUlr3qAM00PYvhQZcAgVWptqfd+yHIvLi16Gy1Aav/dW1d1GH
KR900JXdKb2G4QOj9y3IEcpBap0FtSBdmRoHSngPXYDDsLL+tpoFwZQk9kan/bWnoDqMxLsDHArs
CcXWQ/6h6p4vKf+H2ci/TxSC+UVctMes2wxTdNGL+BtW7SbVrbeXBVILsuihIPji1NWvpBb/DJ5W
6h5OnLM2e1mHvT1Q3020sr1lFGFJNLo/lqZphYcnwCtcVvsqxczj90vslSwnWGGyoPABnWQGPLDq
oxdwtyVd3w5xS1dBLWNOJd5L5bubkhcc+g9Rz1gjMuPO3RmPwwxoai0CFEQMNxW1yiDx/uFkhCo6
sF2k9M7Gsg34nULbsnjKjeXelcs1nby7Yyf1rgmyR/adryx+Dm5UDMck2Tll+IQp+1lheQPKar9X
YfCgHeeVD4d5pJn/OTy2ezNIr9nYP4qiOhmRgGCu/P3y0690fki+R+b8nRM6H3SFYgRw22eQY0yI
1tZPTIPTwKbzwOYJB+366oz/TOLSVk4qBNZmn34QEYNP35G0c1OsiD1V6Itcbn6ZXJrOZHgqE+7v
LGvSqqBdlCcFyKM+BnUwbE1lV0jd/peZOXEQ5dlxGWGJF17F6D5v2qSRb01X/5ZjdiuUk+4DO9Sx
kyCpSgBCv0VU/R2cpHkOk+cls8XVnLv//0WQZdwUEJMImbgn8F9/wtH9gnHkHmRVsqy36Z1ZfXx+
V561x/RprmSLRkqc3kPqnjnp2qtpM4wjgl110fvX3pNya/QmpOMSyFM386alk/BMd+zq/obc3Jfz
VtXlRy7aEzy2ezhS5Rn1YbEPQi4vNNvoQ2j5dNQ24FL6XiFFFdEne1axkeSEraLcBxWI5MwEd+TN
/QcqO7HmbD6y5rBZ3BstlgHjAB+BG6Xsp7MK7b0bFqd+bBHSCbMUeV3x4ZeIUVnbwrq0Yogy4yUJ
vqSmY63V7lrWANayvokOPbsIxk09hRSvDs2Fr67iNDU3ZhN4hIf0StLl+t+XyTfO5U9C0+trkyWb
5fINTDnY9oZMYa8rH0x2mdLXu9wTj8nKCH51Lk0ci1351xbk8aFsI+z5Ur1D1ImtZV4ezGR6LMAp
7xoHhHU7glCby0c3r8ujU9g4gYsGPz1+nWwzBCVFK7n/M+c02Gfjd6X6J+oiOVjCD1fWz8Rk6x2l
n//sYfj2VXRh5Obb7mNQUh9sz665tJCl7b9DNb04vIRJI6sNFezd3qQFi6slt9tBlQjp5oMjWRs1
tYptLuBzOT+m+dDtCjojsHekeLXtxDzbE85ktuX/Ml7nmxIeOc4bhEUIfJshH4GaW0HIKdY/8c66
rAAm0apX2ZvPvkZnth3b2Q7SJw7nfzRN/0lICpDqtjex/hTyx7JuEb2LFQiDFZGzpf7pOQUMjp3e
AgN1TMPh3q+Je7m59LzSN/DECSFa9JqFFlzmgD6qjCtES76DXC8HVO9bJ7fA6eT/Uf6QHmcP6rAi
3GAm/adrsLRRyWc1dCdPqYshwm/fNP611vDlRqhlth3VO4vHlONlWiaL08B8zdz6fX2a6jGkGGrK
nY1tcP7P7uuUU2pqhDdrzhRSPsUXaVvhhATiMwbDmzXQF8gi8GAi/xF5P3P9xuXA76Ve9z/9MSvT
Y2/QveR2RQYircRz0k4zl8KADjbLffQMOnlVeU2wlPnodspOq6OMzJ1X1l8DaIOGwtMGNXTbJD4/
KxKwXUHlDqAw0Koudtla6d2oW5eIfSr4/RR5+Yps/Lt3BbfcWq9w3J0ZmQfqYIYNI4APQsnykAeK
bNpkefntT/IYDPDlW42S0d2HAOJqVjmEIFi3Yr/DHTMg7DR/y2TG/c1gXQcTvbuL+Qf+Ci3w0WYw
HglkEfiOqnhMr4VTXUHL3/m9372lBSbTPNYyOIAo3Yfd2qcbfAK+uo2NLJACwzMdZUGpkkOprAZD
lKS9RufoaqveuVT8iIMlETXcC/joaxbkTJ1zc9Q0l290i3lt9OUBZ8m2FrggDFaU20n5r2CGqcdE
32wMCW3CpoGiMDjbErMLHql1yg5exWwTcFCa3IFoCH1v63zZOdGKCLd6xFqsQilU+bkE/7+4UFhM
0Nyn3sOGNa5jQbbXc8a0DSnwzSxZ1LarkpuR31QGyNFhcL/mHKfV0IlsHy31G9Wm1YPLfvqcZ8tB
dNmqxS03RoSXlP9NXBV4GF4TVRaX1EDJExSvMW0juPEHXoM859pVDLeeOHvJvA8M1eF91NGDVuQP
K/o3Xs+fdkYpc8fFQKYL9XNLIWFchfqppWOkMlX/mQctuqKw5liNtAVO0qLYKMKCZzgfuOPmR6DN
Tym58ZMcOu6JFpgcTJ1UaPY9VBOTCI/PS1gt5d4JiNx5bbEADgCwWvhGc1gG03yz7Pl3SKnY3a/L
f5KpbQ+NBlpMXf5FbX4JLZeF4ARultW4aJ1k9ehUJzH+GEIMRwGsgRWyDwqApLo18wEIjaDlGe1b
6ZPr4BtVA9NER7H+OPiEAIAlt5ZumTClbMXOC/OSTJoPaKKS0x7pKA1gAyoaVXGJNXd3nLtjIsN3
o+4D1qdn26KNyqvx2UdM5zpt1YtUfC1UMPyosX0RAfeSkB/2UmUdv2KQ4rwwK7JkwDesWp0CK6uP
RteGW8FOTJYmzbcw8xeTgFMWzlaMiw4UBYVUEShhy+YlwdU/PcvA/4JYY33OvakOpru8hspg9ysW
OpAj8TedxGthJc1domNJHsdne777YjK3gna4x65ZUfzs0C9FZNu44XlDuY7lXM2yfZrwCCDR5NRz
dLcQK+l+nACBZBL8Q4sbg4XOszZ8PBqku/daSuxQLcKCA4ex5R+mJY1G3DIE5Z8ElnpUwItdVJJz
QWVeid0psYS9nxA+mqsbtOApSrxFWfPKYEIGUNNQxoo3OdQZRTaMyqxhwtfJwLuVUr5ABrr2J77D
RZqeao7tTFY3c4h2wQCpRMnc3TGnIml5B+mIW0uvAiDli9ObG2w65c6yAF8PzIJGqUlTUd83lorg
Ivrhlt/4C+2iX1gGuL8bPp6FmY4sGRhEDn8SK30nnWluZcivIpvUp+0AYkpnml86tg69EZz50D8U
pBVMQiXlst1jWOV6B6M7HujMbWpen2imR6e9Zp7jAAn9QdABf6k58HivEzn5rNArTrntxoOyMNKV
f0xFfwkxy61oJw/TFul3kaoLySMJwREybCGW6LIU3nAOhm4rbJJwU9rBAdU4ncil6x12ObcVpKym
jzz3aSRs1n9fCKmQDPFpTGR3DxFv4ANUir9J4iHtdhwbxAG3rikCynm4YghXU2yUSibdMi4j2LZF
U0bbGng9KEw7u8noeyLtc/QzzpshbOYDBsAI7IuXzA2pgQU3XFKKB34OelXmigsszg0cijTzWVo+
595IKAiuJeUV+jAr/xnOK3aVNFHHISSQ6Ebjg233z3zpiy1VX69+xI6t9QiTCYSg6kEi3G2QY/iR
/Ohc42tgvvFxHyz6BRxnzk57/DuovzQYIGPCIgz1mzks30lNEYViIaCN9LtoRnRlrl66QNBePXwi
6gJYNON0Af1Sfg+19o80W++sggu9bfCWTsvHtlzI9HokIxiV7SCJnZSWbd7WtykIz9qmLSP7DUwN
wcGwXexKI1uUYkGCZSrDx2S7I66kL1IzDWhShtKl1Wk8+94To6vLODFstezeVJ7w0vbtPS2c7pNd
UF2sCu0fjMwPX0TB2S6qiT0AXSLM6ZQvt605XWVNhRhsoatrFPWLVkO+L+e/vVBQFTVmHDVNhy71
WOCJkInemE+RKg7FGMKJtLt/laVfg8Dlrt2V0Q6NZE9zQbZrliki4JrunclHYsYPtld+d6h47Cpr
vfqJft92Lnjl0kfwabhVSBekYJEM+9GM9BatsDhMM5VSHAOg3lg+0JzCojELnjUOzHnk/FUeGXjK
nWhubVrkVHjoPblck+GXWWBDznm+0MvzxaAe9/zRAcvGI6vMZn0QDfh1AeYss9K3Dt8P53IosRO3
mulbpZgd7f6RtQ2bdRKpG2LVFnF2KlToj+6QuOfZ9SGizEheNRvwsQT9e56d/hO5I9gpMTOEZTU+
SAfMFIamUtuYtcvI2+QjV/kwaF+JnOfnfvZpkDU7vnVlE5tB/sYe8GDii0Rwlk8Nd8Yqsx9MSqD2
PeUW+EoxNfQBoszq6xAshQ4Njk/Cd/3GSYVLRQLbpc6HppkkjyX93IC337VB4sDpGsqvIzDGY1bA
u9oHEdsPsyb21TvVOQEdeoLvffS7QF4b8Y9tQLKF6jhvy9k44ksYzlYS3uB7Jw/G2t5C4KKPbg58
c9dm+Yx56snNhicDJ01ss8kKbOqlO6M09n3jetdh5MgWFVkfT1fXwoVK5JCvIxYfIFdn+lzhLCGA
IMYHh0ysqCCJpIAAB+JCl2lmQJ4p2/gQ+WjtG+Sh/RQZ/JeogForf7Tio8tr7w0KZrGtIrtlO9Xf
M00X8wS3VmYMkI0mgei/FCX6XZ2s3R4d3tlVYoUEjrGAztV5fpPYrbuCG6qZx4E5dbEhrCen6K9R
1yOLQAVZMCwZkflcKflcTOZLvvpjibh+WpQa5mwCm3L4ZRLzzgcc6amijFqOwdswWYfFNVjMhsQ5
nPGTlUhxsezEuHvCeVFtwkKv7fEcyr69D/4uiTgaIs9B9oIfPLTY7ntMvkhGq6ad7ToVYZaydkuV
fBWyuXYO1J56HIq9ViQvMZb6NKN1UQYDbMIsYGLdPgaSmYi+VMAgAHqIWyJjZ32Y3ienftPs6zF2
FI92VD1VSdVehLr0OYiEWU4PumJG1HC41nYWvSGMdltQ7YHF2cArDZIxIN0GIGCGj6FcoEKT8K7u
lm2/VeP0xhnUHdm96qYszyXXs8ZlwNO3qcOyRWDZItyw6FhPv3pBCWe+9Cd/6HFFeMO/pLExkGaK
SqxkDwz+wRrIJNoNiQhWuQDpfk2Sqw/4SINrrPdQBQN9L4mHcJEdSdvnbJtTDi9goeeO1/jIruYs
m9w/hfBDavWG6hdrbfN9Qm40mj8WtXIKE9veHSln+T2EcVjX/XkUnB50POBe6AUTWzvsw3ws7jkQ
UjMLTb58Y7hXKgNp7MCVCapk5w02e66JccHW4rSYGgqIC43fJ385BiNbRR/fa1vjVR6y1mN2Yd+b
Su75qqwvppAerbIjI0nC3jurxkfGYL6rfX1yjQCzhgCH2+sgXiNH2KbZ5I3ciHMoS5vG7x4M2+Ng
nv8RbSZ8004xOiCuH+I728i1vx3rve10v8+GoXiI9AueFrgAsLJpZ7PRZ+V08bJ9RrSXP44FYM7Q
tUkb78PpaD4z/H+9SRV2WMM40C21shF+9gCsiEHtAwt/9WpCDcS/tBxqdxU+aYTkDabOUZU4Vyd7
Z0PUp/q1GwJC4X12E5H3FGIrqKPawvmG5u2PT62JoF6PtdiRzXpxCFVzZ3PeFdUyh4XGu0ap8ug5
8BNHZwovrqge9Rpb11Pya+JOjy+ekkPWMbjgaUae6ewu5qc0DbD8FL1xwLoHiB2AOi6DnEb6pXhc
1awYJkG0bcxM70uK05XTYUMXFySNY+kyLcikeYHdC3ybfyiHUcQuZhcW6VdgGB299uqtUUl7kMWA
yGTu6yxYlUWC/a7Br1bo5su2JD2BlATgVPSJiw9Xvx35evIL0KV5Z1r/ABER7XNuYJYJ+iyD+UcM
E+tNYnH1T6fYdVkGT6sRtAweasDG+3GcvvAicTMoWWvW6a2RJj55LoHZQCfakPu/s4r8S5DT3hn1
uPBT1nGcmWBz0qHpDwEoQRoV+VvU4uzsvDzJCd0Xnpp+64bpR7W6Prahv/MI0PjSC2N6hNBkR5nx
TIUgu9uJl33bV3Hlssh26O0UVvjActx5kmTXZO/AXVT1cLAlllQZYAEr0VGAAJksYVaiP4unPDR/
two0gk7/OljdzmmLSUGB+AXIb33jXfnp0qKhGxcGfavt9OiOroxr9hR/0BJpzICG3fLCzWrk+oi3
7TEoLYMW85oeHZG/yraez43HZ5G2LyFxF4Cn/dl4leSc93lRFzvqg/FrhHsHRCPVFPnXUIkH0Azb
9T9xOkkcPLVBuyeTecshLKfO52K6QIQiWcBwpO4DFnkyLulDdmR0Y3gduWdXy5HV2FcYsY9H6IRQ
N1rnQFHVBC2Hjx7kjD/W5n5ErjGrV6uy3D1BJ3jBCqwnDA6GSAf+hD+tHxfq/S50ZLSTDqDVugda
Rt/SyrLtn0IAwBSs4GVJpj3XRDyQVerRACC4Y8lxPHdh+JVakTrXEzYZ/7OV0uDXbzWHrMvMzZyf
8noQ8NQXZ5fVNGZ07hXP2y5sU+tk14i/gZnwYC7lAnXDKEFlzWzu5+ye0VfVmqQPXa8/9/R8jJbJ
yL+YCgrVsidkPFwz+BQgeftXYwymrShqZ4P98ouQOeGdlOI1yynCi+f0rwm7pNjR5Y3XqM9iIPPi
cAFoQkKPNsvVp6cTD52+PIueCA5CEpQblV+cKqpj+NXo6uWf3Mv35K/Ti2tBH4qCD5gmm4BcCRGz
9AtlTLP68a40SYgjPlnW+bTzTF4TT0s00+0iKV9X9Mz7RZrfxv+Rdx5Lsiptln2Vtp7zG+CAw6Br
EEHIjNQ6J1hKtHDAUU/fi/sPuqrMetDjHt5zj8gQuH9i77WdOkLURNfkOB48oug3ye3m3+iF1S8c
/9Z3/yZQdP+4dL/rZm7TOOn/23/+x/+vDmZb4uz9vzuYH3/br/TzP1uY//kD/7Yw2+JfpilNeB6r
N/4f0/H/+LeF2fL/5Vs+/mbLlcxGfQe3PKPNPvlf/9Px8D1bNqpJRzqWbZn/x8Ts2P+yBVQk/PWB
4H973v+TiRl/4381MaPnBVJg+5ZlYznlZ/nvnAIMr2SucwLL4Fo7PJeOBgns+9ZV69eYXpCwMxZG
wl7mhLX1Z0FHB7ewIkhG86TVBorlZQKnjPuOIU67rZr2J54V+QqpIEjBKhn1oW9aahBMSeq9+mvk
Kovb6uj51m0+kjzdpg9ebiAYueDrPih7mE4pB2iPmp2s+DxULXNN1hmPQUaaj18VxwqJJvE5i4H9
ow1LQshIPP1YpgIj60KFtQayGagl3D57ds2BTOsIFRWT0dC3pjrEiHxdZuiL3IVJewGekJ5s01rz
z8i+e6sabtXJbB+CkhgF3RMGZ6/rkxF6jjHkTwVX+M6LHZdfgoZYLRzkWbQugyLwEthmfZchawXu
zMEjtq2PBiLevTQdChnJkw44U+6MSBC/POG0yGNNZz4d+f7AbQgOaWcESPWtFnbVb92o29aQCNvI
CNouHCVUOclH5MLVBdVCRamnKdRNYVGZEOKVO/Gl8yLACt6IuW82SMJa1G+7tk9WoI/U7sUBYY3X
jYSbZq/B9GKkbD3j7CqYx5+c38jkMf+MDNSwBKJ9FGROwGuYmFvlxZk4K1hhjv0Hw19tmCDvpp7r
YnSiG78l8jjmA4L41lDBiI/ReBxdX2+006Vg/5iZgfQ5eg0B5tTnOH4GtS9F/QWeOd+0HMJkJrBQ
GBiTdKDOibpo0WRtvZ5BUjrUO7uMPiMiPPrqkUQG/MAdQDPWcfl2iujQrINfaCL05utmYCJmHiG4
vyASgszrZidBwoADjxGwVAcnUJW7zlg+Tf4G0OFc/lF+SqPhcbbHmwb43Wb9c2xID4u7vGfZQLFu
iW4zVBYUuj/sOReULx8GVrBRJMcefRFfZTAnNSG82CZiZmbi5ZS7KYYNDtttUzLJUx1lp3CvQapf
94QRbaLQi+nHR61ZeivvE2LoC8x3IAIdevQ1j7QPjBtq+4tXxVA4/Rtp+W9E9/H52uVtSq+NROQR
5yJ5QgJ4pYyGk6qGv8pKTshmGWow+fnnJTulfmipnFERHFqrv/GEfGwtSZ7aXx+XXyRX3jJLfo6n
6NIwHARE5nnzYYyJNBBu8sqy/35GEatZvLvdg7Sa7zaOkLH1R50V1ygA9hM4q1HtePOu5ko9YCZG
onVBZYAyZlnNoxXzKjbQ121qPcWed8ojrYDissvHK/am2viBj3prv0uv+YIQwKOx0nZEb3wLP31j
bNjQDm/a7krHLgjgIfrwnZylQY9J2boiQAV9RLeEta6TrVDjZ92x25j1XZpZIODQL1Ov9F77aQzW
t+sM7yNTaubAdI4cSYHr3YHdJOhrOTYRNa7Vw03hy4jpAqaKcd+OZGfJXF7ZZv6SkdXXshqgE1rl
Akk5I8mY3kvlhVOMwgrxgIMcPP86AsTH9tKxo8iK18An3jxncMKWKqwHkhELErdQedPRJDnDT6QD
iNaEveYTBTa8eZo2xGsoIabptXVmWKsVQ1YzfvHYK0GSEV9TMjN5onntk/xJeQXTwTr7WQAl99k3
rGvsm851UOaopklDN13/LmUpwOR2VXAkD3oZ+Xs6pKg5GimwMyve+amqq9d0DEhGnMZbMlG7sLc6
3n7PJVZb+h9iIWVFdghhKv8YdxYctqzby5ohuVOeO5u4B5MXRR7MhE9BXEcqvw/YdXZa/4h1FBEP
ToeVCdZFXfItWBMFDACgK5DvKg4yeyes4cXyi6/UI53Iwuy5w+qJck3eT/5XvP4i85W3LlBvkS1e
5wmahss/bwovwVDgXqTRHPT6M/jptGMnezP2KsA2azG9U1f4gAD0piyr06l4UJIhBfYj040/2Pgz
G+FJqq2ItAAinqcSPDAu5r3qvueFbKJS4aMfMIoD8iAlyGWFvm5FRW7g5YVbMS9IKaZu4pUOACrs
Z+UYH+3yGhjXRTH9RNDkHBp7A3MJfJCTXEt21EifKcPcTdSpAzqXt9pHKlks9XVJr9WzAUjr9NnP
508mflboJM59ysFMqUu6gAcxZ67xPk8ieE3gsKJlEQT90PV38VUj/Sd3phOrs+onTzC9RmCyNrLR
WKmBXjm9d8yVtDfxBJ5pJcPDYOPC9alfyR9ACYTAlkC4t6EXfyWBkN1Ye+j3TEROJSnN9b3SMwIQ
T7wM7nyL+s9FJYeH2JMVdkXjhQaAUWSg8a7H/h0OmoSsG/sATBBxEMOJXRqnrIwcY9d5PgLS+Af/
g9VgjE3stA/xNN3z9O4y2yOqJeduE5qWzu26ba5xC1scEHY5PcslOtlZFCYdEjBgp8i7hppe2h8X
WtpTxld+b1jTXVbxsZDiRMjbmIe0LWftZTPRteotRSrO3E5+2JZ6tAakuFF6xN9YbWvyQDdEUE8V
mlWd4VnD7weQnkwTfy6wjHALOshvdxpWNR2rf2VaY3uYcBMZMeIcmeKPHUxs6dZgJ6EuDn4Tcfpw
c6LosZpNsFw6WwqON1yvawo5c7oZVStzlB7BG1s427sZEGduMBH+SSJsTNm8TojK7RgTWoSkw7Dl
QwUNmF75u/DbZKs6cz9l7HzivhTkS0ZfptHwAE/I110qA1nV/pGYXKTTqCTmHOIGUldrVwIOFDSN
MMCoOQjXQdo4XEGyws8cWJ/1xCoZCyUjIqqCGItvkq03ZvRkDFHDbKF/NSZ2IjMpzwgBJzA2ojgY
Jkx6L6FrFTj9/2FUDBV+tqXGqpNpxgyxuTdM8UY9lK97fWtXMSezrIGar0UGS5+1TVRFoDxHLjee
pqNHR2bXOEkC7vFgrTUn4VwbBROwlKSggi61jvvvCrX11mV+D1EmxPP17XTR75oYMiHL0KQ5s4Up
5n2KtURBz+NbvEm8+OhMa/hhSfvZkke8sSMZ7Ky2Na6yttjZyhQsZtjjmxhwo55DjD562w4BALLh
0JnzV+Ly4aPXXP+1fhpPBP0QAzoPJ1IoofgTXi8YxbixaWPtiUNqyCtcmV2oFtwpedE+9otmdVu0
7wyFMXL85XF6u7TRy4SRBB70rcwQAwTTk7t+uYwCqMTsJh/SupsGiXB7QpZHFPM9VfWJLQvQgMn9
yTBt14z12c6TV8wgPGsCY7vehFXGx4JzojiWwgMyY65RGjNu/Ai4qI/RgcxyiwrI+waN8QKG/hA0
7jPffNzdJL9vvaa5V37x1JTrSDEFE6qs9rovyk/m+/2mluS1E4mwHWqbYnXmzErS4UnF+R0NFF8/
VcfE7L6oyftuXaYrRtwyOouXc+Ygnimz5TpJx8/G5GcG7XETdErgjABuZOcG6SrLwzIjFk+W2dqk
aKqg55d/WdRc97Io9jZ46U1mwdoZ2mNGYWhp5IBG3n/IiOOSyxc76AxPtrU5AZhkbbCiZNsyZjSy
ZHa2bWfLQWrB+tGG+LarYgShWL+3UBKwW3XlErJ/dRhfdbBJQE3M0g+A9TNTyVHeFl7RHGB6fmfk
6V1p6+S1P3OUI0ifKQB65hX4RpgqNRICiaqgngzIpvuGvIyYSDCmKSLamqOTHeoYq94cNGSAYj40
NIhXO2srMkuZvhfRzhdxvDroE34M5O0dWkKCx9QBJOlTRB2/L63O2JpVesWehSW0y845qxpqwho+
ztSe0xkQtGdhmxQUe1w04YyIaG/EDUMIq/qdLIZmo7gGm1Ij2DC/3Qn/plX2CHVz+SACNiIRoj+s
eXtdih+iwo8BxCTtGUcyvcqLL4nc8nLYyRD46SFd/WelpJ6we8wYpoNxZcb06mGqghrE5WYTTGXb
E5veqNsK7KEnkOQN2aQz/43Ekxe4cVNk4H7q9PCweOMqIrG34oCUDxdz2fz2bsfebDAOGCffIzbY
20IYh2EmerdqFnMnYviDrXRh9hCHkjFR2TU7d2QcqdwWCQqlQJORjRVE5pYkWPSWmXmDHu/dBJy+
I8j80ciTj6YdOfQKxqLTmD3OnfW0mGAKvQ5TIuRW2LFv5ihSLrJ2Jpy+Owy2lZzt7ihTAv5YuNY3
cTJ22+wBR139WPc4TR2EuhIAxhbI43YcAYO2Fd5PG46Ba9R3ZkOqC6Dgny7AC8toN1R9m5GRYd5O
3LFho7EbYz7l+5UxJZ1Ijt91RHhFhGxfpCRQm6+0d3aK6d3s2G57swPLgfHrJlq7DwsaD7gkug0y
bsH36qNK4vbI+DqjyrSuwGR027o25Xn0ndtW14/RBGlPkg0X2/PjbOLNh/nDw41c34OXeWWT/4Nq
jEl1MalPHWvv0A/GA2OI7FqSYJQvqkLQlV2Ac9DqRX+BjbionseXBEcULG1mEabkizkOAGsAx+MI
G1usvCTQbZISI2ThcyYbnTzpWO3siVJCOfXZ49vFkoadpinCuuQWBAbLoD7F1V1xMHk2A/QiFxbp
lq65KbvnJPggEgMO7lBXO7ZAvV0eNYhBZSI1L3nUtkO/hOgFbIBTDHVrxy94XMy7ecgfImQ51PhO
qKx9q2CvWaUglspg6UueD0QQPV4T4mHvCOjbMXMvzi0OqmGMIaCw4GCCK679Sh9lzumSu90TUjDc
xi2bWpBNf7N2kF7aWIINhMuoM7HXuSO7tdXgybXMUHHwdioxXmJ736z4icSkbgECpzZ9wfGMH2n0
PazbRY4v1A/irZLssy2aH3pajViOIymS8w9IO54F9giCIJywGNIOAi94UjVhaCapY9hXZf1WkvS2
8S173tXSYpAwPJPGPcGwKqg8WeaR0+xsc34uyaJ/49riKqel3rqeZW/3aLah4eDG3LjSe2sn51Dx
Z+0EvQSYIhwNkbUdBO+MuUDCL1hVORKl3GiwbWLrtWXJju43qM9GT9HpTNX9lFu/ow7ysEFnhe9j
n5MwvJ2xU6PdFGtAcXvVReLOjnFWyLdyav5MxeNRVjX+WXv1A5GuxzRpv3iZBWTTey/QDZWzey7V
ixcMb+QglehH2YexubvJmqk41oPgy9fY9bYxgmhToKigNsZii7ifAUPeRN+Za8MjGZ8jB1YOlPgu
jHVy55iSsF+GEj0RIoVKMWR4NDF9axwBhj9OWpiMjHZlJp+hHyS7YvGYuxeQXkbJP5laPhlCfBBe
Y5+XPru32/pXLjAx6yNHrbN1XdVusWDFO8gnV4Nu8SW1ANByB6EJZI5K9ke7715EOrP1LYic9sZz
EuS/CUxv2g6DVteUx7pLGFIkC26ZIP40/csQZQScvvZrQEodB8/Al75n4rjIXIDCp6Aatkn3QRge
4O4xRvWLb48hjFmT2WnUKV8yVoWuV4B9GKEgTffcvTzyLJu0vcZRWt/mXHz5hWFuJ9P8yYNk5wiD
LwVFPGfaeICuTuSrhufT1kcv4fhaOhoXq4EwaPCnJJsiqhrOKl2jPw1Ivy7ZJJVVi299iT4CVYej
Zz/4dfEhlEMc2X2/OK8U6XI7xu3PmLXPVjF3G6y2zx1KFIHOlCHnL+KRN0lNCCUJ8VGvHhPt3ZZm
9tfb5teYEw64/sspUBJ7To4VxHshcLnYeE3hSo0ovtxvZPxUSubTMosHnRLqUlPKZxVYaYWMq2bn
kLmEqUjlkL/WPfoie0UGtCZZ8fvmsvpqHevN5HwnVXKNTxecaBp4DtbY4zRSxKD6bWl+nKOf0XDV
BoofMjzLncgaucVDz7hztZ8hDEpyiPtD1m/bjK/DNC9YAkO0CvbFZ5hCZhP7dfBmMRerJFAig4vT
jwErHpJgavWi0v5QLwSPL5Yg9YMvPLWhte/j5T2dfbqFwd3J+lVF4LhjZ+DwHO9zG5mmNPVeLeox
K+Iv8qU+GlfcjgqjVqcBKNVjF5qcdwbdHuHgTX1wWb8zYCUasvs2K5una4iJYnXz75TWYo79x2W0
HoMa8TugW9zYfhoijlXbiUSx0B6K0DSJUUf870f299B1HyrnHm2XNVEsooMvdHq2ZoZrpAlRxrnx
2faSOJz1V4crIZxsDKWOahgOiEvLhCXuiEloufo3A++uGttTUwKnqA9kGGxwToSM+ffN+v9dw/yK
onZvrxbSHoMrq1BfSaTGmKE2lnYP9ZARKBcsOHiZqriR84eFtXO56wPiObYVFkKGiM9J5zyXfeuy
SMRO16TdGxoQ7osai1Y71u+tn70TAQPU4k27O83OLDQJQt+kKZArgwn0mHhPtZlhRvCJ3oBJzLe7
Z16GwmqDYTPNccGLuuUpT4K/oi4/2cufY8YV0ULQxpDwYcxCs2MTXypBo2VbHMGDfRxBDoVUVYhH
c2DjsT5GIw4uu7cbvFGkVVXTm4M1tzA5CrRv3uKh7k9S9HYIwOaMLum8iI42LSB+jib/vUdS5Ef0
2CIj6gtrTTgb+LVjs7nt2/7aKpGXaXnJe5ZpFdc7oAtIUrnjsucE6J+nF587a+/p5AfDz4tmY8aN
7a9wF+SMtPDJya1NJOyI53ZWd2Ww5j9Ehc8YWXPiQCo6GAYPHFkWd0tmxnuGMMwaGVwAaWSW2/ef
RuGRXZWAAo3EblwWSlCkRWxe9U+G8yNsPBTueHdIdW/MD6f2nmWtNTrRbscjwhFv5/TZU0nN4ae3
2Ceo8PJr9pjOLh0wa7b5dCMi+KNdZD2V/lrq1dG9OfDxL5G+mSdwBjXK0rR7JU/yYcpXTwDqui3v
OU+AhUaVxFNUG/idBvS5PjUU3cLBdEn1JRPMmQ0C1InJojK6wZUEsiDN1J4vVDgtSA6xD756qVVu
2L0SI5QbKkx1uTdc7uBOOreNxlpHinS9G7LktWjKsIicT2AvDJU4sLaUwe+9lX/GYrZIwjKeUZpz
uIm+30Y+rtN6gQJtJdmOCPr3ujTvyemiXvYQ8WmiM6mr8xMn5wvjCuU7+gzRNNnGmYNrGMlxIzGk
p1afHXSdUp266SM4ii+iUQjyQ0S3rwc9Mt8xOJSWCiXEGiqViODYe+6viKOC3q1IVjUOQuhEbm17
ZkU7GSgqiHMPO4W0WCR1OEs6GUKhvE3tTuUeKfWL2ZotaBne+yhSYNCNn5TANSi51KVIsIgCqkKg
wF4IZvuuD/qvlM2aYqmFEYE2PKmQMZTokhuN9Wgw59c5JyanwCGVuOO4cwpUJ/Fs7EABuluXbC+7
LO0wV+9pSrj4CDQclqVPVY7wgdlOyJwVKqlX/0TGZ5vfIXYeYMvVTl4ApBTPgABDHWO2KyuH9baH
eghFaboX153PCCxYop9lkTfKWIZTkr/2CtCsk05MugNaK9ESB4SzsWJKT3uJh8A2YomOXe0spF3g
NwkaFbH1UbIWnDVTSVhgcIqa/InEsbvIGJ/H0XvJe3PdsaEMYjazTSuPJLQVKeyWhzwl+ZtzZYIF
B8NiN9m63wnRUBGq7DtyUQhG7x07ArNNnoULdqZsxd8U9V8WgeZ8l+pQ1CiRyWwiKM3nnkk818Tc
EFycNYtgQmntUOpSOjj3o+JFGevX221ZQnVRT11Cc+WRXLUNOkYlWS9PjYJ85jIjdAJvIrMn3Vud
vvcFm6xoJhxGKYJn7abblbCsJgrxDsQBM0QX4UV0RjmNUqMFmk9Q59k2jH2igwBB3HfQzO/+1KDp
aKTDHpRpbGabB98J0rB2xxMJjkQwyvKGo/nPbnIjNKOPuaJA72xmrQtOKuo3q1k1djOWwDjuPpdm
WBOo9VOukl9SgY4TdptAlu6GgjnZNYQIbyZf7IayjC65vp9RpDYKd8bczvI8oXZL4zhDnWhZZy/4
lOWyRXY0XGWjvKAw+MgrTb6On/NGeTAwXSJ8Nn6QnlOc5mw0iUO3SFTb0yjuajKEws4/W6K/6FI+
JoQicGi3Ju8WqGj0/EGuwoZiCq4zgkSghnw6761EGYWTomO5GXDf2vaVE41P+ZL8BgHhszjMKKsb
Hrp2FZ24pf+VkcS370bzlRuRaB5oDLulMu/Kpj0ay0K+mZF9Rtxq+0iXf4tgsm2TB46XAcGQNBFp
a6EMJFntDYaMb93RCtcD/8rgBvfSq1Ed5TE3pj0ftYK/R5eMbGu8baIAxTImup5OmGkFcr8hsx8C
VDEQylyIUTkm4+7bA3zW6uCuGEAOmXV+sVlzAQFFfYOjZ652ml3uLkH6Oy3eS6wQfUV07xBsTGCY
EjmLC+ckAnzHkoGIvq6LdvghIQsBk1naxQst2/+I7PxV6SG9afDwZYl5XMH8Wz8l84NK4z13rV+H
9D1B7cVNzP0mGWEXYzmGM9cvHZk6u8AxyaHyztyNB3wNhJOXsNWYWQ22yYTdxHhVVOu409n1ok23
2Gqu/IJgssjPaepEA4YDFvIOB+RP6fsfJIA1FaNDO2aJvaCuW03Ybq5LMlWHj1rtuoEpXe/Uv1Yp
N2qKGSyrDZmmUno4/o2hvdCnbnpoG7ssmh50nHzVgiQeVhD7QDrfSSVOie9eO8E+EhiDbAMMZJSu
G0YMj91b1jo8S7J4FhWTrE4N2Ufc4iKJTCBzk3aKNTTw1suJonUi42bKV5Sm2QHIZOZlT3O586w6
DX2HXLk0mLF9BYekb5Zzjdjbs0zUkNIJy57H11/svbIJsHHy+zqq5H12mmcyJ2rTvbjL/CA9i4ii
Db6ZtQ2zv1wO/H2WMOOK54Y3b6aT7gzqltHLir3u+580qHh6SMk5g3m7JtMeSV+B3Bb+ycVJHcwl
hkdg8hD3hyGqb6ZouYmxmNAPDqv6ebVHTDJa8V/xl19NY1hK4330VYjMF0Cj22GMktkHEdqm8sQW
HWWyK6eMPc1AAk4K1Zd6kQt9pc56fXeB6uBfOBk3g4sDkNbhhBSiDiUfVkjuE2ZmFNKo1ivbe7Yy
jCRtlz40hudtx35T1I8EVCQhyGIW/ITRxcEakBiTZhz110M8TUwTEqsBuGYwTnGdapu1ognHTMPl
mKE8Yio+VpPp04YyjdVaGlf1ZN/n6UAeL7ZRdnhVzluL8j7ogzhMJgr6EebYprKv02Y074ZRu5yd
4NlGTz/T5hO41V2EqzMGV5zmS+MezGANIeIJY4e17cgi29tstoAVVJ+F4XQQLTCVOimcdw9HqcDW
7Z0Kp9VX0hjzQ5bZKOq5zvySKTDwtFNeZy+V3XnoGGmLHIl7eywkmJjA/2g8f7xwwW+AhyIQ0UT3
9eRlXOd9+uHZrsuKm+ivAZhzHqiPqoSmhf2VpY2bHwr41W2CsWfBx3yOM/eqgVR6FoX3muK1iqU4
TEsigSf1LD5K9Pq+MwfhokntsuESirji7y7EdqKdORCsQR3AQCyO8dMoojYWvHa83r+cjdmi6+6g
oW+y+S2frYCwoVn1tPJ9xW/HnYFKgw/BmhD/2Goi8KfVb01VgZ0yl0fp1xkw5fwlUCPHpNncEFN6
x7n3hkyKG9JnIeiNDcM0dVaW+9h0fBRiUX/StsutW8njaI6ffQV0dFEJkZOIQQhj/cUfwLKFVptc
6nXRK83maIripdTsKUkx+LYVI3dPmbdOq15y6l+CL+XR0IvJQMe/2BiXQ9JMyXFaeEUd47d96bfH
tsUXrEpE64Zb+AxRuc4G+VL5nLhGZDyTPzdsB8uwNiNEuLy7THlbhLW/suH6c9dPggoEHEoprYvp
GbeqCH79uZxPeIbIInbbt7QYvyPo824aFefGPA4EZLNDPRQJw9ZuGs+R198ndXdubNqmybIqHOSQ
UeVcb0x4eeGMM2arlDrhXyVX1uDmlAbQuRmzCca0GKqkBRK1DnyYZ9279DuYrjVpzjPnSI89lbLr
x32BpN6fI0ee/KZ97fFKb1zuesKUgpvZW/1Cjks1JevrrI8+bc/noBgNQihH4p6n9Kvpg5/cL4k+
NWg81PJYG2JfwHtCB8sKnKfKLWpW0hw3IV6Ln5j9l5FiY+rS5aQ5tmG8gZEiSBpfiXOVi/FunFh/
6t5l1FosXwl9ql8zaFni7k6NGfdQDk/e6FlZz367PrSgtSBBbm2fX8qnKt4X1F0bnIbpZRDld6R6
I2ytAZRA61+1jCAioK3lauUSGvus+YqSa96Q7hmr5jS1vEXrtlLH+ZHneV1mJueoZYl+XMZ8vyjC
jvy0YOQEeLrQ4ph2SC+5MW9Kk4vHRuh6wJA8KAdEfYJqxbdAxMqE5fsyM5Y4TvbM8nVmty9l8t5y
AmJVxAlMBDNrW1mFebI1zYistjZ4I/8i7HEjAVlnoNmhgVmg9wNT70x6EmgdYPzZWl4WgdHQSdon
KNf+1mRHvrWnzNkAIiV+NHrQiOpieNqTxl0Ve3q5tus6nHwU2rW+GWIHCY/3KGvzOLbjWw2+NwQZ
BDkGPGsxHJcIDKAHxXSK5kddWX8mVSIm1dtBsPyNVYrtpH6GCY2bt6WrT3N9PQ5Wf+RgujazC7fk
wGB3crc+2ST02OmLmzQUrvmEoWFgx38Du+VnztDPzQG/oyH4MiwB72wLA5oE4xnF6sTKhwnmyExs
gbDV2Xgx3RESUN2fMyyaLGrLed/TIGat9Ss7qHyzre69RpJ6YmPaaqAnZlN/JouaUa7Ri20ZCRlG
WU6RtciLIIccbnLF+0d3jNVIoSqqcInFRktccAn7waGtWFVJCfF/1yrhVBbTI8RMIre/PTv7aMw5
ZmgKmzeOulMUM4gCcled05wucdLdzoYT++CSgG5Wxa8IqvLLKZcHWWnzx631Cabge8cdfV9QS1I5
j9UlgHUbT+au7+I79gj1MaXr4KsraUC7pnnpU3FyTP/Fhnh9mnG57M2xOrfxnH0qo7ifKhp2rwFe
QuJsje3VFXiftuz0l7u+gJ9mxldaqS+kaqTV++6ZNQT325z8EgF7Si1JwhILn0h8RHgTN/VCOwUg
5NNvptdKWismBtN5zml6IOXEDOveeY49QJYLMYkEQ/D8po1vnjiRX90BNAZwlCd4Uctm4PCGH0mv
EpFFnrKhJy8SFtjcMnhZIkDCTNbkYO3iILeZHRbYUmP9aUX0s+x6/WA6mFpdV3CvrqRj9DxzKPFL
rY1z1HVq540goBv2tKdt3YrhBvzEXeF52JR8c76C4Adz3M4/OzlweTnRTxqJP22rl/Uky+rjPJtQ
HERqI1MpvpAA4MRjxE7xxUAbVEaVsAmcN3AJxA4pwqh9XmlQ4ENmhD2b6lPWbIBSE0ggfMzNbLfL
QS0eCL1Bv3c5+Os5yqobe3AOreseGEl8VzZmM2jgXeIDX2FfwBg1xgweoYsT0VXgqf1sDZ+Ildad
Lls8jWpn05XNrrRwjSDV4Y0oWBkvHFcAZW863LqLEaF4r7uZPReO5JXLnhA1sXj+vqxB/nZVeVNA
CT20XnUt3PHZMYsjOkS+5LGgnqOiG2dE51b77HAJbHASEozjxg91rN5n97YaAXaZNWo76s2LbqqL
ogZbGjyjDQPgoJmWsBwZejao8y7aVReFFH9JWkkebmswiqKUgz5x8XvEYbBO0fbqNPQSxrD5rKA7
MsB1JTsrmJXnCcy4qpR99tPl2LfroiBdNwKrPjC2tmSwsV1XLh1EC6S6MtoHBRU51ox3fNOyOZLl
vY7hUhny2hkxsTPtMzt53YnoxO0yX8FoQt+BZClCLJTmJGl4jU9zLSnfZuQmGQmngz62+r7I8uuS
kSNgYX8Djes+52NWMZMR7B9asduIIoc+On6a8sNMCYACRfO3GDP5AuTTIgS1Tr3znTU9adkjeIJs
jlGcsMgZ9bOdlXeBPf2sP2TklXtP5ndFY70KJ3qc/fhpRkXKhQume7mv4+Qp6YPnwfEvHinlNezU
vEqeCucP9tjRWZIHJ52fJyt5EUX0XHbu42RspDO9xsq/KdLpuai8S9Q/Mm44ERN7F+GLAUMEWEVc
LZ11xfD3ZMRsJeQa0uwdE53fmeuVYvODjp0VivKzjR7aprv4TBaMtrk14uBInsPbPwZgJnizx9q3
hJM43tL9n7HtcTk9RzL/skvAu6gABya1gk0Lz1+qaFkTkg5mRz/U4uhmbDMDONuY7wmM6BLjmjL7
CVzcoW+ZPBew3pNjJAteK/UumGoOquhE5//WGtn95OjHhWtpPRBYSCp4HGKAM/SVFdEHd8qfl3Pp
jo5+8dL4FoEISwdZIRyqrxwm2HnMwyp4QiCcnqdmvu5m46HJgfEokBjzyQ2SjQ/IbQ1ZmYJrqjiv
/RrdKyMWb0aDFVXFwAeSnUGKaeEuh2nqMfAj8iNG2uY4JlMTa4iorv3YuNCx5Y51Vzj6A9Tw2WuT
15p09yBbLsOkGfpNf1LaX61nXXegOdxUPFJaww1oxHTEIXMHjgZ+ZLR1a+fXXZWahnuZ/IzJ9PQ6
+saDUc9nXpsTenCfG6Mi3qnHaxUW5tuQmneqg29rOR58++Q1afrPHKKiMz4gmPks6fdAbtzIJn9Y
3mGX/5KvcKuT/RQzFQA0InhTeAR3fpzt3Z5+I652dRC/zDFyhGx4SJvgXDbpvfTNAzTMg1qVM/Fe
9gACIlgatZUe0uiken29wMv2+gHvHlkI9niKCIdCuLVFpbCLuntJEdWDMhe6RWeykHXIjKFsIayz
lv406wDnOU/2EKoCA0NjJ58zwwCoWd7OdDWjN+v1f7N3Zstta2mWfpWMvG6cwLCBDURUdURzAklx
EjX7BmFLMuZ5xtP3Bzmr2lae8smK6Mu6SOexKJoghj38/1rfosV/yb2GSvp0Z5IfESfaFggD8Z36
pS6VB8ARp4HOB68/2eb4ZLMJU7iMw9A9OOPFGctTPhpPGg/k/ACiVTtjqlxberzBsnPV5fiUxdkF
m/zH6w5iKW/fNulh0MsX89wK/9bJsks2Rtcu6h/rODx1cb4jluCO3ciy1xHg2PJAyOcderwrfrGH
pPFuR9oVc8rrSAcK4W+mtg9KrD6p0RpKMmki6kXNEMhDA/Fj65AM4XUMOPixO6HjOoV0soDubbpK
uWsN7FCVc1IT+2UeRmxgAcXsiOfoh5aMr/CBPLPrPJI4NrEQxlJIWM/PfXHxq/ixN9O9X29ae1kP
zUP9fXIQmYxLn0eDdXDSn6Cx1lp3RFtv14BLH9jEHHuQehVVp9gaJiQ7lBwqsuvGg1rQOQWsNrTR
FXfc/kPUF4WP4FgvgdaeytZ+qaiZ2UW90wTPFC3I4KKck2kjNWNlt+N1HubmX6W3dU8H6AGoxEOJ
NCTpzSPukWtZpxcaN1dLDa8WijG/8x+L6rkP+5NmMTI2IeAl/dJ28pQk4WPk4AYu35KWJOQgu3Ry
vGSG8vHF6jq4Gop4ANtppcppPh5nPp8ddUpWZVl/R6753gDy0/bJpc/voHQcjOhrMFb7ZnROQR0+
kht8ArlwP3+UyTeILGudF6dpio6eZTyZQ3tqAuVuvgDzv58a9VHpXMvwryiJbtChPeAqfSrhtQ1M
dF4TPRuj/zhYaI2Z9b6Q+fZimv3dfEdpnQ3Z4XUskgub5muTirMY/auNwt5JU1aBUCcnpMYJqiNu
vhAIaESdWnoDzK72qtp8Vmud5tcS4W3L6msFm2w+8BGIeZJPt/OXmkR4YftW66VrjNMtLcf7qG3v
UOi+fEw6qnzR9Z4lLI3h4BFp6F0o5UsZBlfgkabRXsY2/5ZVwx7szV3V625gd2uNyjXVv9EBYqSU
X4KpRZv8ZkQdsRoJK/fgfj6ENE62dnPoNO9lfqI4V1ixtaeu6+8T0nG76KRr401R3tZGd9dX4psM
swsrKeyVfPpEhISnEmObXz5uG7V7mO9e3xx2mY58gQquLZQbp2ju0PQ8Ywe/Ror6hKSGdDxWrzK9
kFn0glzDHSJzw53JBBEvotF70PP0kvKAzvNkL1J39ifEPJFF1N96TXePr/Jq+u8dQ7Iw/EehmHtb
xV7E22h8fkyvWezft2pz6qv0qOXEvoa+O5TxN2HEX6one6puvY0XeQ9V+n30ujML3TsBEyjwalDk
fLrZPtA8JL0pPdLYqosReTahjHZ3p+rRc8sjpwjrUI3n1ukelGq4st0lpmBHfvq8DJkP6+MyOqhB
ayxJBsoylLV8Pi843uPHcVo6/LJ7f1LfgtK/UkBgnfdl/hZWkz0zAt9CIHIIaqCJfzf4/n0k4mc9
UJ9SbopqsFB7tw9N62EYmW56JDPOKqnrByH1c8W4Vc4Nxphg5cFWb9Jgg8B9a1e8Q7LGMixUI/Ap
eFnmD8IPHubJS9fnXdbaqLJvTVG/akDqO/ZPFjsqmkf+o0G8U8sI6hvKtR6yTY3WjKRyzhbr29pN
8+koHWtjKOqxFO3adPxtlIVuxJpUsmOHYAMnirBjfdilMr+h/XEwtWnjEHUQBimryvh2ntkrJ906
Uf0aEBafh9LtLf9RI0UPZoY4Qx9b+kUKcWJ2sjT5pc+e+0h7axOFdZLOsFjcDyL7ZlbDY2rI97rv
znjIB8W5kuXrqhYQM9HdR2TE6LF9gDTmEsCzcGhaaP7VHNWFlRkrz5JbWSbPIMW2UznsRrvfhygr
wZz7CM7xn2lOsbXVlRwoebXT1kZchI7F9Rpx6FLegNRJZuOqNPXlakReCUCLsQGsh9MepiS7QI+h
9GUdoM8f/bw5wOyoZOuizz6rNPIA3QcXJonwRAF1m3jtAbPPYZDduqFQ3ag3odrAwTMRqL4VcGzU
sLsm5hNPfXguw41gPVyjTbEt/0Ca4Q2+fITQ/bpSS1fVx12AWEalLAmTHkXWIwk0sIrTJZW60yz/
82xgVo13DyaEc5qilsK7mKyq8p0eKstL0sp8ljBoPYng3Jehuh/QWxQoPPN42MzneV5RIktUHSid
UbrPcc3oncNwMO7NLj75rDls81vk1FerDa9tNN5iNkDyWrhAA8aWRnhXnJMsBgUqd/jDaOZMqDoD
jgSHs4tOYikshETdq89dpEeMSG33AJr4jozTRQLEvXDqWdAMeNOIbv2E4YaPi5/TUUm5GPi4lNAt
hvHYBdl2EijEzvIl9EGJ2MUNQL6ZMPQu6mxvUpuwTM0dKaDlGJIc500e5oWrH/k0oG1XZzjr1Peo
JnUMdWUj3cg56ibSHCvYNUO8TGhSotOglEC8DU+iXudrZT5Kfl626SLCcF9GUPSLYdV1ty1MsEYO
WzrByNm4vTgYH59IrD/McPiGwkGKRldhry9TKmN+D8gPsjVpgfrG8KxdOIaUsO29oWTbQJuOHcVb
r7Z3mKQADdajvtal2DQjliDosdxFJJnpyao+FxGY7nBcVYQCCFo0HpmV0leWpIXtfROyl9Ax6HS7
PFXPGMT2U5/ujDJw67Fcaea47YNk12j5mgQeMicWKEzXcanTV0R2SLbBFG0qHV8OQTgsSXv1zWYP
bvIAdXwl8j2b4M1A4opSgPsUqatjrO3xaovjfAb4r3m9PF+F1BcU/yu4uRPBpd7VlsOjApBEOurR
cbx1vh5UZx/CZ6eqEFIQDa9dH2wVI3PZ9b9kwbxVC27TWLxE3jVCytTlYi9b/Wk4e3K4oOwn6DbA
p/atmFHX9kaqNyaP/pSPx6oe7tGSHWw/vXSoC4pKpQX4lJTJLopqd74LElU5Mt5A2M1fe4tSjamj
yxHjLQJ5mtRseebOKIjReYCY72+HJWecO+S4MzyjwfRHb+0Pcgfxb+H3yqYHkFVxFwbVFXgeHR2y
BXxoZaLXz2odnqQ9o8WGV091aCyPe42jBhEkIDMAHmaHDvMUa4vGdtXpYsIEFnhuz6XX39EwuWix
whCoHk3goIUilmhwFxmjk4FjZ16alj4FjonMHNahprmZX2ZGX5mRvZMt0xr2l1Qymqb+ZsSBMfYQ
2mo2Cvw9TDXXIwfZzvpN14i1FW1h8hzZkSyiQ++t0xG4TB+cwEu56Khh3w8bb3S2zEBro1NAapEc
wflqIMXUyUpJx9X844mTrUjP5dE80UvvGAxmybk1fps1FSNCRnzB7jwRDmF8O3bpZYR0MORQ/pzg
RqHeF9xSEdiP4uyTZpjnSPhr+5QKkGdacQ4j46zbFfhQxyVSo6CDa5Bx529w0K0bClZKfe298zSy
GzQLdwRYbk3lS2H4twXTXljtyEo/IPCkggZzybd3meK7FS/VxVHnrFqyB6zD0BriueyqFc6pFVjb
xcwBr5XKhVG4NlLrYNEY71NBdatf60q8s1UUrENwgCk+OT2e6XFr9WSv1s1jEXHhWOCFSOTn3Rw7
llXkyDta+k/hFO9bgVLk23xT2aWzLxFE6+bOHtLjGISuQI4SjdY7KOVepTlH7oCaFVsN8PvH7lAA
omQrQ14VSAkVilDgKtqL5wU78l7WhUkdTz+M3CoZm0TY4AzxpCQpRwAjG+Rtx8TKtrAiY+Ni6jiQ
iewwFEaYttvwxnTbN5jWGHakl85qpp1MHTct7d18mprv0SlR1kQerGm0OXgNP045n1UL0pZoylFb
XLURKwV9NR/kqCAgjhyXisOCe+ULWRUrIw7cAUslBeqNV+lYolgE8P9QLdd6P2zs/CUxvI2V27tB
8W91YZxrVWzsoLslE45gCOVIhWzJ2EoHQWxCQWaC96BMKDGCcUVeNjGYqBBnS16rUkooNvPA3LXd
Ngi37CE5J+XNx1itctEd1QVvTiPI3FCaX7cBGtri42yMsKrMPNv0VnAwC+7gLnQVae0av9/aNgql
sIW0qN4kjTzFWbKP9e6hoA0XT9lO6u0uZquMSZ/pmtRiT6AYdlwPThsYd+wCw2bMwCnRGkereKjD
DirI9NZUwC37lIpM+DTfyYDIZo/NeQK72BfKreWw1iKeIEK5UgNDIsVua2X6mt71FsUY8eDFjV4/
6z2tqq4m469YpcE3yb4O8kCieiuYH0SSbdBPu1SSVvOFLiXSjTDdjma2T24n1iRxcu/DMc5McVbB
tCCAAqFC2HrenTKZ7GENbKsRhnWIV41UM9gAN2VZnZF2n73kWOX5JQyzXRSm+9Qf7oqYTQ941yF0
dpVIduhlD6lCzKTBJyGymfB1JkgrVC7DgCZVn+ztmNEyZcltT4dmzHfjhPG7TlBtiVK8JXpkuCiM
8qgokaoQ1mBeKnKU0fJ7D4auoNsvjHoDXNQO1gap6czM7AQ8NPUfVIz/QYiQhDbej8X7v//9NcdO
U43Xd1IEs5+JIJowf4cQOYTvr0HzTtzge/jP7/tBEnH+sAxoHY40yUDUDNuSf/8HScT5Q0gJSUQI
1j6Oqhs/kUTkH7o0TKGiUrN1S5P63/9Wg+GbISPyD5wsJIPgsVARTQn53yGJOCBRih/UmN3bv/9d
qrTtLVVFpmbzOUKYBq+/fr2GmV//+9+1/9WqmMVVgJZU3lIIm9aIyw0PotARDOU0qG0K4z0uSVII
yQMWKpOniXAMEjgoQR7wNQ8u6TtgGCfcIilObVR+EdkLC7WQzg5RiIyNZoWVv1zk+UiyTF4LlwYV
0gX/W5hkW6dlsII+SvZaePANAfrJMs+OFfer2KPA0cSHDme+YjOG+w5i5SG09nibnoaZtBp1sYkS
fNjHhUS2Z/ZHpczYfKq9JFdjRWB3vQk16r5+rMe3ETOplRAxqzQC8X3X2Vc/zb/bntho2oSkvqsv
IiMEYSCJE0UJFe7GEz08BIXatXpvSuoAsY7McF5AW8SXYPJBm2HnNSM+mUp2Is4joUZgTehfaflw
cfaKQsXcVuetsdbDJTAiaGFocRcOPADYlE61UCIPLbiyxRp2wBQ0HMdUWSb+oC3/51muxr+9Z//K
s2zbv3uWL1+rr6/vyd92dfI1e6t/GQXmd/54muHt/CENxxKWo2nWD8TPP7hAmjbTf1SdCHGVh/cn
LpAm/wAh5KDho8Fkzk/Zfz7NmvkHkit8sjxljiHN/86zPA8KPz/LDC1SWKplGRTBwQM58+s/PctV
2fdaoIz1vpkuhrcHJ/omMLMvKmJsMKTQdkoQjIzUEybuQ1AY34WGYGNAslLF1VtOQMXCH4r7TMOq
bD34I7b9MnNxnzwA/0Xm2q4CSP9LlRYe83BEiLRpryz0OJqnzZIFaxdBPYDRioZc9jZpWn5xkYZy
Yw/otIHJ82yzDiCz+tjQgUNgLmkMOJlbRd2pM2u36MtX6P7PY1Fsmrb50jVuAz8NfclxsMdLb6PS
Jwro3nkrMvEu+nybJsEqjZsdu8lTmgXNckQZQ6qERXqgcyuy6ltgR9j9u1sFFgwCFQaCiOEt/TFL
/sLZ+huui0seZg1Do8Et8fnk26auIq02GUr1+fL/fPIDsm41UTrd3rQF6vLpNODZDQext+yM+jHI
06KrF6PyNqGuX3lha6/ImV6GODtZsGIbSlDx0EZXs13O9kaFGtxAx1WhWoxq7fKvP/gSnCW1YyQD
67JQ3hlvWe9rxBMN0j8jy6DUAp/OMkGHaB060P7BkDg2eX+7mkDRQsZMf4wo//X3/jSBzDedzR3s
qBKVG+SrT9+b4lpZh6nX7bEunsHJ2Z78PnVJsc5qgtEnsgAKjUZVKKLkptJslV7r9KXRFGcpBhSY
o1lS8jyG5qMQO/rNW7Weqaa0Fxs4OyWsQqoqlM8xfNJJZ1QEtQPtkt2Z1QR40xJE5sqLhvTvp4f/
8mMG/Pl66jyTv1xPqUrT4f5HkYFk1/r8MMVRRrT9gMzN1qYTXccLstp9adXbznbucxLKUa27he7c
97StS1b3+BewWjQbB/leq1s36JDfCKM6+fEX5MxEaHX2Vo/lBlDtXnGCjUe2Yu6nx7847s/Xg+O2
VJYHpsZy2AJQ9ut9KIs8z1ss+PuyesVTz10HWFjvn+bmPdvuNdrKnpKQj/1yZ3YE13rOJrGGRyAm
J7CmcjHNVCcatScACVR9WowT/r2hP/3FcbLs+Xx+LQ3Xt8OaSGiW9ek4nYGR1Byqap97+uMgj0qR
3tp2hxi4hamqZOUjeN7nwobKbwjw+0bmvNpiuOtG9IPSoV3qQKQw22dVJtQR/Ivmd1+KdDrldrkN
gIxP5V5T67cuEF+91kbrXHz7/VeA5vb5G8gZDUcULQMut+6vZ3rSCluRCD/2Vh5cjAnVZarcR0F2
d2i9aWWG9k2qV+7vP9P4k8vLKtKwdYOyts04/+uHhlVSOFh7i30Nvd1Q0EQX5TVWs7eQByS00LKZ
BWGiDpVX5DopygwtxR2ZEbT3VLfybcLisqg7AMjcrjM3nlb5KcAangWbqFMfk7j/pifAqBTlPlXs
28r85oAIz6z4qqbQMxrrLx40409PoyEZPBjc5iXTr98oycHgMjggjo4jdtV3cjL2BsZb7GNbr0y+
1GpzX4vkpGU94ojADfzwxUwAZfqDCb8g9m9jx3Ft1NUDnVuPrZyCR6TExKPOLJOBIq5lLjO1GZZ5
zX65fPB9zCcwpImuSsShCKjX1txDWsizix0P5dWiswkzdwx4Of6EKbfe/v4yan8yukjQgqpqWJal
6vqnyygbI9B7Iyv3FQp76F/FSRHGhlXnqX6VoCA9DhfZAZyWMM0PaaMcMhxWWKsRNrZIVEPz7vdH
9Kc3FgsHyW5D1+kNfbqb/chO0iYWJZtg8T0pqT+N4YXSO7xc+94X3ynPVzpgNCilkb5KWmhvxhMQ
94XE0+AGfQs1xFw49sQReysBjyf37wC+Q8jeqa0k50beR9W0b8Nqi0Xre1cDeTWhhP/+e4j5dvlp
Q2Mz/rFzQgTJTGzphvrpzNq5VcnYdkiLJFyncKonYM4O+JsHwU4ajjxgqyRK3zKHivWcxh0kHsad
MOR01xAIQ48eTyRTF9vOucjlO8VlikDOlLtkoMAF4gbULTIvmvamoB/nd+PJScl4lvWX2KCfjkEA
H2T/1kp4J6ZnAkNtCBTyQhhmOojhorqUFvstVW+ydT0h+A4C9TRE1iJUYqgXjuznDtZNZl/EOO1/
f3Y09U+GXWlxksjWYcNkGZ+eNm5yEqw7me/FlB7qirxzBZv6AFVYiSHvWNyNWgD4N5PU/bOWHdbk
eHc0gMD3UYiox+ib4c87JiwAbaScuolFjK0BehxmRloaZBvE5956yGS3iXJxLQbU5pTNz0rVP3lq
+FphWEF0Xa5G0k3dcdDO5E2qrtZ0j73IhCsgHCaJiqs5IS93ou0ZktFIzR9mTobSECvyavKds4pP
t9J6VIJ1cUcEVuWSufkY5AREypxwGxH1qyiiF9bZAHfHZKs18ZeE2CnXN9HER4gRRYtpy6RLkZlf
P77w0PDVY4HxBcXQi1l39RqJ230JIEEtWGnQCIdkoMw1cnDyrI7t+8GDdKlEvrXEyEjarp/nG99n
O0c5UVt5Pd2flK6Pah1CZUKmodeuTx2sKJIcQTwS5i7AZo5wPySPe4WNl1J2A4BewqXKovtJWAGG
0fJokhLm6iJ9GGlHgogIXuB+OJDOkKpY6rhMCbsm82SKtJvf3zP6nwzQJA2xn5AgbXm4Pm0rWsMZ
RDW03b4O9Zu0e6AKRW0yPsvyGLQmtO9xLao3dkRrHW4vUt1T0iLq717wPoNY81+AR2p2/2x0sBFR
w26awtyPtrZThXWefDQRilzGeXMM01uYlhsJaP/3X8H851nTVg1HOo7Nkk5S6/h1jjG0FExfC6WY
7LpLRjfTBIey0PJUwTxAskBNJRdOA3JmssdJsak3ObZp1plk5mje+BAYdAirgNKjKko0jpsoAmem
ENu3kBlYGQHP59J9B5QOFK2DBw+SHTicQTd5HPJ1oEVbpW/SRVCKK+VmexU01L+NGSwzEp/n9MOb
2avkfUAArxKMd0447j2AhTx9M3PLMt0hqPferMWYbCR1xU1R9QfHHlfjCHNDNy+/P2Nivqi/DqMs
MSC4OzizuPLOp3ECuZjawMTK9zjtD/70ZcqiZA92cJZEoQAnPWYs+lXp5EdzwhUomtRitW4di1b/
2sTDu6nE+yFGEq17DYQt8UwRhpEXu2ua0ivWPdJ89cd0lmxAl12wnSPZlp0bsuutY7N+a/J3227d
Hu4CmXa09AhWPlf4KBdaxsOGs/JLniCjSqDthZZrdsfZUPsXZ+FP7htdmpol2Nerqvp5kTqRhopV
Ly6oBov7UJvgZjh5uKjGjQ84cRlnhIIQVkHuXgaC/MvQ5edIx/KWtuNZs5qd3+v3tkZ4AoE2WCDt
1WQTWGtnr1UVznHfzrcUJcCG6X3wA7dAa0p46xeYOtemsK6c+CL82jrbRKTPUanupvG+KNB9sQN9
o/3zXs9zEwXg+7bM/2qFMj8Sn24AQ2d+UCl5aBbW8V8fGQFldY5OBh0r8MPmJP/65KQsWMKB9xsh
G/iDAAAaenf4kHaljG/wH0QLc2hcjY4Ox4jsRzAlQJwAkGmQpo0t9C923f+0joIHz8FJ1RC6RTnm
825ntCESVwYuHMQeR8cv3aFltlUncSO111zt3Aht+Og7RBAa+F9Mcr2M5yrOjx3eNgSDqCR+f8tY
n28ZjuijpmuxLaC0+nmCRbxSD5PQ8AO15skwUwiMximsQYN70GTRIC3RmIUrHJlurGEEVsGTAplx
bhOr8ZcVqgsWLchUreDa18Zr15fF4t0U9YshsEYLLwe1BGEgMPfDPN8QOoHlejpGk9XtkPq8lyXj
TAkhkQwE81wt+9R/iZvppbP8m95ornF+cpIyXTq6RUgpus75f9BJZ14p6gy/dM4gaujRWWsroMmp
G6dptJ9EB+RccxMPwePUBdNCzZFcDZX1BfULGOkhuxkNA9Vk/Nw37cvHSf3/3YJ4CuOweH8Lv/7b
/C//Jw/9Vzr6/17d/Z/7v33Pq78d7zb3n3/zlzcCUv/HIa6+Nl9/+cv6o+J4i2mbrkHdJs3Hh4Bk
n3/zX33xX6tbzpPZf00xX+awPD5xzOd3/ChX4tf8w6buqEtdqqZKt8H4j+6DYmt/sNlymGQZ2z5e
+0+QuWb8QU6tgC9I8YNa5/xY/aP9oIg/2K3Qz8BPprPEFtL479QsPzY6/2+YgadjUT4ypGobJgdh
qvPj9FPN0olKbM0KyuRwaKZNLuu1WtXiqUW44gJCzNEJF+FL1pkLvGKQOzQmm7DWrV1Vqe15jJT2
HKqacLt6vMRNad3pdfo+jrSm28LoFy3S652BbvYID90PxdHvJTHlw0BcmNFW5UZXCmJ92sBZ/3QV
Lj++wc/1o08j0/zFHL6NxYk3hWGr9qcJ1LIt4dlDEm2cXt0nslZvu8B4H8PYcmMbL4OstOo2HbZ9
hOnZiw+1LMtX0MLXHK4Z2a8YiZJu0v9qWP91Xuew2BlZpjH3jVgKUbb4dL7HvojUDJ2E3Y0Qssoh
uKuN+hVylXNTDUTTSN/p90pp1qs2zEHEYC5SX4yxhebuD7vfnyTb+HSaKFWDt2Z6ZamjMWtZH6//
dP3L3g7G2giRheXQVczKc6l83HtzCrQd22IdVeo2y+PsgFCQoOZ6TJb9mJc7q8fgHVqs20rZxqco
DKdDZQ4YGOMevf9go0Gnpf3xYofpjNzycTfpJFboU+gdxxwtmxYYYlOZtXckJ1ZDMqeyrmgFSqr5
V6YBIpM5ydemzckJb/vmEvjw5D7e8PFrhtn8+CdxMHrHH7/28UKNYXiFpB6gy/wKjWq2yR4ytUEz
9eNE0iPSKoiKuGPlzm/t2fIjIuOYTY2CiKjY/PiVjkXGPuwKQHi8+OO9eQ1jBbQMpDdQF+7HD0Xo
N6SKAZ796YcKmEyLoOXDx5v7JscjBv7IjAxybEw/ijc+uSOLH393cHmsZAHgDsSwc7TnP0Z2yhgY
kR3Nf/v4OYzlf7zYIJxdCel99X0fi6ZvHmMNkLpbCqLeEn1OfuJnBOf40wpd7ujqLasF2ZYEr8+v
fPyBvYf0r25E08PP80A2bCmppn68+Ol3Yemrhy74hkwQ9mRNu301jXUIQQxST8CVbiHHrxqvs5Zx
Yo3MT55pH9kr8eQ7/nTUCOYsqTShsOFHaQiKrC5rZfXxG3EL5Sut8ANYcvCWaQ60KJiDaubE9nyE
x+RFX6Me81ijobzTdDt71PH04BRlJTyB/1spOHyX41TiUkcKckJuT9Q7K6C6eE+kRaA6A8166E0H
wUHtLXtT81YVXcSFn9WDy+bLWvWcvKWd2PfwzXqXjjWYQ8zSK09JD7oz5G4m5C1p6MOhihKy9RyW
U2WB2ScNlXydNISsU2mHVtznrLLNpNpzMk8Wo/iMeI0PCEpJRlQy9q2tCr248W8h3Hsb8sufNSRA
IpnTAgn0olk9bUvf32d3RiSfIxOreKwozSrDobYE3kUq7czZwt1E5UzDf6gUwGGal4pt0AqCz7OM
5mxz5SVZUX7cOGq7J9nrMnk+kFRfQazHZrVS/N1ooo6pjTugDJAMI2AjxJjtiyYgWamBk1N6pLAE
ZIoGGTQCQGF5Td909L1Xdkp3luEd+lJljKpHgKAmdxMCxdKcFNeasYAQgqIlVAT6CQ+Eea8TNm9U
DY9DpNbbuAWhDXsuoa2wLmKkIUMCGCDLdoZDZbDhCi1y+4Cl6MEP3qdyuNNBOi3nJ2edki0ryANw
Rv87cAoIXob56qtDtaaMRA5vuiwdp3f9OqPoYK2z1nW6DnGGTJ7JYzqgr/EIvzDXWfbCqPHFH8Xr
5FHfGwgfWOhxePw4v0wcj8WA7Z6gMreW6mWW4toCR4MkpZ2dtxYBX5DlxTK6mzBKz5leHg27Clea
lZ+9qZOko5dkAvk4pQkEdphji7P0MOJMqncbZMh9ZF8uWrXG7pqY71XTuoFigL0vWgUiRMPWSil2
jibfOwfHfEflvdQ4bZCs4QGKKMN1Hh6xeIM4LRVqOAPUUqX0tw3gj50s0nNsVPdmqd82HeyZAVHR
0rJtCKzrEpwBGRSiXoWptR17GF1dPwwuYLYiCmwqY+QixqPvxoYq5ryOFyhp3raSDSJDcYqbRr3T
6vBS6jlKBVVgHSqSbKNcx9FM9i0K251PU8hvcrRFpGfppHTvC8FlCgGJDLn+JUiUjUoF/aD5OqIp
hNC1I2M3gOYSwVghsmr6EoQ1KLQpfwLgariJuqoQjK1JUs5XPqjjTdBo/QJ5U7G2UBlLn1g9faq0
SxyGFcW0fYWcimFPTe9jR8WvNuYvcIdIFclhD3AcQvPXgF/HrbQJKrAbZ6v2vatlab3/+ENWDijd
oreSlYVCc2nVSnvTcQ/+4z/hBPD3dOabxOa3PiPJZPnxMy/UEHX5vmFuSxOYeDbVIND/4w/fkT//
9eMF3WQcguS/i4txhwPlcXbYVZn3RaEQGuuY6QuLxxz8D6ze2oZug5g3s0BoeN1WjCzDxHScyuZZ
i0qGGVTVGrOcrhJyrs/uLqndeopmLScti1HBjdQTMZ2KY2M1WNKAvC8G8+r1A7ZbOc1k6nXQp8YK
LgJw69Ri1Uc8mDYEFeGt4MEEUZ8xZtTlmEkGALD3WnMzukExRitH0GmlNUzMZw8bNnyQNSQPmDSE
3HnxujWjs9FpL2TcgY2o7GM35uc4M4i7ZgOU2763UdiGxR18mTis1rMavlPHi93QsdPEUxFZ3ytR
nVQtujMTSLcJXA4LOGciNxZDziYuuIs7kqKjwoDyXPOd4qh9iqz2NotqvGa9tvIzJV0OPY73qEM2
6BGJ3CjOJlXMjna3d2HS5FO76kbFjln17U0IpWQtFRslqXMx8rhcVgGqtai9FL6s6KvHBYMByKUB
UlmWIM+JGv1O9e4GNSXIQ5NYf6tngm38RVuZ+j6q9DcwWAgeL1HHWQUKSHaLbu6L1ccFcxSIx6CW
dgFQUAt2Bcx7Uh9SOPjBVoB8IlIHE00XZifLKqAFDfAivkYOifZNlC2bqKRhoLVYtL3qtZygsM0t
07rZVJ16G3EHWDjmEwVxucKn0/BZ0yqMiPgxAcDRRYBbrS11o31p46a7KPA6ldC+VBUZGD0D5prN
xNFr0hvPGZYDZnynO2pa5LttRLKhrd1+FCrAL93gagHjqBcgK9NDF9vPIc6bNIspMg9ns7ddHM/g
TAo4kNk2BrmOzJy1J2QZeEztImDQ1ZLo6sjxPe8GMirJZ6t6cauNzaXxx5DFQXlMyLvpauZDGwB0
Vxs3aoezt5tgMmbNcwQefFE7q95jIagx/azwj9el/T0FfbJVvO1klQld2IRpFNPxsmhGY9Vk7cr0
+2QV1dzSimfunMlaQwEJiGSfXvVmaEjVdU62CtWrREw/x6U0jv+Kn5+HVVEASmF3JPDTP8shbPaV
hcy3YKcTxAQtpCqQi1Jy7qdoesD7RKxawJMYlN+mMm62YwFichq6ixeRpWEaTNmkpRxiq4E/WKAB
CQk8hdu3Nn3QQ371XVn4RsS6luzjGlP5SpV6QtlegZ0/VGdlDrKYvJBPIZkIk31ENZOoXWvqnpOx
f9AV/6krKNAGrBPDispGaOpXPWhOiAGiBR/0CHTLXjYlscxNZS36iLvMsp1VOiWHENOtoYDfAFgx
uz4UkJb1/2XpzJrjRNYt+ouIYE54LWqukkqzLL0QlmQxQzIkCfz6s+h7X06cbrdsqwSZ37D32usb
9aLxv8821QXG5F+nk8c1ESmo04dmVv/GyVsXgfVTOnnXXLEuHIL4BvoPzoYTGXPMtYxNT7bptE0M
IlkZmdQKtznHa7QkIHMTvEiB5bW7EbT7RbSHdF4ujctxZdczSBmwH/biemA/OratUDfsDm+07fM8
+B5h4LP73hDFuFvGju3LIo5WSt6Qp9lQdGz7tlWL/LVvqqNXg+t3RQWzc3zVM6muJoewpUR3NkeW
No3lfXipjeumB9GT63DThS5Uvp2S7Z8lsXewd+C/TxnMkIHkItwJ28Hiipii0G/EmQ7H5EnaqQSi
Bpzc9Djl1SlTfGJhNryWVfgNH/Slqa8sxYzNPLi3oMhY2kJWwNUqDmrg7TUhkczhA8vEf1aAHs/1
jL1DLXQRiffo2MVvFeMImvKezVzb71gH8W6SNSj55II4vG/LgTduGghsAibAtH2gW8rnXTbU1Pa4
0Akjn8MFjTYqmqjEGiOKkk4RtsM2JDm+9/h5uCunCmvbXTeKl7atCJwqYMDz9ADMO4VZSnqxYjnn
YGWq0gZOCISGLd6bdyMmktdqf+ZmrM+47qolWoRTn6u8ECSHqaQ5B9Bklui//9uW9HRw9PgP/vuv
/u8L/vtaZ8SLvPvv3/b//Veh/1aicYq5/S3SZpi6n4Al3eK44dl2CSGaWOV0OKC8CVxbiPPUYj06
u5+BQ6OaZmvXYfT/lIWKHGgkXOnq0+o9i4NKkNYc+Jt6yBkYCOSRStPFm/4Elykk/taMlGj/OMoR
mAis7zo0rh2+wSi3JhwUDmYs45KNFFA2zkxnDLdo0im9iRlxpIWcKAHxp8CrcH5XEcFYaHnGNt7Y
v5iZnNp6ZYq0LUuFTAMKWNNPG2QG96lIs70eQwnkdBMYFvQe/FhRNrfjLjR8ghsaNifouaV2toSL
bFB2LtB0EO17fbEbiBzdKAnu2mwJsWjb52pZdmVQzzgvrJeRxg0C1579GY5T4z5xWONpls1FYNy3
UrzpfkW6wzBpOhuFGdy2uXSuA+geXkcFnxoah0/OWrOQeUVxQI4pClBUXcwEBEcFjJ5iZoEjJMiM
vBI3vu3mTFJUc1ZkV21SHTbYItDJjLDT5rwnZgxa+5o8Zlpbc9I8+mRBbcaFEKDYMZ8Jv2j2ROK2
536aGJubAAkWQWRm0Bh7hi9bdADJJrT7jm4OBbhp2snWEiPVk98eR2wRB7fWXZSSaUf07aMU5TNP
rzWTMWQP7QaYL28Im1eq0eGk61zuJDmVuA+ioejfFNEUkVlWLzyjGBLr6iZbisH/EoApZdyTVV1J
O3H3qgxvbZp3G7PAeLdamazOQFmRqf//n6Gun8YqgYRf4tntgep2Y7W1yvR7LLpL6KAoUv5LJzA0
hnYC2X4Zz0WDjt11MqKS42rExBYTNdWPLAStD3YeFJWVvzdNRgVSWR8uVjXRZC3IPv0ndPr3OLcJ
yHbhoRQKmUiyfoqwtgQpHSw8NXKn0/qUyAYc8mJ6C2UQZVemQJyWGv1HbWmoURrA+rTog2g8ej9+
H9m7+0k7ftQtza/WSQoCrhMEOm2CESpxSVmFi2E+S2/VQdEaIMhV9rmioT4jlDEMU66dwFfDY8CQ
kiF+QulWm5+j7+EdsmHH2D5E6CRI8UCfxkA/hE57Ff4Aqemxaxl1jqWBANiz7hxrImQphjgB5TLr
c66Ifvnu66LAQhxAgeMzme+7fHpW+gxZYtjUaUfKSmm/direw0OUp9jFMsE26o2VcLjBO49KOyvm
Y2aI3YAm46V8UB3m6lBAi49JLBrG6tAqTBRmOf81POugetJlA+WTio37C+H6b1sis8H5vXEMA0ln
XlK/j+KR+G7fQMlWfyst1V3biDeWRZ9WeOxLB98aqNeIAPTXUSbIRNpbOsJZA6L2OYR2uxvM4Tfx
Qbi2wRJsZCCfc5K5dsrk5p+Mr0bLN8Brt8lnfhu7/mc+OAgLQqRpygq/KV7OHsHZnW+9yRJLkuBu
IIaIbDYzt7bQCnip0KVzgUycKua92T0XM4wzT4C2Y/ppbcx7TxMsZKo1nlm5p6lEITDkBsyAbhXl
afea64B5bQcisxJbf0zmczWnr0Wh4LOXXnIsy7cBbHgQl+W1mX7dXFVrIJO19Qq2yIQp0AgGbbh1
ZAgtJVyKrQdst2kmaioPmRLGkKRTzxKsl2IUD5AeyZUFRLrjG+Ex28pM70Xcz1EqpoaYcfsixBJE
CdKAqHb8Kkp9FweXsYoTjIIZG5rzGM0Sb4c4d6RoD9neVD4uUNVwFrb5V95pb+8NPudTD3MzceKR
TXeQYyYlLDw2mhNNiHWR1Yx0tULJYBCLM8V1vHcT8+pkT715ZHCONbAe7UNhPBPlhAR4+hsoZvWV
Cpmt4Jzb9XHQA25kHLFwEdV5rDcBITNnh5ehMatd1aQOiK385OYVkZ5C5Ydw3XzZ0952nHYvCeWA
E91evZkhF+0661/sVqZ/l1o8f8pb8SeoeNWXjRuNmA8rPxiME5jn0+SE03SOgYAc8tZhXa9I7JhR
JPfAecwisQ+G9xQ6GGWw87Cy9QfaxOUI9ldsKx9OvlxrKYcKaUduULxfZ3MumG3hz1Xkeqm1z/Hr
VSxDzdRe3UfzMRxSoKwCtEqX/FCTcU/W3ksYhywfAJRsmdO0Jivw0kGpnBNtYjaIgqelvMWO/ydt
wLwFvHxwuQGfaZP0gaXahVBtNnHR8OwhrWEc3J97byEWIM6DbagItAw9vBRCTIg6G3ldOg+MrmFP
R96e7pC6CttFsCoUlqv+IpFw55VIBtGtYyeX/l65f50kJHYRmfXM+tZ3kT0k42Ct2PK/vd2B9u5K
nB+V8dUt9nQ23ROtjtqYEFE3ueNepjw5FUyHDqwOgUEsV3DExiP8LPaIeDL4kQPYt7/NdRBYF5wg
ppggOxsmftq4RiemSoaaPg9diMkCrtmPbQIOsljsZM2bXbp0lhD2wykcAJvCHVLKfAf+CR3GuFuS
dBVuuK+S5ChWoAJwVCZ6DGNBt/db4t27st6GVJYHoarnqkvL89hmP7gu/KPNmDggCmZy426DnfPV
7sbrIBCspUV2iUfjG4BWljr0qEgOeY2n1YD2NdjzmxAaOdFa/GhEvIAH74m7/0bYr6lhgqcgyIk8
kwomqT2c3Cmwb96o94v7Ik2MJbkNoFLGL/kku52o9BESMSD0Bu64HzOe5IldMfkzhFDwLY7suU7S
nGSIrEc43qkt7f245cEirH3Q01Zg32RYQ05JwU6gb39qq9xOZNeUvpzuyGIqt3UCHYLoModpMSku
vKm32LUYf/hHbkaeIsexKCysI5CTHPfL+CErpMwi6d4Ap+dnFaYT6OQEzEEvgDna45Nhtt+WR3KP
hnXYMBH3ZvtagdNhA4+dlSSQ1B+ZwjFEQSgUdb24+f1yDeaWHQDGC1mpg5O2p2FmIliUyaMrm/ZS
ljce2vnaIBD3Ncmw9rz4ByP17nlmEeSBntqP1Iy8dv3J9L0nYofnZS4upkhlZNNWGrxtO+KRGMZy
D+wABUBEAHoI6GszCISUZcDlboX3fgXjIMB/OUjd7zUZGrbPTHOJreKw9gmWaxRPbjMfOmAmDAlK
KBriD3Q+iKtBMuzC1oaVNNUTgBNiQQz75oZxv60kImVff6XMw3jHMRgkPrOFdvgiIQwZ2UCoq0vL
jdgkprfiRlmH1Y2X/TNDpM+mwX4d8eFNEExceeGxmDgCTK9/07btY/Clhc3M/puxNde5A5GjgH/c
0gcwHKVLSoz1zaHGR4KeHgZQsyMZNGr6sCWvUUCA6cmXDRef55xmCAqbWnwGuVMy58/HA+DZSzI7
P7mek1svyhu3pwlStmIhhBtzg8jvLbcNeB8VTN3AYS0bowaspEVpIJMCOFB1kNRo6AXUObSYmnZk
bZITk7dol6pRLQT+Enozm0OxzXV1ZycV2biMZrDGFDjH3b1rdKQjtOEBLuwZiOaYhR+4Twn7ycUu
tfEszwuFRzYz5Eo1eTPzeJ1UTLyL6EGJ+uBxi+zIBflRxGxNcmX/S9Qnp0vH2BQrmJW036FX33IJ
tWNs62Xfq2Qfpi3hfwkbDhhkoDSW+5ZyiOYZVg/RGObGM9FToJtPk9anCu3D/SJHusTQjObC7TY+
5rGNKsLTkDbtsYB+RdX58N9H59XuG6i9b6/gKE3Np6FDWWwg89jEkn5pSDFI1DFukJY7WyzuR1rm
E4A6v9+QDcS8nLALottQ1SIv3GgQMlsaByD5FksewuBihJNR2K026zyYYHkmL40mWCafM//WTO1h
rMGgyLJntGDXZ/JsYKWn2aUpmYvUXCJs1Fnq+C3RTpAGfcFPAOkpfHE+575HIFPWc7mvZiRH/Ww9
TUhFmcqSOlgVJwGog0SMhlKTfRZOY3xGfkO9oijOLJM9a45k2x33vV/eXNiGZGTHr4Qb2REz/Oeh
Kcha6vhbowGL+gpjj1rtuoaRbBcfbnXS9R/Q0f8mEiZFFdt2ZJsX0aXMlnFhkNk4PojG/cA8KFuI
fAHook2XYfH/dsoE+V7PRVyyokPnczcivYyaOCUbgj9M44gmuuvYxMF4qtfHtICzWVBG+sZ4zvz2
5trNxbOXozOyAMxqN97omumPNb351PegXj7NOLjBAyPMvL01LTNDAbwT02NRM/i3pIvD0FwuWWtD
m8AOn4JqcYk6iKCvV/1PXZZPeTdeOlFuWzSgHgmkZN+5OMuJozPN7t00DnnDzJQIQxPcgfETkyB+
1Fb4r2hlt6Xz7s2vLH9buq7at0H67djOL7fapR6LCPvVr9HPOOXPFukCeT3wiAeEEiGwQ3MUk6iV
mFGJNHYogI6NxPotDL04aHZSushoAQCuZ37AFbEDOp/sWUyitMZjaZMCZNUciSzoYY+2AIHMs7Te
Z0tVl3F0HsB/ycMQG8bBqMTZ7PmsDTMgG2V4YipWbWvmzoiDKQpxQF+ciSIrHtKHBNXHdh6s4xgu
1QYSEE5qOOGwPJ2eSVc9PkwB8r4kkW+l1zWXJvEeMqv9TYrA/1rjtIvAJFMkZDdVyxN9183IoQl4
6akyWz9i1vkmiAKd0owIjlGMJ6RQ3wj+rHc/JzBcF5i7rebH67zlMpbsi2b+wuyMGKxNBHYxvTwm
6QLvxABPPlABuJZ8r5bCvVqoAIjsnO3HpZCEfszVP1JaULy1xrhlG/GU6+THwzqrKBjdhi/NU45n
8pN+w+40M4gvVXPUAVHWTktS9TYpeA24An9Quf8NzNH/U/9JkvJ+DKch8t3lnw1X9lQX6lJ/0GYz
JdJ01hSUzyb9xU6ECLIJeLsqjfyNsBa1RjM4QLEibcgXyCsztgdwGwsaPjn7y3Yc4Jja5t4iC3cn
bAYhdYa610lQoQ3Bvsk0jF3NIc+wyF4NFRpY8dEL+8/GwXBf+648xmxWtVH7kaeK74YzjUgNruI5
++4nQOJ54cKAHIiXbxleJfFv7+Tbwk9a3FEgeKEwAfLrHzJNkkZeOOd4zmAz9kyU3PV4dQmIWDR7
LI/R7l1HlnuTwCCpalLoZlVMT7EM4dg63NVTYe5r6fubDr634ZeaXHOSS3xxHcIYoTUm473DMLkB
x7cZaG82mW10aB/8c+xMPjez+8b1cWlhqS3ob0PfiDEQ8xvaZcz9QHYDec7m2lQVjAj49WE5OVgc
G5YPnN0uRi9r+pL9QIMdpuOFzETOMS68smr2skDSivw8Uk5j7zuT8JCSFyA0gntG5Kb4Jq2Sib3r
/OY+oEtod0QYVIu7n+kejQV0q1+8MXcMkSx5pF7a01UyTmrV8EIeKfMXgshuMwsWtk/+EcIC8dfn
LoW9i9C9jpFG6ti/Y3EE5r/MdgPr38s8+Efyine531XbYnYF8+7hUgvvuQw+yzlD4T0udTQy1OhY
v90PXRstc8miX2AB7Tvroql4ydwl7KBxSUMOYROkxKZmYOsG19mAYQQqZaQ/bqcf0x5HYN5IgvVi
apIASFQDOvCa+cF3HEOLMwCI5jWJf17ywIuGUjIxUcPjaWJEzkYubRzumDQ/JB1yHVAi4hKb+hfy
7jTomzegS4ljfg9udLNXJ1C0Jplo9ZNfLc9iDi/SYo0sFXMofdc3zqoA4UUVgElJPgQCCzkauIX6
k+s3urpHTXtjl/OxADYFE0cBGg7unbz9yJm9YZ5j0u+5MJvb4q1sSbYqCu2cjCB8kJP8sGtCuRab
BMkhyGAUMjnMlv5BG0EZyYW5TpjYX4F9NnURHnGE4rddNNomq/tEf8DGJpjO1GANsUizt8mCEfcj
AlAvo5UMCKTI4J+a6/7cUyV7Pie8E+QqsDDyeBEzcc61xNuROlDX+B22al4k0QbZs65IUCQViKC4
slnxweqPMOpPNhEAoozuTjbpdnHG5GqUIdWeNe9ivqpfmn+jO+bswYl/RGxl0JnTq3TqQtoaJpmE
5PMQTlNOvBlK7u5B5IL1qQlpzE7eVT/Ge+qQd7dq+XOK+gkZE7ko2Tm2gAP0bntoTTOMxMI/FIyg
+8Vu0fdgbcAHdRt6dbUlTyfZpingdwFMTmsQvthLLPYdqPLnk9dJB0FV/E+qZT+E6KpABYfkHPSP
Og+zY23VzMhYFO1N13viXgSKSOxowYtAVVW/9478h+onPPBsv2PsoBUKSaUiwPZsW6GP1roPL34H
o7jGydnY8t0PEvM8BOWwlfhCq+bCsS+2A2nMZ1lhcumd2QbzC6MIUsxjDJCnSvkzGjwcddE4m77G
x9faZomSrH6p2d1tjA4AXl6pO+XGe9LDcSuUXnZ0FrABLEOZfGUiEu6IScVILmP2ilqEdDQOUaZV
+c0YLThlNA9ezx4lSdmo+N3IasuwIWq1BHoL62QPJXrICOsup4hHe51VD6xw8WdI+TT29OKC5qhY
OehyDXPArUAGrRt1YQbxGfJrHXA9wMP9tCtSvyXndhvIXymUubtr7LCPqjxHPbwASJ8JJ/AZq9hr
PMWUTQJS/3gY0pIOizEx7k4aDO1EDOSTG6lBH6Cm6xAL3yL4JONlP4YZ0X855iky4e019opoFv7x
bOl3rxU/uoGn3tXkEQYMJczhLZ7I6HKX8qWyYySfxA2LGp+AJ9lf5tD7S2YsxC7soQov9D6xh2qj
fHLPTP7y+zjhIcSu9bAIiA0mHj2PbyMaw0OP3QXkI4njjao+Hfazfd5epTAe4wpG2DgUz50NSS1v
CBUbY2K7IEdge9ol3QIeKegeCiJ5Udz3+7RCYdM0UKR0n311TvhRjMN7Tb5h5E8gbrx3UmadO1el
dyRog7gvPj3fIJtWOnfMJuW9A+ysNAJ2acCBvTh97/CsGWQWRl6fHGt5bg094hfSyZGu/wnohb8h
7P0eT1iIgwmM1BpyVe499G3oROYRuBZ1KkrHbTpD0S9cZhPhDqPGuA9CDnimlsdWC5qmZjiko/ed
JVW6dXlJVgb5MaYWiIbZZbY8zMe5JFFFawh8Teaw8vXbfDtaGZV/nPCvCKrN4KZn/c3Prqk7oJdp
dzqdoHyVLH5cuFwH36y+Q6UVUbHpd23YvwU8A8BotJbs7YGQkNKdMMrGnkNaem38lXS626E4eo5b
7kaVL6D9eMEUgkkjxJPts7CPCoMo9KH7tsvpEis//kQztTNHYLgUyFtnrjNQeYx2DC+7C+y3RPa3
YM2JmdhM0fdR0X8uvmSG1W4nwag2kPx0phZRhZ1jdkGxudBCNdGsmb9aCT1OlhHQGYieFGNqa7Yc
5JoPRMmbmo3F+kFDbKCaZEoxp5Ix9MQiwhCkqpjd8Nkl+c8Yuo91BkIFy1VlLe0FPYamirsWMr1a
JNvs51LjM6p5K9rlITCSAnOfjh99VmvlqN3bhBHaOMy5p7dKMmoNHUYmRWNuFtGvh09v8uHn5mZo
1Af4A1RTSXwPAKM7c2G+s9zSV1u0+1IypnQYZkTVyB5VTfQPGaBdpxEvwzhkF8DVtySsxL6LNawi
faiZt7yG1nkwSk6NGtO2W3V3oQfTO8n0i28EfOvr843/hghp1zmHRfnravcp9xfjiHX2W2TWZ9nH
zOFi4zso9c9Y5wYdzswYkVaQbISEXOwTgdO2NZCFoWt9qgyxNf3lIXULmsBJ0o/Gzr5wi3zXBHD/
AkxeZIkNY5T+ldYMCngirnSe+XJCS6MEIEUTrFcYLjd0Bv6bqdFYxCXB2kzWXgga7OHkRwu/dEBj
uCHAcruk00NrJTX7yfx5MWV+QDpjlmt7PJK75BrqPjdzzvN4+lGOl6I6UdlK3HvunA5jGEHrvnLv
fGt8Ih0lHOTdFI4DOwr1DE0Z7UMGGdP2dpnmPfMoEj2rt9mpdEhtWDBGPpf3DkZPJLXSa5N+lm3t
7QarZSeVofZElnjAPQJVSwo+gpoAnSEHT0OKMD1eRnIJtdSxA19Wc5mlzkS9kw3WufVZJpjNzcIB
22vDRZ1mootWKuoHfCpOt1BHup+eyWddjUEdpbn33PcQ9HQ5HU2Ohmxwme/J/N6Y3oopTXdoyHZ+
R1cd9/6vL8joi821yh/gGReI/Qy+8Zj42nB5tOfskZPnycVUK9APuANnh3SEYNjwB4kSKThFbmHr
HV6nWEPuK++SqatO7A3PTRuUp8SvXpdUvXgIlhosBBtXE36HFoJwtG5n0IFUBUKXpLWQkmF5/so6
JnO4i98wpRKj21FTmXkArbASJ6JANMdW8DAldne1irBhoMtNm1iEg2aACEvpdLvAYrZdEv6N/ktX
903MuIIQRFBfXfLWe6S8y9zZo+D69FYrtcP24TXtjSvCAD5z1+oBZK+Zpx6bbbOO/5FW5O+zNNsV
NRIOVyAIQ5TkboFTz7vOWXYk/TUuyKTA+8Zjae9VsSsNyvV4SQ5c8MY7MowdKRoVeCWE/FmbeRH6
s7cO28MhMJoXk1xukKEjf+hifmcZPjVHk4RmET1jKfdlmqzVzMjoqGNNf+Kni9KyZ+ptV4N3jqkE
Ok1YvDWb1aMuxnorDedOaR0epzDZ466g3hoQ5ix+dm/HyX0IQpgk6unbI26CanS5H/qRWaz+CBBh
7RreIcygdPXYogRBROM0F/dNyEBqZJS/UWnyWBqkQrFz2jYhP0/VAZRKF3gpg71cShbtK1P2Rq7F
l9Uc2XBDGPYew4HSv7fIJy/dub/lLAD4W96BcKMspko/0MbXCBunU6zBllSZeekduml/pn5mepA5
0x0ZJnUUW+Gv98TSmTzMFfpXQ5AvzIKkJc3GrSFuc6iC91VPjs3rnh0b8b05BrBwYgzpGG9Q/vAd
6G6vIAHaBdrHsaqfu3mB2QBeiJp/OmZTd00Rfauh+TRKLKNqeRgJxSPaIUyjWJssyb0vA/BOlKZE
MhqqepEl+jThV0gSBlQb7hCs9BX5hqEMi+XwO3/UffnGxPUJsX3Dx+rTkTIfJRnudwwSst5QrcUS
Cm4WXiyVnMpcg1ho8osTtEycO645exDbNpaf8SyP3ZIMm2LIfwtfnenBa2i+FRZ4tOeo6yfivJnO
xaXBjcNcv1+mF8EKu5z5W5Kaw/Zl4LkSsU1WQ5OxGFQ7oWcd5cTLRGntHQdMQYfFRg0em9O3So2L
LtQadAf2ZvS2+WSvZFaL+SvxE9TNSD1q0k3n1HxjfiVIVkGCzueSFkN1NO69FIVXvNj3GUqOR4/s
31pXT4HWLFoG+Zl1wUimG8dCXfsZFUGR7UGRnQJ7ZdPnwUdemyw0OxJbFKbU3X4e6pZqZm0282fy
4xiadgG+O8pcwydZLUA/s+tFTQgQlXgadiPrmdA5e6HEEOoeB79AQJ2QVW7eaZHNFGRExbCUvMb2
54CEZ+MtTNktpkeG15f8rKw/lYgfMpjNLW2J5Ys3rjhriylkL+FPUaNzj/RkKogKmu9kWBwVMJFY
LiRrTOXjJGOKaOe1yFkntGwNo7JM35F70ZOXm4VV8jbMJc7UBiVsFnlTwUqqaNJvY9CgVAPyIRGB
w3sTj6X+h54eQf9QlOyRvJFzZS6IdQ+RUdXPfjWg9V9ISZgWm9eW28Evppesz2gEAX4KqAOpYpuq
8vypijOWNVRExlAuO6fGZ5oSoGl35N92MfO5ofWqaMGyeBVzwveEYNYmatyLwdHBLgauHB8HR6PF
NFc4eP7psnjb5HlLoZFv004ml9w7j2U47Bjx/yFll+92/h6tGWII0JiNHy6neKQIizGKR/MA6orQ
4QqJmjfTr9cJUnoZ7B0veFC8q5tATLu2kdlBmcG3tpMPU7x6lXbvp5ozUyKDwqPC3Tv5zYNTxcYu
kcEhLJitK1n9Kywe13SV0xINyftioVceJs1Ql8rMlWqf2vic2Pdr9ktzuakclNdO2jM/g0u0qTJO
wtD7TKlGdmaBFj+QvOlLq1B8tvs+s2gi0+VFNWgVPTauWPDwWZvWFZ4MOX+c+s0rYqoBtwXdmGSF
h/j64qbBKYWMkiyqPQwE3tsrZr3jq/MbsoJkB9LhhTDklyzzX9rkr5HOH7amx9WDSZVn44AyCMkc
kaIV15pWiu+1eLf7mQfnn5eK1zhdsbVV0KN/ouu8Y6B1PznijtiLb9uyMcQb85khzBqjZ/DCVNZj
Ghh/RCUfsIUDw4QwUOknQ3l/GqN87idxC9CYsfMfP606JXqZqI9tl/PN5t4Izh5Boey/IATfkV2J
q215bVGT5+hqLmXs29Bru2BbpvZTK2J+lOJg56Rxlg7r6my+jycEnEN7ctv0J9Au0aZC/djgXPbv
ZBqd0MVFqYwLtiXcyLqxiJHxx13XmC7slFbfDWYN6Cl464glfV58PMph5W8db5pOOWSio+3BqgnS
f4SZVTfHXNNuk/AM9gw9ZMEo03fK4cSABvxnt6hbnlxD1FsvQ455hh8HTJFF8SyAyVESco1JGviC
UcDKAp6hjsWDgvGKe+Y+gYu2pR/FzFSesKN3rD/BoepSXnO7daPS54csjeGQqfieoUiPUDkcIpHE
7zkojyRIbyi1r4kYH4DvMntMU4Ys5nFZwoObuE9cpi11SbWq0In6qmtmc/UlyVAyT1n5EhvdIzv/
gyqgxc2W8yDwAqTSPYXahvBbZO9z2r8HDZSQBI8OEDrDH7GlrALfBWtDN4mrbS4l4rfkOlQYOwxi
gNusek674qckVFEb2EcSz3oxU5TjKmP0msSP3WC/spR9n0cDDAHmmUitYaByacYD0erRwLMVE89t
UFLW6UisOS09SszZvMAuiAHgVqU57mbT/WcxRoN8s7TIRtGENJjFWspw+5vTBJPXAs2/odBx8hfO
dAC49XxLG5C0ZfWB9pg5Qc+AqWbUpm3GMe7spjtpTfxWRRJZa2ZTFcavY7IQPTSvyz0/3uVO1R/R
gZH9eWH2cSuA+h6W5ZcBYnZICxoSqZpw140sahL9VXhkKlm9ZiVQ3gQskZ3VZicme7+t/jJTFw1t
O7/mQ3O2/Olf3XbdPp3WczTszxVB3JDgE3c71Q4GNkk/QaRetbD3w3O/ysxJ6iwPfqP2TAOPuZlB
KnGGdz6Pe1eOx7L23p2cM6/1rZdJ5LdZEJS5igRda2/omFzGKfGQPfe7zAhpcto/5CcQ1zYDdXMm
QfcSHvzAerU5hjB8EOfFGZGkH4PPwLUe37jpT1bM8MQew+9iwOHgsDXO6vzZGtgPpVwjin1tlY0s
5EJaUkJNN5WAAmOgkFl42bfpNWzBoZVrmnlsBuTVwEeWKO2Uu1h7/F1RmJHqIaf6YIHrTxU3eRjW
TyDvTnOYDjujKClxGQGjTIeKtmTOvPdr92cKinMfNE8NIoTKy87UOing+eWPFSiNivsyFvl7JU39
gC5to6phudAx7wfi2vxKQ+Ve4kMeB09dlf9hMM5EHcmGR8CUY2r2tcYb5I0c9D4UBY/+MjHpkiab
X4IhggpGfc6uDvcJQcAHTqoWNfZ0R8pbtFQaZwSUO17NAo+LcPlhj4hGGVmiU0Wzr9NdqYwHjgkE
BrFB8DmT3qQHlN+sy76icPZZIp+1bME2ozwGKnYwiNSJvGL6WhjgrRCABIpCcbPC5itJ52NSs61N
zdynCGPVWnYy2+pgItClS/7gunpE0l0dM2tszih/yjV6rdCPOg0Yn6YuiX68lxpP5lpIsmjSfQuG
FgqsEzp3ndtETKWney8DMk1DhlvNEcd6MLsLcTkNqz5xtmxiI0uC5kyjpvVi6uV74SefwJOLKnI2
59+JnBW33X63E8CVYZ4iq7KPi0iumCLBR0IwPxgZke16oeRCKQGMbgK/1YYOW3KD1M98kNtRDcu2
KePiljuOc5G5OioXVHWNPk45ibgH/ebfK3RILE2IxaPwevcpPwnckAZ08VTc8ZPLlzK42Y3g+nAZ
7mNY/iwucRdnN+kdaRCHe4CSOEZqLziaFmw83Bs2Nal78dlK3w0Tbk+3EdEsyhP2LdI2p+APO1c8
pvpoA4I3+u6W1+0+0fnX1PIjnKrC4hmMP9gbc/XZwxE13x254/9j67ya21bWLPqLUNUAGulVzEmB
kqzwgrIkG7GRGvnXzwLPvXWmpuZFRcqyLYlg4wt7r72KSP90g3qTYfspv3UC/qlnT5ZFrcBbnL7a
mqvZszrykAb0dARD5R8Ggi0K4I5w5JaaZZFfBACaWns6Bu3P2MHIjVX/MyrvBScLAQQkUyIY8nd+
3p+r6pS7fgw31x6OPnOkRuRI3UOc5rSFG9ItXzqGUn5dVxuDuC+sE+PKtdPXVEUk7zLinKT9my3m
Rz7zreHXyYIhfnYT5OzWqQ89JsCaZPtcPJY9CBfiQv420r9SB+/btOdamkm0df/gULFOC3Z4iCRJ
q7gXXdFzBJGgtMQatndu7B7wwh5shRoEf+pqiJe2x2JbIlz3b6SDSyQocov56o/6sa7Nxz7kzRKt
GAeuh7nBRuE7yLjG5yEU7wzGD1QtelGyYBVidoYHwCgxZZJ9tSmD8aTxGVSy/PLM6o/fV9zaqGPV
MkIGbAW1yGXj0SHI12Ye8e5Sy10OxX5DrJFZPxiD88fNYapWUbOq7e6RJWjCvc3fBKavTsUQX1KV
c+41+k3JWp9i3axaPEu8VunDnMvmELsiI/EGXiXiqsQKXgrlGtu5TWbUvMg+dHDNGu+3FdzJisCe
oacIbBVZjOPIJHRoqUt6gkWyMHIOLQolEFjFuSuyew+R6OSwWbBG88OxyaFIHfvCSvBS585ZpmI6
EmH8GlvqanHLIuvxd5lrFCF2QPJI2hDzpus9ic3TXdpR5YZ9+mXZA3iwH1/Ogllywq1f1bwRIhMx
DiVa2cENGLzo6FTjKQszBIKMDNaGU46vvHfXY3BA65M8aW2Vd5lH4mQQfMVF2u3KaCY3iBMzqyCc
+CTnXMzRvxhp8rszQnVts+LSWfOSYIg5boS/QjGFucjt3jpbvedFYa6iMNxWcXORdv4XHU1616QM
4zJ00GxVVyl21q0/cvdVc7W2Dce7tHNlrLwSoNdMyYuf3D5OcfQmbBQNRGCDlGfe2ICbtip9D7aU
TPCQm/3gvHf0dX7qxbiTbPsSI1CMczlswVeu6qJf+o1iPpEsuQ6niDhJzQ9byx1yvnXG7vogewhO
TjBXNNz0GpGDFbdDnReYf60OTRPAhB2S0GaDnuwo8jQ59y3C+LzXD55XWIuTeDv4lj6Drzx1qUOQ
jCUguul7nEHlybWigwD/N2kNuyFBMkqOc86YKzY7Bs53quSgG3vUb11fvqCnEmvlV+QiRzT7tujs
FWKZ4K7MH62ZW0ypMEOMib0XcdytLUalm4kpD2VBFW9FtC26Ue7yx1lKc2dkn55j+Oguar0bC+fV
WOiFM2MwhkfyXUcZ3sBCvo1rGy0HW7UULx1OOMuycBNyifRZuGotdzjZ2Ydl4MarnLmmPGaFAoEV
1r8l1xaWgn3Y/AEh3NGzulviI56Mtnm1A+cZd54+dInPILlgtiZCBM7AzucK3ZEwQ4C2Epu4Vwyv
lR3cAwDjOGZFvh6oCTY5Lg3cyAHfR9wFsKbw5/fxrrdI+y1H9w97lZ0fDNV+SmiNg21okyi4EBgC
Nz0qORDO+LXEsalFhZgn/hZJES+Ong9DiT8WUden3eTmOqaIxlPqIckyRwq/lPq00S/oyOSdG/m/
ZBx0m6x1fntVYh/VSEZRMBS7YlaU0h2ZiWM7PgC0T+6C8DfurZPVBWptAUXcNB020np2GEvlL27I
t+nhxmWMgsYtSMDRAvJiBgCBlDDpAC3Hrpn1G2qjv2jxCqSVABxJaFw1Br6lpJl/7BZXF7U+cp8Y
QxJmGRbh+AR2jskwzeDoHZih7rD0Wet5bp8NiMkCuDTUMhvxp4am0RhMyRhLr0sTcEQgSKWiR3w2
p/EYN8Vv4SJl93PnkV32VXl1sghM043JcRDN6FMNhsZFqLvNHLLDbNlWLTyEAlUTM6IxUwTOkx9S
1GL46IbfOrxvOiJ49cQ9jKQopsjRmKwLs+Vu7JjZVhY9bnBUv4H9GaFnw4Q6vZpz8uoaxrwOar4O
2i/22/FKitfDKFhgOllY3CO3Wk2RfZkNhF/Cid7hKOrNPCGXEDMpTXgZdMSpX/TE4MZ7aFHDS2ti
E/YMsk2N6MFWkaBsw6nVmlpupBnetSSjV2ZQb5GuARFBsI5XE9BK1jfnwXyJ+WYmS3fbIWradRTz
a5W94P061YiAOO77qhWU/jLhJoo5W9nC5qhj+2MVuCtGviqd4fjn1vwYNOlbRtggm7d0q5S58Uf4
jSXEg003Kixogu/AxAO4VIVnuy7cpzi3wi0+pmqLhtTFA+bn2yjgpPfg5TI7nj5KNyqOvh8Fqx5m
LGKwZNXbieJceKLVHVj8cTrF87MBn/+1j4W6moroQsZsnUTK1xbutSOO98jPQfBb74I+81VybM1c
b9sZ4YE5U9Z1/vDLs5h5jizweoRohxaWx9sc5QfSCVaUfukjikgyXWZe4El/R8jHXxPP10+Tq+8t
p3AvaVPcFzm9UlL+TQfzKy9K8+DLhIQ8qR9N6tMkvVfmSwAroB5n4+hrd205pnl2s6h4AHRinVvt
cTMgDKYSoOR6Lx7udOIGu8pP5GrEMoHbEZv56HOBuDWLBxOnGIUcSSbDj+E46HWNPnmaLWjaBbzP
qHOHfQzh4WEeS/6zvnvkLobmhaoqTcpzrvzhVFrJ/FC1ebQaIaqtGJ89k7owYkAQETZCVjj1tq98
AzX1YD3CuVB3E7o6gwEtUxzTzn4wtIr1XPL62NaIUc4hON0kqNXU0aZ1IpQL1WPfJNG2tcuz10qG
5ao6FUaiSC3X0xEIAOoAJ0TlGi2vrTAytrRl/tqXsbPpddSeU5DbJ+WlTG50czaSTN7P9G73t0e5
ZlLtJkjn3dk0drmHpMgvmvjidMTX1Ab5EF4bx5ceFG6vB2elta8vE772I22vuVMIQx4DdH9s8Ofw
veE/CepznGfTO1E7yDdzz4doyNNmplnDxGY+mEmQPS9f5mIOuGtDYV1zP3HZVtay3w/Ws+E59Zq2
NniYwVU+3B61ZBhH6N6Pt0/5c2iA3rM7nLv0XiUYp89/HqnKvx99L1hwE8a+T/uXKsQrcfsgRhh6
a2laW3669HT7XEqsNU7hRGyMogAZT1cFx9ysnqbReIt8FJozDcZ2dtzhwoRrvLDASYrBqNlyAWAE
swEXILAfM7N71znfhtMQwew7qjmHs2u/9ERFaTahH15apDtgkvEuhAZzyrQtdlbRbswgsl8jQ/VX
yTNfRP1e2bKAzZQT7ZvI11B5eFkIhcyVutpGkN/VSWMc6dnEsZSkfpcZAooO6SmQ+Kic96nRr+rY
Re7m5KNDse4RAoRaItvENqO2TASaOlo4rDMChyKFe13kcMMw3ZAhKxKoezOrS5SWvEOE0z9w3XMx
Do65MQdfX+u6bK/9lF+kcICDylIc8kJGjwQ1s1zsqukTe6yLI5VAy5DKYceysulRRUwjAwHVv0yG
BJWJ+uLkLk/DlJDiJvYJxmOB8qLcuNkg5XkFwVWtbl+R9g0kF8e43J7dvirpqYIsq7lOglWI5zfu
BhCjPkW6vtSQYTIy7luUaTn3Vc7gGLVNztYo9HmvWm2W3bW21/4Zwt8YkszvmTjOOwCY8ZUUGHdX
67E9pJZnPyBXclZVYjp7Jjf5Jsq9b49t5u/lQfDfByBEjddaNldD+dvG6224bZN/nAMwn7enbhA4
iGBJeTX8cdf6ZnkJQjVuqrGzX1gl0kYVKvxOZIxxoJrWTplVZxeV7jqIwuCERad69rzqxQ8a+zDF
BBRXU+euDZdz2m2q/MOBOZPUH7KXAphQwS97EVqw+LxkMoi4+HmUh5axFIQJAm17uHRG/QWj2d3p
aGox/gwyu8whZUaGqKRh6V+LPZv2gzmHDnoP08HPGEI27AKjPYCf0+fRAdOaFa17dlRb3pumwgYz
1Orb1ifdesGFiq0korctnHU2R/qh9oW3BmhEqb087YUxH5eFUmsbwy72kmorq2p6n+roO+hBSHkJ
o1npt59tkqnvzBcf3aJ5GuOgKB9o2JNj3BtABUDBM2L51YChuOoeKXVVONR8Tds/yKGVhAcCYhA4
pcDMOGmAmsnlyiobZqmo6g1y2OP+mSpQnRxY8URwxuNV2s8spMW55EVei0TEX33AGRfK9GO2gnmr
onYiTRC3sm86FfCkzt7LvOc3Nw5dvEMkkU6L8dRbj2FdfbDycNhWxWJL/SjuB9mJbUYz8c8jvNT2
zs84axzBy5/IUn/UlXVAOOP+tLK6Ug5HZpU9d6TrnVt0tsTOlxw1Q/vaOSApikQa9xDho5XwQvEL
4YqB04xHhgFD9vbo9qd+a44HXwdyXdTxp59E7o9RtHsNpPODUptFjN3tuoBgQTaAbb6pGsvag/BL
34UP56K2pk+/YPOLhvjk1lP0HNd1j+KZbzOSvybbCo6lb0p+NP+9753ka3mAIaZ/sJidFoshqzP7
DDxGs4kbJsrDWG8FjJ5HK2deifr1nEn+WSctnQeGHeCVKCcJv8yDnSP65olmJLzjNTPISgm8LZoO
pmuj0k+pBAZ3+4NJ9PLcOnSpy2Hlxca1SQzrfHuG3Ke/2EZ8v3xayfFQOhhJc6OGRphaVAZJIvez
dKv7SRrpdYI7dc5abbq7tOi2t6OxZrd2/78PyfcmjfOL21P6VpZVPcgaGVIx6vFi4WGn1GIWoIa8
3UUm7oiT0RRMfCjBYnf8Gd0Y30WYWc99FWCRczmGUqv7i8ACaWvRZWDwLPsNWNvRCIEi6sy19sGE
TNwr4wcw/mxlgvg5Gs1m67kDnC/LaJFE+Q01bgTMbhhQtttaRfvb59icz+ta+NZrrLP/fEnJoojg
XDgp1TA1T1kUNmdih5m0Y9O2Mu5hmIJSRMbcDD/KqWivC9BxJfOaiFLX0Vc7pHDQ/VQjSG5ZnAkJ
7bUEe55n9UeVSKQsSRdwMS+T7N++sng7SEH/XiMgnVtNpiwauWuYkDCbscT/SoLvMYaJjT/9KDUI
x7WszXaHkuboe/l3Ovbuj4PBpEkX90dldPQAHSh58LJ74RDYTVufP/37qMTo+38/9++f/vtoYX5Q
spEtmIfis0PI4Osw+eHGw2Cjb/urO47TPhYFZQ3RG0c3V+D0+vR6u7/LxsfvzuRgPy9nsbLBonjZ
cE0y5xUoG7+xqJnebbdL1zMhs8egpmMoU1ozuu7myc5L5xSL/hkwXvM0m6l+oiedaEVTTnpCXEWS
01N1bJseWuzVJFeE9qom0ezBkhje4kBaR58VpEws62u2rH8emP99sPxR37QfZqVB6zrptWL1eSF5
mSU5g0b2/BENtCJRsvfD8tzMjnMKTQvhttnvtFr+mZC9XD4UP/R7O0i+9mtete7T8qyv3YodxOxo
rMqF3oWDH13QmEXAiDDq4e0mRnZ5KjkS8bzY6JOLEnzhhnK8WN0qimjg/Gkt0z3e3qpDmk8PQYXW
zI34Z5uJSG57yIa31rmkXTK9058gXk0Yp/prTNzpZViqsy5V2cmcfWohC71Hh90vVqhHpDjXMfzx
OXevI6fvOUx0sUl8IF2xKpiOWIhHvJTwRJJBmbEAPaNZ2kivc0/avJRggFir7SEr2q8VQOflydA0
Szr36BwyM4kvhSejy+xnw2kQ3B3ppGu2kq9wkNtnNX6U9WuZBMtgGO3d//tIss82kZncI8nJYeVj
ufDYOnx4oj+MjtMzMwjMQz0zhqnqCir21N61yytTO9H/fpojIV62QAgEhW43FPvu7+QJGUb8JSO/
2LSAz445K646IYaxDSbvwkDcO0FkXDcdO6eiYE9n6lcMqtFalMO8qqxd3xfW3k2qT8ZciGYGc48+
DBG91mvucPFuCBBtzzEj1b7uh19IhzkFSQhNNA24bNhe4I3gjYPpcuyjVwfxobSHn3ZyL+i6H9pM
7UKXpIN2WsMD2BcFLZ8y9w6k/M6JPqfMxe2qd02tvwzDV6s0QapUFPDR3YsfGL+xGHZ7aeAWS7mA
N+mMj5OShDFMeLRiAeQvnUtmc8laW8m1FBjinORvyTJfFIN3nHFrZ1BDdtJPGOuSiClJEyXVqdg2
0QEeTbsRDYaRuaL+DlCbqQzLsZm6EJPW/SIFm1kfuHhjMRhhbHaZgaIN9dhaQxqlbkF6hC1up8vx
HqjKh7Fs+j3fT/Y58Ik7N8SbN/Tqo3WW/xto5p3hAbhopAlCL0LXRdVWbky0hkYZJCdvNI8NoP11
aSC1xru9rSL/xepAbAiLsanFBABUT/PbUWa3M0HyoRcOWfIM4cWL+vch/0hrRJHxRJ5KTE/TJ8RM
NKTu3fmhfges4m7L5UdUpoSbaQAXCdBh2EVB2LXJN5dYkLBitndWwlwdMvmvJIN1FkLBoPTP6y1j
yGjZXZe1KNdGu61tEkZyldCqGO5XNQ/YT6vO3NC4Q+cu8q2RzF+8Bfal/+WgmV51iS5PuMme8mb5
v2yb5a2T4cP5RVErthZFsTn/HsQ4HMpe3UONqaAo2vFeD+5T2ZTGvjSx7cywWRHds9DITPep6vvP
LA6MdT0xRzKShss5AxTk9J+SfsGIuhg7McY1G0xSLkhRZY+Tb5uBJU7rJj+F35drr4FUo/E4JTVf
aVndPvaCcTcu6nwGEFPPRDTshrWINaNI2yH5o2DHgU8rNo+qihwUmvxIqR98l3P7bs9PEckSd9wZ
od9Pr1rbwYaNLiDgtnnXsnhpCbtAkIK8bHKrHbrPjYlrey9q0serqL6WSupdF+IrFK2PiOHPzLtx
ZWmdHdxC0XYX071nLw4+e3hMBWYSJ/dgwOgtjerA5WunJ66ai3B7lExFuWkSekQnFC3gnYbkWvdE
w43Xyzat4/TaDIF3tZOei9vVzaGlDvGiwXuqfGBBVZbuk9BPHhrXn/cqwvNcdKRuWQp7i4rrjuiw
J2MEN4d75ZL0iNwmJCxKhX+7pVrxGiK3hY0IMCqyzyarR+JDBkQ6KrpEcYf5gRNaTVQ8z15W/lFM
gx99pBsBmd1nz7lPApvw5Lg2NwVyxUfX9zioNZzfsWP4XXS/sUykOy8n6wTR/KEn0TcmuOQAEVSt
PLt/DkaOQMMMpoPH2qspXRB4c9ocREVj7NKsTVUI44sdozFHzhEyoXgaQ2OXJVyUA/YU3ZkXZij2
U0oyzxPqO+xTXCOqKUABF8lTJ5V3weSwZUDwpvOUWN8kP3RIJp4y5Z0KRkfI1NGVwgX02ZkgV1FR
XR4KaiFsf4GgLp/aZ0EA+WqkDfoEUveEZg5wDFKRblkn4zN78sum+DTBHaKH/wGE0l5vHxT6b9cy
xofbs6EjDNEFSXC41ddJL+zjrLuvsINpF2UCrm9DLUpl7dxbrsOhIxyO8zaNX+05/esC9/mJpdiU
Rep+Oir5aEvjBH3OfuV4BsxsLOa45aYpvOEonVKBQgjIWEY9cukgYa8bdsiv3DVWSZSqb9F3KzK5
G75v/+w4Kn3LG/3dYfp5URIBZJ7a9zCy9INKwvyBuX0ai0+wdeo7j/VHSqfy8p8uTEy/hsLpkdil
hdznhl46tRj/mBeSv+hYXndIcxyjYR71u1sLIdJp2jA6kqvbsCfvUviIPfpEw6Xqc/v0dabKXJwc
v4XR2/sUacZa2INewYl3TreJCq7AornTgn8Jy5PB2tW8Q4dfoBBvW+QVofguI/xF7Tyqt6H1oWz5
7fQkuWNvE11VZzRwm8oG5wGtojlPotbn26PbB7fg+49xToG2cQ+27MZX3qMwnOw62rjKME9pNrLR
Iv6YwWHLgtGZOPi9ueE52lXyVAp7WyGDJdTVk8/SZJCM5whDP0mNA7rkbaEwqNOc+4XH6GjWQQt2
a5kswcZmOf42wkZ4aM1GPsYFGqYczwXRJYGxvz1lVSYfqSvHjTFLOEK3ijBpjmho3GFtDtaLJMds
3zhujd1ghm9TlRduEHRBt4dpOJUXyzV/h1I2eKMUXQTtEYlfsXlOlw8ijFJ+QYvpBrQCWfTldLp9
SIIRkei/z2+PQouJNiY22AcR2UFZHd7fPviW+M8jp+ovhpjM4+3z2g+4R96+69G2rp60CegUQcv8
DZMXt/KR1eTyAQWFAsi+VLCMQaA2RNn7OLrB88LyPLiul22BfqafC66Q2SJOqsbRj0o5v0jtTl9T
qE7QesZmP6g4efHM9tsaGRmxNrDWBTojKgApiDynU7s9HRUodd5ezxP3NKwOoqF+dp1nZHb1IR3j
dEX7kO1rjUU1Nh316MVzuW9b3L2JlRWP0PqGlWqm4NjX9s6qy/G9bBV6TNvpjwQFGY8yNSz4aZVm
TI3JnwBtrPFSflVGAdIyaqqrw2Buh03cO+CNAfbrnoyB1ePtUVFO9n6aIveEVsXeGwyjV73XQIha
5k/ZVMSX2yP+8oJwXNWDjVDJtkqsDjNbOuSz9YmEZCg/SDtr9A8ekqdlCuknYXZoZvvF5XrUlpOe
2HlWKJNU7B7xfOyUledkm2NCbAz5w4rC/NN47yT3NGgcC+Pe0Ib3y8gGhjcl6wOLKfnt9/rv01tD
7GSKOw4RP0XbdXv4EOaHb59dreb3ifHXwQEeuvGMWWBRa35lTCKvDXrtu9Jt6j1pz39ya7SR7+X2
rs4ze+MCsX4jzWZIBHl+SLK2/w5PSVzaIRgL7h2XKqlOzfoUjeFf31XdY5yN5iNsnD+3RlnCh1hr
d2CZZksToaroobsF7E2CYjz7iUfjmATGJuiB5yEOsaPaX0br6iVVCCQrwxkZ3tnqxQMVt5YJno8h
Mh7sgU2eFU3qu6bLZd/sfKg60DAJJQSAEkt8RvuAV4gXL62CAPh6pf4ZKC7nYz/AhMF9yu1+P1lV
s2cIofb4eZJnc6kLb22zNxAkOJfhh59Mcu0TMYf/7ykc5bwKMlW/T1nye1Sm/cer8RvHHXctT5Ia
n5TN6+hHx2YIUc1hId3g1+lfEjmap4z7IFFKPDUMgxcgVBQ5xsRWsf0omfKeqXHZDZde+DkvxvZl
bmiaXbuquiR9+PcrQEqFnyNfYZtkLvzzhjetuF9BAnkLwFw+5IzQfgEX8fqu/zUP0nr0p/CJhgXb
gtejccgZcBXDYcqxoCRLP6rIIgVcCa30n+Np5kD6ADdpri0wQKzfFw25m+oHSj39wDTcobZaWls9
0W+j5OVsnzrkmWqa/U2qJgQLFRTueSgZmHnGGO840qN1WxXh2Rx7XnQqvufUGKOVBgbyORXOOXQk
l300ofaEt8XpkQWQeJerH8uy9eoZPRrcqVvd/oz7AjLftA2PWbQwA+rSOrluVqAoUi9McAvwQ436
Bo5LvpqN2RIG9t1CNbi2AS73wrYeZpyYa6sJ4X4B0sBECphLk8qDEHrod6E1YqgvO4f1IsrXEZPQ
ZvS6Tws+1n6IcT1oEf11Os3Uj38imCa5B1jiNBEbicJJ7tyupGzX9TE0Fr9d3n+Pvf08TZW3z3HR
9/l95mXGk9NPcE+FwjCgrnGLWi4bGJTJuT9gFJcHcwIH43Id3PXyORZZT/w6Z5jLpHdTL66GUWu8
bho0VF0jbZ1IrBgM6Coh42Anq9aYmkEFW8nDqOga4tx7YymtcfujZEfPX9x5L2Ng4KnW6pw2Q7oB
c5kTeA/ISWZY/nC68r7YSKOMdkIIPDSAJ+/UFB4i7nGrYfboRbGiDHFCrJZi1hUNyQ75fY3Ly/xl
+VaDlyneytkSl4hiN5+Fv2Gw/qnlgsflt3An/AVMxjrIiWKfuClv3lveUzPjz0XJuR8zqEtz1t8H
AITvBzN+arjiDrKTDnhBj4vNM9/FgEkflZNa2wJxcVDRsA6GNa99JS7CsFj2u9W8pV2rkEnOZBfm
m9D0rhH3sx/ERbm/wbpURqhsnGvpWu4OT1W3qYtOr31gOHGKwpUIEVA9ng3vOcJPvUQvAFhjI1Wn
GyjhYNdrY6RlaR6yvkR87xf2wYYzjzsI4sMk6TkbfGprFGYMeSoERG1snkw7fAGQdkGm3x5U90vV
CJ0agF9JfmZYWJ5NUVzG0pmgZNbHJrS7DbnRPy66KuYdItvjh/8ynPoUJgjjgA2DiR3/9DZNg/DE
NhzZgeYsqvLK/I7saEuqwcMwT2JXQPLPuAbWTetDbY/lXmWoS8z+KaBPxD+F/UkuXlhHmLsSZsE2
SB+jmqs75cuRwV8C9jYLNuAXsZqMQA2BH9mswo2x1GJMXzU6hss0dnsHREwSY1GpfDIqwuJTdqXH
oELsoUFthBxrjOWTzayz3FnW7G2sEaB3frEDVAeGgUUmav1F5MpnQyNsd/UY7qEqvQz1xPTa6Yo1
FScxZwCeaCXDIxCLOw6eYqc6gEuQxzSTnJijwvxTFMnbGNUtgjLAA7GzTxIwWQAl+pUXH9VkQHmz
3HqLyBfwVh19BSaZX0rkZ+0S+Ti3+f3Qu/UdaA2K8K5+Qsi2yMsnZ4cTruetNKfbLvDsfVymO0dV
1tbPWeoPs089AiyegE04YeOrrsmFIPxs2Xu30zaWdx6/x804AxsqZgEnHaFzjotbAL7M2a+Sbqhf
vOx1jIltna1BgNoXjOxFTE7NwtWOnOG+Tkoc4CR1eJZxMMX8ucQuuJVLgnJNH0JSTrgWk0BB1wv3
QnX17JjJsPcanV48s0bYD2bSkj3jlJ5+oySKBWNJDFGhJRo0F9+tXDu8mkUKvLhhFtKy1w3tg+d5
j9gEwkuOVPqCaPYd9VO5EygSBpdbDShyvAlDesBK+Sdvwos/TlCipH8ZSu8dmt1n68cnP5wAIORr
v3K+Ow8tCnqksztDAMDlMu4oCiNQcIFhvVNFTTsbFQ/vk+fIDq8DYM991YC/syKyCkrvCt7ws41x
ewdV+dYU/s5zoG37GYoVl3zzzvmbzSSSs6be1ahaGSKVT0MxuQjGwIhVelvg5dkXsbbP1uDDZfrF
Hp2gcKP/g3ogQ1vvI2ye9SYOk5dSBl8gCYDmJpuO0c1dKzJ/wxKBYZOE7ZnwdhXc0iwvf7Oz5E+E
ajaWAT95wgldooKqfemuzd6EX+i/KwrPpD7ny7XptOqL2yhUJ+gJvdWV26wIEMdQnd2pU1WOL41N
sLCo3XeWEtu4x+to8uZOylSvHWod9oqRvMvn6HFI6jUt7ANDymPdeZfQ9LGbFoBLkoIXwj9lcksp
8poj7d82TkcWyY1I1mXs9gmtXLItkQK4WxmuSsv94/v4xjtRMykX9nNXfw8ppO1B03MglzwUjd9c
yRLBK2CnKbWUld5HXwqP877U7hVO/N0symxFqcNNiZfbkszqLLQgK+2Ls0bJk7NGhBQOIYu/BDqn
XPFe9jwAU90sYaqQMtADPF4NqN3LOfdWPUq+uwn+3SltGvZ0Ubydg66jVe4fEcey2bbY4XSBOFhY
RNcQnO+bcYHt+s0Ik7BCTtADaWnhZjErSfg/yixDgHSOUipIftH92gjMH6A3NvMfJI7md0fUFg6i
BuZ8rAGNeohQFxukaMGJCMJS2MDGGDxWSEWJ3+uAhevBG1aREm92PKL9XvBojXnoM/OYLp6Z3C52
XOq8/yrs8iSjxLsisZ9VFSK+D3AvmMiJmd8Ct4L/0rKyHYh32JEchtq8UrRu9k8SxC9OWzcsNdv1
SG+gPGwfCCixOxagYRuKormRR2VlX6MOwvuwCw9WQAayYOTfEiL0MOXdk5OLQ2IyR50NpgGdyYEb
a69asdHdzRJ8WJ80MMC6aVO43rNsILqFEQEE3dQyzAYSaVlB9Mi9f7nHFEDMQT/SrhB9OGiknE6x
Di2m0mbtbNxBenuW7Tg3emaztV2/GWY1X82pBi4K8PRunCVfm06PKWnjuzSz4vuYpMo7dtwgbXT7
J8WfiyhxLl/r/D0fDPfMgEKqQ51CSB1n7MxN02AUk9NRdGRicx6KNcMeDWeSC9fpJgziLXkNaXwu
LXpwTBgG97mV0pRMOE1yy06YwSIZyzJ9MDt58qkDN701Xdoa63QZoJHH8n9AUlavDe1gl3DT7XLT
Y+aOgBhfwtqcx5/BZhwVOiGRXZa/KqcJ73P2nmrwcIVvfkS9+PLjDy5NTOAuDCGrXiIG/FntCjwx
VuA82pH7OgM3RtrYxftGmAg0Y/dk19kLtjwqkdlmRt60QLPR5gykU9dV8B3PwD+nBrlVVtxztn2i
kkTsFfxEcBNDVTDzZTB+Jx0vvKtoCrFBGrCZPHhyZb+ZW/OXrCi2Zu1Du+NYMVnM2D4E/iRlFITB
fwUO3lLMwcXYuo8oDV41Bre4T2FGJXC2+zS7JgN2XhaKBWsZ38cPlE66WDvowv+HsfPcrRzJtvSr
FPL3sC/JIIOMwe0G5ngr6chLfwilpKT3nk8/H9U9fSuzGlWDAoSSSekYMmLH3mt9K0FKRHZ9lBsp
qh/0Nm6jPYxo45Zu0CdrUqxCs1n4rkPqt6QOHewl83/MmUOTL7w22/SAnegkow4bSMjjfSyWiqSr
leFoPX7NOl8KozKvgmB4dHyGI3YFRgVZPJ4VHzWY4eAilvGlr0nA1dWYrrFITovEH16gqepMOaNV
XtJ2RiSmb9oyvBdW/d1L9PmQXV/rtf+WjFd2hcRp6t4aB8CbwUhn6bFQUUxB2skQTpO4ZNDjQ5Zs
L+CzgVB3tPsC33PfSARx/tmrkD+2k8BkTbWHtaR5dzv8PGXlEtBm9Eunuo/T5JJ4+TMHCM4e2Edk
Ks/2GHAGxgGlmXgAS3hHFbtZ7NvcjLxxKxV3d2TVw9TOSfztVbjtwFmxyNmgHiN5Vw3afVw7vK89
BuZ6MNNVb+AbRhIUV2itHF1j2bFcuWhNoL5krRgawmQMjhAp0+Vj5BK8bOd+uq/nVV/EmzBzNFAR
mFd61EgMLRfEuWBt6Iy9sx+q8i7w0uI+svXrgcvNVcmZsLklsDsO0NQkEWPfJN01Y42VrKTm1E74
EbaDY5yzWLyXQYptJaQZnJneg2ldJ16XYU/O/VWla3dCDQdXN1mULXEe7OgBX9MOycO+19R9xDR8
UWXJK/EkuLc7HG0GTYVAbDSU8Atn70BbJvunmVWM3VUeS2TSuUU2rbuMaNvja67IW0JvXvh7OHQK
PF+5h6V6hSOvBgiR3LWILJfKlcfSMrnCUORRnjQbPy/3g/UieVVVOlNOguTVQ3G4MELgUModeI0b
NIZhDUzUrCCMTyj7W6nhlgVxBIVIdZ/12L4T8PR1jTWSlOLswTauSQbhh0xoS00jiMqgCE013jj2
xgVdb5Cl+rh2De1e0B9eDTnihRCXl+zHowQySAo8MxpmH6Kfr9hwZzSA/UkE56Y+mQHgya4rx70/
eTvLLd5t6qbOUrOFHvt+45R3cJ0RgKoLe+Kw7bHjub3z7hrGnfAwasd6fde6UYCoYLxg4DnZQrwF
fr71Ss6tUqtfES6vdbf6sMYexI5dF9vc+mHiJDLD1t5nyfgodPeFVRh9oVoRPrSsGZ36ZXljllH7
neNxgEkEugrqyiAmyMGjD8sJcFdBrvRjTrRue9NpzOwhC2Y8TevGDHEHG814XenMacJmvMkDtaJi
5HK3ss8RgNXaKwnM8XQ0MZHODjrRSeSwN8TJ69j0jzWHnwWjOntJl53LAjma3qKQaRlLjk9WzKhT
r9STPTpvQCp+OA5gD35fNSR7rQo/YIXIRYdamRS5J0yu5MLp11K3hyU4RCPBo5qR1eiAwsczeF9G
6s1Ttlon1VOMrn5FLsBbFIKmJJtib/nmO+pZQBLqpMYmXZL8NyEDYejHKWToi+eGPhMdCvfe7R4t
pyPnqatPDWMCzaM5pjQG4JGgkhBFjkdAItaoFCitjjMqtgdGkpAj2nDHpmxwMGd4o3Ri0HK8W119
Z0v8jWhz81mStJl8HHwsDCsoklSeCrmwY2wRyGRXTu08hcWht4xLPugCj0J9pKK+AQ+Hpd53AflI
shEVvEeXQtf1qQwJoGM4beHjqalZ8jflans5MOcyoJxt7RDfoA1HbtNKfxP440dNA2OyuJlyliDU
c6cML2tR4DL31V2ia5e0Hm5apzHWwicGo61Rtti1+PSb6FT53U0MD1GzicZOvU+rPBB3WNLDzj7a
gCodOFVOo4IT3kftkyCZ93Boau/QR321wmK6AlmOEV23Y8j8tLepgLfKGVBeaMk5xVY376myzXYS
F/s0USd0UBs8MzzOxt24Z1ccNUa82DFfM79+HK3sOpD2Oa6S7zHWgmBWdzGj9FnE9KHGZDkba3vk
viAXMIhQJVTKIz+rZx+wAqjnmDUQBY9L1zSSpbA+xnCwODPXalE3i7RmCitJZck1tncKg7NMypfq
oo0Wk1t2VnSm5RYy7G1h0t4ZzaykN3PFgJkMoKbu14CX73oHpE4a/CB7NMVGCOPGNBbuQEXn4xKY
JgagqFswsqYlikbgIdEjIEws4UwyFq0fveigzdsUSS3xWhAqo+uCvtuiE9n35qE3105AxTG1JAzo
Xryz+oF9xOMeLyqas1VwR3jlsEB885io6uTG7YOeqhxtivNmi/gZEgjHt9B4TwqAVmYub7KBBb4j
rlCGz4jBEVdGmFJGo7vjxr8kWf1QEWmCwZZTyZycN7aYEWRH9oBMZpO5hrCseBk0DaJslIM9Ij/H
pKhGNAQ7LCLzBOfSW9synPXaG1nn+IGAW1MlbzIYVfRVUdFL0m5zqIkumK2tPpSPkRPOKXiY1zGr
76ssBY6SNZvRNS5WRyk49NmeRirgGitzF5O7h2/1Ctpem1JGTlpNWkUSfy9cc5U3jreyY8b/tnma
KDc5LIEOcTJQThl+rKBE2u9GLGRDmK4T/6ltuhNelDspZpWBZ7/OnUKX1vYC7TEKVNV0C2uDvjfK
3nVDu/U6DUaN3ysYLquY+B4g/D1GfaQDdVccVJK8plBBMMhidh6ZImZAsg9afuqrxkC/P96MZfas
Q3pd1/q0njW2xNOs6LcdfWm/p0m5aoV3cWu2qbodOnpf8DAmWJPdSKQTalu0fMWPEgFO38H7CJUR
bKQWw6konu1UoNIQHMFTokkbJ9/VWrSPTeLQmQHZdGyjNr6Om/YxGv3b2NAJDcaxzWbZVdVzi7qT
kLCboWRldaJ0G9DFKj15Y+C5OSpHK6FcnfWYcw371sa3ZLccSNaoph90H+gBewPDVJgAZUOqbdra
7Rq35UM6ywVLo2Jmn+UPWWVdGp2ba2TTZXVONyFuWKape29CpZxb13UjI3rnuPFd2CsjZxYYn0+j
omooK0LZfC3o1vTRD4jiTZwh41trfKcnVHI3A1UKTW87hckzyQUpHVL3nJOHUSNEOhVt9FpQ+slE
nh1y69ZmH1EcawIceNWzqkfdwZcgzHNvJd1GHIw428FVqJcRpnTyDOEmwWLKpAb2KXxGt/XcF3Lr
jvq+Mp33SHr7qCsvvB4ndHPXaeFMyxDkGgbXJzPMZl08FVSE/8kb1WrUmhNtIbIU2vEYWraCkCII
6XM/+5Hoi0LC42iOQ8e2Tsn30Kbme2GhtSg8VPy+hcqWyaKv3euCG6XiBs0NvktU2T2dZ3dUFrob
26UC8uHX6xADfBS4eA9Y70HxjFV358Gsgf1+FhRKKmz1K01y2SN6w3TANBwcVLbKKv5+EE53cdAh
e7cPXAsf6N2xH+ArhQVBW5D9LzPGnpX8to/ROIcDQ/XRU/B3K4Bn/dyfnuQj+iYmU2bL+og2pTO0
G7QvtPw852p+HsNAuCzwxjaFElFM7LKYfATwGqxYpPzFwNLwnSKEn+8LnzZc4Lz6XvhDGyNrLdiB
sqQAp9WlDZce2VUFFUGfh7i7WJwsTiuaBJJrkz5AupIfZpStuLBxZZyWDuFO0Ed8+NJxeZ/ExKxT
Q72HU3NucwbenKsWkNGhxuIVmPwR1jzVhWcpuiZcGYzF0fDGu6D6YQV9xxo0Q5XUVK1zd+CFW2HM
BdssMBKNikoEag4IDCzSjZteT0ZDUICFRc3An4FxvBSEB1Ro84b0miJ39gMTuSQuPashDSV1qC1Q
wUqn7Cqy9p06ZSJwThAcjpak2haR/awV49FN603uE/+jMy2lNR4Rmp5YPiziNGRUpaqbqTiVRfdO
PMemnOUeblZ2W0W+ZDTFuwKbMIQ4BC/sK3agP9OWONlFeacsew9Dj04mUVIorGeL71oWBiCLvoQb
6FsvZTgSdaXfqEjwnhkcR4HLtE324MUetxpN24XMD0oG16WpvTUlHnGoXWbpPCQfSQlrPBXoaoCS
7zAi5Ss3yXBclv2Tmz12bvs8moazdQfz0gZ2usEEE2NbfNAicAeuuNQRkbVIG8nSw17eG0/+HMia
WO1RzwtY+miQRTL4DJHK27RxiWILb638OVP5W9jY4SbSkhOJwGCtEMAuRZtx8qfNTYPGfccvuDQj
rVxUmv5JcAIv7Kg/DmjvPOiRy0yrH+j5v/ZRcEs4Dnly+Y0/EptKVi9JZexXekhoa2q8fj3nVL/P
u+7MMR3H0UB7SbtyJrrPcmb+CJl8TFzLB0UON4oq+5JgHx89GiqpSm36+s2ryoNsDScjJXTuBoXz
I84f/J1I8+uuO5ZA+7EGZzt89oAkVHkrVbvEwUMsF9ujWYOnoTQKSDAA/RQ+ZxUu4p5rjm2w5XfG
tuQYXuIwrbpTpYInmAnPWQOdKyydHyNMJgamyjbONQlknRYTLe+apw7OLm0vpI/ZLtXi7/rE8Fuk
O1Oj/RfbMeI4vMgLzLgPZRtcM54kuo0Fwfgs0vy1SqsPXwfp5nB0TGl9Qn44I2+vFm0tP/sMCUte
UflMDeB5OV6j3CMAO0FxjdJMTwFyDX13S5cGWw2swzFuN0AsbmNodDHOdwr8C97MfmODQzJxhBio
LKwbPcIPA7Mw29FaxkOkMwgck8cxuUipPZvmQAvHMs6gXQb61kzjmVHQNbkiM2VJnGy78pPgVpXu
iUM5WErPOBOVfGe5+oaAgRUEBm03S0hjbCOrqKHH5rvxDcZpl9pwmkckm94blo47LEq0ACvd7J5r
vu56zXd6UcceH8Lec7SH1NX3842b2g+5gU6bpCyOc9Q5koBgxb2+IBYeHXqnPXbkGC9ch9GVU+cX
Yt4/YAKscwselpWDFefAM2dCF0l+jebl3c7aQ6bDsakKms9x5G+kH6/cToM83CMN7PxHqDj3TuJ/
FAaAQX+aC++cYl91d2M5cTSJbrMBsSU6pIWvD3u2OWeR8+Iq1iGjM58xP52y9ORkJHLoSbCUqeK2
cd0tKjdzO+JUrW2KqXw8z/y8hS04XyoRXrwC+gSlpVdmdx7dTcpUbwM85Zz49taE9FW7zQ3Eqkcj
CT90bIaTOb1nxCQthV0/MB971CzjkRnVsbPJu284Gig8vlQfK4cqj6LYvTOt7GMQeKRdhjfDHOYR
he2dRkE4Ws5jlbAkmX0Fbrez4u3E0Ji+2K5DdrYloUTf+IRJ0Olbav3UvUKhXeCVXmW1Ya0Vmlxi
E8eb2i6+N+4jvKsXG1UZMCUadFpSHwIWQ/K4L924VXo8KxbZlATCBSTfhJhM9T7sPIym4cGg7bEK
JLh+4hTWRcOXR/s5yfNrMlf5orykRfAQjJywe1nv5wBihfJUknCvyGzH+xd3Yq3RJmDzZ7MYJvph
aUqaAbR5uWKdvo4dba0bhBi4Pm1Lcq+PA8igIn8npaqK7Ec0ZhvRBBXo8eBoN+2dh4fRjYerOgKX
2KrplBXatbUVLiF9aTJq9IrIaa07VIpJ+eZqzSPRQfo1PINjXDj2leN1tHxS8Zh8MDbkOZdXLEWE
kxvmY+2X19EEitS5wdSFRNfJ92UXgAInGAqfDJAqrV8RwoqKj2BAWaR7kTd7iVDUG2+EIl7Ft3mn
sw4Cks241m0Z38B2L+b46Wkc4hUQChr0IN17al2umHBCjYOlrIvyh1D1Ent1vtNa+MUFq7iOzQfb
LiK5rk6eDAB68QDoaIjZTxN7JBkLr3NXDhtwF7P6ortrOGlsG2NMdjELKlsE9OxIXUwK3k2cEk7U
PpXUmtXEJDht5UbEmrYc0+aMapOwaKY7bNt3qQOnxrGRYU3tfk51BgWyywaqqjiUt45B3y6X9zJm
TStZ07CIzGl8ybMfzmGNLl5equAV6lvk0uaJQ81JOEW1n+cDGoTEVS7o8uGxoABIOGoUibecIjKs
Op+cicKkW5Uy58GN2Y3c+pCMIRcO50GLnpl9O7suj+/qIjdWnVtxil97cgqQcr/i7KFBNyAkaglu
AaZPJmZSbzVYMbpVHPx0iyQOabv+o+rO5ZS9ln1abKI+B5wjDCLDYg5QpgtIoy8HnDj9GS4KzE+8
/AxKyXxgJFMZ/HSKc6Lr47NwpvrK4mWpKiT+qiMRp6D52IpikxZztor+2fowNPBKPO8qUXLjSe5s
J7iKOv+jR+ZzbvX60L37DbDX2Fjj0CWJxZ7e/cFvtrTmn31adoGfvnQJji0nR49Zl+aRyMByAzr6
Tk9TE5hD9pn0qpz1ouGq4kg0VgToIvJv8zl/uXh3zIBTKY+Int4u75kJAiOCD8TglMN5GJUfemUn
+7B+MlqK1wBQ0orK/9CZwMoocZTnw2jQDiCqHsYyqrex/SI1iiRamYghzAZ4svY5KswfVNvRkkaw
bQerbJquFRRUjt0wGbvmrgkz/PeExK/ZQFYtcDXmOR+KfJcFBSH6WVyKY24f3GxW5JqPNhopLii6
XXX+3tYtiBZJNT6nbLuFOEGdhNxvT3dI/x+Jlf80hdj2ifOIWv6RfW9+z2yCa5FaMKJRWCF7CozO
h/ub7WG7BVdewYoJY8OIDGp2SD9V7r7pD5CLXnuipZDrMTPwYtSxCWGkOJQWCqXRIr7Y7cTg1kl/
oCxrF9gCWem9j9wrjZUXE0oU+B9RSL8YagNRfgn4rTmpqm8qtugkPYjghxl3CB41WJoW8zO/MI1l
CrM5R+FYiaJc6lmOQw6lvusgzkFBHzWu2vmC9mibIWMEjthDq0y+t77AMh1wc6VWdCeq+iPWjJ2D
5hmWdcsAVV5EjBoO5Icx2Dlj9z3DbW5Hbp9FUkcPaJ7Glk6rIuiLDTq6QrTLdCrlIGLEnkDb0a68
Wj2lQ303NBWboUXTV0XNbSawJdPfqVdx0SDCUuU9/a4rMy15LmRa+P3n3BLIZgBnxHnTxflrh1Qm
KclFy6SG8FiSutZnZMfQ/l/29nTPmcBa/KDfeTthuFg0w0AzSyJpl9U6rgH8jMAk8slEAEN+edT0
N+iigaBTjDQeuMHS/1HG6sjo8FjzLGEbJDexX15oT851yuRzSK+S6T44AuWHmTfZl84t092Uk0On
NlWToxIZ6exFmMW4mYBw2OfMM2GI4RVp2g0ZaxpmieozjJ78Ed8NxKEVCodH4tXx1yNacKe7CVMk
Yq57WbKIkmgInmsGiT+PdfQI8xAqUDTSRcmrveioBRkhhjTnwg8CVDaVRn/HBdsAchElS7OyAJ0j
Rs9CulEGBeeywKJEMYaqLqtL0j/TS0ZiZugywjMKmPtTOuhrBbnezOpnbqJdHBojNSg5bUJ/bGec
W539kD398VJOV9Z0NruJdkRJCEYQzV117FkHI/uuZxg2Qqb9zdB9znL0Jb70NXmrHot1TtTohJiw
dWjLatrwTHsyWdRQ/lZaUzB5hPBNgSkB2NdELvo0ffqOmpieN8f/AnynRsyJJQt7rZlk/Yz0h+kR
E6CUgpcIpo/KUF+j/kUA1lzQQjNLZn2lwS9SGkd2Y+urVi0zURyC+rao9ZTBhLwUJK0ERE6RssnM
np2ZSPGmxlyEXoRHBcMpfRpcWtit80wIN6qquFhT0qAnS8qbAbUYT8lhFifqTTeI66HAvQYs5eI2
dKgBBb/oYaztks6+d8P0FV4TYLPpprA7yHwhihVzeO9hJAcIJpetYnRdkK7ElKTbh4UNgo6wFvjf
0Jx0c2TIx0jQlW9fX/CKDJgyyPOOk5zjwyOC5sxeqQeXeO58TMZJBXjBQfow5q/JDs6kvUsBUECg
o3DjScXqxRvtChbNUmW8t/1kHQSEXG+aLhIO7Bqew4OQGzPpiFL17JKhhWLcntHdcvdhM7zS6xiZ
liav5jAeB3rrXSieucAUTSsb7II/x2ngnQef9+CmkthrFd0SAQ5WqHTPCFMHTr+IsXymCbWMdkw0
nmWrLa2Y3rCdQKFN+mvWzVVrTBcCgBamlaJHBo9FeRCV5LsKtXLGy4AfPTURfhW0cevSu5Q6fTrQ
AC8DtU8ZACYxxXA1DaUAq5nFePHR+xoSrb/FWC7ro+IR9I1c0gLWjoaC6wMU/FiajnqRSh7SiLYB
wxTIXtrUP7sJ51sRvgZN08wJMNFWJ6bntQWTHDbZjRwMXEylKNg5tGEtqEAeWfo2XjvttcDNH1wC
Bw+Bx+y2GIL81TCT+1GQOaxZdnEc8VOc/BhOlW5SszOrfVZpwek47cwtKE7zPBWcfs0M5gHnbhtr
a1JdZUFR7+lbUXAN3ptNgfPak0y3QoArjlqXlvfMlTDTyuQ1UcVBd5xy2bF77BPZEVRxDy9VP0ij
b1ZViLJXdR7uiR/d7LtOW3Cz2GJPNTqdZU0cX13gGg/x8sZtcRChba+ssQmuzYltOk6Y87qmc1tl
TnouqhI2YJhqzAgR+nBCz6/ZKdbuSJmG6gpxyfxC0hnjN1dZexqzXL+bX0QS/PybXNgECzd6BW8E
Z7/Zhg+VXc6+N1wGY072aYjalmkKIaq0zWWPzDLsccczPFCG95BOFZ0Odd/7MjgkjfiuBOc3ZCu3
OMY4bU2IXaHEOFgwW1DXOsyZvnntPDbVDH0DucaAaWXwww7hL6FkIN0Ps1tqYEZW937pbOOCyX+U
7bUsLU/znLJ3e+Dabvxq4KlaQ9r1FtACsVVK0PJ1NJsD4i388Q/gF826oS9plpvJ04ONU/IC5XW4
QjZHbdyFa2iu89mS1oxQ58hNrZWTont3acoFgfeoOfoLBA3gRFnSrUEd2u6+YDK3Cm1SK8Ip/y4m
NOsIKWjbzIYeYX+EsgGjKsybVBMvpS64IvqzJBF7J8I2X0QjTFJGIsMo7wn/NG56Csw+OxWWH146
TUpiMjcB8eWL3EG6iHjEJNOU5jeT5HGXwdSWOUpdbSD9JzskRf5QGSCVkwMHV3dZaGLajJGBuTFu
gk2PENi1QScriKX6aJJPb1VL+HnMvPu4xN2RAjMgIim9xosktogkKvIGp2MgbGPjhYwgFcYEoomK
DZrwjEYvffnQnqCxBxrdhaRcC6HvOKZ1IRHGYTcAxbERS2sO0UUvxoA9tlc1AuTuR9NmHTcLB1xy
RhAH0pQOwOrupFtR82tMW7QoedbIRj/4ANCbqfMxsPjLLB2TlV2jK3YIu1wb0UcOg2pveNFD6ahw
+e23//rHf//X+/C//c/8hrQjP8/qf/w3n7/nxQiRCZ35z5/+4+qtaz7Lr3/z75/55Ue2n/nVW/pZ
/+kPre7+z/1vP/Lqt/Pd5v7Xn5wf0b9/O4/gX49w9da8/fTJOsPxN17az2q8/azbpPl6JDyX+Sf/
f7/52+fXb7kfi8+/f3vP26yZf5sf5tm3f31r//H3b6ZufL1Y/3yt5t//r2/OT/Xv327o64dFEWaf
9R/+1edb3fz9m2HKv0ndZVRnmJbNmNH89lv/+fUdQ/5N2VLoEiGVbTDL+PZblldNMP/Vv7lC1y2a
hcjXdVt3v/1W5+38LetvliCOWkkMXI5jWYb17f89+5/eyf95Z3/L2vSG0J+m5hfLb78V/3zD52fn
uFzdtuQ/C4ihNBzBYyje325Dpsk89v+FIrK2+7IcTpAc26N/W+QaZRxOnA1A/uZDGvbaKhioDpEZ
bVRVoxrUXP89s7h5yxnFgBtlJCveTK9Ket9XflWb+2kQa/IuDl+Wo5RldqMsiCw0go4dE7S1UybA
ZOj3bX732v/r2f3+2QjrD8+GV9hyWNX5KBw1P9vfPZtYkEIDK46wI5vDtRUiY2UcjzaQDsBH6DC3
nAr/5Fq+vwQShC2PeZTop+KcaRUpNyK1txFhSXdt2v+oxt4iWKRPdpT4WJX/TSTyXZNENKRPgd7L
Z9JkcwMD11DpznEa5zNn48lnBlQ03xXN40A0Nw5S0hMYxYNTmS9//pwN9Z+es2M5hqOI4HAsrtff
P2c/YgBcFTUB6LjzjlEyM4HoTPrQEwnOrF9yDZ2oT4P/bMISOjVDcHAK3A2libMmVO7b2JUftWcn
50B3kfybw3HiWZ+F0Zr/XEh+Wkd+//6Yzq+P1cIbISRXNRe37Zpc1r9/rDZx332SO8wT5G01W3xU
hhgWQPIKTjdgoF4Dla9aSSX8LjQjuqnjSd3b83GOyzQ8zakdHPcwXWlgLq6x6ONYmNDxfH369cGt
wQjgF7BwbmvhOWtzsR0nIzwzgxDbzP/x5y+/sP/DU5Kma/P68+ob8536+6c0qhAaTd3kJ2vM4ifG
GWzEGJdmrWGyyyXjhhVZQS3ckmSJQ3mbuIF9/vpgRBzc/udT03zy2cp6C7d5SSWCCApvq8xW/+Qx
yZoCyvLwH/pDoq2dLq/uaPjEN7Kn7elT1feQ9bJFgWF8VyDFuQRagvxa5CkmEEmzqt79+VM35yvr
p7XDMl3lwLCho84HOd+Nv7vbdDFWbZ2D3LFopocMEuOZmmNOckVQanIVzebNgSyaXaXU2WPXvg4K
1Gktx46VM6SkBFnQUyn3q40f+DY9bC09504z7rSgUAemydOhJDf3Lx63YMX95XELk5XP0i3LFbZr
/fK4+dkJe09HwlNH78cOTIKEJhuvYpTkq7qs6uvJrzhfGUG2yXpog0kDEoIL9IJLgx4AAwVLBncu
/iNydxAzSYKV7qJIFvuMQBPOPY5/b5ZZfhoZ2i9MGyJkQ/PXhKvs5UcLEdwh8zjvlZoD65CeGLEa
aonlhEqtjmr3L5ZFa17Ef36jhC0tSyqX5UGhAP/5jUp5EQOsJxkWO7mfpgqleRoRnDYOG03Thysy
gAF004BSUAdmddeuTBMvWPQV+NGaOGRoX7eZLYmTnuMOZyqHQFV7L4qoOQzxRAPSeDam5nacGRtf
iDbDpZ1Cr6M4T2nxQPZr/VC41bjVSSzbDZpHMotm5icU1xljq+Apz+OjnzbGCWy+zyk7RyqUzi1X
y5RPrM5YLjT5Ap9Orv78Kv7j+skVYNPDV1wU89L0y57R1hZhwXjKjqqx9jbNhUdZWuWpnnMoxPxp
Sndwj6ILcRi6q81gZO1aeQ4OJP4VuZgJChgaDE5TI1stzOTcOa6JWGj+X6/x1n/xeI0/vJuubkhD
Nx1Th70Hm/7nd1OgrM/1CBJ0P1gRiJrBXEcRBs+IXgHpic74YCd0C+2kGV+6fnjzJSlYQKeBt+pu
dOsSXYWcT4zbAu7C7dfXzDQ9+GainZFDikNsK9TqOk1D5s4xVbcg6agFls70PRv2ampsspmH73aG
kYZtvFsFBuYTQFEoDud1CaSiWhh6VO+/PqWcAW7IZIqEoirYmBpJcTZD31uP8FuFtuXSh45+axiQ
NmyjyhbIbbKV3wrjXpguEIGCGe/glsY9BBnSeoHbFmcqaI59TZs81iakktaQaKmLKJfgLmtj+cUD
M5zQPlSh/aLaIj+6/Zgfv/5PC3W40E1wNkXXA3xqTPThhrH/YjPVgtDTzJBMY6P2PPQouZyGc5oB
0XSbCrs8xz39Ic6A+rpudU6AUWEQsQLgdKnj0TqN8wcHD//S6Xx9JfpRP03+RukDyrPWgt/jOO3W
Uio6sG5XV22AAEz3IC40qii2mPPIIA+Gaitid7j9+qDFx7Cnz/31SdciZxoqK9uNZPxxm6Cg6jzo
6Oyu96Rue/t69l3Uvtud/vzaM/+wcjJ2VpRWgIuE1NWvK347iLw1nZnVMHjNWlTkphIN8o6FbHwt
REwAByXrEUBUutedybqPKu/0Rfsb7Y7GMxTbAwGL0Un1iVgXUnPA0R6TusyOMi7c49dXvj6MlGd/
sezbfyg+XOEatuuYNjeQ7Vi/7NS8/LCYyi49RrIBM5xEAJiNAqGtPcA3wLIXYAMv3hquFYBBvnjg
mmDqWwdrbID9qulJGU5l/qTSSZ1kwDzA6y6Qxpm2NdZ4HJ26uwdJkGACIALLQiXIIdZ44ez4rLrW
YchlGlednbyFAKxxk0nmMjkXG8Gh4VZx46GZ6uS2B4K95lLtThiy5dHQAQePkVfdtx1/quiM+hNt
hONxJ4WlKo4Mmgn6MZvkRFbX+OgQItQUo/c86Fqwd0svXbexrz2TCBUuiqJ1r2MrD26DUtwZuaWd
//wKsf9QjbqSQ4vL6q4b1HjuL3trYvoDzkOCq9HNr/IWk7Y1t5cQASb3neVcY7afXrWUuM3GCcsj
B5P46+uQmPRruPEPnfDNo94J42gOhEcbHaqFSaN0q/WyWAYDgwb0Ss4l1SE0ggkWgW4+DP3QY+ad
3I0TJdkmyHIHAbrpbwOG2StJJN29QbPnmEJzXXx9ytFFQzQ2aRD/3Rka+CEiHREgU+0tGsxx4/ZC
gn9s7mPdkpdwyKubQYgPQifibIDrOxc3LH18QDFnkdZw9fWlwABgEUEaXSemI0le4Me+PgBEXv75
a/210P+0rZP5ZbNvWcLk9Eb5+fNGYNqDk9sW4yhT5vGG6qF4RCvP/j1N9rly++JRd+3rqFTtTV/l
6W3cEQU21MIg8zepr78+5LlB1G4XQSzpWu/IXh6uSZwY1oHWqUNa1jTpkbxDKwGguatmOA5qj1n7
GwSnqiVkummqTRI42k1epf7FVqi1uQEQQc2fKu+vznjzXfrLkzYMXc4FnAm0R//lSVt1IAwats7B
hWWxo0QEDWESXFA0LtO3wsD+ahEs4sXK+ouddy4Efv3LwqHmtVzXUKY+nwR+V+7G8YgQvirkoRgz
Z2txS96OXbPJiN8CCuDs//zd5Tn9h7/n6JYhXOHoJhv9z39vNv2QrpopyO2l3M+GvYPRxpT4X//L
NJ206/kDGHFCV+oawEkMLLIsDONA3yC+i1vtFeir/uYj42CH1KZ9kozxKZG+4L6Zd1ZL+KdCEDQa
dIN279R49cK8tj9rd61XfvBp+IQ1p0Vu3UVVNG0SaIdMpIziAXPvF+TDULG743v92k6tdGsbnVwr
9iBGAlVyg5+3OibKKdZVZlevcyZjO2b+OwSSlnygUV0x+W1Pohf6yv6/hJ1Xj6RIt0V/ERKB57XS
e1O+X1BbXOA9v/4uqP6mZ7qvZjQSSgKqpyozgYhz9l7bDkOmFLv5hKwUeB7hJm5rp3s0as8+NRVZ
h2beoWw1JxrAQDk8iLZqKfT3gY4L+vfmxcUjMUX3bYkxf60n2o1RISYamGRvQ9N6rnUb/XA/omXO
IutgI0wAMeRf+c36l5ReUY0n+U3NvGhfglNm3Qz92y19hRK76aLb6uBuGPirCz1Eah42+jIk/HNt
TisAjxbYxexlfbO0hFJI4tJKSEKXvoA7XO1Q2JRHhpsTutoT3rbhKdobssTlMAr/CnsnusyH2rh3
HyiB+//1jfrz6U2ZgOm/MKA66/a8LvrbF7gBWW6ReUU4KfKjxZC4N7IMfAJZ0gNVMbqxRCyHpqiv
YV6+xxatTOk5+rkqk/d//27/WXViIYIek/+oiulUA/751fY0hJDCc9x96SRLG73rgjVm9Faa3nso
lWalppiSvSJxLwGrJqm73qZWDGMXFQ6mYx7zuK0MOBtj/7mhQXIJJdDgiF/5C4C0faw2W0GAdGPy
jaIegbzRDd/DmN52EeXq5t//GOvPO5JjqRa3IldVKQFMBb6/3xdynda26zTVIW5jzK0VM90tyHLv
MG9i03+t7craZqhBV4maBGcjNADPTWPok/VzTZIGLAi1fk64p2Cm3EGRQU7mnQo/6l/00dvpnefc
BoKFXiTT51B/Lsc7QXD2ap6x6h0lu8pCzFB7Ufqo+cohAhhwVkTz1Spy42z1enEMFX3S0StEeWqt
3McBrT1Utu4yAs76mTkr9hstfxel8x5mGFMJWcaUhvT57kcDiimRKlz/fYA9EMF0qN/nnbB3BLoD
H8bHdGzeeDwVRs1cVqrpnxovNnBOGdlqvkbmjZjctZ210DTf2fVdEOz//SMRfxRlSD+knMksjwcF
D7nfPpJI8SApKxZhA60B1nrAoIPf7cGFh3z1gvDnpnHJ9F3UraIQE1eRB6C3yjWeNiKGwlCJ5//4
taav9T+fIA66auLmdGFR1/19Bopd2Gcml5WHEp/PlgRlUpsQON6aEdRWmFbOFUYcAJbKq3eBTQJb
AMGq/Y/HGAXiP38LisdC16hyuMbv5Q8WlEFZibY4hMpUwQhK7XudjIDAUDA4C9w91ZqsxyeiGr1L
Dkb6JUQImBEC/CTbKH3K+3ABysB8+Pc3x/njMnJVbgUOF5LGR0eQwT8vI8WQGA1UtzvEGkQ4kfgX
o8eEnjZGsEtqdHamq8WfnOpT7ccosAT69aqbykRQqu5uKb9XJMN81ixUQ4hyMJzrz4Wu5RtYz3Kl
m/XPXScs2J0mjW2NQb90oD42hftmZGhv4DgHJ3r2PRaNcDWPR1UzbL3e6Vfa6DhvNGm/12DDrlgR
tJuqiWfQI84bzP8Cpb2TM+3MMxJp2ibYa4meHnFQZce4sH20t+lI4YWxUhoFCg3lHYqa+UincVHG
oropmWI8grOEk2SOaAZN3XwkfqLf+8qingzEZtOIZyev6DxioXnrnAJxFFkMnwgzh4EeFV/dtjwB
DY5/OGG6ooQTQczXDloAAESCGtxKM/jW+L3yaFC62dp2oW0IsJfPZV29fKAI/+UEljXaf1RfaF3/
/m2kpkQPwqYarLKonIuMf3soGbEy2nUQRYdRtgAjCfA9ItD7FHBB3nW75h4pq286UXzHXxtPmCnW
U0vHiFCCf2vqfPXbK5IA/j6WpyrCGAfxIoCs5Cn1CXpyS/AaNSt5vVMf8jFqNnloD5deywoEUgYi
hCiI9loGNPDnWPVUV7s0UtRPduuZLG/c7khLNz4XY6ws8B4ys4Eh4lnD1wS3w0JvWx995Pi1MqrI
WNuEqz9EthM81zGpZepQ/TCV4WKi3X0vK3iKeWkq6FCgdWh1Hh1T3/+5EVpnR0szStBW9vbe+Ovo
fF4/cDU2elrsYisg+TVznV1dpOkbaQMrMgXGJ4Mg2ounCaTyZzUR+9AbqzuYhOo+ti9dNJBAnkBP
cAgZ8BSqukvKxqT3Fu6wqZyWEDnaGR/Pmg4lENIJpz63NGE2qaqjShlUhNsiK2/FSD6JDePk2EdZ
i5I8Qp4D0Ppi+Zaz1JC8P6UeTxoRW+1no6uONVeBDz9xz+KcdKy6qNYNjMfqgY62fySQ9MELSjGR
u/3jvJnHXctJDm6ECEFgwO8IE78jEW9gNqrle5Unj0MVwFoR4xKAcfDu1/JrkYfDZUQUgeO9KXZk
S7mHn7vTkTBERo+81iyUfVwM9l43an1JHwWrSmb058Cuf256Qa5w6eTPmonRu0UTpD3Mp8R4vY8Y
dZfzucn0U79+tPN9dxX4WrywO+Gu1SnfyoIdaOFh5+8fXj0Ro7CSREFVaFF/0CG76oEYTkSm9qQZ
Ykbp6AW84eYMHpDdml/azjjIcrLeyuzOApm7T7+HMay+Vs6ACI1k1mtG/xBhisI9oQjce8M72gmC
3bWJjxkojrdr9cBkem0ZECrwPxhKbT7O50r9kKtjvotQeq5BFWrB2sttbe/gtInkecai1gUVOjTL
M2HddyLtqWo/jvgmxTqOzDDV/x2ZF4//+JnWwjwWuwBuhyJXD0j1f25wFKH+CK3HeejXwUEzhuJh
HlT9FI08j5EHZE1HGdn2DSIKiYGWGm4JqjDumUQJ6YNP+gYPHgxuqXxWUmoItu3JfRUL9S61Ujuy
7H9qEYseGwnctGUxRggzOUEmqaVnzKw4tMYs+aLW/iEtfO0lbmtjk6W6tUlE27+g0TnMJwhlUlNh
C7nQODVhOZE/EmVzzJ85rIpmrVsklIJg7q6VBp4HamDwBWTFCxdN8gTIHFJLkOPDcpewfaPPQzME
K03QA+EWEz0lBRCUabyqNYyuLjlN//4A1v6fOzGhK5TBxTSXdc3fCuEoUK2mqOqIr5X+FuX2l3bK
xsDmvZF1myHg8WFfYVDX8NsHXqnt4dc659ancUdWnPzs5Coyw1L/5sUNRWPwr09dhxozQiK29SyQ
GOy6yyqFkm7x5buYdod0FNzRoUTudJjH5k0VYPr5j7/uj7mXy+ScB4xApiGmSeE/pxcDC58GtC3m
kdAfCABLJtLbI2zR5rttIchB96U+GqHqrGNonRsa3KRpTtTWeYPWTj3GU8vYwvSCypFI+kEG73kL
UtMdPil59fXff+G57/CPyaJLXZyHmMWKAtby72uk3McQrQwadCed/vTQkRmlBvmrOtkfbWbv3+Ro
LMLMgHPVghl3mieLaPjeK7PNR0bC1J3H3H7s7DL5j3fT+n++K66juZQneE911j+/vZuWV6tASNOD
UdgebKYJnTtt8kBh3u8Q+9aI8udYF4xiJ7MBivt0ynygQ014pdU0j5DOaq08UhIWQ2DbZ3JODKCJ
OGCppJ+RBjpQw0agXp4oP6m5DHZe1Dnn+dz5FKkXYt0P+A6tAet7N8ZIsA01eBx0iARJSBZGUpVX
qTv+Y5qOqKbx0ywDMweTUgVmcGyhNx38Ibv4vjW7XneRQYTRg4qpxTSLGJqd2WxsDCZQVEC6alK8
I4xuznq8kX7a7IaWO8zH2oeOwtG3jPu8dO5d1Ma+NVnhy8a+WFFzqzXD+IQEe/LEi+R5Wmotk+i/
6rB/tqVdwTfdpMY49f2031dATDgJwonj6CAATad2cWtp4bIYS9vHdizddZyqKI9czLJeUR8TZ6xv
2CCB1Qb5U5k8tRk1Ti+OgnNH3VIEbXY2i6B+dCpCb5rW8dfF1L7H616se9TTa527+FLpbXuNjDa6
RK44EMJjPs6bvvTeKONgl4se5sgwfYjro1eM/1FXMP+8yMVUDnXFpGUx/lj32ZoRVZTNSkRpyM9V
ZdtVvvWooMHb+W0EI8FOzcd5TIPmGcUARU1SmRQ5JJcck1OomQYcf+gXddgqJ31sxhMmc486Lges
5EuO2o6luy9XQ1UUzbKTPgBYbfA3Lm8Wcdemb2wKtHILwx7EocfsCdFCwVrbKCvTGk9jfYkH3X8v
DVadtajlKdLa4DnzMSfHwtwXIrVpM0SkMnJTPWVw5jHZhsMKTU37WhfxtQ/V9pvvdo8uEfAv/37T
cX/rkbhIjmzDotpomwCSde23GmeroWaXbmAe4j4wlpZJRgN1309KllgrYVcJZUiZvoKdc7ulZYjw
E8vsYa24jUKwfRp+ypIlHpbuvRjzYesqJELmahns+FxIoZT4uxU6SKyJeBXLgWcJvoDlPKaWrU5Q
83QkKYbmGHWwh+so0g+O7T3hd6+vBEvbz377bth+/moZQ3RuwQBBbdMQw1GkO1SJqizJKGQ2E9TO
K22ZW5rTpDGdyr3X0trPw17Y6zuRy3JpjzI6eN0gWOpZ47pUrX6vuqF3Dvi4aAlK/zNiC956q3v2
JNmOfqsftMzgdxItptdf+zjqpuKn/l51TXNmod+c6XvU50hHKk76l7v5dcDJCfKzmzSld5zfi96V
P+LSX5Aki9Y7MifsUln+6FNx0zp3qQNemh8xkS/fmJZrd6Np6iNwYvNjXDIu/xoHoGEtyinLbzq/
NT39P1ZswnWnwvPfnkws2DSN6p1lTP00l575P2/+3AcCmadIIq3kdRx7cfGMRFysoHiNx0DBbGar
l1/jjfgUwwFiOhkg/q6M0xxuLIPQOM0bM5zxl0a2SYsE68Q8OJ9YhwMiR7++B7pn70LDt5a+h7J6
TJxkXTfOKacD+SX0KvStjVPd1IRoolqlKZT0UU8+erUMhcUZRIYyfYaBTTra8FCaOujgrjI2KsTO
p6HV5catmRN0laMci9b5Tr+P6euAPkNNnoppR9XcJ5WOkWc7u18/OnZk3bDSspdIq00mvIq+L4Aq
P8y7BfjUSxFl1/l/o7tauxxd3YeC2jykWe99b8jtNYaMhHYeRStVKq+kwdEFE0n/oIrY2UdlQaIl
9qMPtRrzMvWIeFMcNSr+ZNkSaE5iFi6ZStpUkADjfLxgxNGKVaipfrPrJIxfYLevse3p3MWpBxra
6Ou4jWr4rJ2dbKWWBaylp+NxZGa77n9n29PZ3NKIewhgcCctKKaiVfWdrCv/Gsc8W5iPKEB6uZad
Ok7OmdUfINRp99jnqxoE6FwVuyrW8+58oAi/WmUHFGI6YTQKZTPQmFrMuzX3y3vrtp8hSLkASQSq
GARjF2FZ6c/N6NIhLWHa/HOc6vAr0+5h92ucdby3Bi3/6kigfLidlIMT+Fxx2Fg8u40/ezl1faPT
9DOaDnnJBQ6O0P8eNmlw1aPYuKt+dv7IaypaYO1xGa0H2Q1vDZbDX2clIcZZkFt3fdRamqqYHrq8
IHA3QjfJ9Fg7jwBgla5kBjTAaCfR+odwy3s7uM8xQjXSM6ruaHQDfE7VIuIojboj2sIIXRFUMxCY
MT5bQnQDOtZfq6Y6ubaGUaiudSCQarfDV1Pc5zOszMVPB1SpdrAnhfR57WpSFilYKeNKjWKSbvPn
QQTR0aQADQ6h97cjLM8s8e0ffs6yRXYfL/4amV/M5zD/+h6NAFb9oFr1+6Zt6mudKP1VjmO1SGNY
652VaXCfg8LZ+WV2sF3N/RR2AKCY/sdPZdvlK9UMd8oY5ps5/ilsEsQkZNkcfu1mDihjWUAADVqv
WcEGB/3OOg6Amus9unZtr+uq1EFHS+/RV3QmiXp7SoWsD8wLxIGgVpembxIehW32O5bicFLQ+9OB
MZ9iHeFJUJIxKALrycvAVCLwGRfK4L8lpgqGPW3qe47A+qxaNbFdZnuNFJd4mSzk8d7md8gb+Z3Q
hClA0k7ofbI7H6jantB2u4FNRbKvKtq1zpvy1JgAPpJCDw7zLkiYepm3qbXp216u1cYh+i5vE5Jt
R95UiTQytMNDnZsJzBOAVWDZrWMt0fGVbdGtqxRVY5UeW6cePwMyWKg1X0kPa9Amjtv9x79XJAgl
fZ7lC0uvwjutlISMl0jbq1DyTxOabkq97p6jFPo23z8DmfVyaKLqBx/Ut9iUybnXvHjhOOltHMKK
6RuLIn2ovNWYpuWbWggikDLXPbda2T/JHpf5NK5nHo7cjAupEvGORJFhMxAahOvV14Zlo4wayQwh
jYgAJCG2y9I89XZ1QBSCU2JSRs5D86s0f626FFtGh/AMM6L+hoYrBMvTAFBT5R2FePLdDMWa7DqQ
dl5xauIm29J8pG81hNAZe5W17PTK6Mufm9pX1vjaIQH13V4NSZGjY17dKt3srwYyItM/+kMeXJNO
s68m1GOy6uHx91a7jyf+VT3oxjLSPKAhiC+/Yl/MU9f8ymJtCvJrYVHOJQnFn1Kphjw8UMtOXhJg
KuB3jXeWPfY61+tuQ4onWBCcFoPqla/EseTkA7Kwdl0pLhFotwsMrS8hFKOoQ3iipfD1LCOzT3Pk
GUabnaWK5NR5ACU7PW3eCvT7JujdrwCRNraaWzCvSdHQhe2DnlBAbvfhl9aA68UdwSLGnm5q0gTJ
3Qo0bN2uF56H0aq3zGxYHchmN9fI8UXsy871b3M93YmHj71WDMoxLFr/aJWivEV4vZfAw4zVvBtG
5fe8TjwYp6V1y8r2KbaFBaXE6tcRLa5NGWTWm11hUAaE8ei0fXgZSeoI3RqyTx7237LydYiF/JG1
Fo8CzXxhMkOjSqBXGfQk2yuFStang6iG7F10tWZtHiLs2wEYZYI+BkW3L7405xhHYke64rEKSfWg
IR7upmjHRyI7nIMZ2N/DMaIkpBni3S3T4TifKxul3So1FNx5d/6BIAaegQPoahmtj3Iu9taJtUAr
Tj1uwMCCCdz+Kqv2W+N4aCHd6dpRXUxJuYrNJInsS+qpMYjSIjlWGu9NWI7YiMvgNBpAEj1Jtbju
m50KvgwepVHelKitbpGv35p6uAsldiCAm+YWFlt8pl1dYMCBHDEnLiJXaxCO2gH6UwIYEemXN8/s
MS3r34p8bUGUfMe0PcpG/2QHGXmbTT1u3ajifjAqRCXo5snQ1Po78Ebs8Hn6HmdlscwcCLyhNSFR
vHKafrOxPcqUmhOXu0CGzZV14uMgknHTBWrMG+rGqL8S+fFKy0qg3xkEFpyP+jkTHWlphei+mPUb
+o4HCKEnBKPVXg6546AE9E1i1Jtd1qM5IGnli2YS7xBVMIdFtvWZ9WNzzI1bpsX1JyfHstixXHmq
KKGCR/rq0kzdVKTv3oHJxHf7FQVOcZ8HWhD8O21yzqbT2HxA8cYSnd3obObduE3Lu9bhGjQ1/kx3
TeSj8wY5Ru9r7a2n9bKzJx9m3pbGuxAhcsUY0e/YNKd8jghL0+Jq8DydOK4qMpumR4URYgwYwmuB
gv3mZgl0UKC4suCNTwzeAUsdrWPZmsdkyoGNp41CCONOtK9Q5sRx3lDWXFMYzGIJ8obn0S2qMjD2
bo2A+q8xL+f7QWvoIWxi45Dg4D0yhdLgTRXusyPHr5luN99RsS541jasZHQccnof3oLGUZa1yjLn
lz7SMwP+h9AHH93ITw4Uf5kzEoBYYxnjaiOOdS3LKTpwCuYKpFfsm86aVMxquIPC4J1rPVaXXVBY
iGeNb5WTtz/0t0RC8fQT8zP1oPzV45a5lJAHLkZERLUj0b5rFZyfPlLbx96P3U3R1CYcOUoW4zRm
YO61/PBjR63a7AFv5xu0vmgFLx+p+bQpgka99Mp6HslHWz03qYvaruk3KXLJvUPK6dE1AzKO4lA+
IldSuGeY0WekXAesYpLPz1EBjA/+tyKQP8jLHBb6IKztqNCWj036PkWn9Zt5Nysac5W5cGk9iMLP
BbzWNSTpYtV2YfWc815s8TTjt5uOAmhyNnrXcgNQUuztiSt3ZWBoJxaExqqQiU9mF6pRHr7Ju+fL
V+QLzQGGl7XMmFByO88KnuROx5Q+YernCgVoXXHSfbJwaqNihU0D8t4AygHXqz1oaQjYwvMnVUtr
OMd22iBtU5Zc18QNVnHLvRdVF9cc07exFCeFvFcXY8jJoTf0gI/EfIHe723xHteY5bBLwkF1D5mv
E10axP0FvmV2cUcdp66hD59+HSBjOrtYRA7B9+eA7K0/fuLXAadtukuk6T9/oqJYvFULCWXZafxL
3APnZHnQLXA0+5e+haj1YKVWfYi0btfnsX8xdc1bD0ZLIxWjAozarn8Y8Q7z/vTjtrUsdUmY+nME
/XArJr2fZ0vgvNOreRN1b/S5LrJnvuLM6WGgCdIFGJLioqdMiugNXEnss0ERDeEq0fzsOG8GMf7v
VWyxDIjHcSUa3Xyhf0BD6dV0eVDYRnaG/ahdYlyue1dwzeT4IJzJEUE3HOq6RfUQ+ROJs8xJS6ZG
C1oyqDenCWsXmcE6Hlt7Ne+iQqbtNJbNYj5ZeIBBzKooNzY4WfDAscS9bBcE9JR5iE0YRRcOJ6Nb
mrAw1zSfNKQiqX6ZNxlV1jjo2wPlvp9DYGTcU+IRot0TlRlQS10XLlSltDJM7MyRc2g1t2PJGZRs
54HMGI2dMSp7qsLWVdgN+VnDUH7Dw2haHlk2U6yDtKMHmk3DD6UInw0hizd3WtgUxmBdMqPot+Ca
sl3MhG5DNgBgpMY7VnX8c2Or40YdO1Ja/hp3EGUvC3WABPU+iMz7Hg7Q7FvqojurHPnAp9Uypnxr
1Y6I2Ga/Vw7M+2COZD63paMQyfjdz9UEujDBvL+9irCOnHp1LFaKrbXkNNTuIawBN8ybJNJBOACw
g1Aha3SpZEyBfxViEQH5RX5TlUtBZed1rI2vnmtnPwCTUeX3p65k/RJFYw2NwHYWoovUq1OkGlhV
vd4X3sXLh+7Uj15wVjyVJr7S1os+s3MVEkEWnucjoaFADfbhVrmVvUtQqnzoHQb475WLdmDWLxd/
7c5H7aAzl9D2jM2v3fnkXz87H50nfr/9rOJgKa6EfUimakns5uOTng311tdgds27qk2bIsvTL/Ne
EZvVY+085Q7+AYO12MUaLWPveGW+bIq2eu9UFaRVoaoXCfDzRvvr0zweNVq08vqE1ODcrd4dSocU
SpMELkwBI93q8+EUVyWcNBSOy1JU+YrWCWs1TVlkxFy5lOGd9jrwjKSlE7k8WPr2ile9W/A7DXs9
AlFYtrI7J42enUfFLheZFTmfvSA/DoPV3Eo92cd0fo9Ob8plFJTyUwaEBnfCqRrxlnmdUE6F2bRH
4uTAno2eeZBmSXRiWAiTxDI24zRIz3ubyrrHD5KTA2rCEpVjT8fA5RtSgP/ZN7VOvIAZf+1FPCwy
HwJQSJYZwvEaAkc1aKCNG6nfkpg4k37VG3H7ShrKcPCI413Mu00zWquYmSMzMAd0d5wERyvWr4qm
BY9KEzungVYeEO20e7edpsC9k+lHL2hb0nD6emkVbnHyxbizatPbCeygQFVkoq3M3K4WCnebm2xo
59nS9XZ0YR5cS5XLxsuso+JDlo/73lkRutY9sxT5IfPvgd9xa7K7cDe3hT1BDHctC+AWtf0Cy5No
idBEdd1ayLZLWcOOH14jG+9JDiHn4Efu02BZ+jUOHGdtaF66Jf+CqX8dkdUpuwegGeWp6ROQq0V3
j1Otv9dhONzDhpTGUMAdyqEJ0y7Hud8r7hbzNAA6rwJ6xmz2/3ulRGb9cVRpDSrUMnuZf4OoHL40
tpbuUeLSyuoFfA+o1RsxRfslUBbPgVWQDFlEgOHS3n5ALkK9uyDN6yE2huCcMrGA7sSiJpx2DbjP
xDunJ2otF+TZGagzJKHzJrcL59yUAmIEnJeFbSIIrNjxoGDiVgOh6QaQFJpIVqfcytWtMm6tHsZF
Jz1m4NN8RpVpeayJqD64Pd7/prXlXZ9QF2SwnczUc2mKqZaC5yXFq6jdoC+uErSma8c3BmRHuTmt
Ju9mEpJBlnbOO2ty/QHTQc8czOoOvU5kt1eo+AmmXZc/BydFSmF/3s9HrcSkE0yixjLZW1lhgsIW
4VPZm9a9V148lrDVQg6wMtLAo86C9UOhF3uc5fGUR5n6ZYJ1xaSgn8ey3jZ2LqvyWuDDyd5ZgLtf
hNJ8zwure2SyC0UwCokdTkEqDYV5NDvD+cLauEejqxdMlvN+byYqJoFIhaxWAt/8oruSvt20UXnO
fLxKSrXmRjM82rQvD0FJThlRLrdskNFqfjXm5c9X8xh8mPfODMr1bErKCdJYlFhEwRZV4xPEGFaX
+7C034suahGKNe11fgWT9gimMD7+Go+jEFMygp/O4RGkRp2/66py3FWZEZzysSLnx9/5/WsOu3fj
5qF4GjWr3uRNPi7n3aZPIW045KPORWsyWHBTmTyzw6xY8oBqtlFjC1Ln2SQKGWeu1lgPHcTuj7G2
8gS1DPDsHz4lS4oPA1PUg8nNEnwRFUkYSrgY0wFtzPRQjTJfBQj4V3M88Srop9M5jSRFR/c044YI
/WjViThbmd89+gbfPqVL8ye4yXTJdL/EdOg4j25S7bFtOG+QSMbNMGkeNZ8MXqU4jnF3oqLuXkfp
GQoEG8pF5nhtvGgLCT9cs6SytlXGv2R5abFKYz8G8aoTIaK2JSJru7yRCyKU7EYqWnlLqQAszVLx
sM2R6NZm3oh1qrTXdq4QVou+Z004uXfzKgXUtEeJOAhfRlQjKMu8YRub6XD123rVO5ZxothOjW/8
7Lu3Ei/Rp8oPHVaGCGq0VM3ujgLgw3CPdqEYt4+N0OrdpK1++DXWygkiqGdyqbmF+XFe5MK705mm
rOexEILbhpkavp8YXvJDTNNuX6jgdFfpJP13DZsk+tJr1jFxhxjR6vrO2k3uRGnIDe3Y8dm3m2ff
07qvSig/KXpiP0mUwpvQKQXSOg0D4eiRSqS13bJrbH0j3N5/5vpU15GX1ysjk/6zlyfprqqDJ5dn
ySkGYH9xGnSOPITPyJ3hc0QkJ9sVShpmxUfkfso74vdhFWmEgBDUUu6U6XNv1UZbGeTNb2ddfdmK
fV7r2qKQGsA6z36RgxEizfGMS5uNxiWqBgceEpcpJW40TSPWWPo7rEG50awK9NCXvC/ruy91dVMZ
isGKMGJZSWJkr1I0MwdOzevyaxdXzaG0I/+iO9gkQKI+8tFC9WPu8LFLy9E6RoX2JouU+HGKddAC
49dWUNTye/zLVqZU6nI0oe15qQCH3DFYlU61yXv0ghahShvIp9PqMNef9dZq53A7Vtz+isDP7pY2
yFrDruxvnQ7aW+/LY4mp+ymTxqudt9F53vOaUHnI+gjnWSDqVwkAk4oJjcE0boiZtpzvRi4eHTXl
WqRduY7pO5YGK3XQQylSUrnJ7Ey+2qHXsMwkpW/eHbMq26CMslet1CRrbwrelv9QITrUV2Y/lK+h
fFL9OPxS0fZbFrkYDzUhUsC3O9g+uQi+jG30GV/M1N6zuofCsLxl6kpjVxih9RYnPHWZYQSq6m4h
0fZ44IzhibzpW+UZ0HvK+D7frgyHKnrdtP2x9GCGpWaODsDZQFXSP+edFazSwG0OXWSMV9kqgjt/
O3zxoTbZFBFe0iobN8imgOdakPF6w+k3wBa2s8XQHBBqBHERw1GmNxnpwbV0WaJm/KEhadrtyo66
7WCo0CEc5O+kNwsrKUiqzH/Me/NmTnH+tTtCZB0KfxsZkMda30EuGpstEathWi4Sn5TqSLPsyzw2
b4gNXRkQlGnrM45RMI/uSN3Lm00pCSaA+hLFJl3GpK4f5t3QoFFpK3tDMemcjF2eUV9uIOh2lNG4
aIjS6VvKak4w+ls8AyR2CPPFjHsLBXHm7vI8M19iAIgPRQwmsxPernGs6pDlAnN76hHNgOmAUPZ2
6G+SJEQPfeXjvFEKOEsZ0Jt149JUgFASLBHUXIYhE09KJMQTNxY0SOFjgfcJGKam2g8+d9SVVhoG
8yBT3XUBNY6xk+I6OirMoMg33yMoSz0aRNHJS1shH0VCy9N02qQDvU0tEkvmtc6Zjqq5tLECLOvQ
AFoN5PhMEoFx0yc7zaj0G0tNii1JmjGQ9yGi46Ob61aV9T1p+vrOLByKXNBQ8In5Qzq5t900WChg
Sib7o7Es9T4jXYXd3FaYM42kTfbE+BmQyIDUFeD1pnmoVEf43IMp/rZL0ru208pUf55Pno/Ou8M0
aXUPNW5LkEV9aB1ctcNIWgR7D/s/WeoDy/cWNOYkQVIbm6diNV7DaS9Lc2dtxTVg/hGTInd6Z6Eo
/s+jehk6axZYxXI+uTXjeOsXbrRotKG61mNaXU3VQ23HQm7lYMoDWMhd5agqzn4+GsFOcB9GPJCs
fSh1x0ZKicn14WhOgl/DRgiWo3OBAsauq3vRNUr6xTAJgYc4q+7a6OYbT/URlkXWrazK8IxiJLjw
WH0zgky+KPDDjpks+WaFQr40xhge8sYny2c6WoEQ38HgRBEmQyotVUROWtbB3Braap87ybZIne40
bxyzM/lH4uaET+ohhJIMldUBlTy/ChmjfMXYdJR4neAhrvP4uevir77kxhi0CVKTpIiudSG8TRA5
/0fYeTW3jXRb9BehCkAjvjKTIimSynpByWGQc2rg198FeO7Y1nw1fukhQFrDgNB9zt5rp4e+MJKT
T2IzfX7PeoB6QUc1HqJtr/TtijqnS+Ql7/GOa6x955U6l3Zuctu+K8QG97R8F926q5Lsg5Z3tEFz
l+x95lwrxNfxXo0rZz9kUbdUp6NCnzb7aXM+KlyusMxR9KtpKmRfGv33tiiGbW4VEtQou2xDgqEa
BgjpwrfPvd/baxF2RB/0Wsk8e9pZT0NWQw2M87NIdetcYX+Kmc/vRk2ENyWk0TX3/ajjwO40EvOi
dIE8Sjo/K0kp/cmuWxYB1kerKia0GZozROggjciNj7YHilVp9sr23W4rR+Zrwzy1arUaJXI4PmY0
1i8NlQYnDYpDOWWFRKT6vndovxYxYd0XN6jMc1oSTjM/4YMLwp4Vf8NOwoEGIYMaL4z4qgx2AnXE
tcpCuUs4Sled1Mpz2PBt5kWgv5DD8iSnqo0zcuqqpvwSILRc+iKNb4BLWky44HIiMXyYve/c9YZZ
82MRvuuOtOrmoU1UzPYFjcNGppsuQK08RASsjq5TfEPMPDZd+Q5bkcVMU94Fbg77tmdqfkcnxmId
XClb9AaoQKFEX+007bgeAYDOPZm8k2gM660tjXNehuIyOAAemthP39smH5beqHzrASKRbdiUN52i
8Cmlw+hSoSXpi4LhpnWaehVMz0IELW9zpMxo6OIwupl7bYNopcvqI0xMbA1N9/cA1wZpuCupXTpu
eO/YJEX/Y6rCqaAuHZvEFDqJJNtGKodKrnSbn48yi2IYfjexEpo2nNO8Gs625YMcLLvvRdLmW0rk
47EuPG4y0pz6neSy3NFo3xkx7tmmG8RB4+x/6Jom36X2qC3HaZN88+6mVK+FIHcPXNJbM6rFnU47
+jiExN6joP9mp7G8BDSpe5aDb7LoQd3Eqrkhp8l+6/x0zbleP8cpGrcoc5uVmPb3tfURYwjdu4Xf
vojJlRzqfX3vz4Naykd8dJM5IUq1U2Xl3gEPY7Yqp7lGqsXpQnEV5143YvviEzvvYyUhWXyamTpO
ylWYmf49i2pU1XQWdlrvikMhVVjuU8KCHbOSshIjPBdNGJ0bOlvnedMDlbLK9KhY0Xcolp1WpWfb
bPx1Jw2CcacId0tX7jswo3dQt8g+x+Tz1TCKeO+7Y33vELKwjgcD74c1PrqhZjxVJslPVSezPf2n
4lb5ol74rtZ/7X1Iv6VW4T9i7SN93JmZ7gaXzga824Ft+mox4zQyP/7gl9BoBJd/sJGbn/xgk5xL
qCaeUMvClWaan5TRfRWTQ9aH8g7BfLtOMinPbd5GCOvL0TmqLghrK5VAcJz+l6HyU2Pj4H3XEoOe
st118TLG2L/SJjVFGkawk83UvaO2lt9TzcTq1pfp15zIbg265Lvh+sBTdJXElIE0A6JhkkXpaPIZ
oxlToCBpLtJQx1Vee/3JFGO59ydZvTSy6KUHDijGNPhKsYUQ0bYdaGM12YE6d8jBqMvX3ky38yti
syFdAKfdJaw51qcKz5qqbvCeJFhgyXL7GitEbfSTApRifvonJ+InE/f05ZoWNxrbwMP9bxV3mJqw
EstaIkrhUzaSGIef3V0lHMcNGCHgIUN/+OFRk1zY04Rm9STrbqd8FadqlUVndPoTRMA/mFd5C/8S
8wmVX94Vpm04mutMSu9f/FdWyvFF3lCHSUyA5RLe3TwEZJz/ePRzn9Tpi+XfS2fI9jPcKZxKNSR3
uwRd0KifaAjz/nnw0wQaNTf9rY1QrSRz60tjH1K05B9RkAXrKvDkHQbh+qLnkwaoldoXbt4Iu3Lv
2WsRrDgCPwdJXtVjkOivURr2hEKlMd13yAKj4U0t80TbpBN8IJtpA7lurhtF5qtOGatNlwmx8fXW
WdV2YZ1DVRo7RNcQ8b3OO2GhqNZuGXSPWphRsXPc4ktlutvO6CufiB5nRb5Ajz0S7WhVPxBw4nxr
B6JnaEJZjwgLWcoKvd3Tn/tQB1kvc6POH0HTxBdijXaEVBePY2Lmj33QAe7yzft5VxXyRwHQ2bv5
SXRG3jYUMKDmZwkjk+cYIs78ZNyZ7j5y3ZEuuJfQZxuj+3QVNyNsymlHYOR/P5KZi2PU65iMgVcu
EHEw9WgD1HNBtIUXll5mqFjPmvIYhNp+iNW/d81PBiZ899EUp1nwN9LagfoXvM2VwbintaqZULen
OqFLHM+msrkY/th0kQzKiaaSqP42DcbqMOiduwyl/bVJA3XP7ASKW+BEl6pMtIPa1Y8/dxlBGl3I
tnMXeo3+k5g6snl7dwAqTDpBa0TEY9rul3zM4q+gLo6daoi/6OUuI/gjHFxEqvoDWBMV3goYjvE7
M9GrZpfhF3TgqLUiV7wOHYuWIM21Jy+y7KWuteYNZ+yDXkYgtCmCHhwfnTB4J35ZzrkvnmiegQqs
+5LwFqczgbBPg5t3wTmXWLiTRN6ptZqf3JLEitbBhx610WMSesODaFeNCKLHufLZm3DrOggKdz/2
2cRIudQ2nGSg3CEnyU/eSaI8UXsnSWy/mmF+JhVGfhfCO+C61t9ixSGlrp+Cj0zJYpt1yxa7RHnr
M5nT74Wvypzj1QpksZJ9TbzEtGkn8caFu4giVTb3vsficN6fhJa2wf7jbExbS169REFcxoXZydTX
HkzgQjSx8oh8K1+FfU9OQcM9yULdgwrS0SCEBOUfjCSfTL9cHoVqc+8xDBUoKtaH368+dcHCHG1Q
j2DEyB9AGMuNbpKWgJQXgkgni1vUd8GarT/d9mY/8e8qZv6PFhJm8F9YJT77a2RnWmnkRgNKQ889
15rxPUodgcMhHZgp/BX5ntzLtqwOJsEX92VckaljRFequf3+v1X32udvQVPhEoFVUsHd2O6MCP31
GhxS6u9cpcVZkPTd0h0zB8mBRWJmFrCSnoauSOHJFnW3siJPRTISvzkTaUsb1eqh861vzR0xwQAI
jvY0ANH7w3sEhfbpRsGbtCCv6CpaZ9vBrfv7T9W5KYgqWITM841+KwNY9OSbCJQgNLFcpmlA0sPq
ioJ/WBHZOT6EeGiZPwrlySvJNjUU56KJTntE27tLcif7S/PcwwiW4d2qWI47Xu+QrUdigotOeKt5
yOwF4TgHI/5LzBvTEEjY252o/ZNCpmuj6/JZyrG7eHFwzVJ/vOaldst7fdj6scyp45NjbZKQdpFp
n28apYy3EC7Fi27FH7XYR2C7N6lrEFvkq8w4psFDfroNoFqjNUxdF2OoTuhlC5RZD9LuYk8NxVwP
0Ucp7YdBLNWurfHe6mii7xHSxJRzhdxkKSwWNCbuakxHSk55Z596Fe7dQHDDZsC9s1Nq5Z7UaOVq
cBO4oru6uI0bvprR2O/GOM65RjjJXkLuW9VeRMvdN7t7kryUS1EE3yEmaW9BRZ3Rq7zhAF4teQlJ
Lci4vr9lgaNu27T9ljQEeuSiI5kXZZBydsqz4pqwpzsn7BcsSdQFdJL4VOYji6tW0W6gQPsdos7k
ND+hlv0IYFxzoh0zfxBuRKvBG6WpRULA34/8QP7yyK6b6pKhXF1le8nd/Hurd5J6uJU/pFUWbZGh
FocGSNcZThlNijpCM4FQYKVUhbL3Jwuz0bnVa9UC6KLOnB51Es1ei0fCDKtXIP9E/qoZvo+KNN8u
i2G82s1XvMLtd4sgnMzu6i+EFhZLJbCDq5ONL0EOqM+aWkVCpuGLkjHxoIbyJRtMqmO0ni5Gji5C
Zm1w59lB99CM45L1fgXGDfKb5eBvLsFqkBodJEvdrNz70inJgreLHpC0n19NtRUPHjkZCKu6F7xV
4V5DAHKvZV51r7IAkW3iXXyj9y6pFh6RUHi7GQ9i/wMKifSJnOsRdz4tO7qHWfhktL1Hu5okgVkW
5TQSPbBe7cLahkAe1nDIGMbeqH4Zfu7LCguhU67kixhECBCO+EpPTPpLjUICdHD9/semS6MsUGRw
qtc6Isb9rERzp7aJPVgpKEPrO2TTemXmZn1fT6sqMT3KIM4b7rQm8ruPXkjrYygBlqflF2mVUwSQ
p0LgcNWzR/xnl7r89UqD8NN55RsZL0Xna8wxAAjhHMCDY4nsFLtVHiBwh0pu6K72WFQIGNEA0P0u
6FnbpJnsFU1DaSOU965CQVJTSjizjkBt3oT+pqvr9rlO7afKbaJTQDQuud+t+uAO34RttbQGenKW
4Tw8xNhbt26HeCuT8bANkqraUJ46kPno7SKvoe+Zdt1j1dekUmi837Zvom2NuJxv0nXunRwCG4gu
GvV5cyfq/kkbY2fTl3oNa/BLbEfBvahIkiYuYrggqFN7UVxSm3R2p+CLwkfLdC4Lt30t/aOmadE9
6/boPhm4eBHzcQ1HsphNGba7UCK1+geMNtPRfm6WRUOiRuBqhybz+nMH1+us4yNXc+YWjmQhN+8n
uOUvrzI3aTpqK2we3S4qTPW5taExNjbecKv2zlk7EtSV5O0SwN24ilmlnUQOLSgdHLEcarpTJQu8
C4RABUO4ybxZxQQyefrrxNMfqtkV+P9bXa2Lpy6flCuyOw044oj8LU1lYU98pMKIrJ3TqfkGy05E
Mg+n2B1xWXDO++4G1UKI6I3Mm+pxHrzqlEGPfjAdpXwcELpYFTSqZadzr5MqsDK3DbzD/IiJvstU
s1PXIygQvzVUBLReTGhAWi8iyF4HSvTRGqpIdCpT1aDKVXcfVDmOXaQbT0Aag33tAH0lOrWh8aW4
C2RlJupV1ppryJz1bvAp7PqBo9z3bW/vBpj7O25g5UX1aWhFXYKiryj9rVlAUc4Sw93KOiwewMEN
p8SOb/NWK60rXwLMP08bHixvJALdFS+EI/qbuhyfiSPNycfRtLca3uMildI9NLFtrdJRNe+UbIAB
WvZL26ofJ9zzUeEAX0sddk3EreoUKwEdK5kwJ7fEjx7H3N4IupF63IR3bnou3QtawgT0mAOFTjW+
penQflFzUgsKvX5XQg9CFmI7HOHjBBXF8s6KsVyKSBOPmYYteYS18ICEUV/FuGDdTO03ftcPZ69l
GEWM1WIM60Wtc//mpDaATA8VRdeDqtmwhOw8q06mnj0kYznuopGMIcc/6WYjnkxfvUJIbH9Ya42y
jE6i8h9jw8yvap8pT9DZl/FDn6X1R9KYyjrVyORoIE80Dfo+VRjojqzv6BvdUwF8AmwmfpP7RKnP
FYK3g0dKdG930WGWTUvLNjbgkulHTgJqYXQHtERX8O/+rinx26djK2+q+5aMrnuzmPHs7MpOtiJq
vWemqXd8ceEm8GpzkzFnW5m0ezcsBfUb6in9ZnTX1C+0qzPtMY0EnVtjqctSDXZlZDwhK9tWeuGd
Z/8J3rXqLkjDb0prwEhlHjy/xaZum4M+ODcsp2QmCOutSmWFeyeJd3pKTWrK7qSDQEcIlc2EVoiO
nRFHh8IkGcGIlPXQoBrl7FMmpfkitBtx0lJ+ABIgAk+Ik6IituzK3N/N5ChvlC++lmUHC9PhZXIe
AgfDM1wX6DcCInSDHovxNMyPkrEjZwIkNG0i6uGJKftbx81p30UBxgcvNFeCiuJS1fBYVMRem+VA
2YUNqqnKym1YX1l+pi2h2Vsbmg0sYR2W+0t7WOdFpd0A4OEDb9HZp/XOKKv2u6simIcenDxqKIk2
8M+MKeDO2XRJTQMMETLEWZvM24FSPfNXG0uyKlcJxrsrqaaoA/PYPocyKbYF9rtjl4tyaTPVIip3
7PD69t1pjE1rHdoFZnJRwoPwR/XN7owHz0qfmsSRr1K/ckWpT53JpZLFvLZRMHhuKNebpCm5RACZ
9lpjSv+FxNF60RYRfxmG8FpvlfSDYBOn7v33huYfOlDtL5TXzc0LKV2ntup9cPPhShTmJyPU7VUz
8Cp+RvAiCZdXwTxVKSp00D0Kzqzqrg6IuzoI8huV5ckE4n217Ng7z0NdYkJD/UK82lCk2wwX54FK
MBW2oE/XY+n5z54XkURRh+19XU98XrJ1j8o0xHX+96C5yaWKioJgZ4t0ViTS9/D2h7OJlmKBSMd9
n/yBC1Zj+jUC+XPsEmEu6whtGfoIse0wQz2gNa4Xo97UnIZ0JEVQ2fvaPQ16ZJ+sQtjrgNxWOJNs
6vg5TloQ9lvYpSZXKfWJzkOBN701H7OgQpxiUvmNo0rs++LK9aM9F11Vs3TTp4I8x0yOROpdQSgE
b8Iuz6IZ86sr1e9gLuN3t6QykEpoo07RQBdQ+9ez7lfDa8j14k6PKpV8T5Yc0izlciw0GDIGTO9u
kqaXTf9lzJnhTZrOmwaOaTGWjfMtutFqjr+DJUZ3ZabWzQZgjwqwplg6dnJFu1d/1GI54mojsNCq
IoHL1NEuuVLt5ifnwUJp7bOEvjnTC5TEvZSyxNcRxdzoKQliBP9SKROCaLrzTluFSqxULIkFp6zF
rW1i87ae8jqQ1/KH1bv22S4+rQkpb7KEZhmtUeb8fU1oGmYk6PC4e+Y60TaQzgkkl3iiUaOtqZX1
2xohI8llAYJMprS9GV5bHQ6BK3UyuMiQ2CpotvFZE6Q2PeqHLrr99+JafKLUu9N7tAzdti3d0E3H
+pSP0LW+HReiRr04KOU+sVmoIrqtHkSaAX/TSexV4SKiIg2X1YTjah3a4IJIPRRJhOSGrn1yKj6Z
kmbOaaxhuWSUuXbSRxDaQYa/A5qyTIogOVEEvvlG8mEyLXg2RIUeru6akxY2L1laeXuMhRYx2BZ5
DFmqXv/7c86lkl/rGXxOfgDX5BexqTh/Ju/aSmG4hSjtPYcmggUSCVyP+0Zoez52imRv6+HwUqat
e5CYAJb5WKor13e97BjQElkWmqqwLrFPtpAx8eQV4aIcwLRJ0owkmzw4EDnlT7LElw4ewckvRfpY
1TSbItdQNvMmqrKEbhwCs3nTrBv/lviYTg1XLsmqqjaO6WUAt0jljgwTOqar0Omch5/PFGXqH+0w
eg5sdCXwTKzdf39V/yr9TF8VFUKqGS5LN+0zCDOkV2EJU3H2riQTLIyNs1arbxglcYzRFvyQ6oKk
yFo5WcOUG9KxUvbN6k8cvk+wCg5M03ARVXDAU4ISn/G9KXIEnbBac49P+8IM0YfSJDcECtx18Dh2
Pl3jhVF0lyzuPlIcI38w8v/73LUtKM26ptmgQIX5CfcTEI5imGaHy3wY9TtUmv7OlFp35wW1d5Ke
guDRkB9/+Ob//Zlh30OXEKbgk9Mb+f2CgV++FkGsWAffLfud4ycZ0yd9aypwp0YymJZh5a+oaWnL
WcDHREz/w9c+QxZ/P09sVE1cClyDSbs7cwh/aXj00tJSs5Iq0RIENzpJ8eC447BiLaBveMv5QyEJ
hCDLd1e2hrVHbAIUMRHazqHdseP+E14GCHHLLh6Vtw7XkJv7ynfVHw9MH+qH3Bx8AlSKFAEj/Och
yM9Mc2nnwxtfChp8Wy1n0uymwbAPCqEimqCqSgyrvx4RjlJLZipWjWa9l/qgPqcCGNpINPWpOCtc
tjbz0rPp4RCoahwsAwpi17h1mMYV6g+1OF07QRmOxst//3j/qlJqnCsA3IWpurZrfv7iAuAFxBmM
7aHCoL1BVhCdOlV1dhaxyCu3hluBjbiTVvyHK9u/T1fOU52ytEmxmJP1M8umVlTUl1XcHEbf34az
1Kj3H5spu65uWnfjZa6KpnaB6ta2c33F9MR46dJq89+fX5sOzt+OHIpyMJQMXSP3hLcztdJ+OXLs
BOO8Lkr3oKsxkYpm7O5NgwTpxLXcF9ckExa9lroZp5+7F94z94FuN5isf0OmaveUQhPklQZzssyU
5/9+c59DTbiYaaZJJ0+jhEx2wOfTWZEy99sEaEQVumtRKi/csNNzNsThE1JKRIvw+e/mzVgWwapC
3zA092DX2kejKbf9xDVQDZ88RqvnJk1kqOxEcZ+qmoQHwRrVQ6N3NSjgERduqV8ch9ztGn2c0zgP
c8XJ7FVjEykWwokJvplStTkMYfD0hw9qTzfs338GgrSsKcJl6lmLz7zdsAwiL8gMD3c8qpS0rjej
qpJGPE3YKpQAHSnmt8FU+4s+MHmedmcGVZ75VblhDK8oNsiYa/NbYvohEldOOz1OEBsM66Jp4yci
IKMnU8Jo1KzkxikYPwWG/9ArgXLmA8LIptq682ulPs2DFNaXro3I9o0F30gUViqztulpKjjkC+Rq
vnKKsfnx6p//jm5bcwJCx0UQ4CzMqrXq1Av0a6X84WzIQ9PeckC28IjwOMxuB5rsEItYfvOJy8Ms
dk4m4yiw9POIQ+Q4XzntnCJdX0FA5OXf0PRepBTJS9GN3rqFf9JHsmBxPuSLmdsz4k9bktpjHXsn
SR+iRL3NeB/waEBXkD8tUyOI7jAQpIsxaaCJ4kS45L5VXXIU6Dt/rnG6bXUhr8c9Fzap4Kc0jeNt
b00rAW8k6x6N/EPa+5Ob1XRXlOzcB9fp7DNCitP85DxUmBBQd4XneUup03odFczAyavUFmU1+cOE
mj/7PtdgyyDcsrHa4lkPQ3I6uK/fYZwrnlMt+l65Egi3O3xFCGad9IYQF7AbHwWWhtVokc7TZm1/
jQPC5FVzW+j9M/ofH9mL4Z/mAVmtuwsUIVdFb6rnefDDjnJmrD9bNBz3864EfuJJi24zspS5GfgZ
RFlrFX08BBEGlyJS7Hjjed4yUHYeHAc1ADB3ia3XiG9d17z2SW0/8p04W8I/0l1WROmdrSdWTZ6X
dTKbbNIiKcVpSsQeJq5YPw11ryZHWVXZUWmL/giz0V3Sbwg+aA/duxAvCDz2ioPidOQRT/tFAIYm
SvD495WNMZvvwXXCaKlYXfgaGYO7op7l7QKbTR/9B72z4RaMenmllggqUkTLlG+D2EtbPumwbopU
Zkctb1OgNgiO8LtYWxhSnFKTCMnVE32TB0O70rIuWfrl1KPUHeUxLOjLV2GCLnnaHBsHzmCbKkvU
ApvACs5DAZh9oXv3DpHsf+WgweveKF4tdBZLvvH+KuvS3IwSX2FqVCZfWBWTuM1cBggci3fhHXWV
vBsJauEeafO67bI3/B0xcbAkrsvSgdSpdkfuaZwzLL0PbW2+i0Hc5rqokmXhMS6wjJdtqj13ttLv
SlsKSG4D5l9uuPNghZlxGpxBnCS2zY3YhlhLlIVWgffwqvoUpKZ9UWyBeMgr0TABop6lEHUyYK9y
SvMc9rp3rBovw80mqi1ifnA/E4pHIxOSOCy0MTOeZ943D2UNq3XAyLWuRPloO17wTDzzxcdg/lF0
pVyUSm49CVVJV24ZRtfESvpN6/O/4S3X+yjHy07sr3ukGn+wKo/gGiai3cluzYPShfGtNXWC/WrC
8CDFL2tAPVvMM8pz2AqqLwAEjk2R/NWnUb3S8jQ+68gyuXEweHHnr60BaUYdSKbR8875NRx31ZZV
ULqwXaPYwNxVd6wU7EWmZv0jscgbKMWtOLU2HruiHteWaOxk5adRSTYhA5UX6qxjchg4VQf4NWDH
YutQm0VCmccj3nUyzSwiUJIUeWnuAqiQfw/BtDnvIwQOGtLgxKs+o5dnFco7eE0kTknbwbEax3NJ
btxifkIdm79wVNtXGO74ZMfEXRamrJ7DhP6soyB8U5LM30SFByt3ksLonSK2rd7r3CDI/WgRK22j
QYwLOfi403KPdbJtH8EXx8OCy/pUCMO5l3oasrXAGCi8URhpbONLLDT9Pmmls6jsUN6iADkMxuH2
IPMYBkbi/mEl/5nIz/RB0H0nHIwlpMp/p8nfL3MbQbKN3lRWeeeYGSJ7GvcmjgpovrFfDC9ASfdT
nezLMEl11Aw3dDNEGdLBBkFE0IzvBda8YfDd3aBFzsZhvb3zcix4c5Fi3hQJBpw6TPoVmhu5Y56x
me9NKdLvBT+ad/nvicL/mDYaOop0Umg0YVgIsX7/SPQI8X/oMG9QXzibuUdm5w6UJiVY1R1HHtLi
Ao6jvk36YhPWgHjRS1RHkSND/+/3MosJfp+zsOBg2qjS1rQAkX4qlLQpVJoxdfSDWRjdHdMDSkgE
lpyCJE+eBt9bJ5BAX+MWHzQYLuwTHSZqhFXU+1I9AhaOGvHdyG65l1F191kZxl0zkDjAIEq/xAKK
h7wqya5rpsGxKYsXM2zyTjcL7852xmGhoHDbIcMrlqkXq/uZh6SVJucaNGRM2PuRzgliRkW8VORb
bBTgfdvMFeEBmqsW/umY+x/fCjhWlhNgROHi/5vJSmkQQUDr32l6m2JStao1kEG40brmvGLmdtt0
fOXocrhak0bhIeh5taVBVLmuNWQTl8FTHLVYcdhPKabYRQk8hpHa/mtRT8heStxt6JGBzTUO70Gu
nnrmTF5XBNEyL/TgkEqDzmQdGldf4SXAtcLtUIfa8sdrwG1oq9LTxbqJiggtWYaav4uSe5i2yT3Q
swMfob6bd80DNE5A2w1lhS7mFphwCG7CpGhPo0tGTY+A65qMOPMwl+VPtlXh+29S+43onFfLK71v
9pitYXqDoxbqpfZhpTjGONU590EeB0d3QgbMA5IB65RoAX0YTkyA9uSX0jsOFo4HaMCbBrBReDWN
9N2SY5muEKwTkNyOaMLa1NnTpjD3jk+xn+bbnTqV8JUg+/vRvO/n5vwsUIVfXzcMabwhLwva/j89
zjzWvJ0V99Snp5an1xvDhexMe9HCo9r4+IgJT4arcpoHBZ75oc3BnMX4k1bzvn5QrwGX4qNRZ/2h
DNQG2UJePMyDnUawbWhSzFvTtXdlZKZ7CFrNOhoTIn4eEDrHi4HwmLeMfLEpFMSljb/KJKBT3RH3
1qA0exOU5tGyx/gYlO7fj+gJdNtgsRDWGKOKoJ6KZpKW0z+bUaWca7zj+zniLU31nst2pAFYGNDk
cGVee+R7LIkw9K4BKpJDbUMX9evRu85DKHRl3YWaXDUi+3tfDz9v0ad1uZv/2fyEGfvHMfXak4cU
eeWROrketQg2TLjP+4YDY+pPtcKO90o/6umj4WXxEoSh+hYb5Vta+cZVTxKDiXU1LPKpyz5GXres
4GwcXVn3j4axxu7tbDWRPcyf5WdwXVHAtFkUWuOigQkx/Yc3gZSBpTbBdU7+44H5rz3/8Zp/noq1
pltEnAPbMmppObKKi+5sgrEXIsXAM3eQ4iDbml7+Tek7uVWtVr3alaVeXUPPWPTA1M5iewiXqOgv
rdbWR3d61onF9Dnpg+6gfNfbtO9JIIk1vHVyMjFh8wlovQdtjKa5M09cPaKjpqcbMy69M4AB9w+l
EjGroX6/4FtI2nSimtE//LtYwiImq4gd4uC0h6i9IBWkCefm5Fd0LK9D4Ci1QhGhMbX+jVYmhNmM
DiKArwQTpLuaFe5KweQgMmprM7/MszNQJlzzEKWVzFj7fpkWzU4L8NuwVhJHtVGmCUKOqgEy/MWM
1GylmWr0wnriL7MVk3Sk9vlHNWBZAw9Hpzb5JlKNatuGELyY28stDergPs8mmbSvjzcnJHdCk9H4
TFEfQC4XhUWjVeSGcDfL11qoQ1uJVSDVOqFoTWSswyDm1prl4lBRmzrMj34On/bNmyIviWsTRr30
4TLug4aLpmJ01sug+/uZ4JkFMAwGEVYX13DrO8WEphE4sfPedwlkd+W7UqTGQaAkR0LBoGS9WBSi
qbYz2GTeNwNPooDllRI0x3mXkaFQhThLQQBLPyTrb7Rikt28hZA2P8u2o0htRs6vTxjhExIP55hi
Q192aCoRH9O6r8u0P2hm5dMHGM21rIXyoEo8jKwGhy9Jlm/qTg0Bm5jjEnZ0cl+Rq0LCqJ8TDVQS
2DnfQHRIpss8r/J1XxvlprQKbzXqQXkMDJRlhuJVH/bY7HOiuJ9zgl0ROVXVSW3a9lD2hMKTFzK8
FrFHkqbQJJoOw39Jsy/zbiUS7SHqmmQVBsAdQlbhGxFYXGKxqu3DUI1uZY0a3YSst4Z7MdxaPN/b
skfc7Ks5UIXa5qbWIIw9OG6XrqKBkIRgUh7MQ1q4fz/Cl+zir9CWdbUfgmJcNwjQHu3ARKpRYp+b
N/MOvU9T599+bME/uSLsX3um03RLgZFc9kO2NrIOLXMJzHPh5PFwZ+o5LKT5odPsuWsrh2SaBf3Y
M73ix6P4gw6Nd6oa9HkOibv40oLuTA3OWMnWF891538TY9H/ZVbgOlPte5w0+/kSxM/dUBb5p6k9
Zo2xmfWpdVD6C6vU7SvNYNaxIQlJwMftK81r64oER1n7tcTAnRQopKZh9oO4KaSaWgAc/rkvnIwi
ll3QLuZGtq9FZ5DsouysIVemZfhK86v3mVg+k8xbR+8XqtOEh5g/hg1QX/nAMVea4QQnoRbDCh2W
tQmxvjKxVELqjL169msbkR3Bh+d0tAB2uP7SkMRI/ygrYBZ8DlUE0FpW26/ndpp04aJSKbNqyYpi
s/uKXQLziWMtTS66a60YPfQnzmgu54f4+LwDqRnfA/pIC8cKoitT7W9Da6pvxEnQ43Qdc11RfllI
PaGV43jDu0r2ukXY5qt0Q7Gb988tSp39RFQCzo4L7UjsQr4hDMneF6QJ3ARe5AWzBPOLq1qP3EGi
Jz0K410MOZQeCcmO/0fYmTVHarTd9hcRQUIy3daoGlSlqaVW3xByvzbzlMz8+rOgfT5bkqN1QwDV
tmqAJPN59l7bldEG3Vb34M4biYFylzg5NqcYSkjZjviXDO21BDrA9cG/oPwgbwl9Py9HRhcYO4p3
yToKO+ukOutH25ZaCjPGwGZIl3NHPGiQraPaXpMcEN+JWHQPgTV6B9kTIbQcKnoXWhjl+x4S0VNb
FnQWkvpNThhMjMAMLl3ffNFQ+dzNEKhSHJ639FRQv39sqJhFKTOiMIKTh1ZMJIaHw2Jst10T6j9o
Uq8MpxB/iIyU00zq420prNcCnXqogPdYqV1tFtrPNJAAKJ0/R6M2rqVmkfyL5OHZMnHXLecoUG2l
Z99hoTc24ZxckYRvCVztH6kSwc4h0OlQILPY5UoHRYJUYKUmpz8sMxWrKIJzO+Ih9Cga3Q6VT53B
Dr1dhZrn0c6EudKkbfwcZEXMnvT/hOAOnHcU4LvaaDvFSp1+vx5bvpb3j2ecLgb/06UlzBz0/dpw
miRhX2VLVC7LT2qzg78eKTcdp9wsdwpDyakwwY+7ihYPqA0H4toj+oWckndubXw3QOwTotVJ0MzF
ZQohxd+4KWzHnHzUX/ztsq6fY68s157b5JumtZhlFsb0RRfvU1MGtZpwhMFn8Uyy/T4scgcI5nZZ
KOvQVhoy4bbDbR/bGxyu5eovn6USPnv7i9nNp84hf9OR1jy9oXdJV+j9lxc1adyporUOXl7W+0Rl
B+60XZiJTVql9T5UU/aF+vy/PiX6AoHl0bGYo3/oVTL6ka5OcfdQ199ClnbwcwVBrFXjI7VL9Cfb
qQ8j+PjfXyWf/+ryB22Xj+jMwSjvP6dXKNearCA7hnob0DB3onVlm90JneFfec2zya3sdu8bcfpF
j/LzH2aspWTB1zwnu9of/nDlWrVOhE5w7JIcf5OKne2IK3UdtPDGnIQr1ps6H4O0n3zxl8WnBq1B
zWRO9aBeoktu6fef2e4TVYwuiXzIhDcw4CP+Mi2Dxk3sczem2aHNfIeZeF89215CHDehn7//1j+X
ongLnqcL19IFloOPCa8lEhrAkmFyFHYrNvEAJ+ifDbGrAezUBkElkZ3hvi4hJC8baI2I7p1vuu32
D0TOUGJySVnKEUbteqLjWCDgbseori5lgAzeRhlxDCl8bvRxB1yUyFtGP3RRln7z+0/0uRKF7Y6O
FY4yhCgmQ/X7L7VSWNYTpk5HgOOMwUEzbOtAdQdDQmAfCrKDk1S+KRkaTJwppC/wk2UDk7P+4ide
OoHvxj4a8NSgTETU3EzoRd6/G9cIG2KqhuQ4WtBt2m7MXzQQwEmohW8yUtqmhWN3LDRDwaz1mnUw
SLTI9KZhzsTlfTDvRZob3+oARMmGMhJALV68cR0WoIWbnpAPjn/izKX43XvfBc0pJpwVbNuxIuel
ItVz2XQqoHhaj/o6L61oV9sDc01Q9JfJqfCXR2O/WzrnlfeXXobhHdxAnGA9BCB9ute1HkQyhVsi
1vT7Zt7YNeQ4fFz7YMRFA9nTfapk6yCRzzAUlb65MoZRINgfagxq+FnOSZY4uzRJpy9y0v/rB7ep
aRnoTOhQ2h+9MnnLFKgoTfJdFaTNoGwHbpSofAE+sUqCaeUFQ7EPokLNi3skKKzDVovnuVT+F/3S
/7qj8e2YcxqKwQW4vNd/VXZDtAIV09X4qA9xe2/G00M9x0MEjk2wBAb4BzVa+RowdnIA74NXLS+b
r1ywH02mAskH1z4GL2xetvfxls5HqvKFDNSRQS+9TfOOWKUSGb0/jndl4NEJgL0R1GBSht496jTt
gCRLeW2zoFoPaFi+uAe8eQR9fw/w+3Dtk26B0kd+FIVJIaAHJaY6piEQNZU1Dlk+0mZ9EDQsWkCj
tSL6+9zyAtUl92iRTrn8WwL3KnO1vJDqihSFROyrLKXDh29g5yYTiJF5+o8fURyRrD6HVTo9RFO0
bZx8OtE/z7YaK7qz2YLVxXf9VLXtcDZESGNjdPZhj7oW66B3tBBF3JciMu+HULwVvg1vYz4KG+1N
sthElYKamzmw/uoS3Yr8PKAc4pXooYFNRUnGyjE1/c3gPi0zvbKzuqchfloAkV1BS64NW4JUvKhY
4b72HsAKCzAdAClRWtD611Dfuv0ksDSwcWo6cgnGAFzdL41hhxRKX8aoAe/V0K+/zcJ9i35xkX85
AAn3hvKgcpdBMt1YttVdnNzsbpo6/MmUVhLW0fA59UADG+C7Jbxje7z3E5NMHRGUb43CRZ6gJriz
/EDcdoYkK1nl1RezQfFJUcBNyuTZpIxjLJOM9yOi4aHy82KZH8XODHr1BmvvnPU+JaY29PAZefk1
TKD8Zaru196iSv4qzP0/hgzblI7hUg5FUcl84/17GEg6N60xSY9ycC0keb2/1+eaH5xwwglIDGJ6
LfbTEEuU5Lo42UyYKZR6J2usqY198cSa+xEf7g/i6FzP5euwuUfmacK/Bg0bJ6oCmcMAJmuQDwXZ
KV1QjD9ws2PuY7i4GdDb31dzxlgo1iW/E3xCf9eWJEVBi/jiF5Kfp5yMHlQNJO5DgUXAev9++g40
XBKn2TGGc3/nqd5hmYtsOYyS6ck3SANVdfjK/Y6WbKrUjoHoYIdmcVigWrTccd9AQf9F3BrjxF2X
YyBulldpcxFZr5g+mrK4Rf+dvgK1PIVNIx/7tkH5qZdyNaZp9tozPV2bXdifgISh6tbNYlvlCL7G
JAlPy16EjH5rKjPZxpobQlLI1mE3NyNnBKTfdNHaoMa779ohpq42dQ+1gD6jpq4/jW5VfPFDzlfN
h99R4u5HXegIU0e79P57c9GJTEpZ+dE1u7lKiAR40ugy+yj8UaNxpf3+wjH+Y2BlRsGdhEWU6ePH
0HqnlJono4qBNSBB1PfRDYx8tysTadfP2B02ZjzmP9SZsqSJOzTLwmudTjPuPb/0VUUkT9du9CKq
TlmTdachSdO1Gww4YHVnfBy4/ZI8fezx4X/xzj/GInsCgYzkyhImyykutQ83IH25OnYzVRzTsv+5
XE76bHckvOslRpu8ChzsKxNUnRQ82Lci092tKIR3Xgz0nmrwaBruF3Nh8fnBuajeUN2RYq1TTX7/
+9EU9izWc+VR9CCqZIlqOq2qrUvMxD6vq/LAepOk9Nr070srME8oWB5o1EwvKY6aNakWX62JPsup
+ZpmxTfLA6LbWXK+f0eG75JsG1blcUpY9/rdt0U/pCNW3avBDn7FgDkx85ykiLcDtpx1EdfWTTK5
P+h1TQZ2o0ieSJ4+yQ6LehROj/yHFtZBwkALiGzXuPNvlrWG0d71yC939WAP36LIeoHT6XMVQasy
2uGZZnlNahq2pN9fxJ8GG0tgwnZ1hOOeIAXtw0fMHFLFEtHJg9+EASpkNVBewgIaO2W+l7U+3Sbj
9FX85mcTOH/VkdTjBYMcY++8KPzXkGslWhsx4stD45bmqTN9/aJ0OoX4WM7LUVOTOAGKWB6DhNVM
MY3R6teeUW57Cse4q4JEnXlzOXT7AbzYPAeZ2vyre+UTNETM79XlscA1Sdze0tj993t1bSMJxSgP
pZnbT23Vg6Ys+hBrtf9jsX2Ztb11fMsBpkpRLQxAk6tZluqlA2jbWIxbpwVsHFV5clRoj8u1nUBS
qzstvky5+Huj8SAxIrc8Fg3Jm7//kT+NjHwEPoHgkc9lzPT4/dftTPrfX/cyMpoF+tWkDMVVau14
Zg1af3FRfb5xuGM8bBIu2llUYB+vKgsbKcDLzDhoQ/y9Xpr0Ij3J0Ty0sgi4c8P59mWTEIZRrRAB
4nav2Yhav6KCtI6R7g53fVNjZfbaTVZ2zgleenmqENqYtvlY2jH2Fo3csf1kZjsMH+ORUPTsVvRu
drvsaZ2WHqMObcd8PneIIvv918oTlS/u3SMHQTtFSWYrKLGk81GeGdT1qDzyeA8VJZK7JnKZPnjE
sajIuh/1sjobfrZDmrdBKVLfL3Ocborci9tC7IyzHpZc0vw6dCB+B0Knq53ArI0L9y/DSzfVMLNk
J+sFK61xUBE+e6TS2murW9cBFSMuxGAlMTz/SY4stwgkyG8i0veBE+71fAANXYP1H/0I7CvinE1e
l+MfCQzHPLxxulAdy04+BKFUP3N2qHzsIZKSr8y0Zs28n75tlwjU2cpZJzF+C5xULF7KEuJ36Hh7
g7ymW6tEcFoNRX2ojElt6qx6BGDpHyQszyvNrPC67DmmQ9qw5WVbBdfoVhnijU/mrP9xi7s4PQ8w
rx/LsbSfhaHQj8eC4jaVTbQrwD8zuwcvBfESjQPav/n8lHgZEjThX2N0hnc5fjMo0lX9jHQA6cto
bzN6iLt+mNQ3CWNmZ6MR3KZWRsBFpCc3LYbKzfIqffyO6MxwhFqEi4qyVX0axjQiR8ojPWVqDMZl
L/x1WIBVk4msb/NWdE9c7yVhKg6JiTMxK8Uxu/7iWvuvS41bilBfRk2HmtGHe7i1AXdho4ObERY7
TY+fyqpo0P6Cmyia0D775SBAHugnXeJTzdrs1KiBDKUivv7+rXx231BJoWhmui6rWx3n0vu3UqUq
UJWLKj/o63b3ARuj4IPRKIqaFWJca2eZmHxDy7iB1Sb+4AMGa1Bg5rVp4uSMBt/Y4GIc3gJKx7NY
Iplq+tZGK3edlVbrpZ8fKn4Net8VCyo/e6im7FmBPNtQDZ6BbqO1YUZFoydIHFR71Wb0VHyIow4M
Rxu7R3veqNF2fu2BdM1uVNGYdzFpkofBRXgnY56wVtsYX/xonx+uOC/oWeC/IfyNJ8j7L4oYCJjX
qQyOf/9mwIA94DJb1ereFn/1dmqy8YsuyX/8TVuarsHDXIcv9bEcw6DrTgIY5bFrs/aO+mZLtwqg
hme1pAHmxsmbH/S/vyI+110sJt4QXRymk+x8vCJsexh4kA1UUq1oNeE3KSebEV3l+ikYiBKbzT8s
9F0HbUctL1H4ldPlv96BYwo+OJ4N2+OZ/P6r7kXSQ0wCtm91pAUsLBmESQG9jmBY02BzuVOkfyDq
ZDV4ztMXn//T1NUy8BVR+fHwouE0+jCLckOl1zEFz4OkgXxOGu/eraiSmPo2MMt0H2n4LRd3Z+qW
ybYNyVZCP7SxzDZ8tAfkYF+8n0+V7fn9SCr62I6wx3288Gx6yKM0U+1QG4rsKdL1pGjHa6YqpCc9
efGdkWxCwkmPpuuR4+DHXwnexH9ch4grefwzPkgejx/GK4/srmJITPsgyoS4vdRPziLM4LPMY1UQ
UiUMLOcxDob4J6KOu6BYdVqrzgYu9syHDlhV3n1YavlekXC26SsCXb74kj5VQiygGtSoMUriD/k0
SQmIo/TAe9oHWx/DQ+oGrOE6WKgoiO8NLTO3Y+7g06YWtQcQzHO404cTzbuvphGfG3QWC37pmkys
ST8XH702A+0OgwdVBNOCn6zAOEygwHNfFdGV7B2DWfCmy5A1p7VbPWqVk19LqzzYlf1U2eiBG2zm
e76vaJ3Got1HFTI+J5UPSybFfFS2NakSdTns0TgUBT5xLTzV/ZdJ6eanXg73ntCZB5meTsn94zyT
HpU2VkwbWM+2EJw6H4GDY9yNdWrcTZHj3Uwtrbo+tS1/JeMsu8vrbUJ/w18t/85Kg3AlHWLFeMA4
FAdH6BJjE7xl6Uhbg/R6O7W/ddNPq+4swOGUK9zaAmQZEdA4JS2inDz2rh5TqiNKSngikRvvHJc5
EaaQeNa6EFs0H8ZRYRzBYDmr5TD8CoVofqopOcgS0MC686yQ23C+O/61aMhckRTlJMZTN2dn2rDx
7xzJHAs2uKyd5Ia2YXgT9V69idMh3sWyce7xVjj3Q+tXc4ddHMwxOLsamP0lvCqctHotEm24MTRP
PxDele+TbCq3GS1ZJlO+BSaV8NwRJy4cnpkI9397Gr3mX+f+2eN4vqCNr6rf//HBKS56EhYMdE3H
+FCEiVXnjmGnd6c4k/YaaZZ3aC1+7r4K86fcDa4NVuh2BcISCs0EHauEi/1LgIgmiTyPzrRWcmz1
L6rgfOt85e/m6tQaKbxIfOXCtlnTv/9JhhI3mue29Slu1vY0QltoRaBtwV5wUaj/Dw+2lO1vx9Qs
yfauawR5vPDPOYyA9X1OMPOdYpbjOvG9jaP2ZZR9dijD4XvCpz90M7zGrpQ82tlzmOe4PvoWbW4k
znFZy5tWGLfOUsmeXEr+o0KJGc8SGbObdrYx1YTtsJZdNlC06jkl6dd5szQ3RdvIq22F9gMaYARw
hP+Zjf0QMx/bBSznN8S32w8RgvAdS3tz1wAVpXCuhpu+gALol5N2MRVIpIKMwPvIktNtZPawZQDb
/nBbeHTLC6IjW7uNM+SRXCUPlVCXJQ7Y0waDAMgk2cFqHL/LKvoTkkJ0B35hwGI9kZ4jyQIfy3rc
ilBVa9B8zcUEcXpZXlgO8aPwQqIPW80U7amo8p2PEOPclb08L3v+YEfomYPsCex0dOO2hJyheh43
vuguHbRjbYVN0rkrmxdPEc1ZdMXJ1OLwCagkqaduIzYuwNMnv24RBPUNcCoXK03vveizY7FNHGOX
8VhelXMTLpydq8sLy57nhubOFOEp7KN40we2RaWnK78pTTO3OGyaXa3c8ptrT+Ge9GFC0+dXzVT2
BJCQMrEcFmOXHI2wzNa6mMU0M981Ea7PQIaBKRCw+7tSw2lrlNotAvRXI4XV48gh5otiM81mk0kF
+7yP0tNyygjcGF8VG6TTHiGt7h0y0/h/TsFizemyNwv998YGPDSYzl2cFBSrRSbm3pPlX3O5ibwC
7ps9PiYDYfDLxujLiDob5oAhIehEWCUJwyyO0Pscshx/jfCqCV6qbnzDQS1WgRlyaDXmt6Ibxa9X
Fwvk8qpsCc1tSo85B9Lfi0dTdhO1EQ42A3Qla8/+z9K6MqS7fzVl9a2o7f67pkhNMlh73TGPcPe1
EjHSlHEgswV05Cg15ymaiIaASuX+DEk3X/7zOi0uBM7ljyQnEMJcdP5JzRtkvMl+HBoklG6qEQ45
+cQJeOku4crnSdj/DADTv7my+bWDLe6nF/Timti8wymPx/uuk0+9O4zfPa0M9rphyV27HE4bADS3
sV5rr6qqC5R9Zv+gurZc66X1g7Cx/tDqXfjUquZFzAETpQHfOlOKwICYtOXIdHv0NyL8Q1oVj22H
u7az10SgU8pAmnwZQ8f5taG3yyFKfT7P7aijfeSbtbbWTFcnTeAR7YJxsxwtm5zM6n6jVf5jPwRy
a9n5SUql7Tpd/WSF056jDPzNatnt5uOEDJCzGtOj8q34vs1quS10ZeztmKSIKW02zkznG+3hMNUY
vWsYPHdBOL3YYUrEBIFUTYsDZibO3+dTUP1gsuKvJl36j9rI5Ba973BpqWpvGyJ4tq1yHtsxCG78
2b28bKK+MQ5Q47Jt5cv4isMmuYKtSa5lkG9SvDvn5fxsFFhpwwQszboURTn31+rgRJK69zYNbr8y
MkcxJQC1HmmBeXWG0dhDEuzW8Dvzbae78JW5W94aQQ5J22TPwjEjGFp+ulvOq3otW9/4URWavpOJ
2d+osU1eoAj+el2bAOsbylKXyk2gGmoBMiN63q9JhYa3AZZ+JoLAZZgabuw8aF+zQBDZ3Uxqz31e
PzpAk5YLc6gHTB7wfrc+ON9fF+vygu2m/un355b/Fv2ND6m2stVK9AG3Km1+3kBYbMtMwQ7V7BiL
QOY8ZfM8oG6K8UWP43pVStX9kOHwWol4/Enq6ymSJXwzh5L2ouUUWerd8CcEYRVIOxeRJ8hdEijK
b0OZlVeIKo/GbHMO0tC+7YWbbCs6LbsFSdNEEjaUhTx4OYzMICfdVvEky6iWU2eMvKNcdrN5NzKa
/MYAsUgFwFwzaE3fwdSLQ5UGYrP4l+Ga06XOyxtp5+lawAG6y7TGuKtrywVVB5R4OVxe4HGe3Dnl
7p8zy16TMYckmjHbek2SrRV2hbMB2/XoV1weTjAGd70t642uvOq5o1C5Yolg/exQlYHwJZwr0Mn+
Lnr1sy0HgvjaQl97tVbsCiCg8G7tndnFCQNFIJ/gXedEhan4vLxo5DgRy6oPbpZD5oHm2jCdGz/N
zZkjolMqnvrHPkKc3mpj88OzgOQOPKsgh20YcAASJQyNmp0Ur3HWoRFt51HGVOmOCBj3rLIpOmqD
X93ERh5dkYtd7Rk0ce6l+qMZAnev4Y1fE2Eu78s5MndAer3N0D0gBuFcnyNpBYsfbHvX6tZN7ibf
lj3ERuk9hRHGb1GQsT6tzDRLnxPFbw6sY1hFflR+N0zKFtTr1Y2NnfY7aTSXMZhA2LW9dtdStlv+
axK5GzIs02JXaaChg1Tvr3nW2PcuMeVWJ8znKSBcI4WFsVoOS3AHhzGy1WY57AfT2sKBi/euiOSz
Hg7NuhhN/bi8asfpH2XK0jDXmPYOdvlSBJP9MOWyPA8z3ggB0vADt/xLkkATgh1bnatBzCXMyTpV
JB+hrw3qK0kZq7pxrNvFRrac+r/zqVeR8BpteYCPdwQD99uiHSAbznvxfK4I6n5LyWn4tffPvwPO
n9+mQV5hlW3+yIpYe9FqMezxYGpbPCXaS2ViiWxUNNz2WUJBdwIiP/omWKbAs08heSBPqU7KaNQS
q5bW4W4QAVOLzHVezT9qSw6vEg74TdBhbYns3r1hSl2v5FCY/c6OqscqEOOeMIhug0oJ2VrHsnsw
8uQFEEK00pieX4rZ5E0mirgsh/04XHIGp+NyynCjB7fLUzhi/a2Xt8a5nPNslg2O4NuKyMO974V2
DOYRUbIRD9kT/7bZOWGab5vey55sMzbPtej+t7wI6Dp7AnuipUNIyH0DuZQZ4i7Nve5CXhQxrqAU
IHRxuJyT9thdJAKoS2v+YdV2eav62V6w/Ast4aYIgIDLrKlPy0Yprcp2w0yjXI4Jb4LjQx6Xirip
V9RNTxEVqnOK2vVu2fQN6ywvS55YiEC9DSBXEY3IVznUT8PQwoOMDHEzhOZPafIvNby5/2ttsa17
K/4xysbYNLYZ3kqZBbfRGJuQb53uopLizwFmwxr0aniJkAzc+SM80HgCTMUOsdXIGy5Q2+27GHcA
TBZk4st/AU0DgcmUlWsLeBBFdTZuXv+959VWup/07NHuzHWYzyLzqLklUQYHni2TazMb9YCTf6/C
sT508xFXb3aJR6zqaNS2dhvIWx1rzjHXRbYj0BBfkUXISzrlazw5IQyI3DpPbQRwwUV+Nrs478Kw
P3sQHq6+Z+yRGNrHgRb8sZs3y+F/ndNE+z8HP9yp8T1172BsJJ8YXxLP+S5c/3NM82LHpRA9QcEO
cMtr/rmFjsk8U21UWNjfR2FSMgBeBz+fQ1A6GDJoB2+6NHiNZ9cxWUGKendwt9D5l1PLJiMqdJVU
ub9fDin5yv0ghwiUoSCFq1jNBTLk+dhXUNYLp6y8FRNETJVaQYJ0kuIyjaQ8pG3Wn6t8qgBtVCsu
weTBVjMfwnfvFxC6CXN+LexyQNEloqcCy/9extgillezaNil/MxbIB72LXcp6ky9864xrq+tSzDw
A7w/jOtaNT0xnhVI7pPsRRVGt6qtyXvtu69qXvbcRH+/CqaBQNMKTSReBkoU71fBrRtB3TcqQIaR
wDEg0+Gx0Y0ROvJAiLH5XCHG+VPiziToPnl2BA34vmrKrV+Aiiq96BJlhTEvxdSOOyq+RAi9Lr9e
mPc8nCRbHW/VumzjdVcb09ElGoH0LdwTdlmSf9MYpA+S9VEHbXWaPDJq2v/bC0B1rE2jNnclGUvf
IlJysK10L04ArYPx0FjZhte9DDvR9cCce/hregfhmFIQSRJYAELBbJUElTlhgjZPXujud7J51sYg
Q7BrB5bz+Szk7W/xHpVXr0r8TZWVz+C+uxeA3/lBGlq3EenYvZAAX276DI8d2pdvoiVJAMPu07LR
tIznUxicwnIwr2MMa2+AyvFIyR9FjA9qxE6ks26014B06KdlIwSUU6O1blWgqSc+QL7xmOvshep+
FnWmXfGb/wiC0Xxj+fZrB6Trj7COzbcpI7TbuJijytAElD8TLYifFF3WGw3pzh7wISIh6jIrkCSW
dcP1rx2jmI+akGp3Q3pty/rPXS0WhYWuaeulx2xSf8iMzGa+3me3Xi3Cox1PKeCnbrpWY9cRipl3
z4ruJegC0NUqwzKmOR5hZVofbEbytR7d1p5OcqBj4xBQ3HdU/RZYYErt+Uqy+CEwJVRTik1nv6Jk
pxheVmUDbBNwab7H6kGOyXzYMatZgR3Kz66ZRBdNpJemS7QjguhzmZosOhLRhkSJWwoc71wFDaky
InS5k1E63kUOSgG6v/UD68L64dx49ZFKZ/ZWRb62kkUUPZZDlO9cGTRnlNIaYZw+QQxWqANpBTdA
cre9y/B5HCjuOLe/rzabn288hCSoMC2g9yhUP0pu4jJp+nx00lPvpXjZx3HXSGyrrCzGXTEWoCXt
wTxEpeZfqiJ3DkHaPU79MJ6KJH8leV2eTJtnDUUX5JR+GbzUtf2c5xQ6ekywB7xU+ix3qo5uYsnH
SbUNMzR3XEPbxwxPGPfB7fHizpTnZeP14ohqGq0YT/inwQ+3fUMXLARwehQs7TeVjiGkHH1qp5Pz
BSMAz8ancciZm1NzDAsNo0+QgKkvGgEkuTkZtWJAl6F+I7HurP6hbneaA9tRyP5YVJeuiM0nos3q
m2DIh81SII/GElsEd1dYi7VXISydIUkpIsLn3nlJ59DDZZNwO4ITdYaD8KbTh/O6ofpV6Yj8xCpw
B23XuQqrvZFhEomVxuN4VTlNuV9skljv3C2LB7iYKbWnIGWqXJi3svL2VY2D2RvDHRnK7Z3ZDc2d
GTS7VHbuo9CCNx3g8Z3GHOyBhsu+nQr9sWy69DHV9HVnmhk2yKLdaZMZ3DqYEYmT5R5BnbGuJfcp
kX3m1qM8fkzd8C6bgcjLxvN5WPWm9eY6TY1kvfa+575d7DVZGDxucoTWva09OMhVV/XAPW1kxGDY
vR1AolfRHwgxNxTzDxRInhlhLRrsln+fNpQgC0PnEjTEA64f/aH6y5LCp5E4kjdPRbTtpU3iK1le
kHwOJlnt65RE5zsu/WzlJX30oxlWoMs1cDg6s7W5VJf2BkWp6DjVjUFTp7fPiZPZ56mINnUVAtga
tfPfUz5ww6v8CNSl4lFvxa9JlJwVn+dPjLPXwXKiLySX9qf+HeViT6Lho1GFTtqZX/9Xub4OGvSM
DFEnM7ZfDUt514kpwLHXsrWFm4Iuw862NPFI3KF4xBmYo8gkEGs51ygR3bQqk2vaj+KxJ+yg723j
3HdesBkc1gu/HAC4c395ARDE7+us0c8GDIN1qFMqsHv+ihCt/b8kQHSJ/W6FWXW4tlxN57EnLiqg
q/805n129jwM1DCj1vbQ6mRBxPANEpakNiRYDEPNq0+TZoObQPKY1X90c9/E7Ck8TQVWY1DbO8up
of0PFRNfd6yfsWwZhzqxLSLXdGNLIjpJVJNdnqPcyYhknXerim4Cw4XNyp/DXkvKL3rl/9E8cjyE
fyb/E/Kj0Re8/w3If7adAqDQaWHu93FGslsX3y4DgtvrwTHGuLIyJvCapUBY7lpNci6B56JzoMLt
tOOtr9wWa4aVHnOTLjPC8u/oZbtN5MxCmw4udyLAo8+cKsygh0GW7mvUkbcYOKmzR//cbZsKHDlO
sz/DXH8cKEO8pb2LQzY2R7QlEQQ1I9hFgQPURKpJv2oqsG5+/6gQOFM+jI4G16CFn3X+IlB7fHRj
ySiLZTuG8ihSvdzLoOMB6pf1qy/AkjpFwWjl6t6zY4Xr5Xye9vnNqLpwV2iOek3y4W5S5EAAcVI7
j7D0U15B99CaqXrjBt7qdjfCaU3Smz4lKWICXPw6aG/L64B9sAfBpj9onak/yUTc9USavSmtG9Za
k+vnDmezlqlLykV2sTsYVh2laebUg7osL0SDiVvFRIuwGUdIOMsrBZbznt4HFtxpcQPfQoDxH6yO
HM3SJIzQKEvtYTnXkU08kSB01krPf4harzlqHpnPgArtHHMasepTudGH1DoNNNqfALrVGzcuTUp/
HPa+pu/7rmhxAnCYBzQIKswICMc8kFBD1e3cUqccbslqawx9er9smjrVYFxQv1kOLc9J7ydTVaxL
9YJEWJnvggAXECXp+IHESm/Vte6D29fGpcwQG/P4FH8YiX5nFYYg1jXfMnTG9xA3q5sxM4zVcvjr
XEY+VB9Xb1qJMcuqYDgIimTHCrbwTQp16hrZrruJAxSHtWDhyzNI28oo0baLV18MUUfWhSL+arHu
Z8YFLLPzLeDRKLXyz2GApCkmy14pY9C1ddRn0REE6vfKyIznvGrVtlDqh6+3IHVmmdZEgQcMaaVv
ofNjz7crniIkc56WDXAnNPGd9sNQEqZK4cqrmOZI0Eom+2pwjEsu29Mv5G8UZ+Ot1vtqH8x7eZtS
0DJG90W067yXZbByoYkncSdeqTRma6+F9jpQOd0vlewlRNRWZYS2DN6K3XQ+FQILpPe8Z2ujcQmy
lau3LZSj/Mdg6N4KToj3PM17cCH/3lvOBVbPOVB6PvXS3subb2YNMFp3IFS6aUD4dBx5O9Ysyb2a
yRKsTecaOaZetN17J43dV6RtgTShSqddujOI4Y1q8qk8EorMYMx+9ra+AvWSryANZMdF5WeDnDzZ
vvG6ZN95bfqTPBlKpGNibU2CgW89q0LDCOP8W8so6qvq/xF3Xs2NI2ua/isn+h49cAkzMX0iFiTo
SZFypaobhFQG3nv8+n2AqjNdpZnt3om92BuIIEQJBBKZn3lNP9+vl95IPmf4Tzih7KGBQsHhxepi
3bFG2kcBxPKVJOg+LutvAF5DIg6/C3yfUVk16banTgqRJv0ESixcRai5PQS1LVwvMygUlEggQT/T
dm2ie6QHY7yWpSan8RTnZzRxMSwfkyhdZV5cnHuAcWsJdWCMcudXelEzjvzwkJipdwHHNfsQIstk
TLU5e2iOJ2t+FbcxHmXacCrgZu/AKRBpWN53SSZFpSOd60WyqUAQHgPTUSnUsIzK6OO29WAeij43
DyaWciuYvOk2V/RVl4fTE1MGSSdGLU4v5dWLOnFxgtRsdrXouv0UJqgU4SO2goAT7hYLUdqA4pKk
YF5KO3hY3rJrvGhFA/YhMC1sGFKl3GpNmZwm3MEpTPWPaJiUFxTLfWc0m2BbgWUAkTLLBRmKd+mH
DDQ0uKMDYFP7gOwXpe0wN2FD+XawgX9EZmuPOmVmIWmrLOq5Wykyjnp5Tai8fN/QgZprsNZ5sFrp
gvYYim8JlzuHedoaVvwhTIdnEwFB4pzJ7Qqje9WTBM+LrB+uocVYhtyl7RepIc8eyzO12e2iPqRY
nw3bd4WPc4M/Fd2HwEs/e9LQ3k1NnK2LrLScBIH4m+jHfl3oueVG826bacrNHHSf+mNIX2cylFMj
oHdkWMzMPpFunCh3yHaM93FPL0EOE2gysTXch4JqEQNlY8KdXVrlFGoojWaqvsHfUl+Zs44c4nP1
TYs3iHlSmk3qtVGM46WwsvGyvGo0i1d+hhRwAPkyyMpHbNnKjTIgj2W3U/lYaZN/GgJcnpejNRT8
tdGz0JVdtaa+oD31SWfdz3uVjIoRyliY7aSIyZgD3B2UqMs3SS33muTnH8YIjS8wu88KbgcKGoW7
0QT+p83dzUAt78NBvgZc90Oga+LQTr5xkKQuzxwVL0a3H0W1kmWvX0eamm89S8UbW+tqF1dI9ew1
WGFHXQrke941VaAaGHc/aZ3ACsCYy3meX4HkkVMUP5Y3JTACJwwgoa1I25zK4CmYX0Up+jbLq+U9
P0aLBjUiCnlNWD5nWkyW35Qddqzsdpr1Lc+88JLK7ZHWFm4PKFWMTl1RMJSRI3M8TU2eNGS5dBuB
yWWvFOY3YLfZOaw7Y41dpo1/L/ggJzfVtY1Nz7HoivLsEy6cmX28dl2qDGs1DJC2NAtkncIbss3R
jUaxeZBVkpjYMj3mYPWpSTP1rZf0JxpkyvJCT+pHKx7udWbwa81UtDZVb3y02/AVh8vgGiYdnhjz
q6HCHRzCatypOGrPjib54mRSRH1E1TOtN1YdZXeQbNUVzg06DSMV9IYxJi8ChvR6lAexD+IuPS6b
lvvt0lMMneSohnTM7cT0vzOXFg4TTCW90U0fB8ehO2QqKcdcya7nYjXAzaPR6IEbaEMADx2jRjlJ
iz18Y//Fy0enCkTyqaJyuknMQtnKxZRdICW++EOvrozKbPfL6CysCusZFHTBmYoHKomrPNDGlwhy
zV6zPcvJ4vwbjkANRZfEf2psJdhkau+5YvDsk98nL7Yqs/DN4k3+oifSUzhfdiNVQTB3GOJN014p
Gakf7Khrjx7OfrSc6u65L+R1Gao4Dwfyt6R0lW5gfkMj/R6trfI6xR5JYy3HlhN5dXMGndOel1el
NnQOxc4SkRW1Oeej6TG/JgYrpy7fteauisfnPKrGKyZd5WOn1W5hdtqHrJFzBP8opnradRxLD/an
Jrb6pF399NXw7PYD2aPYq+DQ1v3cUwc6QIwyIeOEmfaZep9y8izso6g525tqjm181f9AGu1Bpw2+
0QXAQUYI+VwUofw9OlgCA9j72xw3jvNARwLyim08+INCGVbQx4pRed1B2Su3HUi4g2VWBBG1XDHU
a/VqhgbNE0+sE3B0d8Swzb0VGfpBWF7oKBp28SwhrFQhd6xLMMXTpnNhpMJNDFNCTij7PM426oh8
2qjWjDZ+G7K8R9cfVdyMKXDeoDAGy1JPN7kC40uz0kclRIjLVJVqp/l5/5DWxLRNPY2frSA64HOE
AtV4CedNUGeg3/JRmWVQZ+RUYV90e3zFuv6L4vWlm3KvDxDXm0vBEhhICBg35Cc3zIpXUxmHCQZm
/g0+xnHUlPq6bIThN1fTwjBQresSPQkOLO9ZfR7slAm44/KeHJWTjUoi0ozemGwmEBrOZA7ZfVLP
XQGBjR4u3/f1vBGB6s2MRMzo1EmKV5E/Ritdp6q+fKKqCmxawnxlmMJCKKSYEdwVK71Zv6pTjn4T
gimnBOQHcmWCEkOeb1GK7R6aBPx3WSxIMrOlh9SmB6Xucqexj1ia2AfiUftgRWpDKTXEuARrLCPx
vJ0WIzWqdOq4Rlt600tavvZIJp6lPt8pSTe9emWBy4Nda6fSpr/aqVXitN6oEfrZqgt4Z8edJ+TO
x8gt9Ayv8k5TjmVXa6Ujl/pTbfnVXsZEABunMNxlYLvvVF8dj1NJzmh20gH0QPSKBx8+3rHhHftQ
5PdVFH3RsYumWDlRmc7C5thZXrTR27Z5KsP8axLWyVekgdYM0vSUgGHaDs4wRcUnUZKn+oC/Nt28
y1d26FCnL77SBfsCEjjNRN4HN7vx+85B7wVfx6m/ZgaTD6rMWzPOvQ+WLicHX412GXoiRyOy5BMk
ghLgkLRB5BDpXHR2T94w3QZ/LHZ41SunWIGVFI76c4ibDDNRduyN0rtvgjbZ8ldit/c9/V6MtPHS
oMDdhPjkGpXNGo9g9T5Js42GTeFz7uXGnZeOD6ZW5M9DgvChbH8LZgt0rNzqu6LA5NisebCi+T3Q
1PK6AG7oFmoWHJBBAkmY9tVjlUnmNTB7iqiAkhC/7U6+HE+nTJoAk0rwrj3mgA31u9hpxVjdSVKr
rZMGc8bMK629lFBxHbU8eFg2jda9yIWENnIuRgSzy24v5cmV9dR6gsCgb3tk2HZK15arCElFJ5rh
M5aWt6cawitkWo0sd6yw/4gknHMX8Q0UHxMnt0V1XMrkXZuv9DSmbjHzHNQqTramPkWrAo3zYxiQ
Kmdek70CedsAcxEnOZYD5ID0xNXSFPu1xELDGF0Hw9fFYYwa5LiWl4VFlDKlothCm3j1DTmG6tSR
6yKQ/4ytfXmk32d/3209nHwEhN3VcjTAUo4wlyIb6OGTohT9CWUtXNV0a3xOhPwCPrL4KhnYOUlj
8gr/+avejCdEcstH04bsmJhJ+ZgrowBZV8ZOXaqPfhwMj2Abmp4u9rLRkwb34sm+Q7/cuxZJ7l0B
xzqtDnek0pLanSozOnaib5ETjht+I0RCyLLEM/hQyPEWjSlm9pUw9ArRwNFYLUrk3zeeuRu1JjtC
pU1OSQnkt5aaYw+E8ZgPeXtcdr9vsqwmJQ0/e62Wrep2MHcLsJbOXHlMrClxang+ZB/4pyne1FyW
o3Ajh008+mJd9VhcQnJ6KdBUX5l0jN8QdduBIh8/iCABCagG+g6Vre6O/DJwQD+B5cohey2vTF8W
uzYfDqlBWcYatrYkEDhTwoDbhQi73av5Ad0MFi8Rr4Et9Ccp0D4h2KcBn+mV+9IYvqiN1R0Xi79U
S+IzfZiblnWPUzbcIVP8FHmFjVd4ySpmiQT7qTz+ONSg57WKgH9sclznmXiQu2pUIKHIjASx6l+t
ZNqLMP6aD7L63JjShHSbMe4sq9We0ZeWncxCTXQ5ih7O1lZ3tLQM7M6NdDtWIjQducHxO05MV58a
+xTp4bBVakNz2kAernLcOQWiA5culYbr8pamqviOcSs3LSpeTu4DAtWDPNrFmTHQeCCOn3oA2+Yg
Detp7Ma7JgRMOWv7JjOg7/sG8vmB1N3BiwJJ//IrnYTnUC2mBx3YHTGGOrh2Zw1YZfXFsdMRok8b
9VVOc80ZvCl/NIVUUSHrg0s6NtkesQJ/Dx/HdxpDzveW1KYkalp0QHt0t+xpuW30rDohK5xS2DiX
9FqPJ0SdnIG2JLJ8yQQwXqluyNREjq94n7hea9gfIxEFLnlTcuq8qL6UhfoAs/4yGFN/IWYavr9a
dlEmHrzGPNezvyW8FTwo/fIO3BzSiQhZrLpxkm7kGtItQ95nraOssvnzvbztv8BZlg7LW62dYbhr
7hsp2Q44Qp2WdB/DxmgtaVOL3qAlH7hiOHfPYtxChoAOa1BbF2lfb+FYTXvAYfpeLbVbJpusr0U5
7rq2DR8RaX6zC9l7a7BD1b2a5zCTAe5nqb3uw05bG1Z4Dho/u5VxPzzr5sGq2hx78emmzlBHAcd7
Y8tz33QGPWJjlhHppPpaAZ4JSoKiTV5QFkOfuX4xRY0rkZI0L3JZoA2IKtS2Lm0aguQql6YZwkvZ
lJKradirL+/9eSCYlQkyNcgORaUeB4OEJ7OyZ0lHkh+ojrgtryTfWie0vleS3aRPQy8pWwrGMj6B
7Co4Se4JUlsU8zLvmMmGgSgXrknTLNLaSy246hGvmLHs79UhH7Zj3/Psz5vly/l1iPchxYIu/lLk
Q7rGMmEQTjdju5ui8gkweNPQIYohIS5vx/ZrEpdgIqD3xDdZeaVDZN5xcxLcb9r4VngWdZzgQ23l
0zoIZPcnQZUkI0YcgdTjNW2vUME0zA2+QNqJ2jslWQ17XIlncDOqmoL+iRqskNFpX+Mcn2qDeHdI
zE1eh1+CfozP0bxZXulyHp8bYe6R35FuVUW7fZDU7kJSPjzadr3RTgvUVswVHwR/VukIP9BW4vYq
CGuuSu+FtFIaN5ma5iFTq7dJshNAnf4+TbVpU2JQewyx6NyqfmDs9Lj9ImkWcsmVHOzNZvQfVBnn
EmVo+ycZm1h8s+cacvHSFnUCxACXXCm12o+wLb7hzyBfW99Or1WanwIl0VDClpvrOG8SUbylVrBG
3b92rYYWQl76yQleCilX4ZuPQUBZypSwOVoD7vC+ooqGi5fXiEeJqMitbESXzK61HWgcACirDCS0
nvSHRvV/3m11RGZMaeYoa7XFLGDrB3uS9YOkAxoQAO7BCGYvlpZt2tKEMpra+R007hPso7U3mp9t
xWt36ewyYco4RbYWsmxhb07HZZMV+KFGGuEb4E/PHXIZU1q6HP0Q1XdC7qqbZmRMfYWWPOO8OlJ4
0aVrVCXR3hz6knoEu4Gm6rtMpQ8EXCS679syW+tx3W2QZI3vvbi0zlrZ7ycpD54a8JNHczIVx5CV
4EnV+uKSivjDctCDdHHzptJtqlhGurxiQQGbRVu9qL8Ysbmq61B7qqr4S1RmpwVKWnuFctWl/CSs
KsCTNgm3qWFQUheIBOtmALpaLVlLkkS5+WWMFI6SPQrMKV1CN4vKUywOdJbr1Qgd7wE5V2BLISWQ
qilKOFuNvZNs+6mvjOjS4C9+qebNsjslhuFQmr4A2JExtOqkLQQL/8K8w0xqMHbMFOPFSBPJ2hJq
Qslik9Zx8xXNBoBD+MA86gj2urTGW6I0KI5Kp9SbEXBKVOEE0hnqU9eLl3Gwx0sVKPpOTJgo2H2W
PVq59RaE5hbvdareiTd2q0kqqZiGdUN02PQf1RG8cZjJ4cWyTc+J2r6+5d5DiKNcCJIP5UXFCm+S
Yr6A+5AREYJVghwmdu9658bhern3iyuOMSnY6FptBArG8p0MR/YWre/xmOkSP5FgWfb/9fOn47lR
PxhtjYu6Gvof0me8xdWL4NZt2wXHFylfqrpXTxq0tstgSS9mCwu9NdriSclrf9MDsdwjw7kubXiX
VuVd1MmyXuQg8rejVnmbWtL1VRPQwwmGESwklsrxMTbGTZAXO2XMwnuoVdlzNX3AF916pEcyPar0
9pd3Ve0Gly9AdLOtjT1CW9URvIjs0qAuXsLYtYzMehEx2pYW/DFUaJj583ROCSkiDGHK44wxJz4M
y7uoOHuHKAo9TBFbxam1Nn3Upmk4VnVWOMg7p7APUK8LtWF2mzdBe0GkiOv4wYur6EEdkCShStMj
cqfWVGorGEWT2pyWTYrZ4/dXEU7Ua5oy1IRtyTyG1k1FbfWt9Np7xe6CJ0RgaBvDhNiopZG9hMgQ
2lacvVFpopokDO3cEGpMg9+7FuXBR0005jZu03JtUaJ5DEUQnAaNi7IcrYIpufXNtFkO1qg9OlGD
aZicGj4hg51au6Dvdn2mSKey3tK37s8REkGTsAF39mBk5w3yoFSuSrqFHtLZdFPfIGiVxyEK4nWo
aEfMD4dtFOGKVjZadU/XGrJQZovPrYEBFSKOH6l1h26EAMlG7iMaeWp4jpipnkjF3VCTVnqXUmUk
2elyy7uhHevdMIxMdwNarFT/eQ+loi+VDZveSzOTX63B9Q0Ix221GhIOqju0v/MPtAh06vlRT6zH
LlUebRWGKm6rzZDdlCDaD5VtncoJj5/CLH688sudl6btQdXlzwvwwYeYuEO9DwKxKU9ITibqKUDm
ABiJcQ4TYZzUwdTXNbh2jG8747S8t7yycRFbVTzBK5qK+gEIjn5YXmVQSr+/au1Q3gAD+Si1fqWt
u5ykrhS0IKKmWJewxPdpr3VrjKPyOwXZMxwDjWwPLGQCX6cZaykz4mcjTSJnYP2kPvAoKt/+Vgzx
o8FQdBo99y5Q0jSchiST+9ngGiYpRFlGlD6CpUChgNV3l0dBgF39IN/6DpagIsVXpPSmW6bI8RU6
ruPNhp25VlC48/sSmjD2IQXx4gVLpfSq0QvGkMMeP/15IIVleheGd5j0ffCmILsmY2FZjlmCQAEZ
EaHU3deOlfnNk4IX4KYRFo3GeZcGJ0bgvoEu7bw7hIO+GyIKd1E31U9TLvkH3KSwd7W1zTgzPJHR
t/k/vBqsnPKtTTNpfmvZhFYTHBHmvv75q8v7qVoNawVAxno5gAcUFMDACLcCg3Eg5vjp1m1RfFAR
el0hLFggRacWH6LevPm9XLlZgydXj5/LLYhH7dKkybqfHZtwP9DiG9Zq82pamrK/JWpPwAeosJUF
QYJbl8W4svJquls2UedPd/RcxCquMTrxHlAjmDZprkuf0KMuSvVTVpTWRukbPK5lO39p2mqFcxBI
DYSCtprWha7cwimzJivdzsWohUIiBoX2LmWiIoy0p0ApjeNYWcjJjXK9NcfO2BoJ4ybEtIqpJQ5X
2ZRrjxZA6rWaoFxe1rWKS5qlHBO/Q+E2TNr7JOHXVF93JA+s+Z9i3k1bYFg59Ar5TEEiVcM9y/V6
W0+m/uCDwCYMrttzaleaa5YdQUsuqEPXAJH+Dsz6nmI+oyRQ1RYC6SIIGu/pxoRTjZnWk4bOu4HZ
A8hgLmlinisrcgB1hg8WCunjoGl3Cri4cZj2392XDfpNgWfbbtR0n8wUg/jWrysXcUxp+zdQjveo
v+UUbVuTia6hnb5XY8jTtGsxTySHF6Kn488l9j3NWhlMfUhYM4z7CAwe3ZURrFZ2FBXOwLmeDh8i
zQ5p+9f6TYSRtOXpSpQ6u/oyj5c9qul1UJHUX0733z4P/+5/za/fccD1P/+D/c85xvPU05t3u/9c
P/yvx398y6t/nB82j/8xf/Q/f/XXD/7z8toR9Pzlr2y/5pfX9Gv9/pd++bOcwY8zXL82r7/s8GSF
zXhrv1bj/de6TZrlFPgu82/+3x78x9flrzyOxdc/fvtMF6CZ/xp5cfbbj0P7L3/8ps4WmP/289//
cXD+An/89hBm/ivi0l//y2e+vtbNH79Be/8d506krLBvwjJTRgKi//r9iPY7/rsgmmymNdm00CHg
QWsCPvS7boLxQXMQAQLdWlCQNQTe5RBYFm2W7GRrINuk/Pavc/vlPv55X/+BWu41xyy+/uM3fXGn
/gn3bVkzJ59/jsqhAST2Pe47jUNRoneLXju2Xx4O5ahaOzaiQdtipqXMuYwNG2oD9KIEMqEjk2EV
DySYx9rCRYBkZtLErpTEakAZPNd4ZuzkVPuicbpQWjeJvrG8Ptv6lbEz8uRbJiHUNJRiFXTlGmAv
el2DAaUuKladkZwgS+4mJXGLEBw3jMxVVIJRtBIxu3FRncR+QfCviNawTaaZOTEnxvelRJ15Mvdp
9RDH+JgV6Sdr6KAce+oqDeGBBpLYEd3s6+rNtIzLKFnhqpBVvEq7deZ/jgxLovqFKpIJUz4sDCeN
/Q1yHkTP95Wl3jRPhWMi8FYyN6rZrudTnU+mLI1N4knuJJpzp1M+tMSqFKlrcSGFvxZTs/JCazNi
H80Ktu0ynlqBf1+SP1CNgebht2RWGmDN7Dr/LYl1xqyTT/Sad6UMfDN1icXc2CbZ8bqzMb41KD1J
UuLCZ15T4xB24GTm0xiCpr5vpGZtpXTjm/sGwhQV0UE197IBijQQu0G/B/uO2OuuVGbmrvcox4gw
lpWSwPjXE0wqLEcA90E0mLaWzoI766G218aPtrmn71IP5FGKNXFFiSQf6SFkavMSViN1dgy0o65y
xr74WLdvufxG1W8DUptEqFsH2r1spysD6TbOcj5zmbVCQX1AqigRS2RCUX7tmoze4P381nxr5g+O
nb4F4EjRMHHnk5E0BcylsQeM9wXa3s32amjCjFnJP5e6BBMEXGbZnAPiCymaLb64pxOcPZpAToPv
H7hhnO+8hGX9DV38HSLJa6QcV6F8z9KW5fcyY2++ESNmAPOAkHPGgSmtskc7FFtNhgk7mKBoguP8
nKDFuu6hdZqtQZdmFtUqKd5vQ5MeLiOmBaAVDIzhlLUanIlsbMoCS7NIddHndoQNaPbL/O+rTGwB
Aa+ULnGNWiW94BlkvPtVhr4m/6NihGUwhhNXnSEUhUrH6d5vM8jyYkeR6NooxiWLunPZZp/0KT3V
nrGjlE07MTiOdFt082hH7TImYpCMec+YMFEPhLI5j48xxbldOGCyNy3k3LYJ3WoOptH49xPufMBH
AKA4Yy4hc5VsyVpWmQBb2qSnycqQtmyGMxPXJtTBu+Hdllh818y8NLHYCtRz529pe9iuxtZmvmvz
HQ0bzy1VDGOlzOmZPODIuKPanecnpmjBFnAfbBtUTiLTicAXkBttmXjVGLRLwbsGkgukajP6+k5T
eLZJNXk4WnUeP2BfreyhgzRJiwAESHs2MAJTdOlzajPesX1hNZVcnv0S2kpmGKt57LCbT+kqxmwD
s84pD45eaGwC/zLG3R4NhRMFrn2EJU2oyBqxViuvCIJzHgajX8XxaK+IarE0LbHjjExUAAs6dKk4
RTWkVf1L7YFPYUI+Gehu+2k+btM8T9atR9xtp8Yh4zN2ReMbAJFBQzd1gGiEazoDGaO02iiBN0Fz
xhozb4ONgkABbPBhhVWDurLHPFt3fsGGYqWSlSg6FHeq5TUUosVOLfu3btL2hUK3fvldTwmBAvrh
Y5jF10CP0YWzq2Cj9uO5Vu37LFU0x7JKsRZgkFd+qJ5zDD3XzIYrBFhQv0WDvoV+BvspMpzO1K8Z
cxNIJHXX1em4UuRQrAvTdNMiadfmkPq0ygPAKnzJ5TwbcSg9OeV7qtzicnKUFBBn32XfjAxiYiKp
eLv14Y4O2xne7Ue64xmQnBoMC/jFSCDYjYnnwYI9tLEnY03RLtvi2WwjjR98LDtsJ6U83JS9963v
psGhqkW4lEk7xCRxMDX6t6SWtU3rZ8BXBw8hnA5zDoxbVlI7fVamxnChsH8YO9Y0H7uFXmSqG1pZ
6WqC/zbYm6LU1wXNnbzJUDQJN3mcfE4rZY8MxmrKvJci8d08HU5yaK7NFM6yfPTKaE8X/Ht89kt4
9vMy/l5v8PsqDihY0Q159kqYccM/4dSlEKN3X+8BH0nmZiyZcplB8I9hMWGqyNRbMlK87N58vVt7
pudKtvJ3pyDeKbws56AJ5G4hj+kycfev56ClRmcmbZzP9t5bXCUPhYcEfVtYm2CuP8zrMetX4r3G
xZd5HR1qE0MZuFljpZ6Ru0bKW3kG43STIE/ARh2eAeAWvY/3lEAQUatbh7rRV3UroZ/uCEW7qycV
mVx/w2NrRiXlOcc0aCql0FLCVt/O/yRSo5UMCVWG8kS0kDjz0jJPiv7cC2EhmMbEnafy+ULpk+Qi
QwZmJ3tAseVR6G/4W63kD01i7QNm24Fxr+vGPjNRm/D3tFMROBAro2aAd3yeia5Q6S435j5TfMBS
/jECslMNOmUHY2cl6WreN2OkLq3XUEHhnzkwGu6rBAYbnVsFEdFwNMGTvPUTOX/7BklqqwAqxFv4
aiC9Qsevn4MulgMzxWOVv4Hw2NbzklNPIR+0JH7S8TepoJA2hwqKdKgwIBuMi133l5JRm0yuiNuT
Dw5tqIzBqUobji+LUCq5dYylrezicr9rRn2HorVP24JIYq8oOOc0qUfXXJQ0aSdgjeYjYg23xIq+
gXZp3FDVMS+zgfXMRBt8gxLMqbmsQ8JqDOfeF547f5WK6KClAcb8PV8pQfxn6ofOqtemkb3VaXpq
6uxjjiWnrr/lk7hIlkDCxvqbEfsuS1zGq6GgTgc2Etl1/Z2scEfVLUnFmG97b6SXaatO3gUFE3ri
cjqBFL79lBf8iL1/eUj/uwcEGonN/0I1ACGoXx8QuQ671p+sfGvk5qUNa8BoAp0pfQdr4pOsaxS6
FMLQavZK2M6LXxZL25HljCj59tfnIt7ln8uXN2X6O6ZO3QLG56/nYtc+Pb4QStCALN4SbhCJotBx
7Wnfj62/KUOWRIsoAahj+JAEQFbQZdSaZ13FRRgYnm5YK5HcamQdcjo6+ZcxI+aFyFqwvM6jMvhc
CQ0GC4XPIt56/aFIzEtpWPtB0S+eVB0s7UNDFbwajH3ZiMjB8+bsG8mKx05SzY1BUFWzNqBYh2hH
6moMcwTDnKlfVTQEMrAMCGugZ/KmDeVDYR/m4NmHgtPxFeZo+68v2Xui3nLJbGTzSNlMQplFpvqn
OTaDywZDHvDRHNYlHo82OKAegLRu+05XoMv8RikUptZmfhC9betT2e7WOmKrssfTWL3xoJs2vH6U
pObnFxn73Twvt6hNWQRnPRDZwVp1UbqtX0p9WLdj5Q4B1qco7hegGud/HEvmRYUXJln6dmy69d98
yf/uobBJbIDfKQiXvy+d9DZoGR2I1ZabMGccw6hvDdTI82ZOdpje+myTAAiNSM1QSHUDOwXI/WZB
QIiDN8eys2ukNOveu5crgBdE0KgJuXOas9zC4n6+ZXMGhWuUayGONVJ778yNjCGlXqO6CQiQo8HA
MgbU/q+/3XtBve+3ELEv/ChtDSul+dv/dAu1QsJhUgyMepQiEOoRqDfDtHHDqi3BERv7nKI/8axj
kmgx/zG2WvFVi1FETskLIqb0EX9TEGpqWzudlpxKBug8aefDPDDNY4HcwF+f9DItvM/QuSGCtRVF
YZhQ7046KTWj8mtOmnl/TvEGiMgWrKw+pUvHtDXCZIpTHO2VtSdBDzRjnB0zV7bNi2YyiSaXXg/3
ErRjRJfbkAewNc7WXTW8hU+eV/KssBCTaWH+4Cj1fYv0xPz0z7l8HweQp4LnnFUTipvT2cxGmWs0
PNQGCeik7QKTFJpfhaG/ikMkbhikwM7WWS42I7CY+Wn86yuivhNo/H4b0bEEVUrAYy3Hf7qNiTFh
j5GiHDpfhTkdmMNylbsgFNWZZ48GDztsOknIeoHKC12OJFvNGen8FeX8Yx89zbOVFWQOHbtVS872
N6f4jjj44xQNC807EEkIXv9600RRUGxSOMViAJdEOsKqsOKKz2nhnIMWXMU5BxqH5BSF2fc4jZxT
g7k0fCq5hUs5QDANsmJL42pOkgaT9BB26V+f6zLqfx1gOnK9pomivdCAfr8L3CauXOdNPBVacJwa
7T6vW7CjhDQViRaLfe+PFJ37Ff1JxQJMQR9c89rzPMXGDZb38Vor/6fmG1xAToq7q9kK54Zg868X
sC9VTwJExKgn5uKLr+Yrl5qSW1I+8P3UnfNtRus8cZ6mIr8apX+UeuNvCMn6fx1rv57HOwZoCQMm
LRUWyniqUE9GFcoSWz8lssI0aHjrQRnm0ec5gswMYjjCnXkgWpKxq28wC12N1m9s66t5vLVhCzbo
E6JDaQ2R1bhD6YWxfDDrtwEiZjMeCuNtfpbo8AFsrbdlE2C2Z1485LDmR3D+srSQqXfEn1rRPi8D
4UcN9Zfq4H+Wbt9Xef8fare/VIT/slo8n9HPZ/DjDP+/VnlV1oL/c5X3MXgNk9fsyy9F3vkj/yry
it8ZqdosVT4LOs+P+/cir23+DtbHUA1LU2Qm8PnIjyKvKv/O8FaW6qupMb0zxH8UeflrjHrZZr5H
HFwwjfyPirzvJyODPh1YWAQucZ4y1fcGKHIBNHwapAYMeIJhS9j7zPdYjnlSDGRX7y6NXd4PShbd
iSZpD7iooOSB4x5qSJ7xPMXS2Y/xH4gL+ROCGu4k044OBcjiXpI8RxZ1uJPb7qmZMQeoUMona6zI
KwCxToU5h5htvy0lhJPihz4G06I2qdw5VqVjs6oO1g4IJUy/AGU/tcgP8QC0LlAxbYDvjvpI9IAU
rNigp+nvQqX/G2FS9X0kjKehJpsadXZ8ylhh38UEAsMDJI0C+p99FJ4AKwxnGvxDI0vnMuhax5/+
N2Hn1dy2lmbRX4Sqgwy8IjCJVM4vKNuyARzkHH79LFBdNd3uqbn3QSXJvhZFgjhf2HttdTwZowQk
wZS8R5FOZceNJ+uJ6jCNadi5m80OgrIBu9YlVpS88505Ednx/XvKzZByFfe2IA323WiARiqnmg5y
hiIZKdNTieg6WK6fdfDy/u1K/b/6ju03+Pf7+4ac5ag0Nz8xHgJj60v+7bi0q3GwURnTx6Gm39vW
WJ/ZyR8QdCugg9I3YhjrjxXPbKVEqPDNdWQem9RhGzWQxzb0gEkmzF4Z8Y+UONhvUjf+8/8/xv96
FVCs6ZoDfMbkytf+a2WXga/QyibhhHGhOK120QAmGDpgRfkI5EPRaRH6O2tMiwuqKNb+xIQ9LkX/
o9VLDCFInLfhMKyT7a/CW7h3rMZ9GbPJ70h833UkF4UyYxLsovbwiTlY7vtZNGRIuzN9tYpqbXVC
XBrDTlq58Q/tlv4XdxtruWnYtH3cBoDr8HL850tQA/g0F00w5UXnoAZCdvq+LwDttG2aP3UDUnFp
x7FEFdY+ligtbwU4totZCIIB1cQM7U6uRw5hzCDz+LVItbhpFxaBnVbUt6DzalaCbvao5N0OhlR2
A+tHZz6hVl5Ge3JZoLbeMFKpst3cV+4Ni2hWhiltyf//Ov4d4MISibBO3dGEaroY1P+uJWJ0xFrl
ZOPeURgAkfI3bAJS2cr0aajUNSCWkBYxolGbhwPUvXeni9KvYbVBGjTF2wq7MIShGvuqEuk3MsIq
kaS1/IeH+Xe85vYwySrgHc+wjNr677eE6pZolOpm2OsxYYj1plRv43kM883bdL0HWImGdCLJDa41
RfafSFbR4fCWl9jdkUM4P+MkTU/fb/FyKUF91CEdB3PGZslvr5bcgSUYgejrk6oBJ0Azle6u9wGQ
iv/Eudf+vscTpsIsw9bcrW+Dn/pXQ48mLt1ELeN+6PrybKZiwYCdMH9breLXSl6Fn3/D7USd5t7a
jP0eKOR8cdbkqR12y03v6i3jGlE89OC2DysGrP2irqhjHdTQc2s+2XXaHP//60X/u7zaHjZbzi1u
legKYh7+840xmUmrITsd9iXLvlskkTQP2C3AfrtBgXz1pDhD+5JY00kT+fpQadZrO5cpfwENlKI2
gXTBgyXDiot4WerPim2JsHJk1kiXKmNKsPUZu2TDMye2Ve/MguLbnaxXbSMm5SOTApCMqjKoL2qz
ViA51H+41q5Rov9x+0WG5Vi8F1joXnMI/vNXXFJo3GClW4RI27HX+M0mxnCLC6N29ZH/qwuXrGT/
R6wy3kBG571be3KJnQdO6WZPwvh0KXP1Zdb/6WTYWse/H5q7hbGSA0mZ8jeLv6zs1Zh0vK8c9sZx
KvKM6I6+IxF20CFAZvpNadVYZI3qEC/lEFh6/T63duXNcx75OVyAUHiLO9cf/3BZ/PfVbFJJsS+3
+c917b+q/xhhhzr0st9jmqz213wccJqgzD3FzOYLAK7qvKwT40iQCsuhYq3u6QI+vm0/VMokbvIs
XYPFcNcftpoBi9GQ+JQRnQSen7NonPZca+3qJ0VVkv5aWDci0yDs6vO9dDWi6GU/BFIRuILs3P4y
jLtlQQClrfMlsXLxDy0+wqH/OiBQrECD1w2DoxpD219VSDKxCtGdaty3PdmzU7DYyymFgsu8Wron
xEMIYOenpMYsNA3oriJ7ecUZC0KhKQj5w/prMB922/FgiGkbvqkjo2i3C3tRApcUAHEbWXhiXF41
1XpPjJ6zJuZgmZAV4QlmfVWIci+2HQjW0BFFu217RZU+AckWx7aOfxvs9LxpcUg+1gDPZBpjELo3
ezdCbgm63gkMxP8XBtWPLOGlr4lt5+niT07H5i1JMRg2OVpH5S7m3eKZtQxRD/X+ZJRfZoVpzR4O
lebeDeM6oRBIzrZaJWHUClgFdaPgNlHNsz2bLBe1JfEiiGDIdRu5U3qUZ2mS5sE2OrLz3Ny5aYxh
mx9tFt2X2yt3UbkyBMeBmxtfFvYupMBvCqTiM+aTQ2pPxp253qvwslWYObukyxZUJmQSMHLX906i
3s/KKX7US+Vuantf2yjPw5LC4NeKG7aleYAt19dHl1lS5dahpUVeTvIMOvzVGlG9Y/HnYiMArJ0n
WAOc17DWb8pF98DbUOvEIvVksjLciRtvZGPDk4Y5YKRWKxX5gh+bhQBzw4FQo9FBxZ+orif1dNzD
FKh8MCwRBvg0ZdReEnS700tePSkuFHNMYRS08e7PXpW7ofrdbNO4WEMVMS9NoKnDm7QSxEWjsRKh
6v7KyUdRecN4LccWg00uOaLsD9IuXxwEt35UDZgjW4W1qSn+zHr3KnBQwJJr8ax1Fu+SqfFji1xs
x5TiiEfSS5byVQ7CQw93M4rpWaAc4/S9txy78ewBIQBJOz+SyT1Zmc5s9Azgt+sMoO6p7qtxVYda
zCXswLy2S4fV46TtjGW76MkCAmv7qXUwyi1iye08W+lIdkynXHZIFhJ9KLh+ixdQwqPpXOEJVXnu
jGEK1TotNk/gR8TgHcSi7qlJs9EGHhaouD6zEmNLw/yEYxtUIylaSRfPhyobYSG1WeJbTcvQcn4j
Nc2Yu18G4ZakDbZvDTejaGg/U6M/t6hBgj4tX3DrfFajDTNvBZKz+U/NYldXJR6o/thU9c84Y3wN
n+ANKC6bH5CjFtEfAUwWwzNzN2xcJfMaUGeByLY5cNE7yFW41PV29XBQQ/micu6BHhYpebJDFN0m
PILTPIN0XJHLWOIZ2XHCfph4X2UwbG9VW8+pyMty+vGwgIwm1xWrYsTbkmjTUKT1razsct9p3B+g
+b07edY/E14gER4HKoQSFrcsrNz3UknfTMPMfKj1IA5rOqPO+kVFOu/WARNbRQiaEjWhxP75aKv5
oakr8xU/GMuAtdunVdwTk6jaP4qLgC/6cyjKKhyQDgIrxIXLGBPan6X4wAU1ANGMM1WSdQ4lQJ/7
ptPAoZXCfO56At9GKfwh7lv2CtQsWWs9q9uNiPuG8mSkKRM/0OBfImGLbsn0ZzM/RC00fwsH+Qlx
uPVuisfS0Ja3CtDrjWNUKxJ93Xof07nxE+D5Z6IGjNfBnCCCoJdQ+7Tex7E1HOqc/WGc1uoH2PEz
7p/kuYHcftaxUvpzbIsP0TS84VutucXnn990+HWWnEUmznOyf4GiIo8dbxyle+vKHu1Mu77XTaai
9DDEo500hj9Pm+k3urHTWLu92mMVk+j2NSfeLTFb7/rsLeryw2Utd2ewRbh3y9mkeU9fIWTVH3ms
dygKcRTYigxNVra/Jhtbbd2lhCbi0uA8zU7mxBpq6GPtoSPGgPiWyEuqfgmtuVWOWaT+rIkOKtPE
fJ7M4nJtMazB1HfIWLF7MhG2orY+XYN7lslozwiWdDltSGDj8Wqs7bpRD4vNUZZVAVykDPkEkvoG
Ds9Dm7XYaZpsN6yqFU6GozwryLg3GEflOMfBqubjoqBF0DvhvvVT+sg53//G+3CAgYBdyGCpbGsF
sw06W1alqORXPan3ZDtXB23I25MWcelPG0NlMCLrfp2b6jBK7KlcchxySQbowVFfr0x+M1UXYDsA
nR2DuWxckTtYKkwl28KuLm6knZaOOwPIY+bN9Wy/0Tafczy8XlrY9QOG3Oq0IWB2bmmIfc/pthvc
xR+0ovxBbHEeOpSfJ5dy57lUAF1t33e6dUQ2NGhBk8QgijZH2HfuB6CVfZUmhpe4m6UwQyhuQwwY
Er2/1zQkT3RPSFaitr+ftu811AMnkepvzqpPfl5XqFub2LnNtw/Xz1BPZFDR/vcbLVL7kPsDsigy
Cb0qqTXSQiJ514j1Xx9WF3wdbxLVv/6BqmUKm+J8xsG6Lmeu9wWIXdvAJ3FRFaV9fHP9HgTof/3p
/35p4lVw86m+KO4u7jr1HpOset9CGbive0KwKZ37o8wMEXnj1FILDARvZw4AC6roQqq0DnWZhBXV
wW1mNk+Iy3sULJAKr66MIk9rRjtT7DdxXPkK7t+7KQFm7EBKfnAJ7KRFI7GbUAzP2hCGtcKZdK1p
Z1d+z23spkguXa9coKvXH0omiKMrof9nXIgC0F442ZHY88TrFitRCJnNEI6ZvX7aQ8t6DwL0s2ZA
8hqXAY50jSZROOWLsZUQY3mvGi8YFroHlMDrrUxkQIXI4n1Wggoq+uX7K4Q+5aGgEuiLgZuFYulc
545mHRVAn+loA//XKzM+4Tr39WRpbnjX5PnOdnIXsVPbBs5m0bh+uP4xIet82TbdKa5njjwOt7FQ
wadt0DsYl7+qqNUHn1nCvRzMt4n1w80kJSSmuP1dJJNzB4yUutsynzAreezR82TTvjfe1cWlOXgB
IGI+ZQtpCOr6fSeqjGW+j1gn7K7WZqrkMqQh64OrN0qwyCkVdiKWm2S+res1dO1G/7XOY1DTIT2W
0kF2UVLiuk3QZ62XaBnXGUzXwdTko2bTAVRzTw/jthqd3Kxh3Sy6B3W2X0BbstUrh/YG3v50aQci
e7f2oVNyul59SJ70apPMYKYgRqCOw+vtJqrS39S/zMoGFY6IbJ4qXARQrUzy6reWki3FKTI5ImSu
S/BTUJwR17OjI34WZVQFL0B0/YvR9ut91Yvfhtr8GQc9u1vGdFNoGjgzJszlc+cmdwOCw3CsodlX
bpU/qYb2GUtZHQxkzAdr1J/6KUnelVqfAqNVH9HdasG8ZY2bhR18/+xG1dsTgIzKj4VVUi1Pw1uZ
3VXzGJ/IoRkpyjdDXyRB2+Z0Dtcvx7h4+f7f9bJUw2x7zjobG/Acu5hGBmukvpRLeCWkpnhAmXaN
++tXbCvXEN6zcSQmYwrKvqBO73OX+LhZ2eH608lgHPpHST6jUAfr3Df9Tac6KzQzRy2OkEisZU7f
S+vLFGAokMMhkzFlep84UAV1/Be4Uu9Hk9TpLE0vrTGqIW6M8VnlMXiLkepejO31luHNvyZoTeGi
19atL4MkK9vKKfoGEreCltPi9mFOrfmx6+HibucDLlji7q6vmiim9DxZwPY1q7fuVAD5/lodeWG0
t9XSZn+E27A3+9LAV+wYt1CHfl0P1NEtysjjQn0eZyc9liZq2RoC9auRz/ddgcLMGEt5jrMjN3VD
klZ8NEoVuUMmDlk6e1DNphcif7sLYEYclzZvmCnOo0OaoePtSsDEY+KeJ6p8AGTJ5frBNOT99zjB
VsddxqOkUOfNZybiLm2LeG8MeXFcGvOHZNvP70WA68iUzVcHtb1JBCPCS5aO4jQwdTximf5S+vaU
DO/tpKcfiEfzg5lICGNN+5U3i3m3zhIfbOzExzJanqjp80tu5OC5bHG+vv6ZJv5o06W2e+21dc3l
Vhfw7WHDBNfxMlWc7omh9zIczB+2mi4HNakNnBZFwogW3IdpzOZOA6yPvliLdjE3+cBN7faBugPZ
VjeZx+uX18vz+j11VQxYSaiOmjyaj5EOoSBZs466Yx7f0LPznMzue00AwFT22E9GNAwbGrziPf39
ZVv1m4QFU9w04UaNpvz5//qMmcqLidHs5noG64OjHtykIQWWpx341UOsVhczhm4SZwSMmBterr7T
t+Irm0wkKi129oXq9GYtaPZitJWXollepK7o9zOIgj1TDCBKGiJ4OJ3Gy6zgdae5M16mqqv9Dl7L
92fXP71835vzJnP3KpH2lFZ6cfqeH2d1NocaNh4sk2XGolLW2a42TEqQDS+yjADfmiFLQ5jmC3Lo
ohDhtE8Lioy81XktN6ZLKYq3CTn3Qe81+1LUnX0Z+2w9Vnp+sRN97D2xyAot5fDrm4cc0wpfNCT1
G5hJxcC80yBWcEA21e31e9rQOqdMKz1Sh/FxLc1HwfKJt1Mfsxmqih3bFBFcB68rCUl+qQMyzNJ6
E4U25b3pQCRtRrqQmrYZ9rFOZJoyQvR2qk9a4umUtx07DNeG0W/Gt3mEkMZabq8x3NcPaYTQ9jon
p54g8MBcfl/n5OVKlsiM6Mil4n6auVcFeHrlXqTylG3hDGUNjv37CqdnfCj7qd9ATU5AKeCc6MRl
YVVvVZ4qt1mj/BZF23lK5ojLYqbtYayIV1kStiezsItdLA0VHGoCeanp2KjMJhHWkx57E/6Hg8KK
69bWusGH/NeH2qbr9WJmDTspkhRIjbs+uwSGN9mD23VfWbFYN+Z2dGWjMZ6qEhBqvImQtkAMudTi
hHUiuZRWpG6SFf1QC3SzxIZQnEx2dc6NpAy/9xFZpXO3Xlf3Lo/Mdk9QH9F7DFxvV5YljmHNqGhx
4EqAiu/G+JvckPS5dKCDqg1Yn6wF5Le4K7jDjmMSX71E+70NLRXkvf113zU5MtrEKyUHE0Ylkgia
0FS3Xj6eq9sxFzeOdEusTH15EozdYUJSK8R2Ze8mXd4DrXM4B0HLq9M47cotpSGH79EV+SnrK/NF
tnMarnoZiF7FZAvU61L/FkoV/2R8gFJm7MnBsTnwzWiU94OZ0G/1CWkxrLiczr2tmrQMr/ZoBShG
IHLkVzXXY4/GbKR02+AT4/ZQs3l8+l7haUlQllbsR04m71ejarkNsXwqtErb06Iu4cRol2wzJeTl
0V54OX8rsQnrbcr3lKHqyWhJ+230dEBwLqNj4nQcd9dnS0zrdG63yG9TW56uVafA2JcEK3b2IkOT
p7ZUtL2dyUd2yKPf4uDcgU6V39GxQCs/r0/gtFbGucQMiZ9TlifGnV34ffwCyCRj050faxsJWlE0
Y7hep9CazI8p6afRTZZUJNPZFa7eGTyuZrkX9h6vZdVn7EHnn2JjoJGIYEBJWB4Th2hwvR1b4Fx0
sqaqVKdidf6M21crY0gvS3AT4tlNTm7EKz9E7XFsO+V2FvlXpDKHWxN1Jkhke5muK7/vSyeqoKzF
dQuyavunWk2nGR2c6HDlr+K8cYPZ7YEoQbT96HETEigmTrADhzvTTU+qZWdvasQ6QZIKF1X6I2Dn
di9Q3e+yVdPfll7eJItD7aG4z0W0njT40KSPT9ONoU/Ka2SUd0TP5g+jJZbQRRXjdV2V3RhlPTHv
kO1b9idbyoQDkU1blcmfTRLJUxKTnRZXhePP2+T12lswggKTkg/h5OTcRYmE0ve19lZZNIuTajWP
btfKQ17EzyV3lB20XJBONhvnmMw21gPWaVrW9Xj9rHTs9YhtAtvA9pmC+BwRM/5weDMm3IylfZwL
Ar8iXtr9KAZk61t6pL6dP/RyBUuSaUnJ0tC3H85eLlzqmvUvTJJt6d2dpt5azu4AjcKPSzG9unGk
HnvEgEw3f6SRWB9N4uOPOQxgv+QW5FVlLnC00ENZRZ/6kIjMfdLML9cdq26m99cj6PphyvhJfVFf
VvyVbCX1c7xa8z6FHkDozEALzqwcdgvqZatUdteYwco2791K5nQxtCsOSoJda9vOOe0c/ZjDqonK
zrxDQtwy0Sk/eRb1O2XMLA8J7UYJheCuGA5eJ+kmmKuVKsSe/53AA9Cj3ZFV5kGwS757vmFMchw0
+W8nxVPAMFdhaCCdXeO6eHJitMsxjcTrDGYoYxVdFkRwKpUt//VZrKKGQwAP/1CD7SSVNawHjhOX
zrNiL/dTZtqHmabOIXX0PxgOxK6WSXcWNW0Us6hb/Nz9A0N4HM/kCpB1Qzsxmac0jUi1h/4VqEvx
VhtJTyHtjD44B6b7tpsExK6dqry1wqydYe7vbHi9AfNO23eR0aNR1+TZmJ7jqb1Z9eGVm9wPW0Ll
4xhidCOSA37ARyfiKo/IwjTKEVG3pfa+eUgMiBz6JFwvXxdavhmLkZXGGOvgg6iQvQOowx8snQmx
cvHpFzqEuxZm+BIds22gQSgA0rE4/7Ua5Uk1ssDRcoluFO9+noLGUpw11PItBYTwqZsW3QnMQVGO
KoZEi8aKxToxwCOj6mRvux1eEr7ykL7fzfCffaD0Dqd3nKPIlNzDa1JiOM4kvhmVgVu6hE0d/a55
tGEjcBTMAjaIkh8y8Jx+mycpBJ8FgAzIhLGYnya9vmtzRZ5U1LYRhI25drTAJHpSgZ6qTLUZAMNG
Yz1Q1Lr8m4ByGcZtN6cMZK7C8HZxAayAgcJbn/8wBYWNphBn13+potPIv013fdfZNzCN2oiNAkVg
66cOQM4I5lmkMpPKgE4vYo+XrQgtME+ci93EiJ/JigS+WcTtSLkB/ZEZ/nH+yhehQn1KCJ3RytBu
3xYItV7EFe+RhLU35YEJy2vKZH0VjQ+BhzFutj4OsU3NpTkv9AlpgMO+CJzc2s+kvOwGNM+gubsX
G5WEcGfldoLslSaR4xt5oeORaU4pKJfFgF6tpT9pej+jLm33o/6jUDiRhLTOhuMCBsqtnk2I49N2
jWG0nVZs1d7GVOPp7Eg7Vspj6xIt17BY8ETrvrcMafb9Ev00+5SVbsqQG0sOEFB1Jv8pPtem+Wte
OjZ9ab93M8cMOPjVQ67B+i0Y9ZdJe6vXot/Xi7bTNA334KgiskP7lLh2vBNx/dp1Nfj2/rYzNOO4
HkXuvBapiemkyAdPSEPZKyp1U0wNR9LGga77a0mA6oN8C1jPns26eNNJulm05YNBXKUm96VL5i05
hPk+XrLXqBh+qum4BApAS2kkL/o2OMcjGO0cRcMgROS5XRT5LhXqqVHTDzlHxLQtK5s6nvqii7p9
oYyXUSY/2Wk9Lcnv7b0ycCA6kYJhQM/euWVGQVpJBydnuicrhtl+/yfObVZDYDyTcfkxpfXvPp6y
jWTFXs5BxD30iFO1mHTDCEJq5Uz6DoQ+G7xZ4jPkhmYVy16SDjOMqfE8onUiXmwIzbb+EOj4+xWr
BF3nm2zb2lOz9tEo3KMzxvJpKclONt2PJgLOBNnjgQymFHvjH6va2bUdM/Nktz+DsdoqUJJxq/xD
LJREjtR3URbWMnIusVo+WS0oCphvfpqXaxDRuKhQb0zlihTnoFqmbPPgbbOYpHiBm5yz0VA/Fens
sc3PXpeD65UJzE9tPboGk9W42XBXbPqq2Oi3fsIOrCSC8lY3ey0vHunfiaqDtc8gh/Z8ZpKz4+lh
4WmbMY4UI+CAgnjWF794e29Rpz0dOihmBskEW9tM3e05P6qm8XGE/fRjw+XSByNxU5p04snApYwn
b1VEqDbbaIUFlW9HP1ABk9Ta1Uw6zOLXqHV20FXivZ+gb8FGD6tc4exikZYoZQz0ODsYs33WmOIE
XSo/tMzKTklZ/ujEMdHzmYzmDAhS+TWAlGRtUGOb62wWZRrwlhTjk9vPp1bTqJu6sTuMgnn4QLpx
zAaMaZFBg5pibMtexGnMdRX8VnEcyqwJOzZGHjhqF5RjG7NIKkHfKfIuqfHLxTo3pjQbkSxv2znm
kti0p6eItVKQI7dZ4Zkhon2cTU5RuKT7TGQ4MTmTsXxJzWBwuzwvDVwL9MhYIX6NqYy4Og1SvJrm
Lm7Tzu+YIwW1yPxWbMZRqJ/nTs4gjRIz3Y+INMG9DVwG02LdAQBRW+OPwLaOoxQGtD4AyB+Uimem
eS46/VhhAsJMwW9Nu3m7Wb2F0R0yu/oyHfkJb6n8IM6r2ppmL1+y5VSS2RWSFqBgdqHfgCn/An5/
YO5ZBgUvR+hCpxs1ZseNa4eRpbxwkCxBq46Y2gCZBW13qKtaeZhaFjBOJgSLtnRGnk7myKwpQRPP
YaWwGbabJrAb+TklfYNLPGUALiBK94nxmaulr0WCkod3xWxZnHYMYi10O9UKhtScRrmPXXaSrC6n
tt0nWsmqc+RxUNnd1gpOjnWiotAw17sxfndVFpDiGTU0+IsbkO2+zbB6HtLXFudD4mirH3f2Rys1
mLZ6tHfpIldG4qyw8SwJaIvS1mGi9aEzxzG4Hyvb6WviN4rDKHao70GcC99wIfZP4pzkGt5diVay
ds09+e79gQvmuI4KjJq2g9rZOCH4vr3om0O9CPcmV4qLRdjXHRHO+5UjkLFxd8+c7cijH/xkJaQJ
9G8oFZBXaz3/HtQuHEfnrGdTeaRpTAJIcioZAvKMfO1BDm5Aqavux3hcfX5z/dQtnzJmhbzGzsXl
oYsxiw8ticGKPjkQ5hjZEZxOr27W576v1l1izge7zNwgT1BuN/1nwQ0yMuk3dTtnM+ICCI8L7ZTG
eR04DYjZKX4wHOwVrW3d4F1Ndn3dnkkKzMIZ0RWJOoZfkTHjrQN+VCWbviT4lYTYFS1tPVkCM5lM
6bPE/mQj2u/b1iKMdXB3nawbT3fz5VgI9kyxkLu1kZBA3MUTBtQa2VqH2B0Za4ifVQ5NaKqZzq05
W1ZtRImnk2c1du5rt/JEpK38WXbMJ1QEhplSBpZSaTvoLaBQi8lf3eah2IQy6xLfuBG+btDSGFDi
gtfXXsJhUr8mvFI7l2Q3V5Lyl3fpbxGp95kilL0O9IZyhcLP6CNanM0q1oi32aUcMBYuVcUIu5WY
U3uk5GtZ3TozQou1QYOTKggKuYC7JLMCObTcdOuFA1akPlGJ6pZk7+BN51RpLfXDKJMjp3p0aFKy
jYBscln2LpaL+hm19LlaXYA1VIOeiCltMPSwHvESB+LK2Cuxn7GpCxTtK66zH46m5xS1lBSOZEK0
0CiNsjK8CFb6jrDiXUfX7yWFeK0nAevBTc/xgEXcHW1CTMYO6ABEuL1VzwN4hZe1VufH8pkJ3Sv0
mYu66+Oeuj8yH/oEy5xFN20sGicobnrkGj8cXN7cKbsbuTDYswexd1qm/liLC1Wo+PS0l9YlQUUz
YHxrGrdetKiEp8ZcRRX6ZBNvXPGuKcVznC5+1mfK0Ux+oR96o6ZHMBXWhDYYm/bNSI38QQWfgO7U
jt60sWz3db7AD5hqrzOIZu6L9GOBlumZYPlOlTI/xKBjCQ7iSIm6JGAKVTkcOQJjR9jTdgVRO1YY
+KugzOYfi6rugDaBREzXzsNLzx5x4EsCRvwecTD4t6EMho39NxFswRF5oCilfBXw1gnEJnD1I6/v
RN9/KMzh8MitYIQ7fHO5qTFgoRnVt7Km4n6779SKrDU7PcVw1qEpYBkhIYQCo4Wv388MmKcO2ZJF
HhqhoJ4EyBmyz2sOWvfTWbUxrLoqv7k01YLuU62TsCAQjkmuti3J9JNG6I2JK2xv2RFNS417tLPl
EYLkMwMVy3dkB1HaMj80NrZ+xjYomNVlBu3wLvSCQOVxvquXIvPmYjZ59nLaC8vgAhmdMEk5RgjN
DoY6eYaLP23HDRNT87HkUjo0ExckY9F3q8qMnR5N1kFuCPHEgDg3WotvQWoYzcdZI8t5HZLiwBm6
i7UyqMRyJ8tsp5hTdZmt8TyrkbgzK+o6mhN/UTUmOCswimiATMrgiw1wbY+HBCAPYIFe88ve6Gk6
xoteMKcf2zd1ibjQUDERcOOio/aaZQIesIDNUHFxl8Rz1WyM1l5JiC+Lw7br33rDgsns/Ew196OI
kZPY0j2C/tL8JHdJIXKmg9kC1HVTDLBqmeP31H/ClL/J1j5ickoQIW6GU1y8M13TLzo5MMKKWUHh
/KMUUPc6d9OL2TcX0yWMK6oBcRp/zOY5o2o9tDiPOAFxP5cRc6ABxGCjmR3BRWvqN8UpdQjAix10
TJqmML+fdoqcbU8vO7Ejtu88lMOXgQvHSyGkYsvjFjQFZq2+EpG8w/G5cHkVpCc0PStF8B+qMnMc
lh0nLg6q3M37oDyaSwbSU7LHanjrUWGsCswcmNytu6LySn7McYQaWZtar6kHPLFsNVfEfSABEYAZ
zur3wvyjqOhCzXFevGEu7WD7FlLmgyt+1zqAQmIS+kC1ZqASMj9wvs1nU49/sk/xrKiCY2f86izy
b+Lt39OWmDAmFfKDEemQ0FYfaBsGesI1aP2KTUmk34OORJGAoITdy/hBdklyM/VmHfZzwoZIcAkg
4GC6t8W8NtbHnPMXAfiii/5Y0sUNzXPb59ou0nUNVk7sV5HyZ2SDQlQjDqpEyPY0Ttm7mNlntZSd
/tqvd1lmfKX1DDBwYNjcJMkh6/XCA5vxe5bUL069cGeNJoLvixf0DNJHgPRTMe3PdFJfzQjkuitq
c3ufhySWKmDlCBXtp72aCMx1/HyOoviQbKPnROM+b8xuEYiBopcMUW/VcInacVrs9WlBUjJpvF3L
x0Xi0HVLJaBD5K7fdOeub/jb6fxLNak0pziJAxd1M3XfB0JSKPFMM/yeJ1+QKugnM+t57oAV5XpN
TLYg2hBIHPyurq6Oqfo+jEB1tDXFCqYDJxsaDuRV+ay6kZDqZubOt31oI2KpOfT7EP0YL1k+e2aK
0wfvNZceOQvjVBTIXVQT6SE7hJqxtmmNvxGMk5Whrjotjc3FZKNpqduD2U/TQUfTslVUXpzCM2wR
koIlRqtX6qw/rMBiTdi4YEodAlqZxjPXISuQDEWv6ihJSTTdaZ1F7Pi8z6aYOlYt2l05ScZCau8Z
KqghZCXsHxiwa/rTsNRs5Q5F6ryiIFRsC4KpcttvG/0C2SQFTn9a3ZZ/QhqEvKqXVteD/6HoPLYb
RaIw/EScQy7YSihLTnJqbzget5sMVeTi6edjOTM9btuCqnv/WK+Hd5076Chi6rYyZeooDWNug8ra
eWXVR90ql2wNrt8GvzMi6i9ysNXObVu65/Jl3wneO8J8r2Ylv2urERv67cyNRWkuUVh8SAZw7GlK
rce1SuKg8mxXs2JuJW+bOZn06CzF0SjFi0lYNprj5eBIax3ZuEBdU/FKp38dS7W7PlVvQ/2ygBPv
QeGyja7kOffK94zsaycu0git5ZtnetFY6fAFXQMLz5SftIuWs2iaGIQDb2vbmD2jDTNFgNuLuFN9
mHZt6bAVO+m4r6vmX65mB2BmFkg8vyRRNWXML0i11PRwbjA+VcxgmLTEtkTkjeYUT1P9mvdHBSv+
spTxe2jCqMYpasBBRB4lqeSej8SbOkOzy2ohNusGGLlWebMW8w0udDzYbY9qK6FLuxztKO8hmkcs
uPCIDID43wkYZKjwkXb5y26G4tpWQ3KYmllHyhhIIQyDbwjpQtvH3KrRohjhE+2ErGoLVSFtUlzR
d8Lt5HT6LAOTcXuca6ZYG2e69ox7K2kYrlz7yWjlBwE6nKOzTaV0k39VNJijuiO2h/5iGcc/Xf4w
oi0nXpwgRHaMeoO4LBt57Eo6Jku7SgkisN7qMPgXTuE2nAmsrMoRIquxIvoyjq5jX3VV9deROypI
cozYmQw3MhRfdC4TppDcjXTqrzYp7N2Q2c/JCBjsWvpmBJruzXZt/hyHE09ohzNelEdWVbGb6h3V
ouIgORd3VKb8R0XVH1J+UUqbKTb6er6m5FsebHx0Y5vucjHEqBq5YKR6brvlZbF7mha67mg7PjuJ
7qHHUu+FRBBMUDED/uS4AIPNCCPROCNT4+zsvKDk7gQtDlV8JDJUXEwknkspD007fGoQs4Hu7R2N
rp3y7B3iZwrhuE2PGt8IjmrrkJqq2Xii6+6/YjHbO8TKW0gSKwFHwRIJwzraoodFzB6IJqckxfLe
uhbdZMf4HVXBNez6HKg8U+eOxZH6kyxChnvJW684DfBGqzGHmnGa5XfWNMQHVqEIsQLhW5MAdSKw
6+BwEXcJZHGz5AJyMyDw2LaJ4wE5dzrn3zJQLLOmpl4lg35eqJmIuORJZzWN4y7/RGlFwKZj70vX
73amJ4rDLJ6nxE3BhY3inHHhcjoY+wJPyt5L/xTozI2wvtsh2h+67cpjNwTPTW1HLm28PAuD2hM7
+2GWkoWor/9ahOxtCXnFw0thCNMhexfWokEYx5rv5ZBOBjMrIp+TG8BfjMRsZ8Rh5X3Lfd/3/nUi
EW4OuODznha8vreQIhXtaYkNhOVAdQvdWeQZc/6WgPSaJH3YiL2pee+dALGrINDzSvndPi9CB3Ua
kRJNh/OD1f67SxjuEUf09dic6mA40vOO31jX0dR4wxZJCnhlLvVBhWDhg5FIMOkpSqchfGokyRB4
KTjKvaOrgcj8MqiBGbRDe4l3N2iOzbHrPzM2XCCQh/3Yeh8NBSTIwoK30kZVa/gLmwQQ7zwMNBYN
1udYVW+lz+VI2jJpH0GyzZuZ4qSOb6fxgIfcbPxNFdHnSzXR/Ku9S4mpIFJS6SjwUGMG8Hd7s8Vy
tqT5cJI88hu3974Xiqwu2POPShia4dp6QkYFXFrohVo2/9d07Jcw5BMqJhghDCOZ0V1KuQkZoh9L
Mf34yPCRcjrU/QxoYfloWpE5hwWn2KYvjWnnO8FBL8UTtZovlIvO29Kcmx0/FQI0+owZIlmSu3rN
opKwsWnLygorFCfkeHfp8la2ZGGNSQhenC5Ra1Y9RlSb/d9ftU6hj5RSPw2yjy/zEj8Wob23ROeD
CtT2JW3852WYtmgTpgN7QrYPCSVTNvEHzkhrn4POFe3GBxPU+BQKZAOSw5W2EUwaoVxee4KP15Pl
fRodgnwIAkCtZkZNMnk7GVtHc0JLHxr9U5L/FCUrmT8ec5mu3Wr5GyL0m/TA8VXe7LBE2oeh1c2J
aGZ0aj7HTtPyoCpTBPel9/cFGSKbnBRuoGr7iekkgKEcX1zAXOydy/SR+fZ1CQOm2zqWl7G6NbOT
0CJSHeiXEKeManJLkiWEdCvKGd+5GZ13HqUUn3PyPpG2IknnjupUFqepNccdLXy36Tcp4fioowmP
QjKkFqSkQzsM5kY9F3J54EU16Unh5fTGJbuU4XNnqjtGaLallnOkKx7o3CM4Hc70UhvhXbcUvSKN
OQlQ06w3/zFC3LSEMgsyy41sNtuNqxMyxHEpnUl2xAgyEQhhw6GFwtoOQWEd59QDyrFS/zUIYtKP
MWYv/fxJvRy1w94AQ99TuEnXh26m57i31FZyEw+tYWwHrMRNcjKzqbvgNnyuPTATUZjLqU4Rxna5
+EPlCCe+8Tzr9OwyEOyrxoopveHddrsF4UnKm5PKCMmm2mKJ+sdYEEadF762KOZZj8L3wK4TvtYQ
OYZay5MBBXtnXzjoIvSiTqTCF9GMBBbkd976pFqUBhl0Xs2o3ReBsTeQxLcJNiy3edEy9ZEySBo6
YyNiSc8u2Hy2buQPeQCIzZSoK+IzGxuDqh+Sqi0HMQP7IRJGKLdNm/G/wB8N5gTgUEeqDx7nr278
k5iD+70MT07rVihnPPsi7W9RkHWNiQnuSXhXwMQ2YlT4Eb6jNrA1f0d0DmhRWBDqxLwHFrVkCPuO
ofCLjckNOZKZFQ7eJ6lnm76tqGEpmr+ycO81CN7F8IJ9L8pnt2u6p26gTDFWEZz1c9UCGP5MutXX
ciYvbkP5ZLtNY+L7MqfEfJOlT0QfEZgyJs2ZxKlpDCnmQrXmux5fKnuZIU7hcSCp53zs18kIHoHg
Qn/uvv2ucZ6Mib1sKWz+15KdydsPRKClQlo7Py3/06o45BnJo8C9BAul2ZZSRlLQYno3k3akpE3w
2DE8L/Dbie4+EBM8+VWXbjwPmYlifTyTos++vwRIwUfMgNlknPCPfjT6YZD0NVUu5b2+FN+xXSKw
zr6a2H/GtMMBNOMdYuPWW0fSgiLq5RUqNTlnId1ARkawjGejGf0v873iUNYDjzEswz70SH1FHPGq
iu/VHLWq6B15WFmnpC9/cLqfyn6diKqBZA3MQX5GAmGV8shN0qHoSVy7sXdOhDFsSKCWQB9duse0
9pD7DY63oLa3rg4oV0u8Q9n3T+iWooB+B75La+/Qe3dkZt9ra/5NkHsQN0gVxIZfEHhR7hMW1BXH
PO4HBOkh/jzs2HjHL4IUmJ0vJbiK+0f6vdqGsilAZqsDo0GydVzDirRNk3g2NntXKrQYRTPeZ7qx
DGLBKbFlY0vz/5oMWiTspT7iIuugaNIX11nLdjIM4lnCXai54Lajkz0SKxG5GfT3aNypBMtfO2q6
kR5vinotjRIETc7CieylZBdqKLAxh4H0uIa/oNIU8gTl8FAsGmIDOndbm9SpePbANTSrM6ciToQo
y8eZWIjq3mb3JYBwsSvoi6WHZQzDS51UBnFQRE9apvEClJXuHXN4cwqme9xSN5fW7Ef/L6ApxZUj
l3sxHSFM4HpqsohwGaVwE6oLeROcsPk08heHuuGtovLnlmcDUNnJIWk4BKQ4uDZPIYJCz5kxzpHQ
tmE4+CXVYBuvMgpRsbhRjrdj8Tunnf9JmhEsczXuhKb9IqSOcIMdLCmCm2fA1Jl5kERevnqi6wlE
THwbpm7OSWxehlbcw0I3kSv775gybpRnyy4w2n435q92kHtohRx+iFBsC8ak11ZntyWv6BHBw9JN
FR8vMpm6r41zNaCC5wH/R5JSd7FU+UbBjHcgE+PLRqARGRZJ8Va17OPR5DeqvoUNOdfkLrJaMxiB
cuC606mm8pyvbUnSZHJpXFfi23bQn4DiPUoBQSH85ex1QN+OhtRz83eIMVagZZwIwo8fBsN/B6Ep
9xDozO3Wm5h+JYpSn2bqIG2JSGWrPwxm8pAkR0/3+PQsMyqhd6gJWRW7pYFAzNXE0pb8QAjFaO2A
DOv5EZx9qm1iy0FtT5h22UjCpd15on+HVsz2hWTX123kk82Tlh0YUN8fOEXupKQFfnLs3fmNnSrS
ZTxhHKQ1PPesf30h6C6ZHpxWv1G0Yh6sBtIEiyBPPFmitRsPu5i3cBuiy3YxXbjpQu1Hz/7vuY55
7ACOR5WAdriSzKrZvJNa8e2P+qFsxFXjiN74EHYy4NTJvFcn985iSL4t5ERnUXIaGrInT7p8DAt5
6HMmF3MEI0Yg9OrnJTJOBW5iNopQO+4Eg/7CXbhzrcvgNvKg7OHquM5HVlq3sOBo1lep5NMyjHRF
tWSKLfmOLgRSmnVOp92Q7Eq7fEgHEhFL0qkIrbx6RB+D2EHQ007ILxrRqGWnXx36ZkW0CpJ6dnyY
oBsNJE/D7NYHMj7Q6RJ0tXgOZ9I8U7waABWOC8LebAYvDpsXgi0gT+tnlPrPfW595e+5yZ82k+VZ
ZOKt8Gd9mKU6kt9Qnc2FCJcQXXUkzPwsiU4dZXigq7LFIosb106C76W35YalrgDMIwbNDu62WJ51
mP8byYYgTHK8ZbRQhfjqfQStNG492blYojyAro39FHN1AVxumGVUt++rb1kRhbMBc+ANUO5r4ZbO
JutcMhUK/TFY87XH1zM4lMokwkZqwQU+ZuBtDUnjwVKcCAuIOAN5Pef81JByCRPT7yhtSjZu1R27
NP+HQISmjnQxtohVx60y3xWO5NRpLxT2Zfg9MR+LPHknTgpEuRsQJY4/nX4mffbgQWfTs4Vy3wc+
qf3d2nhigU8nBfGiQ5OS1lVF69iKB/Yttcdl07479vwY2tZj3dv2prMSvZEKq2y4inlGVE3ATm8/
/syPYS6KH0y3OJKUBymmt3b6NwtwDqVYg8HneBYkm6jZhX9SN0gOi4UCriGSKh2eJ+rb9TwQ5aPP
Nqhjj+ArDpZDJ/vPnHKrXTYUn9Qy/zOTJ/pd16KSItnacm8VNNy6aJfCwn/uuvGtmK0Pj9T7zdSW
rG/ZRSGWMLL4kx6839pT3p5X74zH8zIIBIlt+NbEWXlMQV1IF1uJ+pjqPgfVrP1o2tNPneEdBsas
lPHRzFyHZgz8jdARf36G6t0iBShZcNHyq6HaixbEkKyxTFxGLmX0ujTjCqMQ6FzaD738pBkp5O46
MASyhylF8cE1TIS+jz+CqNPvhS2WTSy+qlb8bUUgItecL5PnZ/s2zX+otvsFuPrKw/IEW5zu6gl1
g5xv8T5r3H9NgvIc+h06NX7h7pWoemmO4vZHXE3Xe+PdKvymvWefOZA3xVo1xX4OQYzxy0igSEKb
PVnscrpha9g2d12elwKXbQ+077bJoZv+FFmNRnNJDgGC+22i+30LPxytH4Gj7LfEHt+GvPt2q+QH
HdJ+zNvHpEnDVYx89EMwA+n8i/sEHDBxTsEc39enNFf+06j/EdCATKwPbwuzsCaWVs3sgWrsP2YD
5zp5ZCQq29x6HJLlzLviFQDzqtzh8H32CRWPCAUqNn6o3kWePuEdQEaD7bhG6vPmtgNpzaDPws9n
YFlc7zUjFjIZvQ1xrUAiZa8qQFwJWzFwgASbzrZBE3zQg6W0d/VYYRAGG95MxVhHBgoaQHDEeJSH
Zdba3uRWL2M2+bu5yvTJTn8BU94X3/9L3TEMJ3AaJt1tjDwTHoW4BH0dRP6LsPaLxjL0OqTJ1kPx
d+Fm25pp+NhkIt35Cl9qRsUfTqxNMqbpI1/8MZh8AqPjcjuVrGOOxU+QZFFW7ozVwDkCmqhabzy3
+1V5el4G+kdV8pwJdgCCMr/i2H9zn93QXMMu/xP4TA9LRmCP64anvJwptc/Isq1SzPxqTDHX+7a9
rjgbZj9gECv+t0Ai76XhE5jpVldidUP5MSLYjLocaUJMpgAcLmLCjszhTnNWjsat1aTGLgtRv7X9
QA4BWcCZ9zH0EOqhsV6J6DYG7Fc8dM2lgIU4lk++h/E8lhMkF8G6RM9P0vIgCxi+nBkQPaM3a1OR
MhnFDdPsMFIO0xxLR1sbiBuZFqeR2OJaJvxM9UxQSDiQshwm0YQ+ejaLv0qxENuqMTh+vb2wKX6W
3sVKhwcxmTf+g4K/61okKIkBDUxDNH0AkrI1BumxjBby9HvatomU5xOuPknQARrr/rOC1qXNdgQs
QB2ghuHSeKxXE6/PgRoKqtAy+0jHW1T13M+VLj3KuwqXNHX/V8bm3TLK74bDGn7Muk/YpDaOTyh2
3DTfSrqfYX2ULTFn2TBVUe7NXySdEPrTow3RMZobAqJuulqxv4IiCWup2ou3CPIk4JEy81OI6diF
el8miGLYPI9WIvNnNx+/8xp7MYVIv/GS35vccWFdnVNbmT14+IiMCyn2xqwO9hQ3T4b3I6zyJ+id
2+gYkVkxJ1kFwl/LXg7oQsWZ9si6vE2yoGij1mlUGTGBugkV2TFbgCW4KRQBgnvaVFFNDOfKNuUR
r1i2Q/v+Zk2kO3SOf3LGYcWizxpQpnbUdRiU+xCi7y1we+/oHN9LOLMlqS8WDiqO6fhM0x6YZkjx
8JFassfW4Zuvui5gEe6+eQDxU5R7wtp+PK/VYGUsr71dnBoJ1q5Ixy2AYUN//KsotYJYh1nhaIcx
OAtt3QDH4V91BgnaNtiHwoWuKtzAyVK+lna+R170Vo3sHcU44pc2uBqqPtymmJ4hdShldezsQ5un
bGXX29T0NqvnZiOzBPrGKE3amNlegw5Fq4E8knC5teR+vrkc/6jR5u8sTa4WCElB8Y7RIfJRrITk
xGfx1repNqez86LSc+VSPykHXC7akesnXZsRsdIX3REJbtmaPogaU683+BvpzOYWb9QD7YXjBtRA
novpVunmw/QN84zE9oHQHeLfPHn3u7w5TfQz1mBRmI30eyogThGgTrshc9soNuMK0QKBn/lcoBtD
V41G9RImXnikL/yUNlTpYdiNo2bI/mQmKmYnMSju1N6z7qFl4kaeS6WeFrmC6nzdTe+Rtxww8guJ
gC8rjItXlCit1Pugvv3aexxw9u2HjvTwLOjOLjEN6MOyq7v0REk5trPTonoEYTKYUUy0asAdkUQX
fqRvE96mhB5Yul06ufN2IdkEzvQHhQCVsa08sBivVdc4mWp/3Ltdy4uMRxP/RboJ7SXn5DXesMRx
oiXptLVwR+5E+F/ZkyKBiPLiKDyZXpwAYdfWoaJWs6riB7bHfB+LauaQbTalvRpUmvhA7tgFbrqn
02L+Y+c0wpEk1g8q0jyXGO/U1neslHaY/ru0xl+zrtM9hx7rpdav9DXuUGjQv1JEfEJc8656tmL3
vLTmre2ZP8OmOOBy75nTHb4prDnmAqi1amlnCaEx+iRNWM50c/BOcBR365zh55FMJK7VgjRdw/9T
ACAASplI3fMLDQxECpvhoyTECAWFeja8OT04xV3MI9sPUOpajfZkSxqiel99tUv/MhFeCH83ozxc
9G7UJj+vc/MDFnxnyCUCEvABq785lKJxNJIX1JrHscqat4Ew/F02LsuNm/RjCoZxP/pThpWmvHgT
Zg3Ni72k6aEpAtJZ6INNuF6QOLnuYZmovA0MvnhaFI9lg8AuLjl+EAnOErdK4Ln6rC0n2SbyTRtV
gdQrvGYCleQc7Ckbsq46SP8YLYpW1+THwRLXAM4wdfNqBVX1zrF6F13rbDQfJZW4Rb7IQ8pKAvvG
uMj/VpDqt4Q0+zXZbqZLORKz8+B0ya4XGbIF4fRRvlToBhmA4ipAhx/ziACytkoQ3R3+IdeM/TXs
KX3W/A2lHt7NAF6NlMuC9mS4nu6poEl7K1I4TcC7fdfGqxODt4fMQRojk3jrpeTsLFrRYpzgKaOA
dF7DMUcP7nJK/Zeg7ol4LBVTcdy8etMgEZ4TEN4yy8+hE2xGayIa+Ad/EXZ20pkikYXvgOKrX3RC
kdbiHlFuepzHAMCh7J7tDKNHEC7/WatEWak25Hnq6JvIiDOD9SeRxU2vNGc/qXeO8pKpK7M43Z5B
e5vHWVhMd+BIFhdUDLbAieybh0zz4uXZm0UwlJougUa1bfctFlRGydr1z/HwX2eE01VbgYQO/sfo
A3Hv1GRHSf8USH4xWmIUoqj9vU3taxkYQL6rQ85szzp9JbQueUA/zXuDj3dOMSUgbkfzpGqLUAr+
se9oBkhGXtBEjfaNkkeC4KgYanC+sDnmG7Mt7BMRTvukxktKrMMDR2x4koHIQFJKfDLMTBu/AMgd
s2ZAP1OwtgTitatSsWlpg0E6cqPQEB7ASHYEZ+ckGnSEd3CEdfHwr5N0gse5/xYYaCpKZLP85Zpn
zyMNhzAl4+B3yz0muzB0LSbJ8iFD8BYxBVQIOViAvcb8CZA49bPxPZqoKoOpVRFWR4Zb65vsKOp1
G/vm15iiZb2aKeDH09JgAo7lCV6hKzxm8nzlkMp3v1wq9mpeDCp9+SPAGQjhuI+Wa6L8fCu9RoCb
XMa6Q2bbLCjpE/WfUZGSE0zzD3mkf8GkEUU57jboY5NCWYe7n/wP+vGeJDb4zGw+LUtxpNOz7Iq/
hYFgFelWQ0rhBBqOAsBuqo7h6jxUA2dlrOwNqphlzP6Wc0yC8Rj/Fzgh/wLXtjv04wYAmspzVT1C
AEe9dAluKuoHdA3sE9CRSYCzbuGX1rXMNwZi4n0cD1u52D4+0TreTjM5WKaV3H2d2kdn9eNQKW1g
JwXSobgEqQ4xoRtF5JJVmMkW+z7Eb8xGTo5bh30WbHXZLQoBfbZzJt8/iq6/xTH1wJnJTFyo/sU3
qA0m6sbeTO4TwUNUjKW/QZB/yHDvzRO5FRshiIEq/rZmc8/TvgQqKH/zqZvpPDQffC/Hr++deTwP
YWM/DU333QNx6PqrgIma52LXN/3DOI6va3o+foIrs8NTnUyfBdrQYaAYWPmPwWiftL1OrIoCU8oM
JpXdVzNOU7IsGyUOuYYq0cqi9bwePn0Hw05lVH/m2QLNEMGPbagIJd1OZ8k5QX1jqHKfFiqqzAU9
C645qzWuqd3PW/oI7tb4n5p4xbL0ABv7WXTGc4FC0AaFdps3wvlPiCKZI2ku0Y1zhoqmrj1p6NLx
xKas6nNvIQJikTaqhQ2LVL7UJk20rIooAYhlOabGwagMTIHho0t9vGeGf63ZRK+/fBgr9aFbl/rn
XjwAhx/iAZDAUswAogSMQPJ06I2Bvy4kEctUVXnEusdYMFTqODrLr6X2M3XqAFoZuxv0lz3Xp0ok
6qATWbJBY1Kkjp30WsvcrsvC1C1dVFtlewzEjg48CoVSysDnwv0vdLpnoTtiWOEHebGUfEnIv3LJ
O2lA7njEmZScBn0hoi4QLWp9Vb9f5nQ4MpHpqO+2QTusKqKTKJryRIZ+gl+hGyPT7cW2WvDjLPY5
EMHOXwOXA5csl3y8GrF3cwZ7Jvf07hRDeG3c8K4G5i0aW+60H13tkfG3sPjoR6smnLS1/8wNwuMk
7vfJnHSA9YlCbjJTyCT1c2mCWomQfEPadSK3KqjdscIodL2Nl6N0ls3yIEp5FrXxFrvq1gcjshfs
PMCOm3poaBdxO85zBcTS+nxUjh0+F2nBuuQnO4uqc/be3yEZr4nZTpfBnEmACkHVfkKgqogg0oTu
nL3n+ldi6bu9lAhszRlOyNLpZ+3ZOAwWG1+TVnsZL78D0cOQXz01Tn2NsKMrXyuYdK66atjbHrVf
1GLvhZMpnjhbR7EEFwmxK65w9hxOWDxd+ungnHtP/QIpfLfA+Tchsh3E4Q9Son+FIk2zasKD1/3W
zfDe+brY6a59IasHY7CUNCRhgFU30qaeOJtYdTx28WE6DqqlaJ6hWSbjFnPYa92h8KEHIk+nS7kQ
raNhaXA3wIPAkgrfixHsW9d0xBNQet5vt/ioTKpco/jzodUQ2/jETjHfmq/0WaTEwCXLvqWO5RAY
qM0hSwFoux/GSTOaVgJatARKFOUfgE3CEvkX6ZSCyDLBJN4a3Td01zi2i834Faeck7i05S0o53xT
ClyFZmOm+4qsHdvn2+utzyFlSMUSvAmDkD4G82yPWB8TDnkfU8wJwcgDmWuEPiYljXrMAlSRpw9G
pq7Goox9IBGOBfkU2YgP8MEEWyndDz8maoi/3DHfcP+NB7/eA9TA8JELAHX+XzbiZnSDLNtYHgLq
CW1QXXTXcrCb/VS6576mYo42FxKMTLikjWO0JuU+cB6lTceaxTlfL8NynZLuPEAO3ihz3CRMplsz
I7/V7Alb8TTeYBwwdK7fBuYDdpuPbh4n6rdzgsKxiRMBmEE/LvlJafuQp+DUDXv9NjFcHXWRMyaM
k0by5SHKmSp4PiwcUcG3OHYIxbGLQBMuZXlwJU8ITV7Yk8AAeVkOU28fyjbFgVVRUG7bXHpZjOdz
tI4VIPeedDGshCjiDXIc1NS9yFafAt8gjaXoDqkmCwd/T2hNSNpm/2ak4UfIvkYKMh1vfu++NrDy
S4EU0zfwbGXthH8Bbc4qcxQd6Tf5AuSTavnBgr33++xtDPFqg6dQxjBzrir7ZMPd4n/if88zjrmh
8lK4dERkqAOGsMUgVsacsrwF4zJjbPPEeMjsezrX8ujm1lsZ2CBBPnFQc+3fMvq4yILzHcr4yqjw
UVP2o8NrzQuQDcQbWh0K6DY/dRYA52hCm4NVIhzlN4QsCx9dgQBiGdutW+Rratb4HXv6SF3bB9Xx
PsElpKyPcXxthhDvmYt1LrcPcVsxaQjQmrBANTCv7cRkur3mtQMaZfUMyvYx7MruMGJ6J5X50ymn
8dZ5P9XEuIwvO0eAK0r7eYbSRDUr7rVy1JFfxq7M3H3Z8C4g1pz3rZWQA8bnzyb2YlpoiqqlPlBT
/p2XWrB9/LESHlpvmb4QXtx0KolWXbonmpXe3ASWAGvQ38GOwQswhTUtiEEfEjpWByQHjRI2NKeu
UwdRgJhiD1/x1rn6S1C0g26qf+lKC4bYTr1NkND4SwjvITZTvU1HUI16cpNNnOUfOd8PrVskIxAf
8TKCZCJQ5ZeQUg7hK/JuYVgp7xBXZV9rVBe7dJlcuLGV0K0XBM6Mel36NEzNYxUaN89Wq9QfFLFB
rVAmYsePukZ7Wld/btuddNzfnu0czShh9qkIOG2IT4/CFMgmVtOjHw/hNu4r6HIKKGGECJe3aCC3
8oBNAGWiJBU5EigsO7mQc/TdzF3MmcgxFvCHTVQVyJKSOylakLguBKgpxG9eJOLIsLYpc84cPwgR
uoXBmbVpY9HKPqE4OvDxEpY+Q74hb1qFQuXGzpf8iCFWAEi3L/kMH5BSWbnJCsQpgr4O150ffKzz
aJgwMVXxvFdJeee8XA55N+OsGNa+zdReBUhnf0Kk21ZsBXFRU1FuEeytzJEpADESDI7DXy/JnvVi
yIN0GR5VnUjo+2HZmXZerG5r4s97VG+YOqo2dDchGQuoMssGH6bNTxvsCCj6VEX8NueBQK+cIh1z
6uNkaeRzrVNFo9Wdi8Z4HGafnakq1ZGs7o0FbBRJouw38pitobe2j+jMssh7kcA2tWDt6ccUmr/G
+Nb6RIpkSWSSxCn9FvBHyDMszaFIfP+AyBfuzgtvXeIcM8O/96GygeO5e70RNW3swPoGafES+vYL
kDeGnpz4ACdrOHjQRSI2bfL4KWUAxJOuuudYcuTKxh43aVKq6xzou7Gav4Z5tJmrB0BrwzzogdxY
A+UMhqyT4SNVaytrH/hdHFkJf5rlT67JILTEsXvfliqIOnM5DCFNq0xxzzI3SJCpMTg5OaS/ApKL
H7WZNa8s0kHFSq6KmTw1NEGujpszqCCIHRnska8rCrTqL9+kQKX0NSFG7dlzQp/lQZZ7NWckcy/D
gzl6fyC1XjB459smVCneLn4ndvmVB01/ajHAZEXyd9SYn7kw96XF0VWlwWnUdCXnHTLthoi9bZzT
grz8K2rQWQ/kf6OMExw+XGYd/2cqwqKGnAgX039xaDrYynG8pTE64pTsRvpFI1OgcW2o4txRDYpW
pUCUpV7jltVMyJR7wITS8D1SAfLX2O5PMK6PFoHNCEsbKGDMXnAh+WM9CbKdU03ShY5Zy6Bues+K
mdvy/1CIJle0SakimL7sfAg57PokLh2GPMMo7n9ZGHp30s2XFbI+MmqGm85va9K5jPck0TQ5w9qe
wEAjubrKTWQGm0kQCW1Ov4SGprsArcuUOQ+zn92cHAckgaMbl9WEsTQPsDTYITpRZycTj613zsNt
6+lb1RExzEn5lzz1d9dfqBse8fhZ7XKtJSHJqeeiNBDup4FkZCfS4l8gkAgR7qZo7z2DDnSkklpk
QjjJKfFlC2/HA+QAUyY+wKorQc3oM5yy+MkhOa4t8HdD+FN34VXXxvMIfg6cc1gQMmiuvMVIYwPH
r8jBwjkrunKU333pRib2JhziO1lU98TGX1JOyH9F9mv33V4TSg+qfe7qHOVGS7FHURd/KhcCov+f
qPNYjly5gugXIQJAVcFs21s2vdsghuQQ3hU8vl4H8xbaKJ6kMXzdQJm8mSfFHavksMVO/Dy3w7cd
WzvHw8YsBbCCWQV3VdmLQ5Pz3ERe+65N8GkVtRgLkSBlscYoU0MC8QgoM1gke1gpAyYZjg1jCtbU
0T4F4wDm10Jn8HQD+LK7WT1yqC4g9qm0/RI1DCRZPbXkP1ZzbmEv5hoHlAHTlHHv48Bdaw0TOcmK
kwRSkbOic2QvsSmz34rwl/Uet7vuinuAp5tO5M+EZ9a5bYwnty9h70ULviq1VmCwCc3xI/U1CNLe
a5FIInCKvoLgS1azCHGQV4n7WHlEH4ruQQ5IGn6KlGINFP5lacplO2EGZEHno9dVauOQe9ZbhRWc
sl0ohuTwwFH5ES9HrnNmfiQ5/cm5y3J8A7UD/vbWOQTV/SwJ3hCpwKqC75ugVGSYudKeWAoOtlWi
USSQDV4kZSAi7MHwdoRQDcr68LshJWv4IPwmB9bktjaMb/y4dyqav4eaSyieVXuT4gqmHdDBhF2d
C9/9xZvFdiSLbuvJ14bgyyYq1FeZBlinlbkLNGGThoXM7s1rngZP6Vh/KbciqtasGCC+aHUHIhnf
eMXrQ3j61qewR1sr9ndddZIleVQGUutogicR5/WdO+GeMPvg1hcGnposOVsJeL/Mu4/nCteLFz0k
/Muig077YjFDcc+ESiliNiHhLIaOQx15yaYvw+dwKinylW9I6CUFjl05ox54bI+lmNdxRVgPksBL
Pg3tfvBpCtA96phENd6oIP0cyQWtZYJu1RN2dN0FmRrFZJ1BRKwlnok72RL2oURZMae+kVFKEdI4
HJAe7Yr6Z2yrhgM5ow3nOpbsx0MQf7Zjy3izPxpcNbtGfnj9b4tqyPCPZkUWazeeqrVcol6RgP3T
V9YttYwvuNyryCfmB979cyA5OS/Qi3aGuK3UIeyGMxua7Id609gT3MOoInk54SJsS9pHuPRhqYzn
88z1sp2btYt6RA3fyRb6L7mCZ4V3oZvS78q1l9/M6hR5QQrqwr+mnT0hCIt1XwefjSCgy0Xktwup
CzI8cV8rchqlhenIbRZGSg1VtQILMedPbu60RwVjbBW+B4pfQbsi7myvfA5iIni0ge8Ybt4UUwUB
NsOpIOK4dvIKPoK74K0B47aRgdxE+DTQAWG9iBIiUHhw+X9WBOUUBgDUhU7+RRrsmboQ2PiZ0vqe
XmckytC65WlFkGtIaY2PrrnIz4NJorbRNWai+q7IOeiBQdpVfQvUH99NHfsm4sh0acroy0Bby4nI
4gQ+p/ZzJXMAdRiN+orgA5PJVRgGH/lErxt27ktYRbeAHzTA0GHoEbM35TUJ+39ErHSDj3INUq7f
5PSS4KROHpyFAKEwx6ZAXjLJotLRKclxw7rBa3gDdc6gKWy/CnaBdq7onzSvzaD/zlzgE2dYGoRr
ny/F+etPyY+fkIgiLg8/yUdGVsFXKZq7yTd3WC9PPVhXP+/f52SMoRCzz1k72/Fou24JKreTSwE6
vdSgBjSElPFem9W1rAo+eq3Re/NHvAHAYWqOqlGwT3kOt2My3BPnua8jVkitLYMCBkWCnt4EIqSu
iZkZPYtpDs8lgjct6jR5t1EruQAwAnT2hlxCaH38zmnoVmSolmxrz0HnvSTVaG4rcwq25Ckoa/JO
fWwe5fxqTd0x872IiwpnEtNGgZ1Xk4WuEmUwhBwciiD27znCPKh4RNF1uZRMw7EBsDfWGqi+e7Yt
+xYTAIinBb0v9HM+tdfKKL5Qjx/s9pz72UtQ61OQ+czhkXogueElfhtoM48NcWjrcdfWjC5aezdr
mh/4MTBoXnXu/FJQyAmT/H8cD3/mqr/6HXaXVm4zMT8X8C/khHnMtCA8KLUt7BQdKPr2jfEtADJv
WgZ/meKihufbLh5H1rYpfSD4cUS9HPJyU5XLjIZi5yaKr0bXcsUIcMUw1TKmXdLMpy5TL3ziLwma
72hQZFvBV1uLPHl1MHVAaWH9cKuPkS7NDdsvtKpZwsttx7cW1QNCKPfXZMZUSR6y9ppxYxBZHPyj
0zQbnLubPAT/VvCamiPu7ZmYigK6yoh9+eFMTWi186914K7DGclfhkicHpm3xPPendH9DPyQU2s8
/C2y4svqvHGThPHNrD9G2AeUh6zzxjukTS7WysYS3at3t6cpt4YiJ2nJsQp5Bv2yYdrw5vd6o+2Y
wcdhcObdFAwvQV7ex8l46AnaOK0q8X9V76Qccb+Kd/BS19IMv0lwLuuu2jOG5ETLdABbkt4wCBXl
+FnNvI9mczWZ/PCc8SuGiJmKG/5ZrlOM7BQMMKKRM06AicXKMj79GgjsYEN56MqSvFyt2ducbZzp
rYmbijXx2HhgLjAARZHxmCew3fGVn5J85oCSWm+GMXz8+8B7BtX4sbC4ptA3ZMKcwF6WC42Dx0aG
IivIUP9FU6RVEIhzzUPc/c7QWMKkfJJ1BnNvlQykNscI1q50kd0GloCODDUr8cYY5ouOWrQZssQi
So5Jz9Rv+aaHPP5Mx+il54K1qloCSN1d1H7bUJOI39DrmJSvluwPpkcGQWIRMRmSbrrBBmBWVyc7
Lx67MqE+2z2E/bAWo2Dvrp8k13hu5J69y03zK8BUhQtXUHY6tjvFFPNai/GCYwmPcK0GBOj8oSxh
cZMmxcQgjS0QEkbpZHgqXFp1Pd0HXU7cNQuvUTvsJh8ITOUbL0bCwNSVklEVPteE1sppOs66uknA
k5ziup0jcU78UziGNv8wZbCNInGnAqxk6HpXZj1fnc8LMJTvDdOmvOtcKEB+ArfeAm6QTc+MtBKv
eQ1VD0rfDV+9ZRCkBRxMivcwDN67sbMnkDiuejFto6Aja/CPLiexhI7HOnQekmhKKQFcC+X/DRte
mLLW8drz5LehYRygEbykXF3WDbPWFFij6K6R7VGpoXF/C5HcOc1Oa7Iyoxs8VeBk0JC5QEXBD9Vq
mMDP3IrpWbHXuh4PjJ+udQ7lLo4ehkxnG6MY34rnxqH7natC00G0qBrzzJINU7nMYf9RJsFYJv1j
ZMVD4Tj1wU0e3bJ4GEyKFea9SuRVjt7X4IGzGyUBf/lJTzFS4MQTrQR+QR7YYiyeM4uGU0sDa0mp
BDCjelO11kutcsawFeQJunJOymDyGRVgfPEN49+xnqvaGs6Ow1AfkuK0ETmHNl5vjAllLE6CPldU
1v6j76qjh9MXIiz1Mkx6/KMNn2C2Z9AmYJFXVs/BKjflr93y8UDstC4YQleFP531hDsGSpKzSpQ4
wCu62GL4g/2K82ak/1bTsz8mqPmIWZgr2l8nDcFklz0j6KcWVWcdmVFzxiZi1vaPMsYjHm1mgmNT
Y2Gr/tYYJBc3LHXX3B4y7uQuPwcGeYtBSb70+6HJe/+k5uiKPb8+xLP1bDdjuOtJZdr6xrKMsz7i
tKi/Iqbpm4btbNuifq9J5n02M5Er0py+DP1D73E4JcMa9GO/zrrg4ggYCZ3HcsG9HHpEtM8y2MsU
XSUsh/iysuA3kjwSWA5X04imGQ7Mx4IUidrRp1RrBYQJeMxkG09Tq+96VRt7NvOHZIq3katuRq37
rWUYn3OfnaH5visO2qQra5frunuFI7uUbkHRq/bSG66DUKSR8uYcDN3F93BMNrohA0GUdJUxTp8H
c0dXAWeKzP6aopCNA+MT1g361zlZrIuiG49uIa5lTd8Pk9UD30BqclWUVnJqGavjmsFzZ4Ff9NrY
3szxwXX6PStmtqpdTZAROFNsBr9ulbcrm2Ha3jK4O1FsfFCmC7ilMQhsSyQsWbvOnTmf/Q7LezTF
GyEgRvBU8XfgaeKEZBLlxDfG+fejSKy/lbCzcy4GemaiZC1Q81elQ/SaWdlpMo15z6mP8hWzInKN
rUe6GvNzIlH/QCJhy2bgYM2XkT2DwqWOxO1aG3F+xQaJoYiJFzAEJA32GQpb1o3XOjTLF6fao0XB
d1qecDX8iUz7uW3JRQmdLab4hU15E2TRT67Ngd9UAyMZb5jJ7LX35jCOyDJus4GA/9tM464MuRuK
Uh4ZdN16137iwbeACVskpPP8CS7IV2mZe8gQCEu5O247NtJVk3jxgWgo84H2DhoPh1ETxh0prptn
3EwzgA86WZduDr9Ek9011ZBgG6Ook8H2ekoZbYAu/ZY4JqRx6BoKjsi4IC0n923H4zXrqFnHyj/H
Jpf+aljqvBz5K8zxxYmZz3M9wTKtjwYB3ZWTlea+8qJzP2VHYhHrxjaauzHodxoVmIModccdq0OY
YdYpOJ2WTY1aWwQSVYBgshzLNyij/b6hcop5FqPF0MBgoCtvIwp9Iy3w3HgGZ5KBcWoio2ZbRvfE
KZkNmPj8DdHzrVdAe3mk8YOt6PDCgSTVe2eqO3e+9STs6PGok00XPdruAo5C/ebs0m8lA0I6aSy4
BfCtVVffgiyf2dDGI2GREqegYaznc2ogFQTpsE5a4AdtpiZmvMY3pnKK65zPCITNVi4WQUfiUM8Z
G8SqzY4e1D/aJxiJTrAg10ZWPXaQveCA0MSWNAW/nj2ciBkHnd5x3xIB9qMYG7nrg+iGdvKkales
p71Zey8xJrl1D6aS8tEaWzOxBc4GOHyG2t2Yfgb/BuB9UAssDnggtN+ALyeQUI0DcS4ni3ZAAGnR
WCCthsHSCKzYz61ka1pkgLPyLmsG3Leu+4mibpMFTTn3yLZAfGZEpEoPLBFEnUFdRNNFhwTf2irC
RhtNROLowEqJqtePjg2gjn5LKyFoVRXupaos0js+moHPJGNI8wfbI9VWqv5PiWt2ySKdp2F+8Vr7
oZtrGBnBrm28Zk9n4O/Uh7dh6lmwu3fG6A/W0IJuU+06mESx92wKfaEbQ8Dn3fXD5NTjfxoI0waR
fiwH/w0nLUzGPpLras3MzkUYhkoDuwJTTtn/kCVAGGN67/h05GGSkjwHxppDXcof5/s75rR0gRE3
nhy4nWQWpAfX02Wo7z/KGkt+xEqLUVwxZJ2NX9ur/wiXA3UcaMyX4mDZzUvPHrXpZXvrowARDfF/
aAYCvdoimRb+JTGO0yj+0wp4LeyN8H7C9plj/g8Trb2qk9PYDPc1bV1QytJvJnR8GvKvm+W3vHVr
JkHzH7yF4c7glg7YLInjjQ9R9EEFTO50eMi88UdZ4bCXZvRmxXy6kfFqVjV8buWv5x7+mIZ4thK1
0e8cv+CiSOJ3tTg4axV/N2b7UBiCMmai762D1IPjysUr6hIsKX3i8I792RvBWTc8XSEzTyx44r0j
qhdm8DVFimumZm64ipGLcNaOT/iCIOrufW7ajP+ama+GDa9hzF5NPrsOxnzmLadf7nyvxhKhro2P
OR0fWXKoRAsY1UyCvOaIhmPzl2fYYpww4GTi1X8dx/jD1gnZ1P7Wsxp2rSV5K+xoj930vUBAyC0s
WYXRwcpgjasVfFLVvch2hh/CmDMIP6ygee4lVzaXlYFgNNbuOPvb1BnIej4onQIG48b/oiHBBF78
+VJCN1/5Lk47rAkfOnY6+Azxts0X0WcEAhU6+bGS93XFy6VHb18ASkUgatFGE5YDMoGMY57NuD4r
v3U3nc+xoc7DnSPycO16wR9Z8cjQGfXrMLjna8lPnIuFD7fVHrjREXjhOsPeziNxDzlBo9VL/LNg
prqCm4SRjutczMfQw8Ha54O/y0B9TcstqEaHc1X16bgDlXduwAoRBPt+JnaM4ZEzL5sL9Gd0jXnG
Yh9Fd0Xi5hs0FtiKFi2Go0zfKWTim5kYB1fdeGtN5vDKY3+kMvvFChg3TewjK/Kvv5ak2kXFhMTJ
B6yjvXanJycc91GHuWCaPSZTDxGX0B09bxgoZPLHNhkYzVX8MS9MPZQ/HlIYBHmcXpTboazzqhQ4
GXOvPzKoetIDRXqyL+8Tt8b9Wd75AhMtwy8S0+ZPwBo2WKBuZifFvOtR1kUT8SVtKp7b+NAB7Tnl
30RIPkRHDDZxlxEBM0EQjHOwYwl04jvKQY7aRsRFjEdMLfv3hevOoH/FkvDsgqPm8IBAF3KESAPG
HH3lLK4Jf4ev7sbFb1/nzn2WATQIeMqGOQCVLgnr9Xj7/l14PWrMGfYiORmohHb3lY/Rsa5aKJ2V
f9DOMG7hJy4gRYQcJih81X2xpirru8tsqFkoBKDD7I+0FxLHx2ecWvPOa0hR1e1HGetvf9mBIjEL
wLHzuc4+M2ZUdHSxN7oow1ucUDeCtqPoNjh3gXzUtMvY8icUFt4ML7sLwjOVM5RUzTMTebvZJ7Dz
Lf4UxiLqaKFy7gCq/xXxUWf4M+wUKdy0FVySdjhZ7ePEw4nmxg+brFzeaa7rbo7SNHMziZp77Opn
Z4bB3dkWiQfOljERChRu+6vk4sVL07XoN3l4aQrKkrNGkfDIc2B5BvZhNx8fKgFbJJMSgEvLcSsk
+VtzKIL9C7R1Gchin4xYS9YAWxJCYnxp+G9FwndnuAM2r/gy+pGzG8ZvUxB4N5JF/hQcDH3HYK6u
WIsmmb1UYvjQ84hD2pvWXjRgoxqpYc/wmuAB5OhIMBD2XUxLxqiwLDXtpUjjcDvZxRuR8Y2DtWbd
veF5fysggMD/G6NNF+rz5DCsgfwF/rDuwHEzdOZZZ9Zeu2QFoGWSkskwL4D22M8uXJt+uTlxLTQD
SNiej+beJdB/U1ceSj1t8a9m62m08w2rFX+1xphbEiNqZXXQiDYcTXmoYJYNOt7mQ/WooOBYaXgf
ReWfpE45t+nqG0LWLH21VWbySoR6vhA222Q2NxAqlOGoUNcwJVhaOtWKtWmgtsuSis8qfNf0bd5G
/OW2Yzw2uv8hJz7vmPW1m1beUdadb4Yp/IMm8qr8n7mHtToEmONCU/ZUnpA9GAPj3jUZzlkcpIRo
X0xTPw4q4r63ZMnsoP9YFg2ZQwmcIvcpS5KbE+bfRmT+zIAXVyJloMU4qXWZqQed3aHFvVk9QlkG
JjiIhxebIP5mrKdDndU/GSizbSHKR1dnn50XK0TTFGYhXVubVBXvzSgcgGXNl0LUxUEXsj9y0lKo
B17xZrlRs/EcMkw9Vu9peqFAbOQIlR6j8Y/FOhwX/QO5v3esgadg0eS1Xf4Jcl4JLZ3XXo1sT4ZH
QSY3kkS5p7B5sxdH+FSOLjhKdKZlzMbos10DJ0kuKZZucy7eCh96I0eSr9yuT0nBUNcOGFp5fEem
6dlrXkW6Z3lMaerNzeQupbUF5ROxpSe3pEpQ9tyyhzkusIqDdJEifhQ+MlxjZX/GaLobmzxZ0TnH
3XV2l+BWug1aUqoixcZUO6yJZdjsZOL8UFRU7CMicVPeHiYPyuvUkBRB5yf78RwL6It9+S1zuGCl
RSKjxgfmduaGCghIF0X/pGCNMIf0HoOhfW9Q7sHguBgD16qKXS4dPIkY/uN13Zr5Fpt6MLb+Csn0
t6LEMy36ijoS3mwO1u2qZ6INp1zwacXfBadCrPIlf7rWh8YFnsow0UyKP3ZD80RPv0ds/DQZVB0U
kq3lMIorq54IYQlFyCVu2QzDt4Ki9++/DJHCJ6qBwo2FQjelFyCU1b3EvQKMGR9oXF1KwZU/ndjN
grl/o4xx6/QWGde6xuXLj5YCWt9zHmdYn+2rAm+/IbwvLF2bpEFiEi7XEQSnEV4AESUmhVw7mEGJ
+YvOSjoj4fU3vn7VYJLtpvk7t0z3lx9UViTRwrT6VBwRNrNknTWKYOuX4qobpve49A3PRNImxWy5
cB5TtL0M3z6EONzpyw9sSu9QguMn/mDxu9PqPmVEn9mnKGhfp+VvDq0639rKcDduv4FCsOrt+akk
0gO9jrkoD8UpB601ERHf1rH1GHGHIJB8VAK+GYlZn/yP2AtFi09Y/XW4Oa6cgZ8hcUlgqeqcTWQL
3WFjjezKnMJxlfjZ2qzk64A9HolwuHmauYm+a8fwk4wnhDgpvnv6UeYCfFOQK1wtY/cGCGYLU4wN
FxHPCBqxt6mZDPRCVWQ0bYbcK426wjsqia8GdnBG2SKZOoCJLIyQcQbDY/auAUkXu2uzNpeIQ+AV
Nwpo0Hrpc8hS2iX7pXgnJgm6w9q/cmeutpyLDDYfdanF2jZlxQAfJ3cQlgwqE1RaBoliZ4T2ry+m
A3oTBIEukjtmluSy4ef4DBIV0FvkBAuSL3mERsav6ELxpe73Q2E9z6LH39SOT6p0Nl2Qib2v/Zzd
F27bCFgvLEiKOhXkFJWezGLM1ooDrWRF38SImXt/vjmGojecKztIckCjxAdWI40+IFL4lv2Yw7CU
xRtqxHQHKmhc6flTl0O1Izqp0WwXBXn5pvLszR8w9wftMqEkq0PWbpRrQlK/sHe5GSdiq0dmO2X5
IbzyGJiUCLOfbMKWny6kcALNDN9ACFkF7ipyPGgjnJDcPrFy7n3rRMMdPA4KiGDDJ2I9m3pjQrRb
tTEJV5tlACrNh5BBv+7RnVXHZ2+57VvpZSYQb44u2kYIsOevSuW3KZnrjdkJCNGMO416YpEef/Eq
fUVFjew9RtRBIFC1NT+pT/kYRUdUIa0lQblxDI91LR/ThH5atEzKuEhy4dJQpL4juqt0Mf8BR6N2
1kA5ihz+VuZQHUJcRKU5w52R9RGRqeBZJyRaYCrCU6S/GuZYK2v2ix1rem/gqxNhe8UzBJGISRsz
53iifzQb2jP/cEWlwoUG+Zq9566qtjol/R/JTgKzYNMGRIrNJw85sJ1rD0FMliQMgjo3GK8tZqPM
4ttGvY8x7K78ZSBBPdGzKH7brlBMq2kniqjywwsIGXzcErOcd672mbqCp4KS5Ky7cSZTwZu0puZq
2MaCq4rPLsYO5e7r4GVAGRUdiJD4RXRewyBWPtmYvUQfbbsCQw+q7FtWF0/cS3DD8inQLTVO7sK6
2P3LrSVUnUwVjANiDfhkO+sSR/ij1chaXinOww6qO2et3TiHPJm+e59b1pZWXuQ2Yvdrw0bCNa2X
OTd3iZNXh1wIaFa9WrUVnevMaadV2J6p2sXrF791MTeLOfhb2A3nh3YtyPtdEF/enAXlb5HLWc1t
+Y1C+lX2i4PUBndNRWBOFmCHgbvL8IDHS96tHxnYcx0n4dSspowJF/MJb+D9DLkOYLWnhRtMAbkf
5oPWErWaUwOpKolvWQJT2SahvHa5PXBdGwoY7I31WA/2Ty55A718ogNnjut74WTuwZwJhDkVCXKr
Ue3Z80V9T0Tu0UhIzjol86oiCZjQUuDQ1RDP84lFZ2LFcSaGykS7X5DSh02f9t6+C33AdEH8h/qr
V9173XM4M65oPftmB2X/3HZpyuuFgxcH45GbYP/GZO/ctUaL0uXETwkWXTubej7LAe7b7DFJ0AAj
a9vek04eP6mwrbZZg0RCCe9HsDQ1Dm4njwpoAA8tNFhijufUSZqbmhrExn4JWMyAFE6mk3xac5f8
6MS88+mOeium+ccfmShtleI25uJveAmdfhG92kffG8ElZjFM1Kqv9FYYrdoUASBXarvEiVhC9Tgz
TnBdJr2WF30Fac9hC2zDI/9if5YOW982gyNzKUZSCSW2jE6TS4n79xJN00fZzzQf1K13nIrEd06G
OHtLWeK//7Bk+N78K2UjjovV1WnDa2xDKxsmDuTRHDIz8aUCUucaKJlmNzNme7cGryEJA/QgyJF1
cKQj2Fj0cgYVs80kLreRyvO91w9/e9SEgzGL8GoZYEW0JEac1eCIl/8ptQ1jD+LyqaaM+KzHPD0X
CoEai2jGm/gQePoQWDM5jk7upUVtlCrLU1BTUTU5cLcMCavRNqkwdGtDPrAAqgfbtf11GMf2jhrW
FEB8rrfSmfq7rPD7uwT4JiC3gLP9sBQJRmI5cfz7ajhhVHseJXfX4d4/SovK27pxQoH2CBs4yMrg
XMFtIYTHXf9fhXIRQsAr+H072hqru2AC5TyTN1mnbrv8kgxntsMcnWhovKEfKf4qHEblEk7qfx/6
bMvp/M8jI1w3vfMpAlFTNB2q1jj8awLVBa3bqd2Ts3YTrpl+dB2UA/p9+ScpZ+BpaVuQqpvAT1tQ
kejReE2jqN3UwgzP1uAsG1IGeNe1qQNwY3LVNKMerGxBLCwlhGLp8eSrEZeIL2CvYPKg2SuXHTp9
Z2NKjqNjzA8mXMhDLA2cQoiboeVxQdUYcidoiMx3kuJ5Un74nD/Wy4bW2NRlEZXq3mZFaM2llt7p
3qxwrAV3yJ1FcTkGENbCf3VpoR2l56bBHLkUbIbwzDa5TuTRBKQKRwOjeMvB6yTaHKOK0YT1vUyn
11YWwan979nNl2zK8lCnJPoOlS+fQicdrzKmgc5ZnlxsK8llUolxl436FWv0dJ/kTXx1vZTphJji
r4EJyyqu8O1gAiwPfdzocwHFjqQBf+7Ug4zNiZUMHFMBRQuwGkh/HDySaPffuw8dBaS9hQ8JZThh
WTMZm4b99b8fEapTsP1XG2nZYbVKMAvswhIjEEj/nzyzp7cJdoRZjeRvffwwDXmR678HUSuNOUha
+YG3ucflOSZH5lCISc4M1kV2RCPL4sdIWlZ5M5LP//+nIkwxrSyfGi8ETWXhAj6xy/YwNPWPGwln
m1PPtLb4t/SJEFzYawvaSHW9nglAHiIdeidlfTPEGK+TqPJzDh5LlKq5Rbb99O87AnKzpK5RHmit
KC+zaarn1MHAFlXWR++W7SYzuUbGWABle+aJKAlnusExeUl6Lbc0SPB9yYTCc0yEK9ss1PPYUvMn
Ic1iWg+QolpwU1Furx1S0TfKFhBFIK96oj5paKe3vOP04fn1AyGVRw7qzn3puO1LzRU0yqvNbGnm
zYoJHRxVfVGemV0ohwJfNO2wJgP+HKf6yaHNtDaqr9j3p/fadExGLQNtF263jZsQoT8b07MSNQKM
bJIH16/v7N73t5YZlA/on2QDqKXdhM3yafgzuUgzBOfNbXeNOWq4kiM1yDzQU0xGOXrUg/ege7q6
qmZ4hAzoHLmyY85Kh+otH3+DaN5KWCUj2YunMPDVkyM9Liwq+QR+Za4Tgytw2NZ3nkX8XkqYT7K9
QHo1bgVr5lI6xUw/sYHeSKu4BFWAoRaixh2sUPM+JDjNwX8WK7BZfbCjeugOuYMbiVW7FYD276EQ
0XHUhJUqh6xiH9Ld5JDn5j4KB890w+mTRAlH20jvSw8WXK/drT3p/HvIoNqCvLKuwipolBnrN6J+
ACATGIOhwp6fIMk+gfigAsDIkx9mB/tpjE66rZyXGnftuoW2dT+k3cPiTt2m/VBBeSKu75YljZo5
/Jp/r8Vgp/ElmGbzMhjmyLiGmkBg/Tw0vfQf441B9ggku5feoVVRL6lVfFFRRm+jB3FQTzQSZkJy
+xjccyk5Q5O/z08tYstJTJhpomcTmQwksqPXcz3UR1e5el9UEG9VIUsWStxlIKX3zArVYU49b6tC
ipkIkF07i8tNElks84QHEy+BFN1DVMztkSJYBIEB0F9U9LcRZyMIVawycVIgzkufXlYWdcyLxp0g
2KNEuoabfU0p5D5k1IBgLCqBaJiXnvVi37aDCc9zvgmzHHgN8W3GDEu3eJh5mQZIAMM4g1Dx3XWt
KeJtaCTejjb5LYe0WWLoezcFKe9hwQVBDKmh7Q4Rvnawio8avAS8lWEzANG44OHyDyn7KB1zlJbg
Vaf9MibvwY4aQxMdLh6UUoDhWbrJGWHJTFOGY+doIhBXkXAimmwr92DTQFqOmkNt7nEV6oOXzsu3
XhAsu1PwZeh8XlBaiGVds51r9aiFH+5tx1crv7L3btG4hzYzPwpbvnKOyDm6Vt569jAI+jakXsGr
QTIFgGyfHnIexiIJrWs80ugy4dZnmOZh6DTPrG0l9zLsRYUR/8nZoVSDL8qzONb3Tb53eCi3Sdda
+zIr8cfEH8zB4hWLOhklApeQp5+63PiMl/VvasR9zyKOsFrfptS5RhMDfTMy543ozVeBWrXGnb54
v9wU0uIF5/H4yo/DVBC3TknzxQS7k3Ylee8WE7QF58SthgmM5A8dIX4s4RiUIgyDpHrkjszBJoxk
esxYcguSN25u/JYG3EJL1UBAhqzdlmAAxhYnqIgzekv68DT28UfFQR1zNEQDwgwvY1XCnZ8pDEzn
39HKXeoq+WvZnXbwLIINpt2raRMlWxAf1IdFx9gcyBTOu9IduLYzdlqbcmSEV7uLIrOWQaLPPr3P
o02w0TPrx1qIKwfekrdG/2jkejdTqGo4kSrHIErNL1Mq8mi2zt3jbHnYW+t3WQa31hp+goEQadM4
nz4Xt9RTZ77Rdh/I9GCNAvu3O70CwqIyNB1uRtHXx7ilvLJfppVtbqHX4gjWCMGtom0j6UkfgC2P
uO03L1Zbelu4zSX1rxy7HKu6eJ4X7XtlUqfKeARuDF5YwYCiESkqZ5VvuNBTLbH8oW09vo7C4JKc
WZKPQJfUzlFCTuemluIwFxWJmTLZi6z9aUFkrcPwMXfG9jLGstowxrnIsqABYmBgZDjnPoXW3c+3
PMfir63pVDF23ftp8zrZ9unfD5LOcGaoZ1g9cHAxr0Fh5RupKHmkDZRlYhVnhPuRZOkBb/oHN+VT
NjwNiRJPQF73D4Txsw3x7BM1Ra8WMIiV6MGdkyKlRHEynxIxfTQ8xJt2ya24CUZGD0EMi2H6UXec
jZYaFZVK3P7Rw1Saw4eTYHgpvhOFCtinELfcmaCyYx5To3+lQezVmdgv/8fYmS23jp1Z+lUyznXD
hQ1gY6iodESTBGdRomadG4RGzOPG/PT9IctdXXZHdPSF7TyWUocigY1/WOtb8Y0LABsQeAWXayKn
jZN4efq+sglgLrxotucY0LdenNo6+VQOlLFJbK0Bu4alec8dGWX7ikMN8TyrkBrBRtRF12TuPqyG
oRZpftkGl/BbIR1MYrm4syf9ydaQodJIMfEps9+IHW2feEDZdIeC6mBVlwyESoPZVQDCzZUSAbTL
UB2eI9C2hOFtsmyH91rQfCqcJOEk30mch5ii/nr/XClQZsf11jNxnil+17SqGUg54L/Yu/x1k5VN
fWWHAsdjzkmW4PV4kX4oCnTNMp+OzGKD+5DZUWvH35VFD+H14WMFK4focnoQq9QR+xH0+uuPf/v7
f/zb5/jv4Xd5V+KNKQv19//gz59lNTUA9tp/+ePfNw//8/GPn7L54+Zh+/jXv/pf3/rP/+LfL+99
+13/P79l911e3vNv9a/ftLyi//qxvIJ/vMLNe/v+T3/wi5ZopWv33Uz336rL2r9eAr/L8p3/v1/8
4/uvn4L84PvPX59lV7TLTwvjsvj1jy8dvv78ZRjuX2/Wf75Xy8//xxeXX+DPX4+EUKaxat//73/p
+121f/5y5N+ESZ9k2baOIlqa4tcfw/fyFdv5m+k6grWxSWiLZbv8RQW88+jPX5b4m24ZhqULy3AN
w7DtX3+oslu+ZNp/sx1LWLpn6oLywRW//vcv/08f5P/5YP8ouvyujItW/flLOr/+qP7z815+OYcX
4MEcIEVXB22v4yzj65/v97As+W7xPxqHGsihEmZaTQhDpGBtayJAu58+1fHYncs+rSg2vkxCLEsi
r9g2ke0bht56jBILrhetecvtYDkBkkNDMsRKQVoS3JM302YKg+LY9FvGYtSJbNLGShtviAYBpVBE
GqpHWt4+MD+YKhJUo2DoEd4Vcr8HZrwmuxF71WQ7R5g13dos6nFd2sOpUGI5+Ij9EiG4ADKIrrAH
38e2kUTuIh4PW0x5E/NtjSr7AJR9HwFUfwqF/MBTWrH5qkOGm0R1YunEwz+aMwlI6et/uxD+8V7/
9/fWkt6/vrueMIGWUuVajqMbjuv987sr0mzsy8gQO5m7nHe5eGEP36/h2L4apfVl9Y25znp8EEEo
UZt1Gz13ohsYbjjR0cI1BFk0QuGTd/FRYsjbRHZvHCmcFNSO38jfbrrKjvyy0kNQ1Xhy5wh8HOx5
Ghb861Fa3adGYa1nM/9m9YOu25h2lUfoVus0wzp7LAcsC8FsXhz0LZAcS3UAhs8q3nxmAwkM2sGP
TJrOxh2xyHs85oscE4PXkVqn698eOtXIabSLEvP70IbxviJOF+M7mryMStQ28TSabXksZkoAZD75
MUxTqtW+3mkzxVRkIQGureQiB2JXRQZDf2xVuKuJAXRmpWE9De21HXnILOGhzO5k7rBscK0EUb7D
Tc/aTp8eZ90uniuDWQZmn3EzJjqdYoULFnktgyHxkpPAe5ujuMDEsYVoB+bVg0tNFQQnAC1lQgKB
FdXHPAW1RlonHd6Gos/0BYvgle0uq2W0BDwPso2aMGLSh+zbEVdpaYWPadHNh9ia7b2msXqEv4Bo
W3qPwC0aP2xIZEIMwocAhyUJ0V8OJhufLMPVq4cMSViCJIrL01AXnXUMamXFZRGwl0TRxyw4c24M
95X4IR4ztezYGKsX09XfAle6z6kofZAFARax2vSNxG2OMVKhNf3d/CyBcNoRVhzFjAeZNt6xQoU3
NoSvzqBEnYvy7HrcuhTZZZYHLODF4l4yjpoB3TsIUMoa9qGc8ejmBuZMrKrEtJE0cvBgmuxVAmKB
WPYHJ2CjC1vRC0sIzNNw58zNPeFuBUaZomOM517aqX9iz91vc5WkBxvpIE8xICdt7FEp1skTGs+9
VgNOTd2uuYwyf+6MdsfAZaQQsuYd8iZ0yvlzthTF0Sx7Uk10dj16lexmYf0unCHYUD2CJwuwFfap
vETSe8Y0szIdssoNi0/JAAcDMI/4eVSRExlPahrYeEU1GAcvWddok+AgLrw++8z/wKjXwbLUNdmO
Yqo2ZqIubcqMmP7+vimtqw2DogVtudamMt73msuYsSB0tOoEjHYuJ8yE7W4yzeYmMu+7WjZHtpiM
z+aj3aAq0NCQEMcxJjtNV/fWlL4FzdjtgR0iVLJhakuWjU5k2BtdC19ia4x2tYzMkyEZVdBT8wKd
+WwEibnC4Z5vQpbVZZx0x7pG5xEK0fhRZgG0UghGWh1Gume7EJYdJOyt6TOYIDd50I+OigT4b+BR
iSa1LZ31xcMUutVtr11V7DHcecCmqMIAVTkOE+xIO61K/RDY3y4uJQgo4fmtoz2n5NlQuuP8V+Xv
Uca3SYO6NzONXYHCpbWYdLouYeRWXT4SsFFTzjn52k1Rl3jyTUqX5JIijo/lEuObaytFfvvVAYun
RS7Tbi2wGXmAWrPIoBN5EDN1zlhMJ3PKaZIdPdkHK4419AFNUZ4st1hF9lJShtpvPekSog0adhQG
Ll4Jg8d2R0QwkOJ9k8382mscNt7efJ9rMf6M0vy2gxjGTmA862n1NGgxg1kjiTZuizM5xIl0zlcw
X1iskiWf5HjR6hkzFcInH2EFiDWKRJtIgUJm2iZX2Y2XAacO5PdoxAj5awUdaGL9lVqotttvIeeD
gq3noQBnvr3PktAB/JkegPte2O1qPiOvz0RncwfqBj949E0bxdorytsramNym9Grb220vOuRfBaI
C/D9nNL5hCmVblIzand6R0PgGLxXcA5+ojrVNnaTHFoj7HwNXCDybPNYD9mNRhjUumqESzu7WBQ8
0tmdcgVZKAJFpV7HVo8vCYlD8BbYHhbGQJQxp1qV0AZl3W4OKwZQNK9ezjGfOuRYLsaKINdIXo/u
IyP6yfToebbgHVGp3DfMVc56L8uNER/yAmeUsMC0eNV7FumKs69iJU6rjoiGXCuH+iJCG9kLMzsy
aN6hLh5uylIwXzbgpo5WxwIsBOU6NxoqYlhUJrpKg+6NHDJO6MQ9jEjk6MGsV9KnELkq6xDkoNWB
ZxWYY/WaRyFn+BM5n4CrNc06FxSjiKCrbsuoImCuXLagU1aBLrN9ERKbXAnSX6DYQFuyrFtj7ggj
c83+hT6rqut2D5yS+ZFFOBwiofZKKNLyzERjHN2kwzJBbIBU4Sj43enGbZizicw05w7e4HhJEjZ5
YLSPgyW5hBe7Lltvdcwy+4BazjoQNcyL6zHoN3l0RnmKujrHxOiN0+/K8p6W/2jgvNZZhVayHI3H
ajK+ID4RHJIPn8PgvnRd+1yOHjppbzMqHtxxaJRHW2KHSiH8+Ez/sXEW7dtcY6cg3WeVeKLaUh9P
Q9edHaBBK4WyHTs973Q3kGjE8ChQ+K9nA0dPbM4IzxpA7ITVcMrgREiBqFD1gccoIckjAzBm7dNj
SbLqJ7kX0ZLKNfQYEg37q2y0R7J6ENv19KJtR2BzJz0mz5KLq6VdInfGYdTSok+P53vH7dpHyVTL
S+BxtnXNRtZlFNN3N2qRp6UtEJc2BNKRJuxWq7E+UpXHV1tM3yP8K0msPYoL87kkYGJH/vMRr9+i
D8dVpyTR9oTCCJ8E5js8HPgCxGJByMkvSpuUwPOB+yx0xVvHvARoL8ZRG7YdpPEXCXGAj2W+U5E9
HJsBrZlqmeIVMdlcc5udCuy/7KFfg7B6ZLndH+doOFhldBGoezYGSlrM7xxmuUJgZaSAJUcC3OPe
u+aj9ZF6KCRsxFlxb6S+A5pEGWN2V3ZLqoA23ZmG3j/M5GKYRvPkWs3N1OrZWoNhUARFjR/VZ0iL
p3wIjirFh0AgLPxlx6pJLXznuG3w2Gumz+yTBTBPCBTsOmV0+TrOdKyVnqMjqOXo5zITN0Mi7kal
XvSBwXeFl4wKrNbnAdYFwDWXkNQqQ7nbV0iJqCSpo2POTT60iAnEGWR4kBDD4ahH0x7rXWT1L6ZQ
M5l3qS/A9q2zKbKAfyPZqlz0LxY/TGs4/qlP4LEwKRoC4yWyR1QCnEd+No7QxguafBc+3fLw09ao
3X5KB6u54qba2XO7naCNwlxUlzz7bKIufZ5KTH2AkDa1ay3OhT66CU2bwiZU+IcL4jwKjD22Vvgl
PG+8K8vhwyoD05aHWMHTd3Uq2oMn0i81meM2AmQLuQ/U8pj/blC0Scl4l5IYfL8bPQ7OiNFxYtlF
+jja3Fn9xaXbhbbFSRvUry6VEktBPmhVY+wnZqreYJZ6LKJ3qEw816bhUgRafCQPoS6PTV3kx0j0
t7FnnZgipUfJx1YCNtnJjIpY6XvLco+oWmJor909Tytzr7vTW5yPmyA2izVYdSZmXNqVqXY6Tsih
+TJskwx567tAf7y3zRACGW9pX+lYspw2v2s9/ENgJBEjO/lu6KwBWmT0iLC2Xyed9QXtVt24FSAA
XOvp4vRlKNlSizMRXptJFHOIJiikaju9Ivs+cXghv5RjenZJtUnbWm4MqqGN/diYDisEN+62adiT
QmQ4BxqGBxPo1NGV5T7Ii9Q3FmZeRdi2zIfvlI//1hXdT5w81+7InqZgAaO9OqYJfE3HfUv2Tr5G
jBtvCGvEZmmIy7IH24URis4h/HFKtk0S7fgmHtU9gTe0DGDc1hNV/aI8fA6tEKIfZek5ycHLTNPc
YHugXbOEWHmC9G92RUjNTUzNajwOJRi5nJ05XLryYnThQ0THdUk9CJoz2S9+VdPWujyaNnHRVafE
AL000ApOjtcfBQI2CXRRNDBepQEDJpnWyZjxepqZ5ABz2pb8TUgdkN45VlVdc6uAYNLDwwzOST8/
VBLpiMpmkpzJJh+YkDUJ/Kpz6XbgoUPtTFRfeIG1xS1ORbUP7emuj7v5WDvzTnPM6EjVMq8RNoIp
BMiN36jEzJQWb4NXky0bonMd3Key03SEjy3H3oTAbqa8ZjQzo0knUCibGbcXVf9IJjnpMi4qDz2z
vWOtDQwPZs08IpngsIAKlmkdgZDebQfIt8k0mPcpEUUBqRh9whwdFWGk1SdSJnx27z7pHZofO7of
i6Y9ZmPbbdgrPkTBANnV8u4KGdw2GSHR5D1z9eqcP10mYDtWuA49D+E6ecZrZtI4VYeGq7DOAcdj
m2hM49Jnj1YtLYjyDEoiGGtpMCzFAciWIiXvpx2HZNN4EpXaewDK2q/0ygF0AzXFNqy9GfaMK+zU
3nEH1BucIfdxNgBuNeW4IeJeX5mkmq2bT9m6+qmyjFfdq/Sty6bVB6XHGRPUz6NwduyhyE9At6rH
OiMcFhqBK363nYeeOlAHVtzxFlKVviMiIVnxBGp7EOY2E925Ya27CEgrFWdEiQNFXX5wjWhsQw99
MWyHFQqRZfjL3Bc+z2zbpikscw1fRxpsTc7RXUI46CEfH4GsssUk88oprGyJnryJw87bdVZ6z82O
NnNiL23NxZvRhr/T8MXAybI35gpXB2YElGJyM4TfNY/VaJzjh1TFpJNoYFHyyLhtp/nNDIO7QJAr
A19LESMZK1AUFHm4rhM/FPZdXUYV8xRvIfX4yOICnkeGjtG1UGyE9U3lojCEne9IglGtvPwMeqP0
lQnd0w2mk6HvdWSGPK/xoDcUHUfVoZR0yisBowtLo7sxqsbleVak6D2TZGvmZB3Ggba2RUQwZiOa
KxnycM2zut9Tj5wk4yioeO0Npdx6bHsQCmrcT3UElyR4QjnNQdrlzy3RmvCKyn1VCSwecrpOshOw
XPn7kb1rA90TN5nuL3QmcF/VWWNQFmIJOoEweJqdiVYvA4sbpNpP3lGalaWdbmcJpIPE4SONjnbK
Bn428zcGNX0eMFfT0Kfyq0IRRWu3aAYt3GjIoPjReDX82QyC6+w6jya0BXjho3aw8x4FmXKxDpVf
Dhy5Q++FSBprhO6a8uCkt+lHS5o824Nq3rImRgXDjx05ir1lvue4hGignaIux8xQ9LtybspNq+kg
m7yBBpWEeU72BET5Ojs5scURVpAf0HUyPXdjxagyLs/j/JF2+BqCVjGr0hkflnkldhUi5aIwIlJQ
6d21Kjx6on6NBS/DYbzk5+UTwSjJGfzMBid37VeGC627Rn6pDxqFlzc6q9yTcIMVxRbKA6wI33Me
XEGZmmg61MZraqIJ5TTsbTxOws5+2+BrYaGCHF8UBFHhPmtCosTSuCXYRmaF8yyF3I5E06yQYsD+
NznJCwI3Ub4C/5C0jVbkrTp7PLXd3BBUkscPxsSxUSXqNcPHD4JMnMbKZd5FFhGZnaDW1NmykQxh
shj8VpEOEIKzz2vkinbdvg4abWdjCJOOxk39Kp/uQdekvjsi5NMdy6fgd8kGqT4cO7synb5lyyf3
VUc9PQfiSm1EXhbiadBpqsk+Qw6X3GGhNdfm09DAQWlCVNF5vzVjrHW6iW41AZFiGGczIUsqNe1T
MHXQ5ztdQNaoPwYqdPRZ1MmxuuFePVbTrdHrnCcNb0wCLCabZhLrenSz3rde4sBMSe7hUdkM+8Kc
2aWFM6YSN8aywh7Lx1LdP8RuAPK08aJNFHf3euyKO40x36rJMDGUAKYmDYhlij2wduJ+22ZIsjKz
3JldzlCt/OybGks7vCyjRwveOeNH4LU5torq2qrg0VnA4oJOZaUNWF49j6Wp2QbtLnM85nU2CnGY
3XmEFnpgXoEYLG7XKRV/OhsAnF3I7V4AcMMz+5+8gDdJMDDRkrQS/Y8pq9FX+kg1XNcQsXApdTbO
D+aaTLjS+Rs1YrX2THLdwgJjVCs+ke3350SDfj+UBg6Y6KCbM4rwnAmns2w/zSF9L3mmY4iansj7
I3GAerRRVYmFscr3g5m84rkls0nVqL4SfEXGRrko5CeinzZkSa+hQoqNl3TekWkz/LMo2nkWrmzL
KtlFWvmnm4Ukqpj2N7UEqqeiuA3I+GYONpJxMHXcWU1Ec13LW5bPpt+W+CcJTwOvj8yznJrxo4u+
ZybvXht5tPuUshFe3mNbe5ferd844LsDSxMIlD0zhLx/qs1F3CpLY9e0xoddC4pW1HTLjRsf+0ic
DccgWTrvGVjSnBHkwMDKcWjwFU0h1L7OpTIoupqlLOp6Ik+SNStBjogCkUTVx6j8juTO9ARpoKA3
B94urVWXxlzyNW0YLk1NFUvoRFahkK/4k9FXv3PpYicKdLVF6bJPmxiMO0B1P8HNROScqd9UnCn9
hPOMNwj1fhldc9bmx2g2vrrU6NiQ2uF25v1RExiCyIE0hXHkI5X4xJs8/2lar31AyutONtcwRLWi
gfnft+KcDQBzJh0gdmlIea8Y3WWai/+jbT/xce8lVoa9Edl7esSVq3LUWH3xXQztl6PTSXh/nY8C
KWRoJrts8YSzLOIk7eo1qsWY1GCJdaL3cLTqE8DgIGORM2m0AUEEqpiHMukoNZAgTJBtBVxPkUtk
RHtbT7ZUUiV7A2Tw8KM/S430WpXV4VGrAaLaOUKXCU53ruryJjtZVM2nQiQY5CJvGcNiJqN7BLZM
SbaMGUaapljPxgOUm2Ng1OsoDnFQoBuF/ci0ovdQPdRGqC9u7PoQSoMCDkI/0FyOrJ6pTJeMxnao
OOQNrq+t7vbpirut8/VDYhjjpmVqtO0m+1EIjxU3h7czt+FmpBhy5qXHDHVvrZEjDnUBoOA41vV2
0LgoyJ8t2Kxvc1f9mElFJkmXkhM+Gy96k6bbJkuREuLrKmx5ChzGL0ZuH1prAM2Ua/usIT4PFSWi
/PhWMFZ2Pf12yVKCilD6PJwMTADrEOWSb3Qy4MMR8ZrMGj2tvYM+hNAa0YknnnHSyGk9BbAT14ud
4GBE7UsrOC/1OnpnaLKL+KYXUYl0Z85Upb1eQOyJ7a/BsQWh7o7tC5QXXnxsLXkypzw6uE33Y8Qy
O9L07wgkYaZaM96ycBJDMXP9oWpuACbgPjbcd3NiDCmY9nWY6GLYgKBh7pwxzi7VjA0g5b7zlxzY
KFK7mRoQzFYpgH8E3CqEcFOCcCqyFvWjJOhXCb6izUhQAJxOtEKx1vmQcE+dkOOP3dPsZsyQZz1n
b4ZCDo8G05BZxl9zWy0hyHTeKuPyYiK1t4yO/BYBupTIl1sSNLb1wJAZOxbkdXqvea7pCJYwkfFa
52KkbAg4b4qnadBuMYIjfUl4QZVt+27b3Fku7MM2J2JgIf33hA3RixC2wTj5PcCwv891aAKN+Myy
21YS5cTuTDKBKTFSegws9TmYbgoWcaXDyrWCwnVwxo0CBTi5CgBnmO6HhmmOTlrVuqmSvUFQ9CEW
2U/ukK7kDMR/IxNeWSUy43oeux1VEpBtJL1m676oplS7qE94fw2iSogUbbjWO6KZJgFIyTqjeckv
hocwgXwh6hRyxO2aoJG2FCQfMtaGqOQTSMjYOyrbo874qJfVu2wCb2Mi8NtXtv5K6FUrdZ4Lo7xj
2E20y4TJbSE+T1Ldh9rwjKxl4ep+Wx4ZNx0T4msv5sdJmP1+Cvamxty9DVTvx8xS1uQ9PyyxhhAm
TSJKWINthoSPz2yApoQTI6NyGlch+bmcjNa8B/a+ToH7bgmaeZmrFCCzQZ6WodRHYprhKZO6tfcg
qJhu4FDCt3fkT1c+npWJlD8kuJVzMWdRHXtz2Gpl9VnrZXLifmjbVN8B4wHqAP8NnDoehszN3huc
5cwEZMqCbKxYEhYF0Liy6QhwBSDATEFooMZnBoekLy30RA0V8rT3NLwnNbsNswy3YTscUIcmN/MU
fFEVFRD8J29LaMDbBIZAH7ri0gQzNH6nePbm+F52KWnbuX5L/JB2TvQ8PmnCo47o2OBF8iax2n3c
k92exaG3YhFagfRdcRzy4GroG5olNyELCxZXiIwAhv40ZeWbqO23QrUk3bns+1n6LE4w8zO2y/cZ
Cx6Jruw7u/TC6j291jf6TCsGZJLPJJ/h5lC6BwqSEhKvycrNPY8Lc788cjdTGp47MHlsG9nJHQLb
gZxpYWfvmCbGZGk1gjdMjQNHAlIsoyjiY2cVEoFngCBJeFul8vau1yptrbc6zA6jWhLAXysh3bu2
6hf0IZ7FfFi4mAWw6YQg6hudR/HKcINbUlSDm8p+AH1LUNvkYo+e8Vd5I5F4lriqRUbQBYbiQkCW
r++FprLnSMuYNaOV2wQKGaWF02lyBoOyrsBMm4dHlyn+lSkBVS3ebpTYuo/E8Taz0PPMNepmURtX
j9XspW7L78HdjNLr/XqAF1Pl8VVmj8g2xVkm92ObzagPEr+32ZzbqUrPGgXDBqwYpP5kwDSqw2FX
wwu23wVFH76x7HTQJNo0Gnbz2nnTDJYTxGRDk0XqMkCA8BZ+OJJS9pMrPub5saoQcBiSEU1CPtBI
xMektO+oVPpuaObhlKYkUYiovVg702senbgJD3g4Dt08QzhUmNT02gyvoWCLYtmv+ug8Tw3/b5Qn
AcUso6y4z8/I8tqDWXGWY9mPnVbdRbI+VRmVFaJJdhOCRIAghCtrVPJMCqPn1JAKTa6b5LFp3M8w
XDSCU1r5jPcZl1ts8KwC5wPmGZPJbetucepk62tLXDZMVwOADlCruActN2Xv4C0VhXx3EEvmOFaI
8rb7ECPBiB66spUcMMcSMrrKw1ls9SD63c1owqamOg5HSDHNjYbVuBwDqK4lqY0exSCPevywMOZW
VseirEs6hms8XHut7PcB/u0V8Y1oAknXY3Wf15CcEMrJEXbWYGdPxhgcBiaAx3Ew30fijlZxW0k/
Afx5Vkg8zkUIPgMCkfoIS+eemCnMUKUDz0kMjW/AOdhx/fpSRPt27gL858VHYtnVTohwg3WHrTcZ
Q2thJJyfvUZv6eRbfLqsQAkA0OhsrogeJHrTdresY3msUHXIlH4Le0uicOyHuvObRbbLLSN+gqa6
9yY2WEEPT8pNS6Jx6wJ3ZNA5C8ptYdO63GfRtCQDvzbT8NU3RB5yicQvGNRiD1VKm3Tg0xAEmDMt
GJoRx2eoBSm1lusuxPzWRayTkK2MJy0rIQIjhwTRNizlydWtDcqdpt/nTnZTMn9hlgi7FUs2vUIf
eifMYehmhgLxiRveTnb/wHqAoLvcYD6HaHZvV9Gjk4fuqguwnWU1rWmJEHpfaSmXvVd8BqznEnPc
DKrb6jNC0IhjHN6Le//XfyG6fpsW0xdWYklvVRzQLFlHb9yStPJUlsNu4DEBMmuuUPaGLFVXMwtK
iwLtWJrVfS9e2D8A+M/bdFMyxQzdF4zC1BoWuTdlN7+GpWx2w5iy8Bczmk6DKJJyQEVVtHaynVKL
Y7oPfzBhSijpWnbBzsmovdLoA3UHNSj09qvmEsOXRcr2rdo8NlzJMVa6o4waOsu4Y5IlRm9badoj
OdrrwQjU2WG1tGpnGyKu1nNGuf1v2eaniGXR5I67TjbVRsD524aWvNEz/PbQd4otz3CUh5rzUFvF
x5CWYrUMuI7VUjHWOxEN5i534lucpw6z9DDZlDXT0Va5h2ZOjJVJZvEu094CvkxwsbsHQpCsmZj+
zB7+/9QYUYP1BX636tVIzQELYj9fkRTYrN+MYWOat3LOp3OtIVUILO6hOsVCb8/NtlHtV6zDsOk1
dZZSngY8nVnMLlRP2cnI5kGE6W1ucwq1S1hn4EUfwnk8DOE4+pTb85Z1dMf8xQ/0qF+7noH5qvNL
CcfcjrKXhtmLk9WH2STLBfuTsWa+MxJ6SB67O8gTwRpMaZtq50xtRCjgbVCT4J0IkL5YizjKzIBI
mQWGNQMqqeMZayWds+Vh/iPBnsOj1BRiUybZRYqFvwiemnhCPgd4cx0RGL02++LAwCjaVUAAYf9D
TTOmUx5pgol/RktuWywZEa6Q8hdsJC5jhG7da38WQz/cWIGgiV/2plmxS5yUOePohMfOAUOFr29j
MypcodlrZv2xsdubOsqmrURetE6J6EXSFDSo/gn00ppn6HCgz1Djx1zkeAqR++MlW0sbTLUqvM+e
PdRKOQQ12TzvCqHPW8/Rn3HxBug5NLozN/zUC0HdG6J3ybVv1Bgfbs3pbEwWIxfdYRobuCQ6CNZO
yz9FurtF7KWd3NB79Vo2b+FrH1v9umi6k9AGxsP4tohgjbNtWlcXljn7ODB3Ra8DipLWBOVzVlw9
5oNmnwWkIl8PcethnjbS6mTOJUS6MOe4tg4gntpd09Gkh2D+9klxwxXx4CI7v7XiDJJOgYmEu9pV
Zn/nJeLS1tM1iXN0Mrn2Mc+Dd6oLsjUsOdbX1lY2nXSzLjzRPPRZGmGjZ7tcJEBDQ1KxWpBAOW0M
No/AucFKfyCPYTp0fbjz9B57Bgqse9eszHXnMcZBke/yNIwEtBp0SFhpdySs32KxPnvI9c8V/ZVQ
5FJqS4KyN74zFR54biuswgabdaoqiGAx+1erfKvipF6x0oBTIbnAZ4IKnEgGu7KCNz5YP0KfoOoq
ynl2Fu6hRtVj6A9uRdaZNZRyU59Zk5APBPIqFIGx7TrUQ5EjoNQnBtsH7XfIvscfw/KzM9kY9PjO
onC8485ZbC1ZfBqa6azXyd3kzvuQeuB4xpdSPeUFtbwKmIeUkys29uipTRTaX71JYCd+OyzG1nQE
l8S11PHoc6o7Ha/uHhTfHjhOtHZ2yh7GK9kL92Gr4L96iQcmdQqPjc5gOnTyZoNGKPSVvM+mVHtL
wx1UdG1jiGRflOnz2E+nkaLk3LA43YtAe6yDwNoZWe35s9hpdVTc2rZ3KW3muviQH4P+qsXEDZV2
h5efaS9awwxqu3ocaGeRj7xiUQrfHFSBqn+RefWCNu23pzVAJCZb26IJ4zFrP5kBtSSxeXcSywX7
F3AtWqXDrrOb6WZsLZzyEwInCe4Edm41Xmq729mh8vw+lCcvSZqtw+mw+OY30tPf5wbgfYO1kYBC
WBKa5z72QUqdYgl7rWKQKlxW92wdiWrozPuwiOW6b3LGfAFShLh+UvprKFOMEgoyVmMtQKElUFVP
Sa1I2W+1E/WZdpmXNL2czN80S9gwiBcDcN02EUGIJEYOl1TvhotVj4+hTK66l1LmznK7cElOVkTO
XW2MVM9I7DXDOpFd/BoEpIb1BILdVmhtGPESZgW4lZlz/DBh4tqgW/U13T2OgSH3cagLX3l0TSSY
dDvMz5/MRR029rBwm43JZ7zLS8CInkH4Qi2Y3w88C4oGgEdT4pRui2kP3xOD2lIXOrpxLDIjBCMp
fpSpp2fM2GgDaxo1NwFzk/MUYLFwGT0gb4BfrQS4pUcaQKKLe4mMgFHGpJ0sqfXcNwEr3DI9zQx0
KgOsMrOxjdD0je4My+CWRJdwmPdIgOiioMbw9qgNY2JUdlgL8pCnmEkq97odk6/RDsB2Ez7MX+/n
LhYOxOCbUmMYhUHp4tkKHWkedGfR9K9SxQQfMQf1zSXSYkDwN2WjSegCw+de3IpMvhbWErUWwYuv
YFKtuw4JXOci9XOLN69J5MaLMSTWiDOQqxNEyDQyr90IYg86bSaRp4b86XWaBpZfVN5XrgdX2Dvi
oFf5y0yW0iaeAChoWXDN3LZaF45X7VwDGkzmdZRSkbszTHZGo1mf0nogndHeM5K9rTpN+oqTBiOm
OHr2NXeD8OAmBjFF6FdLSAolm5xwxsNFwvslJRVj1zQMmnuAgVrevcFepZywKlydNB9bmaZPRc8q
U0txzGPoMU+YRsxTR9P+v8g7s+W6kSzL/kr/AMIAh8MBvPLOA+dRfIFRpIjRMc9f3wuMrGpJkRVh
Vf3SZp0PyoigJIK4gPvxc/Zem/IwPvv+/GMoeclTZyDsgHR0Kk+APb0UztYXQE6SpmFINBEwUObA
MsfwaWgtNNMcO6+kfC/g214rT678spQXtugijj91dc1nU19//dMQubdZ1D3YpWtspi6C2u98Z0bh
kgbVnxivbmmoyauvX7R81yUDpQxp0SZYUrPx9tPPJL0BIZl7aomUfQDMp/c0mw38vLQaXB+ER03g
zGbMOEtPXd1c8hGwKKKAUWq8lpHB0AIdQqgC71xk+XxV+Wl8RD3HFHSxXXXW7WQ7W0CIpDeoPL8C
Ns5EJ6JniyYPsQaqjo4Yr3WZcs8Qxu/g1VT7WWLQvyCW4m6oaZ2pJUYY3/YdUKK1PXv9FXEZ+z5R
5WVpFmoVS6CKlZtweEUZDHZeIM7tdqWD4mmeUGoUdFgojOg9uiBJVp0QL8QTWbuIwnXftwktiAHt
tF11FFgWU4/IZE0LcnKeCDvKKELhtTJYb0zUsWOukxMs2HU/EhUVDsYTtmWjMl7wSIKhx2nDtwIx
YiuPQAmak4OaSJwuoQsOFsHBpELaVXAIOtqA3UIcn6xTkDLKt/0SZKLoxzUqF87dVvVou1RBM3K8
dW0H5rlVTO+ASYtt7WpnO9OOxKNJbkRBH9nyiuHWHUMe4IrjV+6YWzewV7I166WTBy7/pQnMB7Ec
17yBT43hLMR0EkV2khDdkFJ9bZqiXDcSNUKkUmvjDlQYTQrQbMjdb34EbIU9U7zoDACBEfGEBPFN
WFikGdPr5lsuzESTzBsAKvDIE47iTlCRASpIi8BGehm5N7zJ/sOYEZHXlDECc4N5CExAHx/ypgiz
gw7RU5iSemRcjkNgQHchJjYqAc5aNjj85e8fq0u/aM9tMmNQKjlGEGV8ztLqvVbhcEC4Gq8Fg49V
XSD1k5hiYJhQ0aoGmUNLgDFeQLlL5hAqRehTl4Oj0T2132Az8Riyz5q5+lp39xWv8F7o4Lme8494
JkTXKcqrNiu/kzv7AF3R3dGhP3hdz+Lg0/8b3g0sWuRqwtVniIflwj6kzN/wRM9vuK9BnYNdzuqY
Hpwhm9M0OgbxHh5/j1G+RFUvj4gEwPJUQDEY0pqbIKX4NqqQnMyZetwpLH2AS7r04aYbbKdGq8+h
octNE3LIN0R2maQtFMU5crdT1TwTEpKRP7AewEVuBgNwS8o4W4hul5M2eFm9DICuzsoU89kmRfrU
zGo1SyO5syc8MFlb7LElvZMVeKw0J/E0s9Nj7YWbFBkEYSMIAIbEOs5l0B8wH58DJybVSjPZ7yIR
r6A8xntaSrcRMcr7Ocg+ReCBjBpcawPcajcSPL3G4Mlo0Kdf3DrexqN51CO3PXGxHF0SoXZlh+9n
MG1yP8FQ9dSZHEPyY8TpzI+zCqUcl5Ea+j2YPEYsg/cwTQu1L8K0QxPuIzPi5BSWr3lgOQdjSi+s
1rRuZzqsp3RMPscEJC2dpPUIL2hLes9DEy5H1pjvmkXFWnu9vPP5rONHs7aTexNUG2dXwtLJ49zE
OnlICw8+fDEeHaslWkKQYGi1tBkBJh97QRu1sJBnl7U0V3HEYcG1T86YgE3k1JBn4dYtODWh2qJB
k7JiFJntAyFr/YNte7CdSSPalI14CqNhPFqq2tFBANTT5fVGNYjJL2JEYMwWTbmZMPIIsaSuV6jF
ZsQTsaBSo3P0MHXtaTJvfGi02GV4YY1KvcwZk9wUGcMK6UBEh6pHxESPCCER5PBk34b+/TjOKCz1
4BOyBCaZ36hA3Ahop/5Zu+V83/Qx2zBB8HT10/6lLvN3L0Kfa4g43BPybj00WoGByQ5sp/rKgG3M
jSdBGlsN1BDv1evyG4DLr+E4qBVeJg+eSfOBaCKFm4GHKKloBRYVD1TemsF13CwGVbLbBbhWvFCX
+WQ1Z8uZOKgn0HWoWGd4YnOyUDDYF1K686ohLts4kRWk7nPh8TuSmEb1ZGjgoPT2qN2QjtjluPNH
Bwsm5tIN8LJ+CUWcYhawpDRoQRTsyNTGd8XMzYEw8OYB6AKbKMGFNQuCQE3M+1+jrg4eJyA6xCDe
WgWHPDsSOd3kzDiSerfyMhrnOf7gGdJykQ/BZu4nUrLEvQRGtw6Bv66yWrB8518iIpMcNxLPQBTU
awdE0ImGceurFCCwP+2son2ulGOs4tD9EYviVobqtSUXhL5MM0RXvoVuac7R19pIP3v7Qxvhgxe6
y+EvebHFPK1stxTEEnTzabQQecwyaejSFpBYCahdAJonz2M2TU4dsDZ6o6kLqKmdpm3auu1O4CpC
WG9OO/srwJedlJV75izaXPKaFYBPkm+y4LQ5z2azUeF87cr4YLvpvPer6a3qGR6HUVmicpzVOsko
8mSdvnmK7bovQuqmbgB9TP0/NwrcRVQ8RY8TXfQ1BjvnxfHOM5qCFW8e2mZXvLNzEevRVtsEZfZr
BSqOniHZC/N81IMy1lb47BlNfOb8DLPNVgw4m1Q/mhbaWvDzzBvJmhE3Cl0lvW87PnU4pkf7geUX
pXBpb2EwUNSjsmGgy0mORAq5yHhYbThZRGsExUTQgRU4GTK79vNSv2FBQtOWFumVUdkPQrrNetDD
Q+vhdzb8FOcDA5yyIeoBUemh5mhXWX2+d11wz4ZfxLu4jeuVpYyNmHJ8MVO1mxkoYFYp8v0kIj6J
8SPyM5JQZ9zdNmZ8w68xRLqPbiX6XRkEbzUiwk2Uvo/TdAnOtXhvw/BVtt4mZ7T8NEbQ9oyGjtXg
l85Vq+l4I1SpBrqRhKAtQn72ok4pVr90OaAXztHG7IN9hPdLUFgP9bcULYBSqcvBViMyHWZzpyCS
cWAkVZJ69pbngi5+pD6ML65KETrbukBJm2nrLijnO4PsUPx9xDBiEmcJaU51gfSCHkp7EZaI35Eu
0xiYHGvboK+w9WDdyZ4TxySg5/ZpccO8uFsNsA1vYxAdkPmzFa9xcg/IBb2351xUzLFq4EJk0Sc7
UXrmvqDmTVis4hCQgGUisbO67zSAPttsuE8zN1jTeoE4prN6y1GxvDOnpf3lIyLLmRtaQJxPzU0r
wGKJGNUJyt1i77bqdZgs8hikUdwEYXfCfz5A6UdgTAJ79hCbxrXlx2jD3Tnc1ppaaCxaxScEIann
SLPpX2EzRSdiRS/KSJQHJyKIybMAPNDwP5c19Q9oTEr6ukkuXZvxR06/Ah3BIPvsZOe4+iZaUPc1
7r864v0dWsJJZ6sgPIVwsGCKi5fIppyAFjsc+5wQGbeDcFuSVO/MVrIDbFZulCapKCs9mi6hCQLl
c0gR8ORy8okbHV78EQabYTvXqpThj5xZKE07tLGW/2REk30epXciIeVWmEX1ylBtCaIgW7uRFRk4
tFgvshAAfUJaxqM7vg0uJ2DklepYcQS/m4c5vCJT5tyh3DFH2rm1eSTzWftJf8oj79kxAn8bJaak
fOuPhZOO+0Ln6kRhMaHCOXl9B6Gj6F5Hzy4upS0YelZ+skPikd0VwXcnRA8UM0+lqIcjyEE3iZhO
ufhsL4YBlbqVQFUV+AHXccbflDJkrqGdWAa0Jw94uXSqI1U4BBCvSvaNnb0hS/f2kvwTvJUTc2Qq
F8OnmGlwJx/95Z9Ssuz569DFTOIK41uM1gxgnd9fU5oYV2UzPkJ1yQ4Iv2EY87HgmeheQlaiQ9nS
PXVIUeGa4nYdZOZzk4bXNgn1dErYH/LkM7UILhQNVJqyxzqdPqjM93ckEF4x+gF1GcNQSGYyjUPu
PnqbGicWq77pxj5BZrOzMaqeiKDeXwsfLwqg9kdXALkW2Ep2PJUI94zAzW4qI7yFeeJvbTthreXo
hJJp3smpCYk8WJ9Iz7Ise+dq93kKSrmKvd47LMbUMM0gGrV1iAmlAtGNIpnMsmdiwp3z1y+tw6JT
5eJzHI14kVN866Oup2Uox426DabUhDlSMPLwNkkbvc+lDq+r09BmfMTdB5Epzq4sS0iXI3OlhR+G
XNFpOAbMDBfsS+hj0E8L2km9+Vhj/1nPPVB0giRRH7ZmuJ2GxGAEwznGRWpXqPABJGe2qmmZbgIO
3QN9ln0WQFYiRQHsel3eA7Z86ydJO7FAU9FM87gSU4JfMbYgzANjUQODwBYQ16kYXBrfQDxIX3q3
KvC/tldvnRpMjGgS+JPOLkVjPoxDtSJ/m2Ex5PfCuh6K/jJmNaQA1BRxbEEyqgWxi5L0Zo7FJRni
XSOSCyHpzqDDpGk7jFsMtdEmayn52hTrXYmo1VHMr5I0UuvGQwvYoMVkak9+hVNiEcCFxfkTvyMw
vCV+0+GEBpMTsVJA3aIM+SMr4mljD7rc6qi4Dfxm2sUjlvDUsGi44YwdiH7j1fH2zDtr1GHwo4Xu
sASW3mVA8YiFrNsBKfoBysCDvlKWpIR8s5l67IkrY40GnoXHFD6RXRIu20LMdM1qaxjep9ZWi1DU
R+apGKOXqrHoQFXwDfk0yDjcFBblWGZo6CqeeVlMJcCXaXhaEt8Ak6yKxQLpFcuYhKFsPKBwaNzp
Orf785RQM8ATCLaFnm5DnK8FQSGQhDELNOOXMPJCz6G9GXtklKKws7Pu3IPZElHuDvWD6TBScUrS
Akz4ySnWyUs3G+8EwH9oKukhj2S7MxRpXRw8Lob4W7bMokEG2BcGwiCO/9FOGCnAs6w5mp42v0Yf
K1vmOwJ6clIV2nG1xCoIv3vXEqd50E7UqYgU5jDpd3TdL8qQ5I1mNj+SGvskamm8rIO9rirehLGN
vW2Mv5ZzNZk+UEDrQT2HVQQIqRY7GlNomjN4XL07QNtdqI9+WyYnhmR0+YYxXwMmPMoyJhYwHU8T
FfrO7KeHTIOLnIdoukjyhj2xzZ/9Ypw2fWWNiDNezKrkWIgGQ2JEWdsp/ZUBJSrpD5iBtY1mDmU2
44ExvwUnGOLbhWA3hO7BH0iGZhaBtqk824IME/TBOGoYXhgIOUSvXxNCKhg5QBHnBoVO4V/UomN9
Tpg1QgfDlxLCqM6m+CqdrKtIc5JNLnoRLtBxCgEsHgfHWey/Afl5TdTduZj6PKfnFW72TXojnPgo
uLBkhIjlYjszrfYhKV5Qad8L6GYbLyyQWBDSuYnTp3Lh0ED5LT2tNql9srS+1SJ6mU3NhKjowLAU
I1q/jtEfkKJtKBDsMUcuN3JA2WeHm6iFD9R0elgNkh1qYK2mCgHcBBWSOSCDv9aC8qwhVTo2At+U
XG46hDhXt8LFS2ypfZCQpenW+a1u4BkUhL+Lpof9Y9MDsMBaN3S74RGxKPCWbSx7fOusEj11iZAg
x45TJnix9ezesSrm5FZNC3U42rN2qtplNB2O9bokzsOJVXgUDLfi0aKhLUymZpVLBC9h1RuVcHyD
WEbt1EVXhYn8C80lr/1aVSzi82VbAh5oig9W9uGSc+hLsjz+rTEP0D4Y96QxaLyMHNk22XFkG3ao
Xo1NzZR2GplrmHbk7kZlv4YIYa/wfGyDCCFMhshq7U72a15GW+piQu8RDqy7oy4ybz1nKArrfmlL
49rd1RDvHG9aK7LOmOTSZTAyXKQ5euWRndPq8Dn54RNSsn7TN96H6zGHxgxxTR4Xx/Zv3jgdoqqj
68gHumKhP7e9vG7cqF7xeJ9lnt/7Tral1/paJuLQNtaTH7TUh5X5bhh2sIhGXcBazgfWARAJDlPr
9axHsk/w655p52C6JQ0SGPpmGIp3VEVhhuy6xH5SuvklqSx4aKyrBoG5oO5sC1Bw+EJszDO0prqL
hMY1vfYqXvfoX4G52ze2J/ea05dDCYUhgNBuhSS3D+ODudyBviEzoKd2yXmLlOZp0EICYmn1LUUr
vK30Q9cIA+00edAOS343hK9DncNiRAQY6/hq8Lx70cXkYEQUo+24dxZ6nzSIFvfRMSTZvQW+DPTH
cGnF1c6sFzUDP6BYYrHQc8VwQgYmYdjwLwDd74lQQ8tkSRZ2O2BYOCH0WQLZkHPz5hhYzPU2KyJr
P075CyeL9dCDW6pK4lMxi06my0A3k1fe8H2wZ/MYaflkowbvwc2tmwTgEY0v4pMz1D7DPO/TCLcf
adfY0WgE2C7z9Hmco5uorh4lvCqGjThSOprM2ROWdHUc7JGcK7vaV/jmaWXn8aqHZpcQUdg03lML
2/fsmgXnHyNgUSf4w/RIZOvkZraTm7w39oR4/IgZf6wqlZE/4WuT8gm9fTAUh8psDqjQTrM/8/VJ
LH0ket4pgQ5JoW+DlAUHEoo5+Qx8cXwnCpQ5yj6IKZz34dTxS7NmXWEY+BB1BaEFzk3e2EsnWeLt
SIm2LeH45SJ5qQf9JNOxY/IuJcEqQOTjbG+o4sUq0KmDweOAOE+EGVX+o04OVq/uXU4BTgbj2g3x
qQ+YIlJ3MaqTtF622MCRxdx1/nCTLDbhLnIfbWo1aiT0aThDkYALRDykrUH1a3A+GPNeMAml40Is
fT+vKeXv0G+Bpxnbz3D4nrS3bm09OG1OAWnK26DUijccl0oe4+fV8uuUkjHWcDPQQRkYQvb8m7Jo
Vp6wz2zOAcM4olA723zwNdRxVx08h8D1EGwdl2xpptnlyCk62BqarTKmFZtyVsFRyUjLyti2RnJJ
IBFuK6G8ndGibxyhkodIEhqDAALiDzcyysQh8Qlc+vrvjCZ5hhHmTmP5DHidXLuxYgiC8KItvg1d
hfolqpm0hvoZk8Eqibtzwxa5snCvMBBs63Xqk7kn62fXNi6HOAgZZulXp2ArzWyOgIUXrGiMJdus
d+OtIsuldjYd07VtTStx3aXDK8fkyybzAL3W2EJNr+W3UT+P6hv7GjVHMr41hGMA+d2SH7A33DJF
1eX4B+h8jWW9VbGxrowEebfBShnxGBopCySh1LllEKmRL4xcDg5xUKIg04xuFe7z2gJKGI/QDgKX
ONO0/5aEtHUyWKAMQORK3FUjzt2WOJht7om9F1ZnhMGcRLL0sRiCvaFZMfscwy03WMzWiPp7wepQ
wfG4vGqSCohhJHq0rrr72SI8kmneD7QKh1R7WyblGIsL6PplmTzynS9KUriYdzA7NxYQC7kysCwo
D63mYNOFdwPWFagpFPz2GtXuuKkM6g434ZMdMpsrbcwbq1AHYVczdarHQ4Fc5YLJLnduopg16XzE
aEXiIb//uug29+jNMRnq0+F7w75KDBQP7Gw8qW58DciqYUj99cVqsg9uBWcF3SZF7XsN8MQnsXTF
i0XbqrPp0tRbsB5Hk6Z5ARX6Ak/cHWaiqyzueQI6IBmIRzku4XDmyxtPteilrfx7NXVvIs8eXA4V
xrKvUwyytIXGUfYWUagqPtYOg2fptedsQtufF973qTOgIuUArHgB8qJc1EwTtUEEJhm+4ab3FGby
SK51MN6EdHeZRLaoxThfs/GgkPqxcFtA/IXf4CKy/yAnh8XwXAhQBZYdbXVGMBkaVG9Vu/NLusht
aQ0uxpbVzEbQ1ze5QdSGn3hPY5a9IB7VadMvCaUXNRQoK/eZssyv3ux+TIron5jzEkCjeSmT3hKN
YjHTb800vbSSd5ymJyl4gpcIvX8hi+t4oJfgG+hUULKQxrKStPCAs5DUgovvIm5ADpZzQFZ5HB1b
X3JmaYgor12gtlosuhl/Xw99edF5zK0NQDdEDDkXqtVQRTMEaGrtV8On0Ua37LAfjhqRNKcz2j+2
LaO9Hqfgavbh4fJgvTtt8K4865nE9B/xCJGwXaiqEd+GvSKIrrokvYTrw+BUxt9qUg/sqnmMFZp4
vyQLi8iQFdtAzX5WvbuhdzlESbMSY/dQABIepOB1Q2MqRfpNxVjehROt/K54o4vFJLrC/s6jSRBp
vCnQ+S668+/kO9oryC7PvSfHtYE6aEu5RHfcri8axhILGICIU3YX+h/O6Bm0uHFudlTA9HfaO1Gm
FIeTzbrnzT+8rD2nwfIlv91KCfQhyABIjVXIstpvB0U7X5kkZSJ+W8gbOesQAltwVN8naOJIFafy
kJLsnRRYPVWib622JmvNZ44/agYWPuKETONyEVXBnFmGdzO9G0ewTaCbuwD/wJe8/C6RDirY+pYe
L2yRDGt8GstTpSCyhwM8DNO/RSS2Y1Ve4hRqHI4sh1WRI8hjJtDglzuAKd8mc4YcPYdnpkRLbDhC
TcTBm8zgXVH0Y7CkgwyYlky/nDMF6JHbtlOf2ZCdkr4rdgDdTpP8cPxmg4j+w2KAsApH/syETRNm
lRXu7ceipzNTxTj9e6sBXUASYtU7B+2710lJGrbXdYwwrHgblfKZFpa1c73yOsvbDzufaqzpxquH
Ry2HHbHF5Xwf9UCUnU/GKvS9eRqXBy4Q3lXcobtspjO3eJp6RA8T6C6cTESIzbtO0eSG42BjbjtA
ycDcrF9G5itQ+T672tQwK/WHO6VPfTjTmZrIDmG0CSRoCg9ukr2lEsJ0nCU05eDu7Jyk/zG7zm1b
md8rNb12nHRlI7Y9hm88hfOzXp7qAh10aM1yFa4L7TwXLCJMJ/RGUXJu27DPLxZjXVANCz13EejV
8xVWVkAdCdos2FhpkukTcrZDJvP2RJ+LhqTEkKVLDjV9xC433hI/ADEh7iTGyQz77RxvyQ7Ye3R0
usIiBGD8ITyaUXlBD8KlTM+Wu151BOPYVv1C4s+udbBwM0UhnXdmrZ3ybzykaEQ1UZgRSPTgvW+X
yI8Wm3M+OsdRZFehw/wLw/mr47rk2RVEx5M/E927NFd6FA+bPsoxt1+aYfT09XtHSUPEsVkqWo5A
OATmQ4UwEGHAHWCxetv55ruq44UTB/hOxXAwAtkcEtCyrWwWezQT+ypqPnWBNjGv1B5taE0iIRPD
GQ/aEoIl4LgYZ2wad76BTzNf/HB9O3Twzsdum2QEQGXypobPhI2ju2WqCUWn6ZwtDGEycRgfSGKQ
2erGndfQv4rGYztQhlrhMUmyYdWlUFiMcUDGM6G5qYt9jG1mpfMJElMIHTuwCZwnshdWFg+9JMqv
NBcdPLUDfPBKDS9VT+JZQxuK5ZOVfmJzq0cAFDCw2V4NJ0Y92/JYomH776NJ/y+Aoz/zRv8ecfr/
IprUkj8RKf+CJr1/y//X5VuNrf8Xnunyh/5Ek1riD8fyLM+XtikQvlhQRv9Ek/IVaUrH5H+uAgrq
O/8HTWr/4fvStzDe2kIK/v8/0aTS/oMAFhNiqeML17Wl/O+gSV2++89oUmFJz/cdZSnpSBCpX3DN
n9CkLUYMoWBdXfhFfoLFEZ3g6x5c9X12/OPgNhbaOPNCJ+a88tP+nEw/DGIM3ZygE1KbzK1uyZFl
VVuIlFaerSnXy+1DHdrXfaz3BdkOuv7hVuam88vnyvffK3es9+mMdD/f25qEPBe+09qsQWExlNPh
26Cq98ivwnWd3k+NtxiCfPTQc31uyXXmBEoZi5Z1GC04bU4L/QMHse7AZwotYGXAprJn7HOc10bT
/XRxMIJs0nurjE9FhTBJMbklD5X+A9opjKuvsWHt/Qdy/y7HkPT4irMIrJ5d5ZMd1Fz5Q3cSNU1O
JVAC2IRuOuWtCjiixub/AAH8/+17ZsN1hZf8XyKA4+HtV/zv8gf+4x0Tf5i0JTwXZq/jmC6vy7/e
Mcv7Q6CndKRyHeGTG/Wf75hQkIEdj8gO3zQ9pBIwg/+F/xUW7xjvli8tU5qmzZf+48L+haT9E9z8
7/G/1gKg/Qn/60kb7jCUas9lFCxNxdX9jP8dde7OxK6kl1TpjHHA3JF7IHeNNn+0ReZshxFzRNTI
8kIveR4jI+oV8lUKmHZxvHpw7qogvk17BKuycE6SA85akLho+Wy+P93Vf138zzxda7mY3y7WZcGx
7eVu8WqJXy/WzMqkDIo4vbSzIXx0QfEwhaxfmN63q6kRAhuxf8+k5tMuUrovfeCsdNlUG58Tiazq
ZxTiIdZn/P1dOZBnNIZ3qh/P/3CVvzF/l1vqK2jKrulavpLC/PUqy2EcRwTSxaUfkUKmw6G7mQSt
5YiCUIbBdGwGf5MpE/EdaXmMfdJoBxGZoywoICFac6/cS6p92z6OpuGf/uHylpv0602k4cuq6kGQ
tqS0l1X3p1XVocmlCIlLLmOnx6yQgI03cgrYgd3cTJM17rPprKF9rgZTVeswyzh0TdnTYJj/dKfY
eP56KUpJkqYs4Tvytzs10N/3iUhJIKm10Y0XLaFAZvo4YIx9XpJtCbDE6AyqbCwgSlUOfW4P/GLe
D/El+q2PnmnV7u9vz++bjkeGrrB8iz3MBHJjOr89YwxpLOypLbegTuShTu4iJ52u6xGXRduVZ3cw
cMGE8N5iFeBLYsg09Uw0MMHoNF7ijORmJLFnk+aH1ug423kVuV5Wu6/eDCmmQ+GTA2gOtU0vQ1sH
Z581dbnFMQdlWJveZZHG9wmZw2akqa5JryMKzdnX4ns67kLT8656e7qOC58tjdcaGA8ZN4PomJ7P
KVL0iLz0cvr29a3bPoHM2MB3UTWCx6KVp9DqJt7pTCJT6u5gNrW72JZsOgJFIe60frN0WuWhSbzk
OsaPfGHVxSmHf7U4H0lbTQUAggAgZ1J/Nv109XWJAaktW9/DshF5Z0N1+TrFUXTpRdAcvVZksPHC
/d9/Tl+P6S+PsZS+ydrl2I6jlP37s1PrcgiYS5jnrrhRDtlWqYqxuZr9lkzWPz8QpjI3kPN7Ri7G
iF6yf2RNiq++PgHDccE35a6xGgD57Jx6mHdZOVzTA/U51G0rps0XSjYlvQLIUKa4aNsx5tOxXzsS
RUmcBHKa1CaM4OhzMko4S8uHFZfGXkqYKwHuBt3+Wev+ua38uwVweSH+8kP7xP7YFEWWp357OPGu
1g6RUPO51eC0Oxc+nTVV38Asfvbu9Jygb9rkmjQ+M32FXvj59/f8Lwsbt9wxbQ+0NIpOsRR+P68c
UH9akhPb+ewmBjl4fbTzpsq+0DVjJ7MKdrKC4/r333KpTf/yEzsWKykaZ5IdxfL1n1aroTQlpsac
n3hSzybhodsmZyo7ZkjLHF6+Iq9XFZEGBz9MQaJ4gcFMn5iQltdyRYuL6ZNz/Idr+q0uZYlw0KNQ
Hfu0O33n9/ugW3twSdSezvi2sCohmcfWkcERTD7SDJeSV/q7MXC9XZutedg0M94yPWmClQi6heJX
5Eu27eReJnP5+g/X9pfVXTqotbgq06I6+Ko2fr5fc50JT8bCOvdFTRM/wCNaVt3Ra+QRCSvD4lq+
CDbsqEZFZPb+dgh0Q+TKP72f4t/cJHcRrVPBLPWL4ADx84WA19IY4mHytCMQRANAGdKWaIaQLZCx
VvIhRKCy0+ja4CISetZV3ctIswPkEIizzBj9tZ+GmKqSR6NJ1xkPCDqXB4Ou1arpWEM9Q13pkTZt
A8Qb+hG+RRXeVbHfb//+ni4V2m/PoONJD+qKT4SDpczffhST5c8c8dycSeYicnPsyC2s3Od0BleB
QONIkYa0kHew1oo5Mugi+JaXkj7XJmo8+4AwxCvBUGeuhcth2RTA49N0NeSrWRKyXbkdWCPEKTOx
IwfQldvG6k91aZLBUg67zGd0K1sEFH7UtetBkBDtaaLdMeieZhTbI4bGcGiC+4xx3zp39DGT/qGY
wFcwkCy3dkVYn61imJsyKfdxWpRbuMtk2GD+vkirzlu3ZLusbW+4CWoiur52j69FzS9ZAbvlUZos
lN02KBA7Cj+0DVarokG6Q9Cx/FRLLg1YFGJkEGSq0reJjVz6UiPR70EdXOUtYJC61Ux6C1xaQcG8
vpvyo1dl5dZFR8dPec5E/Q/FzvLJ/LpeLo8fJ1JHWGhr3N9Wj1hNyvL7cT4vD4tMW383YUL78+f7
h4fkL9/J/Qr3MDkAW2IJ5fjlcSfdIYbd7ueXvaHsgz3q7MmsQ9rGwY1JXgt7u7j5++/4VUf+8sOx
AAnluKQGCB4x8/fluBYR+dOBgxWa2W9HHyd2ku9STnvHIgan80Z2f89yTl8/M0b+cjsvdQouE39X
uu2W0eYNDOqPCC3wEQXFykhYzqNw4fqQP/z3l2v9vjLREaDjS/0uHdu1LPnbHWKtCz1ipKezihF8
hu2MbnRZAgRD4MO4D8NCnAB/znTE6z052jbHaV6er2fx7y/F/v2x4COi76Fsz2MBZ6q7bHQ/bSqm
DCQ6jcg+D7GB+4KFe0VZWZgjR/+CCdDXK6G65NPMMO327cm3HGc3L7t8rt6StseIY7HJoKWyD3Xr
MWwkuwM/MzzYGWHU3qWj2AVITMepAP1E22FsrfliVsk69019tgi8v5js1EBkXj19VZo981vwQPij
wzh/YRT5T8WD/7Xk/vzAcPeXHo+3FE02xcNvYSQx2rUi0GJi5+QlqH0W/t5ljxKBgLGVluDgoRNV
dIxw+M8fNomLJ2iYlI8Ej2BYF2j48EJVPoMfCIwd2lxXrLGPF5Sd+6JmAMMMnCdPpbAhxlwejJDw
Yc0I+Tqcmc+VDsmT9B1J3PM39A85UXIT0R/uu9qpD19PbEJVDrHWLLZlGcHHKzU26KVmJrnN6r3L
Uj4mgUC1yvK16DP1Y4hZ5dguWbCDk918fV/oLPo8qZxhWUxYLCo3+HOy7fisx/q+Mvz4VkcA+mag
mqyVl2rp6euYaW8W+9kdN2/Tjci48q9/Q3Jy1lV7W3fZkdMnhXw37mDPXHs5gFk/dJDwCGUc6DlP
jKuJ/Jqz4IFp7ojj14Nr8VQ4BdODKXMhVxLXorOepDW7/TDG2b01kibfjYDeC6hkG1OP3k0zB8Tl
8ri12eSchMUcx+6ctTPfh4jPVrInQxWJIZCUafTWQgEbH4gR2hLQbqxC+FetoGVrVd7lONGlMvXw
mcra30HXZZlHjvlUO+ZwSE3Cqk0Le11QDsD50aITwwhiLYcPuGdisB8ySKE+N3gRyU5nfEPbjLg6
Ju2B86Si4T4sElTmojAPwsN/2PmQPCtH3KnZCU8qIemiqV+qWctDG04v6JQ5VpIRsuInd07OUjAa
dU62i0FsiMtBqF6OK+HAQxdoHp2y4SgMHP/rP2d0t9AoA9vzOtc5ff23Nnfp9kU22mTcqdc+ZkKa
5vKMUubCn/43c2eyHTeSJt1X+V8AeTAP2xgQczAoTpI2OJREYR4dgMPx9H0R2VWtzKyu/GvXG56U
kuIQATjc7TO7BgeuSRjos6493l8vD5L8RhJ5X39zpI85XFgXXFXxUV8YyH2GWaOhRHyI4mPqS7km
Z25sCy6njfTwEw/LHKS1uK5EVXZUGdpb0k5kb+qEWVUdOacJCOw6q5DyLLsLs6ZpN80wWvt4VMyE
bLcjc8GnJfAxGFeMReKCr8lQLVOmHHoHmsw2xnJtEync3U+G4xyyStUMUfIpVMoat4IeNWJIMX5d
d4bWPQf4nJJmfNGKlG48+GNDVp7sKesQPTyJiOmnYdo7N6/nu0HrgABg6BqDoOx036sOs38y5rEm
vkiU3jS1E7MXyn9LdZ1Ie+NeTF+5PgLmU3icM3P6megmXrwKGlMDJ/zAloPSnCpu1lKU9n5IYkpQ
wH0wO6JNBS2z31ZTCTLOLY9qHoYQrPAPGoNA02v5t/ttP+HJxQaKLcbJseklIAwIJcOutpqjkRrT
bSiCGy0ULNMpsYW64WqO5HhKmZMcCutMGq5+AoTjdM+usMx93GnernaMn34ywveM9G8djlxtjNwH
x8TJrtesX1NQ1E+yNGCvlus2K4Jt5y2p7ZGq2lz3HkZxaCntFKaB4225HVv9TnlInfC+LgIEfNYK
8/P9jcItcXJGIt4Tm45NHZODnlrFhteNvw+tmRzZEGJd0x39ZAh7OHdWcIyd6hKYlbdvffMwaEG5
zmGkb6PZfswioztZXnwm2gjstpT08ep1/Dza7/REmk8u5BK41AYmSxtfg8cAPZGed0nSHswNO506
89gZTD7qV/VCETA+uDFP4Hin9q4ArFXU9s8SJ1gFhMaiZvGkyShg5u6epplE1wz841i5EVQLrX+K
DPQD7KjPzfQ2+7W2bbIs2sKEwSKsWy9a9YDX09nGukMmhbzgyck1nMOSB95dgGiiCn6K4YV9hA0a
MPK0HfUy2NmQGDdIoPEmcm4d9wQe/oodZ2VRwmECFaGmga84JMUpdYhMDXGdXjUlwBMWDLTn3tVB
Ccs0lPgmaOXbECXyQ03YZOsLuU8lVyIVCU1ocDzHcVMmW2EDsJjs4rHGQZb6pdiOZJC3VExFoH5H
OipZge4/9H2BaegfWhep/ZzgG7gLAi3eOWpCRhrdl421rEhcDjB7sdiMOzEBonDsOvx0v0IK43uq
p4g8tUWZDaMxUM3ejek4dJoptpnr8a72+acUn/jvCoI1pXSs1szPiL8aG9tLdw0ge39JQt/3cHZS
w4YdmJIqpUCTaieMiRhGWp47zP+B1iy/b9fZONKilgKYNBk2c9fxiGlgrCg3vO/s0XT3WYPbxgzA
pS1fPdL7Kewad69iH6exmXKWAHcM2iGzwsoUP3SH5bpg7rhCSn6oAhn2lFrQEAGMPQdNv8tBVSVa
H4pRYm8KsvSgBfAgyB9HkwdU34joHlhes37ZM+EoZe2VwQEaBqd6u3ucI/M5PRe9Xh38MfJxwsXm
OUYEpK6VRpGyoWG1WIu6GC8Lp+poiBKYobJuGAfWdak9UkKpPxBUyUgJCxz1ZnIZ+8nb0sFsHX3d
2Q92e8IGVh9rAbispKeH/hfIkNFu1OVVdkh9Q6bv7L7m2eq7w4sQ+1qyJqhsIo5U5p8Lh5QOlL0w
8aqNbRZsYGtXx5gYpByFcJz4yqvPESbsZvToC8CI2QZfU2I0oAbTb75iunrfhvOt/R1Hn+ekoWs6
L8lTFLaq19dm1Nn21hjmFMWcu/snI1r2+wzo6+jWqMh27tK45j1o1LgEgp0IivuhHTzrkGnbGYb/
sfKsty7yqRrSNZMe4+i5FAMPWse0DjhOXZ6ZZH2k+ymXPuDSIAKdMeAFIGNccm/RZUNXylSKx4En
ql8k2sOw2MiLkUpNnznvWVXgh6062ZV+ox8bp2835Bo5DqLhnOISM+Jo0B+nDa7atRRSHPMxrYBa
zOt4lN07wOFW4+hKPHCfURMzqnp+aeDPxjZtn7pV1c96DKG67m6N6WVhG/smDlwv2dJp8VPBrQ8d
qsAvTj09LkG20IyrYld0xmPlRXg1kz7GMoFdpjSK11HudRp6TjkiKwTI4mHifN0S592l0BiPk9Oo
TcdWFD7IcMyHotllevEpw8i06ii1fgEsqLHr0BTux/tm3Wd3CDo0uVo9Wg8szvopz0gzVl5FNLyZ
xm2ScU9KjHJDo762Fos3AMlqA1lKhrMGn8mBgro3/OaIEUWdp6F4E5a3gZVRkETjzaYvymMzSCgJ
5i5hpTx76gbXP015jBYZmRbdR53YZKVs2QVC1Z1FdG5Sx15VXB27ZgxQpAWdVJGTsKoGKTe5X5B6
J01VUGe3wZFVkVkwpusECd0oCvTcqsCwU5zuGoUfM1/xXXZDTCmwis1ZHZI14XRkObAK8/mRiS0h
Vo5w7mC4sM/If6scp3JPV1un6R8qzaNdNsmbAcEKJNcQnWoOU8UirJumeOrZsT0i2Go2CsT9xHdf
2e9rfDemNMy6GvUBM/TrIdI+52n5jjS3wDEFKC/CTvft7ETBPVpEyYI5QEiYu/egNF9LUNcgkQiP
KwgDfgWeYFyE3ukSaHmNHjHB9qBhVy5PIVFWFtvzhRYwghZvqB0ko5GdMKWHjRE5D8Zwnvuyu5RC
XXHecZsRSDX0dqDqWsOJtbwnd6kFv+VRL79WtpN/agP/k4RAzMLjfcPKoe9qWnb2jgweczsLNXMI
3nwWNz93Qbb04qH0tepJi92DVoegEWkdKvzqyYnhTGR6Bk8zYps7uPQcWMpxzlZqo53N3+fhoZIV
7QJV/DOjWzGe7E9xRY6lYYK3SaPl+bW85LJnTFYMPuAQpWuQVXHAZ7OXAzBiA5Fb7VHDiwdUiUdV
5c8cwLDRbnIMAJgMG/zVpdVtrQwzc+/NYqODJzpZFh61KPU+U+zn7SoXY4phK0YfisInEIRQgwRH
kvv3N+z4kNsoEwmDBaxgnEHhOIDphRS1w0+CEFTzDUddS6+Ra2DFfrHgIn4nXbqrI3zjFc6Dl+rD
0bDS2aXax7ZHm7TNH5enFnDyHhjGD6tLLfRYQ4UxcbPQMavX+3iGLXXIaekI+uBWTq4NvKa/BMtD
OAf2qkuL3r+qOLV5zAXdM7kQiXzPCdofXII9ZYCxphfeG3usZOVmbn0pJ41qh1S/VRQUoZ0QZSXa
TZQ6ADYD3eedEoHjffUmeKVAdzFMyeqPYjTcw0SScJwSUMEGp3Dbh02cWB2AsIlwQDfjolHedDN9
4wNO8MAgaCIjq/ec+qTOGTFp6AKIFZkHc+hCDWLiXSaJBKyzKPuCHQ6MJeHLHckPL6o5+C0XwF3H
u6t/k0SElILNCRKQkzx2M8lWWfPQIwvKqG8pmFeJeZO1x05+yPf3L2IXIxcKxW/0xY83XrAjmasA
OJFXbvOsg+aUP6oe1ckgmrCm69vgy82bccKVoWUjdRoDWF/NX3KhvOx+oSXXPnWIDMYuiAPfWjt9
b539PHqTmftY1xgn78rPf7cEs/+HKP53Pca7/6V6+P/fCfSHz/zXnoj/g2ahgK5gJLhfpLK/GoY+
qvw9H/7fQRTv1Q/xq2von//6H64G+zdMJazwuBeQQzzUvn84h6zfbAfzgq4bHmqoj+ZKbcTSXGw6
vy1ze6R0PfAZPTv8MP9wNTi/eSYeJB0t00HLdK3/yNWwaIm/Kl22bTDFtXzi+uhd+p8Ve7/QASf4
qXVxzOEslX4YIIsyBCXOTNxL1z+DLvnkLBU4g3qtdazOv7xs/32Z/epU+Ks2yw+A2sm8zKIskVHM
HxXGotAZRrSBfoG9qzOwgnoKW6ociLgpgmWd4R/MOPvhjCVYPOaGoFlvbiNAifwQqJFlXC8A8fqb
tLPPrhv/KKr2MyDFv5HHjb/OE5HFGWbZDPNQZd0/6eNkKHPDILh06bP6TOZ7O0AvgwcLOOFWOvE3
iJGvrvleqv7y71+gv9hOeH1sLJQe3zfgnVrE4l8UWL+w0xL+tHFJpXbsJt6ASlxN2ezHyXtWyr46
WnWbpPc3o5w/C79MxVzTdxw6t42llPlPkvmAidEvK9+7jK7+anRA3ov05zznv0/h/qNl5l+vC39Y
Ot4oDm8+fqTv95rzf9ae3+08//Onf9u7/n9wnTEtXtV/Y5Yaurz8qP7amL78s98XF9f9jRkmhhDX
4aPre7yNvy8uDrZEbFRmwL2NDwgzxT8XF9v8jSZzjIKMmSyHZMf/LC6W8xvjBj1gSAJCj3on9z9a
XP507eLXYnbgBQxalxn8Xww0rUQY1J0o2KoO4rlQsCkRTEqSKJySoqwigTFdTKI3e8WGDpQlGVtA
fbRtz9GwkUoLhdVgoe+YhumjO6/IobZszJIfLdrb/pcX91+tRMsl/ctSeP9pGRMhLaLzMbH+053W
+DPPb07ZW9eJmFNUtr8JhLlzqRUHh0IzOdjpL6ODRXIwyUJN4NLO1Fqd6GfGoCTKLjTBvRCekfm+
U+lLqwoTDkHJkWFAqVCyes6Cxn3J7BzZEnf/xLhblfuxDm4A/LFXj2X8N6vH/T79wy/F5McwTOxv
BmYd1vg/Lh+5rys66STpiYHRqSGXICOVv4CKnGJHQ1OHGbRRbKksY93Qs3sc9SkqgTmkbxP07DCl
sLdYwW6Sh6nhaCYjcaI57p0AGIWLtK5ek0KL1k2VA5jLh2rvm6T0qUMMbm6qvblpNxwzky0UVq+T
089wJJjxUGzBbKMeF3ozsY697qDYTvUC/SO5OlRpuTFmOn310j0GGeJnajjPHTy9zRi1lJY3XnPi
xG54arjifvviFXb9N1M4HvnLG/7ra+d6+uKZsR1m8oyzLe6TX5feptRHowtMEc7YgFaWSAS9asTx
YsAaAuLnHgcfaA92h1seoslT1BG0U17pfzYr60sha/WROS7dlgUCuOYMZ989ic7xzkZJ4qKg6EMa
sKrtWJVb3ceTYegp1jbtiTmNsY62o50z2reqdDcPglTZyh4o67aZQ3kjh5w2iHtUyOjUU3gSEtwC
XjCgzxu+OFpyfMmHaWuVgdrw6/nLzK7mCmu+pP7yvfc1ShazPBBKQLnKbRw13qFc/s4Zmm3V95SO
iqNbkIIYKnmjJKQB48HYGslapzl6aXqnrrbKB3LrrXxV7bylg42oWUTVVm0JEODFfBoLBFK/dT1E
xp+eRisU7wCTMGcyV+4Yi702LNdRP2ARcj7cJO+odkKudxIPp4y6cAQkFpSeovaT3qDQGylnZ4rn
PxqLLxwPXhKmAR1vrjkymqJOY0gkIkIzLnEd6o5QCo5UTbMXT+uw9/E7awzSQ/pc1jXSaJUMP+1E
PIJgYXRG8L7yiYnoKcAj7mF/dg9xRYacvMLKZgmGgaXXm9poCSXlNoF3Z25pc7DbzVCZeliRECyd
SJ5lQn2IgZkEqg1NjwmgQ8gLaOs3R2caxzQAI0kLjSKoPX1jp/UuioYnSlFa5oDUBvX5M/5LNKR+
LaDdMr5DyFemse+QeLMl39i1zkrkFbO6tP0SQ80ekzzaWi5MBKmT7LI5fK4TZZDQ6Lzp0Us159Dg
Bfen+Bi10O9NOBeE6pTcU889XvNkZpGe8YhPg8lFpaeozs6T48NnigvtVU2YSWKDuYXjzW+C6qs9
q/ItVfYpk9G0N2y3Dat0pOg9PpG6ZLwAAQnJ8SB6CDNoKf1KR/PfJR5ZF0cHGkjS82g5O3PqunPq
TxyoZvOTIHm+BepchbTGHGZSQZs4AKNu9bQvCshkzEpceINJTseg4lcsR+PYTBra/TB8jbDpH8FF
6EfpJdm+6Ck38nrvUunxl3Jupn3bp9l1rsvo1BXZZvS6eBdNk1iB3Gw5YMUE0wP0y03bgT6cohlP
YlyEZgs7gjJGxsIeGdHZChkr7jyq43kk+EUI1ifeQTlaW5Dxtx3hmw0sxQPz8fqUlVOOnwjAZsok
o20kBAFwIn22dMF1Rb2ncSRmtJfm9rWePOhLrffsWdFb01n+VTLSWM0j8fB8xhZjlxGumtRKt4HP
5WFobcrmuP6OW2i6isYdD4P0nwZLDPuot94C0uInDvW4ZupN0VtgDVqCVLVJWJUdJCXLPDU21qjF
e2WBnoJneYNHsQjEIrTBdexHZG1sW/EObihRfXHralx9vfuipVOx7ZKk2Kd4yhamODnkkeB7Y/mf
i0EnJtdGFy0/p1S37YYR7lCscm8jDHXyoijdRAlY1V5T5O00PdQalG+rxi5UBsHSHMRUnMn/Sm+Y
P5IbR+wcQIFhlMkQ+bJuB3cNyrZ2ohV53Die8UWZBUHSemkIpy1Lt6eXmnToqu1BnHqglYO5/Y5v
ieysRk1NiTXV9jz1RavSd1ALDCH9RO39kiB/zc+jE4C4UXhuH/UOPC6ruzx5hTqz3+pCoynitaWJ
n6a+dCQ0Yq8IaO+rqJMwlvnqRGvTK2jodlXPJfAst9Kv6J0QmFNQNF7Z0HgRkGTiE8wUoII2Gqt6
qYISnaEuDTHxfCmR1xJwlEbpyF2DDwkuhayo4e4LJrAkKDTQNRQd50wtKMUcI3kgZAJbRIEcw0u0
LZN53githNw5quqcLB8ERg49XQjes5TnCdf80YWX2gOgdw0jutBov3ZHYpngC3AjMX/cZ8uYL/XM
l3zq5se6mIwboI5v3uzGm77M1RH0ihdqaWyFWaWln1On3cJnuOiW5dwmy6ofsKkPKxEg+vvINY9j
JxlEOfn8MLFoX+O+xRMV54DPKwd0K40agXazBQoQKImzYMJyGQL7M0xEMAySL1lXIGP/8WEpn86I
goVgacpNxBGNQKj9UwWa/WzMzNmWgokw6Wb7efaI78/dyEKcS0rFJq6BXsXjVWbOo0vFw3NhCEho
phOdWtqkLclDwpGNsVPVKS3jfjNrerktjCC65NiHt87C+aAnBwhozm0yFW1x9f1WHZldH2K2h5dO
+OeqMb7HFqHhWMWvSGzVpTXsPYPsGP3OXTLA71xn1Sk76HA/Vjm69trT3e+iBuwoW/F1aHcpSuPF
V853vdAojRuK9hhbJoOC5b/uH5gYJCHL4IvjIJR7ZefqW5OB/Kjr0CNtQuI2xpMp84N909P3tvRQ
sbdr860VpNabH/ePUqOqpDTMl6CmBHsOEnKCjQyTIn0N7OiLI8tx77NBcSg8ON4/lEnhHutkdCiP
octkaGGJBzqkNYBW9dvYig8f2PNDlY3ixQiOXlsQmk9A5DcjuGmA2VPDpmiM2JKyCd1OAy2m0GLo
00uMaju3ZN8TEycWmmPVZhfyzzNYGUVhhEMCvJua5AzVhHIP56Ut9Ys3yfwkIwi4bck0VYNVFTVZ
cabSd6ZS8ATE3j+VwVStmxY+CfyT8iIE5QJeEp3GGQ0/We5LwV/3cyVulqa9sWtVWIjncybqd92e
GRdKapbyHjybi7pXGmiqs3RkOMXpF3r2FvBBovAHZB7oS1xO/aRmiBW8q0mXqQ3eiNvUM70xjNzZ
OmNBNUFwNiEFrLFI+fvUgJ2kjR47IyIZNmg+WkasjasP3Ubk8y5LWcwMn5TkUnS0rTNM7Zng1fNA
DK3hHQWrZUJZLzgbbaZd1NKnLdu+Z9sYDt0Ql3vyDlQbknheecUXRyBXN0J+y0UMCL2OaNUE3gzk
Nfox5wpeBfRRYaFIqlH9mID0b5lkAXyhhpGBGZUZyFYX5rr1KmJXs6aLodsOXk2TaSquNK2onUqJ
WtdF4Z88mbCyArGqjBSzRQByQ1JuYbojQrnS+h1x/7BUZXuD6l6HBZrPdXFD7JhNV+eJ2OoBjZya
tRRjJKrFrpprfa2qLN7HPe0rBMW3nVndeAm7ld727Dlm/YmTztJiNKwxbToHp3GPZRHlDyL76DIt
XhMthdbDuWdyTMjDfnrJaEyMJwvIbyZf6gRgommA5fFxCV4pE1mPvvcO+9V+nNPuiy3CAu7Vy1ew
7/G+1epXvL4wyz2Ca6q3mxNmj+9l4mvbMibfWXhtSwLajjYJKfGIjdRBFYzTwUXxaPJr8aP3H2cL
jIaROZfGmziBRa+Ms/CLzdRGtfHe0DGClJQl4rPhXm2BY3vL0p26ZOGcS+DpyT53zeFUTS4LwCSh
/FkE5Y1a9aFk7BCI1KdK3v6ZY4XFZTc89IKZQeLwNKtwpjmV+8goo3gU9pXSc4gsoywIT8sXVsbR
o6CU0yp1FxCnPGlyvMBBtOv3NtVR4KkP0uq7vR5DyVcjmLeKE34C5jnr+ouSg34shay4afUBz7UJ
IJ4qczoDNQYB5g/sGN6WZZWtST5OW3xSPj0VA9i6ht1IBI14pWxVnod8PheN4kUNuqucPHOVmzzI
ZgV1KB7X/PR0t0zyUjfgZzIoswnNLI7wCeBjBQEa1lBTc5QJx5sssZ+boCt2VUywJoY45wr8uNPA
8AjW/Sljih8a3cAaNXXWg4z73Zw5b8IZCvit1i3tgQvxpOxILO8kYiZbzmkl2GOxzFXQ7zNOZEF5
YAZJFmIov8aqobMllE77TdU+Y1malc2ltLwRt9iQ1D7x8hIMK/2z43Lk6cDshRJl8qKWDzMRfw5N
Gr8xlZBTE3ibycTc5JVIEXpZvwGxifcy1+i3LWR7u39gEsx8tjEelk1SORkLkw4eT988xrXWXsQ8
nErqYtweMi0ahHLUBwfVT2KeeippY+OFrogXBoDpQ+GPJsXm+FZy3X7oba2/TeVQv86ptbHSB5XY
/vMg6V4OOosjHvaOuNSMbxOHHVuN85deJj6dsPpb7XKL+9T9Xi0OkhsZVMHXlgYYrzG8H1lf/vTA
Dr0YmuJcrCwW02I5xIJju+lLZxlEruy7nUJBGPc2UIhdz3MCyg2Ld9dlJ88fR5500FEq0oQrMc7g
0mM8LX1sceKaWv3MnXNqvVIdR398j0x3mdJSQZb0OfTgcn6lgQfEVNVgbbPH6GG0i/do06Wuto76
bjhnw60tk2bNThgcPd66k5ElJs76mcGcQ1dGT3Dh2dLFAL6HYT+7mc04V2BItY4Ky3mstr1lWuGk
bPc5n50Mv1Hx0fvG5xjJ6K3Us2kL527eOWpgZm/KeK9Vw87JHErloZCEEpdBqFK1ow+pf7KNHByM
C6dZYDs78uQmOSEi9YDNDlab1x6GHu+qZ9UBQXuOAgAaoEG7KvpsyeiBdwVOQgvypZiI3grARnsB
S1VRLF/X/XMwpcGVwtOjD3A+zJzpBZAAmxwz3fvNuHMnco4qXdqKpHyS4zxRxTSs2yQXr+4IrpPB
GpYc+rUq6e0xOtTb2fnqZob7BmCephdj5vhYTRAyLBlcyij40EV36Ttj/iRtT7s1xvCqsivvjfZW
4yAPQbcme69MDe54kOluzEEb2+yTarEHRalMqA6Zz1rOGmmRaeKG97TQJpC8UrWtvyVu20GAr0/j
KPSN651b5IwwmluTHk7mbL3r1Id4dK9pa5k3WwNWWunae54kFrCC5gGAQwnlOadjj40BVeywGHVK
N0X66tny6GvsJlxMOl8dYjYzjuHvpQ8+O2iaGW2B+uLeocJiKps+zJD9nu3RQ9coWrrc4tzeyEbl
69KihaYHXL/ODfDmc9SZr5Srvcyi9/DeZK+R9PJrIvRvPFC0TWxDY/U1I36Zq16sBU/2Q5JDelQa
pGEtHSzY49BLy9ydX+DQqsmjoiJ25RX4b/2pjJn9gKkTfvDi2r72pPGMLoeRP0nN+QSFcWvTmjiU
SfXSt/1w8UgPrYx5ziD0W/k+Sv1siySVv6UFS3HrqfZw/7+WruOb9zWqNfifyju7iZa9guaBeGf1
Z1tzzroWT68jMfALEyhQ594sXyPu52PjGTMqH3+cWhfQWgF7u3/jiKfeQHkpiMkm1DYeE2xc4ZsY
WvFkAar6ZBjycv8sK2qWOo+Sy2GgZQwwu8KxBpf2/o+ERSua5jksKYCs8Qv//lnB0PqnfHSAdrt4
NKPZepX+9K1q5z3skebVluJVgsBknBtQHjCa2wr3YkNZJQRQADqVPm5MnDLHIjUtfNnty+T10S6g
p4BtFLvaZuBmthFJUvOBXSaiHy286xxX3GrQ9WmjE0zfehX4Hitiq+CZ6GZIZNFB+ck+qVFpM+9B
p0JwSs3brFMU3qucB7fJUJsud+L1sWuHo0/vrFWv7ajVQr/ANVhl5Trl1LWS1FP1DkwoP8ijNZj0
GaOwjdWLMIPwgHalLmFA6pZgIhpLGxzXtJn7LoaEcafXeOFE6hmnHlLKTG8zrMj2AobsNaNodzfS
qMTOu2NGBk2QedlaeIHJ3N1TKD+pdcOUSam9Aypm6bnoLVydbsuGxuzyC3NvthXkbm+FEl9nzAFQ
NOuXBGvlLucthXkLNpU9G/EfGtEvImaAH9VnPRNfEjtuQ1PoXwePSxvLuQVpBAzHNEXNqufOwxRM
RFtzxhCyDL1OgxbGYjgU2Qx/9WhITay9zoxObvKh9e4PvaVbvhvmCKuVRXVU9JgPbonNpj5kURwh
OXV7QC36yUry8giYZVuPbrZv5hLgKlbxpGKbHgwieuyoP9osuc80RPR5NKeDgJW5a3qX3ob0kvgL
VXsABBgPeXzSMH5mCla6TmHGRpgdmwfjvWw8PGpDcerZ0GzAGmMCyMZ67ScEKjKS4HQQ01rUOOz3
5vk5GxILQEn8ig7ySPlhvVdF9OEJ+PkTipzP/cCzU1tCgBhTSjyB4aCnJbi8/ErRIorE3GHmM1iX
lHOt8/hr3yRfBNmZhnddY4eJWOo+wOHDvUqL1EJbEuc5L6+1X+HfkcanFj2ocqLsDISy3yo37Z9T
U7v5/RdwjhYFCmrbj7WJdplZp/ke+Shr/H1FifnV/WxiwwSClaEAuSOWSbOzt40z4ZD2W0ornXeE
ThqJYyzEjdnsaji+q6kjzt71FKXGbvoBaVLbLBvPBPmH8ByJdtp4cBfTYlIZRytnyzBZ6MSsOP3F
SuYw61V3KoQZYW0CGdapUl8I7v2hyNkIgPOpQqhlHa7AuXKNs+ZnWdjonO6Zgh2LWZUbk0qw1MFJ
GPfm05jiLSOhcunynrfLIX0wS50mCJSm1URYr4vptaE+DYxh6ear3GDonjbGc+3j/kHnfugTSWO5
RqFg5jYzkrh1svvpA7WKVj+zDYk2k1Ca31K3+1RbOjW6SrinsfEpsYYxq3vFN/L3L7FhNLs4mL+S
0FkULVLtUWgYL5lJg+pEuHlNIkvbsGvkQUJTA5tB2+c6isxV7Z1jiDaYb9Fo6wjTvKy8LuTkAfkQ
JmO0QTzlgZaRW2SKe5Z1Q+uIxfFVgJor7GKTgJWk5LG7FClfzzeT9Khx7MvIXWjmMbN7Sne46xVS
LDG8+HMAzno7WRARbW9i42JMpBb9cDbtae/OPVe1VhwSC8p4BNNfdtPR71P4nNamY1U9rXJ9kmcf
VBPcUJrRCcPsexvieUNJMyunZfEko52gEl5/HirRrgLJa4ceYeJKPcpOjqEh80dp5P2RGe2DEwT5
LrX7+BRls4J/vm2tojrhp68ODitmISqswsP4Ao5fB0SuvRYIiefZ9LmdVEYEofZfLUr8qHZK9pr1
4KA4HGrm/ixGKn3ukHYdET0E0VACKik/kf4jg9DQ5cRP+7VhedhKb6oPY/c06bN6aeLhppXw9WqD
xvLSMUNzyPVtsvyVkw3oazyKeJgHMW2J9z2QAbegjyL5NPBCcXWMj7T7MK1gunCs2WbItCk+Tb2r
1gTNTnoQuBzdOAY5jfFueGOxroy+3PFWHQ26OlZQCMIkYh4W20wH8ah8M5Bq111iYO9y6+jQgr5z
u5kDs0nQs8ox7Vt5dwMOc3ZHhjZkopqD2xJEjyyJubwXI1VDhGeCwP/AQneQYy63XcCOUGIqBR8/
ZbN5GRQnQDdCB2pVlm4b2/sKg9a7agtsUK/MdNVMr2yeuge3DKi38dhNYOPULppM3sbBPtsyGDeW
UVBgDBq7jWNQb0DG9p1dfkyacY2t+ktPIj+E5ryBB+Uc26UVt+usd78CNSXbhwjorZp6esIliJuu
3eE8sQGvozb7LMNwnEAuiNraBFV3md35RiK/XMPTC7YlZjGjqtoXbyDVFQ3fHaD5BBIGsdYFY4ih
H6yjcjDj6OQ/RCV3VUuzaVMU0dZrEU+06RO+VWpT+3kX5/MTMyQehnUDha3kmTq58ik1Ev+ETC23
YzPvnQHnfKfA8PDgPdn2yCbAlxffYZLDWW2Gi8UYiJmUkbTe2QymnAdA+TTZtbcdy88jXswHidev
qIxNO0UV1me7hBcNAa+piHoYgqzKpLdQzhp/l5V0Gc2Rhq/N4mFPpE1tQd/mlMyN49Nso9qltsRQ
3Z8bjwAziPpsPftXgo3knMhIo1zyJJkJghsZ1HJnmNDOav0poJ2oA4q4H2JYakvnsjfND6Ic2abp
OfuQycVuzOSqptEDDQqBTmwrRu64N+k/9g8iRaDFbbzPDfcaL9zdyRhiamqKaqNL/VaUVB03vcky
yyHRSfF/+k6iMT0jUjXM9kfZVj9G13/WRkRf06B4ZAyujSnZQbglJQiMKwNJjfEIJTe3erUrbe25
s0CfEXMLxbSUuBIJTssGQb5wLeAhOVpGrZF/GeTOta+4VVsKmfABBA5KkfvcdqI4swPCWTuiz2iy
rbGz0sRp0vTUW6Se0lJ9CVpB7MnfFMoanmLzv4g6r+XGkW2JfhEigAIK5pXek6JEuReE2sGbAlBw
X38XJ27EeeH00czpltgEUDt35srmQmKYSiuv/Ot4c3pwLUYeTgwWmn+7N4A8oTxWzTa1/Dc5NNM6
oM7HcUn68e08QwketmGaFWBvZu13QkUP31i/HdmVLU0xkvGcjTvf/7vpJ+9Gln7FyEWYn/sXBsJ6
K7UJpzpEjsxZVwYy2xlxfO/hby7VCF3ZlGSu3VHiqlDGbrB/awcOJonOHeEitLyUQF7vVPtm6nbT
VKsdi6XyWLrVLVW4SY2pfmFbsXXadOnVQbGmqZC1WDC0GyoDf7LK9jYUa9WLIBHtsmae3zlTSigF
LGROSE1hdNpijJxXYSrXRZVtGhqAgbaS0JT5sObB33B0b5OdYaSvqUfKxs3rbKd9wf+ZgP3Uj8Gb
8gLWwVW9bSiWWQyAi5aa3SDtPhlMjIxbQMpRrukkCQ37YVUWHMK++sErEr1whv0c5iC6x3bkwlOu
N/RDBWdjRMyS/saS59hAzXE88G80wB0MQ2E9IODCjb09S9uNGd9pe4h9/9b1lGb6XqlWRmBupMho
SI1mF5M7om6mXyYJHVgLWtVMXaBJsRlZxDNk73hGV06NJj+GiftoIZX2GN2XItce8i9U2tYOMVFr
dNOYeK5kARjBqa1QXt5tBg1ukHvs+lSH5Vm5a0ZtrwzAM8u+9uhVc7oUfdlhy+4xfcth/B6dcTxr
0jjr6q9KKLt7Lojd2s8uaNHeYjLsfGu2lrF057bdznM87VNYfDeLFj14g7pde0yR+9gT10SBU/FU
R9IJmATHzOrI5xSoRIHmzg5TD6GzskZoKpX11rKc3OqofPO95I7RigAp4BGO7SsyL+0q1Bpt/7dL
ZSrHQPhjWVD8MrD9NKPXblg30LkonPeWxeeCLBhF1mxUKt88pTFhl5IiRMopyFRWCIucVH4Uy979
NPifVWbFa4pRzZUN3bOU+hqPALrxKt4anti7PrhFUT6ehr4Tu4k7meOwppG2ecrpXl/5PcNQZ9tn
CvncPfKyoiJCDzspninSZ9NCE5T04YXmOS93PQVhZyR6uaZZRizyJgIbGXh72XfxxnfoocQ5pm9B
qLZ4XeZrGvEERDUudDK8wP9s13bPcmsqw3+JhQAvsO+zb3jn1MaBsIGMaYD2TPQQbAmpxaCYxJ5n
arFE3ZzXUe6uPVrTt0kf95zxZ1DPXnn39mw81Bke6xGug3sY+JgUzpECV1xAzo2bxtnPk24bZEa1
bi3AnQVn9SOtQ5tRAyHICxOPfYj8bqxyFcUHzvXB0sg9cbTqKlqyducvYJi+hdz63SiO1Zx7CLMJ
i9l4raYq3tmivtUkeNdp4XnrlsAShQDxeYAEyjVrDJsCghKN7fjT5xaDVJP0h3riFu7X1A8FBf3T
uuWhXpAm5bzYLSF34rrMyRX8Rqf9ZUe25GvPT5TgCAkm5JImPP9tbRa8fxs6bOVJec8jeeEmHAvA
gxlgiuda4OMou1URe/cqCeJNTqU6u4DkdfDdd00BJBsUxE5dOJqUWbPzpcvN3h7lIknVJzks/g4H
l56mlI6YjNN+lrrLImNvrSfq/6zJ2mVPVbota46IXpttu2RuLqZdNZfCrf6JMe63scubpey0X3Uc
rBIyKaeces27a4mdkw2/eRjy2UrDHz+0gsVkopTE+YiCxU6fqmRLsZ1//kkgZwmKgKUdo3Hb5oax
12XAx6n1fw3yqTO2QoNWYigdgltrsFQI9Hak+LAsCxSwJoWhPTHFzR8UM3xHw/iX4idNoC3eWCMx
1VRUAX0bxnRMjeltnmkX7Ib8PDZTD+/4+SdxN1smqXvStg33nSct9H3nMWKjX2bhItY6uXaq3c+R
7Hc8xtyVB568cEZCimnY7bUWL1KvYFLQ6dLpfuH2SxbEoFcGNuFU1N1i12+3sSXus6RVqvYJFySB
S4lAbS77MP405tw4hk8Ae5NwgLae8k9qLpThKh4aHu9w3r5moNWwVPFuKWOmW9M+tfRiTeiqq7x+
9jHyrN3kJWhqb0z+htMknoJ1um7KYDe2qLOkKTgkYURyEmeZczMHi5CzTXny2imRnfd1WrDsUNVK
ZcRqS0i+NG4m6VLUaloGon5LQoIkNT2zVDC0VBmSVAUQ4NDCBsmqNVm6cDFs+67Ub7FDiTprwC4d
D1QKpAfGjY1CADx6Lt47ALocSiwu6jTw1p5Q3zFvzSKL5d1t0Z+cPL14XuJuezMcttSQ3TjJXcvG
7bahYAtfRNFNqv5YeQQUPUkhcAvdBuuNux0UDgqmiv691UvuuTpUF4KcG6fGZohw/yXYvCw0+gm5
weeX0lMWwLiryoRLV7ivVkkvc8X6I3KoKaxq++ZxR4wYcIBaT+16sP741LtQ36qpTOHwytO9IeiT
7odO7L0BXSW0LRgsMwubrLc+IllnrxyIwUUyO41WtaegCJdF3Ma3rTcZPJapinTT3mYg9bdkw8ID
AbhH5lfDRqrf/fSMgrUQBtC9l06RQFqq2rdJBIrf36cQxg6ri4vDiXVPRhEdpI2xTK/ZwGbSEnh3
nCSxcVWkf6K6DxdemmKna7dVpfqTwqKFH3VZdWcnn/0lrEFaBGfcTcziqBu5TbEqy24d/HHjqT10
wn2v58g5DRT9BCjZXuThOuBWlaLCUjAL37Y3ArV0oJ/XRVlQUNI+bI8slJ7NO8Frc1uwuop4MGZQ
EBBjqF73E5wRuNTkuWPkIn5ppgsPHNuauf038itSX3alyz5/dziKLkpxJKKWvaWdegWxtI6Gyt5N
89lMImufzP2nETbOUbKbscZn20mS7ju7e5tYJpJAqxblSIjZp4N5csZ2Y9v9LgKZd5W+8A4s6395
Vrih7Q1LDIyEpR7Kj66sj0EFHeH53VJpzhQxU4oT5bQSFlXKDSrZ2lRWTvOUrwsiy8sJehx7v/yR
JYF3zse2XSiOvF6JZmSV2Fe9IqP/ImoBfgw29bvDNB7VqGB82KFaBdLCefB8qYGzLzrTStfA+sEV
1/y1mFkWH4Pci44mNJ8xS8ZtVU7RcRjqbjdGetspt2QyAtueKHFSbcFuMWTb5ej6m2/Vf176otf+
LqQM3s8G52h4PF8hw3x0PLk2qWubR7o6AacS1HYpltvgM/tX45w5QoKsj/r54lfFZno6ROqk8vZ9
vf3fFT4LXDbIJQbSRUkFziatlXUUNHm3ls72kGdwN87Fn0nRND82yXmy/qRmxXZ8DG49BpDj/16m
MX3xIVBveZfdfUA5kOKIyt9i9Z4BSeP8B/SYJUNy7F1Y8ZMbThgGHFwKSfqvtidz3YcTooZte+uc
uiJj8GZMYs8Hp6MOZoSrk04WjzIBh6yiNQJ+7etVnGbNqmq4r3jP3i8gMNBrw34dRhi4MRftrTY6
KD5ba3qEDNaj3nDiJnYr9ah2cIs48DejswILVKB3lOiVU/jVyerPYCF8xFaSbkKSPYRPSuTQaJPo
7tVM9bO5EMm5SGkEHkHqpzhylnaLibj2sqNvlvg/OTRWbkuKNPqtyNusZ0/cLYacVWnWB0Uz5NKs
8cJo9c33XyzBCaD9pPNDTs3THBqhRKbWvXFcoB2iwEKXtPXKmOLk7HWivgwsBdEj4oWuaEdv07K6
js9msQ0FYfUvVZmU2hk/XuHJv6mPkT0CgRu2uben7rPa+xRLrdJevjaNHu+ZwxPcfrUsTmVTK8xl
GbcNOBq3+K1ZVFH8Ppnj+Ffk1aVPvoKqv6K1Ii/btEQ77DI2TRBCTSiKD9YCzVk11t0wqMctw8r9
cJL4rHLqjAlyG6epsZ5vHI2XmmX5yvJaKuxzGAdFnh5mRbGmGTUX2y6vMyvpm1p6yiNDOiHS1/T4
LRrQD+ihWY6nqbNZNeRyhfxPi0UkB3ydVnIeGIb4eaCdJpW9pdE73uVsSEQYr1ppuWere27Oyshe
ThimjknAKUcPkL9a/OV0lP/Izr0RI3f3WAZOwocSwQp7G1l2tvKLMSSOzTw6WxiBXasdNtQ75uuI
EvU1SlO2Sv2mOEdh+tIMTrEx5qI6GC07AR1WIwiIJl5F1RCsQIDmwC4nynsdgy4DCt5p4bJ+RjGI
o5GoWx3Y4atDZwU7xXekbfuiOiPek43EPN+vLQehb0Zu3xUzhMlncZgPuekup2AC0omnASv9FQzB
p3p2BqeiibhdkkA1hzHbjCwN11ZyTZN8uJgy+/bjyn3EAxHEvjR/28BK7LGw38McwDpv/FJ0XbbN
Sh2cQpfYrWuNxORdOlJR7bHKSvhMSJTBlm/YWw0O/5bEismDg6VlnRKk1oI1hIbCtG0iaayoIJS7
LoCSTjSuWvZtamLD9uNT4wyEwoa82E5zuprdhuKLCqOJl3367is+Vrif1aMxpyswr2HXI+Y2Q5sc
fc+jImSFjhGt7LqJl7KNTiqcBRsPhHcrilaGiUxgRy22pBEDWUBnYDgU4cEZckL9ASjfiHvnARUf
8JWLBFQZiMPM8Sy6aGOsa0E1bqSMleyyDzu01JZLxD01ceadnP61gV9/LHdZiiG77TUDWNT4mDBI
XRMzHpf0zY4norbLVsztAU5cfUqfL9PkbeMGUkgz29bCs1FX+YScAkG7JhfPni72bDX6T+YrJQvm
Ilbu1pd835RKndoMpGHMu3LW1ntfglktnIamhFRsCC90y74wxptquB1rPON0ClEjEIcDj2OkXSYs
hzyrV25AndFfOTXQOjqaLyBMdgtc+Yno40sMACSr6Ueaa6AQAhtGQrASTYI6nzm31oYVG5cgMOZD
nIl7Nqpl0Nvj9b8X7/mrwduPblCuieMKrkkOqvgDg01b4QeORq/fep0H9SsZrnJymvPUd08n9lKo
Jv6uM9zQca8ACQ6ci0fulQth6Oh7toI9LtMQi58fbpLetU8KlGLvl1z89Wz/CnS4ssO+WONzOLDb
f95iYJaMFfgEM4yuXjc072O67xMq6ljxfNk41rHmDUBfLaYW3djuEb/SjUxIsivpAVk6iV8dWlZk
tC09ct+M37IaRG3V8wGp3S9vAGSAvxoNfYghHLPSPjoxbTcWxnwrR0GiDkGdWqOmCYJSK7vH16r1
9FHyfdL1l9uXkFbHW00lFFt8QHUI+gxFyYrdZXbjmBPAg3Gf/kkK5gmKPcKyiS8D8i8mi/4VPSdZ
iaZysSI6NDV3zcOMcQTEQ5s9OULhhSjPFrt3fcZIsunY+un5gyy0viS+T6/0QHEygn9ySue6fESO
htaOHX3ROHIv8nZEng0fwmiRBkgSsfznZhs31JoF1ChEtesc20kPJMXdfi3tBniTighxd2J+6/hK
6gaHkVXxymPYWjkmRstQzMjTTfxu+cO7Jjj62njF73nAs6V0mV9jK/gsmNk8lsF3QC5wraZIXtDL
I9ftvrixqpU9dx0umrTeOjp+J++DFFsHNLM02r5b0BSW1iSNdTD4L1kZAYQJxbRpeyO9RM2hiznN
q4gt2jyyVvJ5FG15FFHAMobD2c1Ddihsw2KLZ2sDQTKjcfOLPmoOadNRsyVf2Sb5iNakOaWW0fDl
IfBSUFMewSYJ4C11sw4xGK2tVoHawvR5crqwXiVJJHbwg1vnXhmpvEf4HTewWziFCGMRF7N5TvDY
LekVafbc2zDD9H68J7mBTyGKtpVnkeLpo2ldNUBVkClmBkvWJU6FRdDEVtwkUm761i8gW580y2+w
DMkPG4qZK2uwrmbcJ4fCLuYN8AZJIe4DCwtbp1n/LiPMUvk8vskq8ajkpvJ3iG2QFm79xvP0qHnT
dnUMrmMRpQq5mMuwTvhJGU66238vlqOKXTxjIjBGKFVGql3qn5V9jOyav5rRQE9OOYGbnZN8Vjqj
xhU7CFmfvV8PD53m7blN1ba3Qn2ILE7iLUQZPnJ1dAXh8F0knXGA1B6cAyUOnN7ze/F8wYG1MoXI
vmsOoTPPSq62/hfSWHgAUovxiOmp9ScX4oX1XumS87M1gR1imT9FmUU1Jqp9JRRXx1iLKwU+5Qpc
SguFiLa32VtWQe3sQYwRAZl8Ti5j/BigmK/7ZHyna7TYt6Nf7BL8mS9GVhMhaoiW5GNwDJxIvKvs
GgWtuZt7fC9WQqmSO+TXkNjey1BMAxOM1WFQxjHYKTPZOvQnlpk7fsihfeU3wyqVvMam+QH1tVr5
OOluBsFMutskt6+yBHHHlxOqmeMw7F+0nvuXuvqEs4GEY5MtwxExHTo3+sc5NKEByLS2OUgzTlUe
yJeAzUgyhv6JGLBxTNm0neIiOZfhxORr+NFLb43RS+TbuJjmbrgOQUK0b/Yx3qjZ68+d/SIrm4M0
7mXACQx2uNcOiD/tOjO8t7qKJVcFRAbXPmgbwMUgCIALFnC3/14yhzFGM68u3Gk4TDRKvpWUSb0Y
lV5PNTWIvlL0iisoThAd/Jcw55IKw/rkSDQtoLTxIuTofTF703nX4bBO6yE9eBT7LKzOLLDP9tsI
fPkNgxk6IyHIY8nKiEY7c80G191Br6c36bkL9MLypRY27S8hxxFEW3FUAGNWluSHabADUuwz8twA
xHSskcnYqFpyVTqeOJfVJmv8i/s8eWfcTTqmiB+Z5Md6KmbOlxbKx8yKEWvnsiDZBZsFi1DlP9zn
uYhTKv25pRjXXLlin0eei5kz+DKzyLn29rN2XbKNNTJgG+wpoIKQytiabjQeKWR7t3NtnNOpcYBL
7BOMDpd5sKfLJHzaxSz7IBDK99mEiWyYuXCLiohqQn/glW10fy1nSo7n2bC2cHmKcxya3zbpRbJ/
mcvdxR7OabPxVA1uLJv8G6mAbQUob50Au6TRCumKelexz5hkj73Fpq5Nknnntoneas+6cFstv5Xp
nSGZ6Ws7KG+fEspc6EnJjXKpLi/8KLhGLmnBuKuPTc0o3dM9h3I5/gmrLlyPwigJyZBNRQL8SFYZ
hSNoQIlc+eVkHAl+bsY5ZMa16czVFMHh2gXK5OTRB+FVfkLDOtulZB9YzPOtjWk3CR3b/E6mcIe+
1v8UuZQ4sNS6xmPIhe5yNYQQd7KVqqB3EVXCtIDRO51avqjlh1ulO7jBq7Ed3vo+mC7C6trbpP0H
QF80cVWM67Iu5cHNnAH7cKD2TlPwSW1G94zrjj/JHTAUtNLZsJqNd0lumgS6GAzkZLb3kQY6Eyn4
NyaEV5tjIKD8uGLUqPx1hRLm2JqT29C1J5E1ap8k3ErDSW+cSrD3KotbXV9Snf0bIsM7jLl7doRe
qSS1H0PeJ+tG/7QR8rIo1YWMKzz9MK1IroXt1nl6eyl93tGW4bFQ7GugoW60RsmzFqbgnOQHRGZz
xotvv4SGBTmwvdqGNq9At6kk94ePAJ34V0SgdqFco361/Tbb06P79HGU7zbr4QWNk+PVF+ZajhLD
aD5jiRGde31aT8rBz167IfunexGf6k6Dffnvl51vxKcxqVhncS7BXpBvSq/rDglBljMNTQm7Ev0i
JbYP7YCFArV7rvzZvMSTPe3n6WlX6JcMj/MdVFh6xhBNutJwMNY0/ktjo/A6OuuXo+S/dMspOEVV
9whQqFfTQHQpC06qQpqIq6/U7NyL11M97hZ5cAhrMF62Ml+LxhLL1s2Cl/9eop7EXLN0i6T6lCD0
N0PhhHvuGsaLFT/ZWFVq/OpysbDciYGbZfRQiz3jiP8CjcwkiOuc3dIVX1bRO1xwmnbcOHzry7g+
xXF4V/78lgmHrmezKpajMY44c2y59lrdvfQjrmqf5yzAyhvQmk1ECmFP0gYvBoYeiEhQAvgZhyLB
eJFmD3Rsa+3KlK75kLevnk0HJkYDtLYLb1lJygSpDEpbIMctLrkNyKb2ajaN8+J0jzFOm2pBoeU3
EEGu4ihJHzrhwSZSq1h5vkPFrG1mJ4yI1iqV8CIDfZscI72DU8vukZF/l5l0tkhyV7uA2Od+sJNs
SdS45RaMYPXGtWmueBetjYJzxgDdiwdUUbbJSso3l3HkeRvdRHbDjkGJ8lG1L/2TshTG4bmSJk14
NiLkRKvEJwe6PVZi/RpjnadqLW8vtpY/jRca56Lsx6s7sikCm+0eyu4pgXmwa7XZhN9GcCX88erS
Zi9N0rlStP1lTpXxjqMUxx9aNHIQhaNjWa9kO3NL5mkBKZbIezwn7ykzECQ5pMi8UHvR1sUloQHR
KWq1MEz7FIVo21UpiqPZVqeZ5PzNCSjE1end9zctIZivACuWsq2/wez5J36IE6pHfq4tg10uLwtb
hOaFbhZ5cZXEH+ooHOgMYZabVq81Ck2nBnMnmjk6EIqoT//RurFDdBscAsHtvxezp0EyzfdElh0y
iafWRJPQZhyTI8EYN6GynbGGzisLBwqjbXGpaZvsJ7s4S/K9GyiC7s5MpvcJb862lTRXK6ZSDqrc
z+tEsJxR6kbGfKdrzzlTpCPPs8OyLBHMY1bh0A3eou2Aay7Wve6Sw+TNJ84e1FRwLR5yo2RzW/kb
EKEPzUy1N3pRvNW+t/XqfkK4ZVFcg246NI6NFdR+CpvgVYJsXshE99uAbMC2EdO8VGHrgSL4N/eW
3NsWDpShBr8F31FYKy+I/EVL5RWoYsZGU3nsnTgtb8OolBDw4RZMozv+UvCcFNsqu53Fwfdsd1c4
A+4VKphx3nRLqykIQFVsE6V/jZoBWGHc7tkCVXfHy7bcQxMcuHZ9nQIxLUrElwVVoB1WZxG/9VFx
1Pg1l6yO4g0pe3Gyc6dbVny2mGQJNEqne50qav+CAsIW+07/0mSWuleu+ypLHd9Sc3rvRtO9lqrn
P/BZpJRP6TI02ZA3sirubVr8hu3n8wxx0l2je1RoPCd4RZqLodQnuTd7V9t1dkE1uPoxPHcPNW5j
ukP31nVg2OLEjFcxlevHQlbNkWrf/cgiZ2tkuXHwE20c3OeLCmpOcs+IOJbw0+zm1ilEnOwS4R7M
EJ9P70HYnDLjQjd3eOHfwUIEX5eMtJOEvn0B16Z2AV7TVozd8b8Xi7nwOGc4VMyaizurkg05pZwH
Djajms3EGcaZex56mZBMQflUfudy3J6rnaxwYOSl7u5d2hKQHkAug542c5aX4ErcjN5GFpJETLs3
0SZ84g27fmamurcCTzT+o4klvhWso94JWVLLKV+xGlSbavZtxHFp70cx3fIR4YR+XLLdlTcdG9hu
O6m817ky8lNqDe9RaDXbPOajVVryYbKWPXlJ8/8v4vk/G0PvZgWdqCroaCO7RejRiNEX/bK8tqz/
wSUsofP534Gvt1V9632bKAM/C6jg+sOU1i6s8eQ2LP1QfYIlwTw2m4aGnxmBV5KANDV7Va/o4c4X
aEMoJojIAVlr761Ebs+chJ91cqxlO+EisSC7JE0vuUXUlFB2yUcnxI65Zjlm4T/ae/Wya8tsxXC+
/u8/QaXCnKmKv9m7gu4NVhKE21BrHiD3zPb12VBsAAnaDMs4lnCun4HWsX5Lh+J9YrnJNOUvSUTU
i0rjziBpvvBLbLKTcHdh5G+UEf5++tGcLDuVRfjlV9HVfcZ0jLFYJw75y8oNPhJrXhOeJL80TQ1Y
hPlLa3WasITvExQj5Np8ncdcbiNL/0XPh+aSIBWUPKzwpizbLv4kBHi1BR0XTsdBJ+IkqdZdJ3ci
cb97+sd1454R9g7tUK9S9FvOgtupQcUyPetf7HevBKu+SrYsKBpP3IPxFnr1fTTFLuwhl9NKrbe5
hSl7sOS6Z5uEnfQB5Dvm3kpg3n53QuscT8Mbei0SovfHV+G4j6SoF3UxMOvXCTlJ7Idrp3T5VV/i
1He+df/iDe6P3aOFNCrqqaYGtRkMhNiSyV2NzsnKNHKOvEMM3XdwZCVAAbyaJyOKf/UzV9RckjBs
6AQdEAEWUglcKp9t0/7Ks7xfD5L4tRXuuUIjqguS3wJEkEOt+FQH41Y6Dger2HtYMSev0Y+udmRc
h4FiUhHWGB3ET+oNXzHaNSMRdwGeIgfY7R9Jz+IdLwZ/wFNta9CMNlU4/S5Hn0pqVjgr1ynpAx9b
zvpjfxsQqTfcuq9uDuSzzGrz0GeTA04g/exSUupmmnA+bIZqBekWLyw7V9J+1j3L6r+Bm7IVKIOb
5XoxC21ONRmjSmom1etsxgBi1jT+RC8MjCyo2Lt+UVI3ruxRhwC/zXd2otGODW4GlTxaJbnOn8oc
H6mkYIRWUsNE8E/5SFy9b1ravoCtJKX1XXcHz+EEHUU1bw7qN3sfCxkejrrsYzbgif4wIg1KjaNC
zThozSBLtOfcijLaBFb+B62HULE7/bPj9ofQII8Dvsp8zRqrfNIW+msac/h7foHiL6ydDtaokAuL
4niGkx63CzyCv0VSfEqYCKROqJyMl5kZYJQVHNUaHFDV9KDa7XVCGlAsY7SivpyxSiTRh4Djtmhy
IsP2gljHPlPVK0CNV+AKywhz6mBieMIV+cFDnf0FgsT0z9T2CX7Ew3HGPVatrcRe+t9vEdfM2kkJ
gxb7/MQ/lcEGhtD1v1g2hwnslG9Hbzi93wDC/8uFt2VbygResaHRxDPp4mY11FXLOibu35reOktC
5jrYnULyEJz/hK26s2PJl9KlYr78tNT0ncwYh4XtfQnLOOaOsaEfbD+q8KtWAtBJCQwhKG6CbPEC
usdfYAgfoksBAFsE96dfLudMjqZi7/QFKGgWTIUFVHfuYEka9q80Fz+GHv7UiXPnNMzEqt58hnnE
tJ47qOHvbKm/c3882k12aWXYLnNpfA2ttw/syF8KKcnXRMkbiSTGrBqSTplv2sj64ffTwV/mvb/A
be42cjt6/TpQz1s0uPNFFwcPyAA3nsprfzAvKvK4bfqb3OdKBceAcP8K/Qnyh7PywuyYG/LhWsaf
sC6/taguIKOQ/SxoRxkdwbg8a/mrrMo3O/4mUHDEQPoIa+dPGPcfTmxs8qIj89leIiR2RNA9A+u+
sXPmWGHCCvHGryx0/8XAChh4m908pDvkbXMVxyDwZ6s7yjF4d7pnwplBs2qAYeTMdTPk1mXMkSzJ
gyuX9Z8kYiU7OcMW2vbVv8w2AYeSZB91jWWw9GcmfeSxhT9m2EK4uBwvv0kKTvVcn3xOjIv/fts4
FXvTVni1XYqU8Un+meuXvqg8wDDqXzVOv6tkH+RWQ7cDgefQa88awAtMsWg5RR7jc3lw/NeuoRDc
7NTTtvqPqPGVo849TCcDH7b51VEbkFUb2iYvoIQ+oW7gSdDr1J8QfGL2+s1WA4cfE49x08Q5y/m7
3Kd1dywqg6x9t03b6DhL6takfTPkoVTliYELTgeCWPzZNF9GOK9w8q5NZrLUda8N4bUQ4HGT+Scn
71eURBW1YNc/PUTHHSSwq8/23Rj0xTXZs6QuWR4vP7Lgipd+0yPTsSapK7GvfJ5KlWy7hfTzr47u
rLlgO6DmPyTqEAxkGq+h/vz2Z/FApfzVVDDzx+dsnXfW09SITtCSBgAkgrkpuMV41RdZEY/4i+O3
kvIBuwYhkXZbg92sP4FgRrxVHuyVmoCm35Kbd0FEDro4WE7xkxbc1rt8PQvzTULARhiorDBaBAqk
BD78+7O+jnepNI0dAKJ38kbTIg38n7nfWU3aLW2H/rGGpfgCA91PuubhlS3iwX79k5nDwRvBnKTT
V2TaF1gz3cJn/zwObAkdk+zXSGKODpgOk2JtcSv/D+KwrCQhe7rYc9l922XzSJr0lzthWbBxarUi
eTWodhyD9l/oBT/gNmFAeysz7x7sDW5BUV+btPrwkgvkthUcbf6Zf9p4kt8xfl0bj/hv5V06s3ut
SY50TchtMP2O6x7aQ3zME1BuVnbP+MhozfTidO2rT2ZmJeuHjIebi5uTTOHbaHtkyfurcAi2Rp19
59jzSwBXKTrFhT291kB27RjT2/hNgDIiOrxVefk9F0WzTPDgLb2y2acgA1Te+1xhwStnpgc6Gc8X
O+Dx4zHzhuZr50zkyay3FqNNaMy/ZZzdsmLewqb5DlLrISyIYChAbstIRT0Dpz2zf5lmxiQ5fjVC
8tnIw8/hJQ2cNxXIPzZmrkXS29xfs+2o7N+uvNpxurej8rcZYc8cWjrZ42g6YN4nJFOhkU8l52Qz
cKAwddFSo3QYQvz15Qj8DH1tEZTjjxkv/4+581iym1mX67tojhsFFFAAptu79rvtBNEW3rsCnl4L
vBHSDWmkkAaaMMj/8LDJ3UCZ/DJXVmJ4RybBIOjZP2X9QqHqA+vU1cmhgjq8iG5x7bX7MgfDC1LN
hzmJU2tOhwqVe2UrNEuowUMb/zky51AVZQ+Dl3NgWd6gRr6H7SqOURk5kVB9rD8jyzn4A2CZ0gof
ohC0ieBvmBogtruPyQAfIYz6IzAug8SNFljg/dy4ussZH6jOeCM/Ta0BoX+KetLV7KqCuwBPMtWp
Z1OAkc7jbwICnAmNb0bhD93e8toPQMukk/zHiqfFYIOZRUgkosFzjDund7NXE0FyNNhxHBdzaTiE
d75u7xWs+0ZXRzC371buoln5wzWSamPRoaRgQDG2sl5axUffwBaolI93E0GrxV8xAs5B6+GVDMW8
RR9maEGgH8RIQozEYtjdPiOAfBpO99nUhPel+JoxkVHj8NcbHLXHGZc4o489hkpWq4ZKJRSWVazz
18K3v5PC+TENdSNYTPQ03jZcp3lojPs6cdaQwYloptUNAch1M1RnsiEnu6+fx1p/hU696xPydd6M
raEr+QZ1HPgdZrO5jdqCU+AxK4YbBOPHOCO8rELorDMkD6Qde+5CfhtO0zD/a2qPiKDEVMnlomUn
D/PijRI9TqN0WFMm21+yIds3ncnRd9QszYZeI6MCDzTXdYHunzcUeAtZfTlOQUuAkCsuIHzH0+Y4
+tDhaszYjDKqpVXpO4XZNAJWWk3ovmBIuNJ07vBtunvqADmkGf5fhr1mFZS8GMKFL9T/+lXOe5kY
d8lobqLC4xUGsbAS/U8kMIkAmf9k2gfJxa8PLcGuoifiZFrhUnfskvwioW6YfOdV/2MuPnR0HAOU
SPo4FfwzCHJP5ODFdfKGv8ji9w2kgyBUeHs9dnpVJFFFRTGfzJipc5R9hTUemnlZJpavrP2eWK3x
NEbERYPZ+emCP29gbZoxeJAXJ+bV9A4zQCKKoT2eMEhcdUraMtdkrqtc/hhthgqptwY+tJVsyje/
pNGv/GfcnMUqsVubPzh6CPr6EUO95gPnS414k1Db005My3f7K5DV7Rx4n777wkzhvaNui/kqVj0T
94w0sgirpiCLnsC5jG+deXGhi7uMTNHGCgGE9wcxMKyyPVyDjtGj4/MLnB9Bnq2jknG052H4wTPk
WeY57sSXWYSPwdTgmOOmUEf5EQtBsioiWhLgST2ULAmRGh8NgMgg0HkktYul41UaPmajrUrCp6DW
eIdz/2KwM5H8OVnl9AKibjdyqi8SMA8AKW2nf65nvrQ5DS8dzg/hgCRPTSDticjfNSb1bgDzMBRv
lVEmdPPYcjVR1UuCmzfVqs74N74ihxRn3gfw0DhNDV32kUXujXJ/q0Rfej//q7V8JCb+1vfDNU3r
+9Ahdx749MUdKAdIkb0wpw72fRPn12nEi1NURPsmHorJeSnQ5ILuJamiW4sTfqj2hFLrUN0rfLVL
7wyiSW7/FjMu1nS4Yiv5FQpioBd7t14f8KaRPyTOUvkMGplskmg1LFy+BS07RnJO5vjBcvEGVm8y
4tEsnYT0ZgcmyY9WFsatFcnymOOKNtcQGLG9cj1q55c0yF7IK0/h1eBv31n+I1isBP8609HQ21R4
RfFVb/qJ5WDyOmbrPcO6nxh4i5sMO2HxQuYT1uGyvCucCMJDf7KnIyxAnODA88hocoZ2X1rPe9dW
+kTmCPeg0x9dS917CUMffGRAn0b/K2bZGZwOzz08AbB9xadrdx/DMPLAZJfO1Tfz6N/27nQwqTQj
zvvAh3lOYc+gpHVvaVRfVdbdh+mxlVdDyTuOCN+WD46bRC77SGBf0uxPzdxGovbD8WgkqHgy/JqG
Pga1GcQYsA93Tl9+lhnGSGyLq0A2e9PmNXEKCnIik6x5Jp2b1pEsSQoN3mqPAA1T1CMdYBYkiTtI
gIKhGx+a8pnAyWtTJsWSYDrbFt+FtoM9lCfGbnKA4zhdU21oi9ljqHm0CnXjVwQQaqpAm3Y9pSRh
sMj0on+FQPkSmM5dQnUACbIzg4qL1jWJuyD9xToqYnPrlx5ShntUYE5jvEVTVN0Tif3APki31LRt
h+QievFUe9PeXuJIyUFoeZnhpQVmuScZtEoXbgpfMqanKab/l25dYnrWPY1zXlo+a+KanFAOri6O
mtQ4RNsL6v57WrPhtT1rlfcYV/x0yM8epxlXFjbOuBQIamusGfbUKylnA3agOikdExXCcBsQxR9z
50k3+gtzy9mxCCF0VO2BmZpWXhXf+qxQk2ok6pbEIhJtshQLarc8wmEHw24kiymwu6/nZaWCGcyq
514zN6YsXrIWakUN0Oj9CUxYrNlsTSLBxT0JmDGt46xroykBReyUBJrUSMR+1FyGZkME4uGdybmx
/vdfy5FdVgXnsCFXA1jhTU6Uufcd08SK1KmxRGsxCZJ4VembJdqjjydnUtln47ORtnX+N0/mC/IQ
GICvMfVu07E4OW7zABthP2bXKJsOVr0MkqGGmMFJdskzHyE4+cm+9i6LeBbJY+wZt930NorsVebe
I8a+i22GL2CfdklY3iZF95mHDHaMof8wA9KHQR2sPYV6cIwqqowDqH29TH6jxniws/EjFsGuHJaB
WCPrTRDjEB6wmsTIIbHkRBDF3ndfHlTR4ZdoH01yY8rfLdbl2ehxpXevNILUq9Ew39J+PpRWsG3y
+F2U9tXLjS/Hsn+TQtyrsn7oqoVaxfy0NfehmrwtczrqUdwdR9z97Olu1XHTjSIzP3hxS9S8PcX/
pKFqHaX2t+S7Sl39l216NJqb94FybmlZvG/Sn7IN70A/zeh4vKKzbb9hJRxD7AuYmEaoBuOqHsJw
p4G4ratsP+X+BqlqV3ma7aBGCCeewjC9uWaBYq2ALQWumOSPSO76sX9uyBxxsWvvi6Gn4u6dgOfd
mBCP1fUpD7MttDaa1BBdyQkBCqi6V4VzmuQ4kBSNcQy2pESGuJg6BXiXG3umUzSyGcZ9J9ofDCHr
ibtAW2Qnv/B2yg2fEnu60jyTXdO+vMSh2NGR9QkvdDV43jHw3pu+fUlppEahAV9guMFLAqepysRf
tXAwJO2S9OTUT755JrzyXij2+7z4sunyZfwQnUbgE1iU4D8rnDQhF219X95DX7mJZvMB5Mhr04pb
v7Pv+/Q9oCsqbLuzLqlSSJk2x6Z+SNiRlGLL7Bh2TzM+cm7Ezz4Cflbo75QxyirgT8V2IlFj8sc8
mQnhivRPg/9Xbn1IA462Inj1u+RmaINzznjdSJBGENAsaX/7kXE/EVmysuyGV5djtHyOSSMkjnGZ
k+TPHUf01C+GFr+ig/SbLx8HCjZLpHNfUJaC0l+/xNZ2ytjSQGcRUW/0X3lgX3+FO/MaQ0idenM/
tANS8bQdHLQI9Yhh5pRZv9RtHZ28oRM2eZBMWDVURzvQ94UmF8atyUFXXdsVIKSSjsFVW+q/ZaIi
vfy7hlcC8opDVRY1O6dpO1Ah5HPhSV5k8t0b7nOSlJ+9LW+icVi+B581odAS2NWIw8FURsD6xkqC
exUNNCvP7UC7fQISMBTNn+MarzPhlazSOw12CNDFE0LDI9jkd0DVos4vXWq+xiGqpWHIN5/2JkO9
jo26s7r+GVBTucqUgBMZnFyrV/teLRw2jyff1012X8Q/VUtuGDjUdInNJCFPHO2KNAtgZtRk2oX8
K5yaUNik937jNs/Y4X77AO+6QaCLgomO1q+y/EiW/qDql/2AKV9tYzBXCg/+PIxng+nQjsN6C6ug
ihEO05Rzu5Nc54EAeDbCQTOjR6YH1c7Iv6I+NA7JMDDVdl3uQSCEyjS/ai+oD1qG62opFBKN2dya
KOXrEDQm1/6hiZp9E4M5yvLe2gbykNg8Nr6JLYAH9vTvhzzPrP/8mdn52bYMME411BGd2A3q0xhy
5uz4q6yF38zrMedt58SoXaJKWMl1vbGNyDhbyw94GygaZS9cyylVayxp/bnR6XD+9zP0TTB1Fk2K
WmdsMWXnnuwPG1jNua0WhS+0kmlHMOXTtFiGhG/sfD3VZC7c+hwOVX0Osowg/f/8dQ2daONF0IFa
ejPV5NxHMSDwbLh4fXo3msGrALWDnXs1MG7DeNxCdi5ndyXpWWrJPszJaKysmYVKYcsSCQYrM8Uf
7Lo/oxFStanfpZ33gH8pj5r6Cf/23N05UMzJyeAS8vFqIVl10V0A6ceRaXpGYCTcrDAtZlquyywN
dsKvL6kWr2EYfZKVRYltxEtv+S9uByzKd57wYGVYh4jqWqJ4zUE6MnQmKGn5i9c7Mm+S9isAMLHx
mzjlXqd+K/uEV1IccOKmSAIgU+GZUa/15RiuXpfYEldJ/UeeRmzHXD5QcvUkoKTGJpynHg5KYa7t
jj4oM2kp/LO3INbHtWs4u2nuauIevLT2bPxgqfviwWk5upQ7PCP9oYsq4B2DiWQ0LMf2Cnaby+yx
kOp2ZivhZPeFB/4JyvzbKKEuQrf6UFSWZVN/JXeNQXsUUKcKNkJaSCuF+dbWXNUSE/s8o0fko/jI
CPC7rft7r2OEJEfdr7cdjXACK0IEdhVSyAN1pcxfiPMmRH4hm79XLe/twq6JW0B1/JX8wkJKKsQj
tuacJNHRkuEXBO5sowwk0Bn/D/ny4Bxof6MIae/+fV9N0ZO59bKLWRVPZTojK5xgZngQQmCUdNFP
5FMCOXXGocanP8tmFxjcRGGI4nilXgtD1sqepgst8y2zmUbXr6jodEPeGIHjkpA3LzWbJ7kizjbE
PfFXLgNC19s6QXilLWtYmW5wEo5+AbxYr5IWkTD2X4pWXatxfDez4BlgS7alZ2cfdXx8c88ZkP75
vUDNRahiPB2hiBhB/9GEv94M1dD0k9e6LdyN0lhtR06Gq5giz00L+oiR05HcKspcZL1n0uYEA606
tYt1APthYzTNWyb4x1WEhvv3LJ3AgCbnqKzQCtrurzTGZGMOYtdZNYfIfK6I0oU3tFgqSJMuPLst
5a0jB1Vjg7bZbdzqN4EDyE2bwEmV81mi2seBubURzrmssS3WNT3ZSCNrQbqCIGJI+KjjHC2MmyCa
71XxnETg52a9CwYMZ2lWEWTnU9iwwecbAR8H/96w67oRT2kGY6gKmu8qTLdjHZ6BIalTWm+5uL4m
48D1F6wvJqD0iI3vamJkWtOyqhNmqymRbdg/hyQj6GWT8ygVwxQR5DvbSpKNO0v6+CIXSRVX8LGM
ootnJ2dSz09tDiMdkgJ8aMH9zc2YzMUuw1c8Qx5Ay8Iv37FvLtn9YMMB7bvyu2+v6hEY6wLikz4z
EjRgNiH9eK59SKzyOJLLAtPJHB5dvGOivUwBWLjJwmBlIEMlv4naU7fqAr2irBmLi/bn3dCJHYIJ
NQ6OTwKjLRq0gBtjKmDAYKp8x36xVtKMn2X/TqS7PczLCR4b1D6h030bZdC20IC2wIXTk+XP326Z
iF2ii3lNNV28sXFlDKt2kuHOa+8B5zCdTjJa0ThqbAzcMhyac1Aw2CZ8qlPWGJ3ancbIu0qLmqLi
Lg9v0fawZLkhtQl+ibk7hGwo+3lvxXNydI3ouZ1L+yZLBNlPIc8Y1Fg/c7XPyZlsdU3xg70wQDQi
23bq/4kXHlBGkW7McPoyonR4n8pD0xaQ2RjLylKxB9C/cDDSSS+5lRcqmnParO3pDP3ePJdF8TEx
4j2r3vlOkhpHrMGdbnBxXYeH2S3bdW9ZJEm9INz7sq/hH7CpsuvJTSUoNhZxT918YRZLP05B+6uV
o4jmGEGXX6oxMTeqUw//bekX+n/dxvR/3wv3/2MZk+3++7DonQp/y/+t8O15/vpN47b7LP5r15u1
/J/+s4rJlf+BGm25wjMt3/NQ2/5HFZPzH/CyFCVnjsn//F973mznPxSOGl9YLiFUXwkalABmLxVw
0v2PpTLJAnillm4a9X9UxcQE+X9pepNKufSWOSZITJ8v5S2NX/+lSExlJa5OQk8EyuhRyYzxlMKQ
KW1Kf+WQMi8ZyJ3GoVuua6+W+ItYdIkiZbuIcByT6uJQpjqkk7bvV9zPGtz2LQyI0Mc3qCYkJDSP
W1yqRsGwqYwx4SPBwVDWMTmiqIABpU+ZAJZEcUdF1039Gjm23hPlROgNpm7je2yMtC6BqygAUlrW
Zz0sE/EkGUiiZdtgtOSW/nQDtEp0nxGD4s48ESWN5YMMsVX08+KRRTKTLiyhrIP77Ac5KKYwDe5y
9B0vdS6wXTD+FYeue7ewahI1iTndypZOTqOI1p2vg00hoehkZfDrsxXxUvrTuStDTAndd9zo7JEL
Y7ofJVc304mqm94ZP7zODPdx1PVniWeEe9WZaLrmDjOc4kTYZy4k/q6MPEYSyQB2B7ajEKcg8PQp
OFlOfimkH97WZUXG3mkVnssuRSP/KqSQz1VN4thUjBgFiDjy8MCf2pQCWaCy9YfZyAfMt+fEduWl
aeCFuwP7Dhqmcorod6b92NF28m0ierg8vGylZnZbxQCtyUszfy1XcS6CgwJqtiWzkeyTsooIg7Vr
+gLKN29AUe8EhQ80AZVvVkNMiIQ96YZSeheR09Mhm6VBwXia/QoGF4SyM+2nGDSAoUAWCHIruWGO
3m5Nn/ykmqzqIjBz+UYWrDJoUcdEKkT2JjqPH5zq+m3W5N2mG2bFPMjw2PkY+FUVf6F4iu6Dus6v
o1HSvtsZSBNigMVfV/ejBieHO+KjhCdD9JWt2Zmsets+VrXHx8OBuPE945A2DoM0FM3Hym6aHV65
jPRvSBi1np48mf3JSn9ZIjsmYRvdlkkcHipjLStPHMImTfaDnqGokRjGtreqbeB5KYWmfc8/NyF9
q0cxPjgz28mYlvczW9DOGWTGZjeaj13NxG9CKsN4SL1rxeSq7RFc2pJBD7Y9Isels+rpztmFDEOM
an5Mstx8bMvhRLWOsyPO422SSP2MDgnbllHkQ4CM5wpmQEHeCq7iKFHTHChSF8EhGJv3RhjmCbwP
Q0AmjbQBnyyrsXb56HJshM1PRS6PykjTiuVFd32OgxtwFs0c0SKBoimXTeW8OJ237UPClUVRfk/T
dBOn38Wo5bbTmL60P+y7MOBSDtB4gMm90GrNntl1moof0J+7xmQFQc5ZMkD1Xk6F+WopwhIdnNMw
KGEauFm6U6VkU2UmV0t59EnFnMeaJFEVZtneycVL2U1XywBXlEzOlYLW9BYi64xMwoAwdLK7mQj7
GfdquwPCE/QkO0cZM4YkHy+jwN67LqTGSlonf7B3nJOHS5Y+546PBh0m54mA827xSlECVdbe1jTJ
v3Vp/kzS3sfDiaa8g6wTXywyI6MyNhiFZ+yozrGh0jp1vf5jKLn/eGOKEm59C6sA5ktx95qsiK5D
520O2nkTPzN3Kl8EJ/IAO8LYj85+LBm0tk6HYqqiT9nT22x2VMKUKsMsNZg1pIfpExfwfPDsGDvb
fMcK0m6d0vOgqoVkvKLyJijrm2YECd78i7qCwveQ7/ZBxtsuCsGMVzYT3lYq1Op+l7cox1hk3ZVZ
zedMcDHHvUek3k7ao0n+aJUndHjNMrG2TTZM67lBPsCCueqd4Ckpf/Ds8cfW8SowY1yLlnGjfDh6
ej0O8mMy8wdk/N9GOWTEUTkNx5/2PUNPZJo1sTvmfI5qNjrO7E3Nwcsp7MXa4zKjLwIGmTPuO8uw
n2Qr7uwRVXSYjSOp4hc/8+Go+IoQCJ5hOwKsbZWcMMmDYaUeuJo0wXP+gXS/tLZRqjFHaMY+M9W9
ERsfISM0jInOY1Uy6Uorgyx5zFmM19g9aCpHa2YBgXZcHsIK4MiSkZ+qrD9GE9lJTIHLSJ55rgon
9eQbZ1u1wVfGNIi5IctOAjzVIYJAtGycsqvTibObwDsa+Hgqr7C3o9RHyn9Yqo3gLuyW+9bsBtvW
rZHXyC+tmef+CFDVSKHoc8DrPggW33eR9wE0hZuiYBeuzQq+R57fBhYezFzdB500r6FksfIjpprg
Gb+tNB3e2M96DuxxtS/can6CPXcZQosmdgZouBVoQQ6JnRGD1fBDjaeoOWgPZhWoWoo8ILaNPvOC
pGK8O2U51da1eqsdCLLM8OkSMO65PZ6VDq+J5S3gQHKbgRx44xoGhA4g6U7ZW8zzvAI91+JV0XTN
1m59YlxJu7dtWzOstV8MC+NzY+DZHSrLBy4HZBWDATuTtIEAS0XOoIp2jRNDOIuzE+Iae2q+NQMG
1ZyIAWczqFrZNESctNklzHKtYm+b3T2w+VOaZu4pbpGCY6rizQDQ9wxyaW5k8kRnPUFWag3sxzQq
ke353JuQqdI8BNdxMPBagVscE/SlRCd/TNTNs+iE+RAwG3Zr3n2j/EiNODlTNf+jIxDVGnvUOh69
qz954pgY+Td7R809GaNDxtzJSezi1GOMVYqw9iCQeXq+ap5YAJMMeuzhX0Rnl8U86BxvWwt1KRST
4rElcuoEhOxH11z+6fV6CrI/P3LZodzpAbRDfMhTHqgxjwaEoTi8lHRITVUwwA+Brtnw10jyxuCI
F+KVkxDWc/RRZgQn0mHf5F+WWw7joyVt0/bu2iJVe6a0br4M0Msv6qNRnXnTw3sb07gkFCIfSpcY
G0FeY0ParLb614pv9G4o9aI0FTfCMPrtqNpqO9Oc6+AxKMixm5ohVIujuPEyYH9B3u+snr0odQvI
EALHd4mdC33MtmEZVG80qIB309TGkdpuzxAB3A1wtwOdbQWmWuuzlSCBdGAfsRvSDRf39hZi7qb8
y2ie2Xq4bHbRNB8Hi0lR0AO4cpqvLGluSXm4Oz7XH5kHrw0t64eif5K1NjeQxv7ECAwiG+hSgcC4
zvrQ3w5hfJx8ae+hAp8mGeiN2+Fgg00D97HUpF4pKsdNCtm8BuV2ZM797eHBa6sg3zqkjNeR0dOO
1t6kVLGuXDwuvYOt0WaylkQHX9kVKbe63fYOck/Y0xziGmrbAbSyMs5CPhQB9HjJmp3719i951Ka
0/rCAhY4i5hbJuiNES7Gf3/+OAXTxsf3ZRQYE5UPigtC3ibL5NESnfXmRXOxHgr3nZONu1VjumxA
pJ0b25y2s4DAbWi2CzmCoQmYe2reRxDOWb7Oy4A9MZPX/BPMGMt3x7LhBTAFCkfs5rQuNh6ikgUF
64HkA5NED3714KV3rZs7sGh6+BsKswywSQG/nfC/7eJvjcz6OZmCYDVxMyAT1ia4nph525N5Zpa9
NnoPm7OsA7gDM47Tr7nymjUbBCvDyIrhAqew0dzpucELGiUFHfO18RZB/QlH46XX+YbgwWak2u7c
UKW2GXAJMoCU6V1dNz6xmupQ15KBXGN/o9DQIhVrmJAtxovOifShLkdz36fO29CiahcArdYFOu1q
muJ+VzpqPAlOQyKsLYDBOt7GeYZs7k7rWhDAp6+9ukmi/mDP3nArUmsD5OXRJZi0YoA7reXQPVJQ
xoaFGa86zC0YZ2viyOG6BomJKYJqwVBCdAlkDlAcHL3y28bu53Os8bsniUlqEKAsrF3VeoyppDcB
UMOB6FSwqQSeVYXFe8JA7Q/NcKAqo73xFXtPgSmJsHoerEs7wl5asU4wUMtpQKAYpjbds9fBE7KM
Ds+BxdSGvHS7zYUj933xY02Jc/vvh27EuFXosxcGLpCy73ho9E0iIryWxXgtE/+hkGZ9hz7X3P37
WWOa0T6KO5JxIBVDnDd3YflTRi1Moc6kQUpDsUdt55ap6DIaulXFSYThue/swMPh4nOc7OB18CpL
M3P2GvceXrXkkodcCAnxnnn9IcznJBMoR1Fbs82f6wh3V2lXAKQMFgdWoHd/yPK7uinuRF1QuoZl
F96ste+QKHmi+mjb01xsQYxBtDl66qEFHX+CQU/pGb5JVfl3OlYHqAcEVmV9NqVx9HTk4ff0e8ZE
/gpvX7VPPVxaAfSICZDMTqCDbXiVX00sP8dCBA9l5f+g+tvblkopLsu9gHxI02rtRbC1wx0ccWMf
1ZXFc1k+RF7pbEhevQeA1rser3fZz9Gapj8wcFYYb5zZfSPGBNRhguJoSZoJ3GbrpsisPZkCEtjL
Zj28pWSZAfjQ/VAPFDowaOPonkB48mhbtANKmupPyFwQbor8J2EAty5CB5xZjxQ2YHYy/bTlxaIV
su6GTTTSlVHk5i5lsgLU3dzkcMg32JOIJhiHTpfpmS7ho+MYwzHgYMUZAvU/FeYjbiK8TcjYreYK
7FdXrGDtbZ6tUgNDZge2mRnPbKLtBulFpvYf46dwr4R1yhL0c+B0/sL0PhSz2eJeChcDa0uBX6I2
Tjwieha88NAeDWhDHD8Dd2aYDEJr+s5UOOzTGDau4qXedm7gHBpgfoNdbOtejIBZ4ydhC3OdmfWu
M5kEuHkc3+UVZWF9m78lVeicKTBDgWcYbY+CK4yOzpisd3CcAcDZDEJrfU1EP94G2EoYA3MBMCdZ
EM14TbKE5jGsSbuJjtrg9h8xpU+ldbu0De/CId/U1EqycdruGteuw/r1RtjqOeiC6LVv8o2Be5Im
D/lY2EDdvbl/bGIcFrFtqjXTxZqSLe/qIZZityFrO2Fy3ti++AyzeaNMzv+VWTU7iDFnJwRAHCfj
viNyf2sS4UES5sTnxx4Jb9x8NzMEUd5+AHudD6q+Caz7ROJH84qXThASA6VBrNRoeBhE9UGvwqvn
vRKtI/HTRu+5eitbG5wusMm8wllckikb9USmLB6QasggzdK70vi5oovotgnb4s7w9n1PP3dc587i
X33G3yAPXZ81FzPhlK3zlz5krWUoh8LDMoBFr82eSlfCZAnbZgPajQ20c0MogTWRI4NGtNTvHkXt
6YfiiI6LAFTrg5ea3sEQ90AHYSGrDGwR4SBtDum6l4IRcqh+HEzam2LyzE0TLE+VC/zJs+fq+W0c
Kiy4pXnwyuwettolV3189oWAS2dM9wklLL1vclAw62+btR1dKvqkOtrahljZu95D1+oyufMwIueV
mDbxbRj1ziadDcz5nvU0SSKOo3e0eyzw0cgsLWzcP6aDa0m0Y49Is3OtwUf+SemrrAkU2dY7rHWN
hFYjDlgc7BxYfLtZDeNGh19NnJHggyCyMTvOVVHlX2xRXaw6vwtlRSlQynGEPWQTeNw2O5+cmysr
yUSXfgGPPX3dDSFyfzUdyb4ffQU7NyN4tmphwpLWA3w/ka23GD70GSeM3DebJ89pCMG3jHkdXT9w
KnQZHo4+p3rjK0aQOrX19OAl5q3byuE+AT/heFzyluyGizpwN0fDU1zcGG4XH9Bw6m1vBN3e1vax
d0NEMpnf9bo4M4JJG3cpB+SKGboXNcsnI53bO3LkYAYHKq9YFveUHRy8obhNtUcRzTSz1yIarGfZ
nvvYppwgC1lGb93Qf+tDBalYeLsgDTzG6KZ3+vezAMa7OTHtcOuBF74pvjJyNsu3ZWZ6vO6K4CvF
6EO/G25EeiVf3KCbd2DRN6KDPjWjNrDmqW+lOAVBGgPTOpEjZiCy5aq492yoAWGI0ZPxyghMb8M8
TWDl4uUBhaZ3AElxgUzXYUa2MWPEHWxIeTDfmVS4nWhJVJjvM/qt4B+Po7XRIyYB9xT1Q/+WMa0y
qsBHKTH1kS4BGwAmT/vsmJsp1mc9ksIwF2qQMKK9ixE1y7hnRDNnVGrJIJkvRLJ8KVxsJ4Is1CKO
DsgoO4oAxNh039bW+JrO0t65MH9U50A8YqK4lZzzWTtFh/X0zqC7aTPJtNoLMpfuVDjw/Yfn3G71
ltXUWg+OjpebHoFmbPtW/IrfYclv9Vsahm59uEXrjuMqkO4V+zKzq1Dr7QGPvu9HX3CdNFFdpz4L
aKR28wQGNFinMbsYfQ1X22HtjqruUoNTLZLxh3hgs6vACfg2RrfKANRoz/l0seRdqa1xYzamwqs7
zA9mKkcyytVbORS03ethRwGtx/hs/rPkUu/EuPEA7pMt7N1q7XAPRI+6Jo+uwMAmvGVhWymjGFu5
EWIQHeWeOpsZKHbEeY5QIt2WlV18URL1hDss31JlVdCLmoDmls6NaJN511FgiwEFAl5Kz1mXn3WH
cdEw0SOjKN8RERlxLZXdJSCx67N2FpNNGh2L8jYLGJJSqdqfCgNoo2efonJSuFPbauWqQT/QC5Tu
aSRj9YmRCsOwpqYkoVwUR9gfXWHmOlEhfZQ+o28WIA6etc2jWnfzaWzDdk8S6YK4gh6S9L9D57Qb
BU6OQjWctU6L/JxG3nuQDvM5XeCxfeHcxKRCfQoJOV9YLxWtnJc5cI/83uom/iycBWs9yNcI4v4Z
ZNdGJ+F3NXNJ4AAf7fCYPHZWNBwjZVY4+Ct6laoYZJ0Rik3aLtbFiPJBo0U4ciTluBVZzHjmRA0b
/iey5t/aoUlLGdWRtimkU5z0hfDoLZRcP9p2uGui4K+yyhFAEFJUWC2+d3PsV7I+NEYH+GsiiikW
6IGNDrnswZtkhMgOwP+/E3Uey40zYbJ9IkTAFVDY0luJ8maDaLVaKHhXsE8/B/rn3tkwRDXFlkgQ
+EzmSYOsn5lAOq8Cetxnw040jJGVK35s4fytqDXpJbsrNcPA+hLlZ0wEKQVJ/+q4q4pwgKtvHfGo
TBsXbQCK2mR+CBcJej3N20zEYk8pux8m0hKKlg9Y4eGKh6d5GEFPl7Zj3uWsNf3Q/wqClyH14DzY
O7fQNfjD2YWhqt4jL2uPwMLfYj2ulYOspAdU6zE9jrLBOopmC7fji/P+H7RwfNIgClSRhJbbOgEW
uwXDs0rCBPajDpCvSr+7KPFAYMR7wejXdWOKSKf5OHvg87cmQWMeB+QlRQk8NbiCTQr8DB/sMoPN
CBciwHli8oTNl205VqiVY4FRLITfPjsTiOXEd1/CGvx2lomLtEOP1GYLZdEM8qAx4s0sh+d5UC9u
tZsy5veNIKseRNMB6su6sVBoRB74Rj/5nMbqz1zRymElHzd26VITQLBP/fFBTeV41PWAUSuM9y1c
unUWadLpzZexSvGLJeps11gofe9RoC+5i2joY+CkB8/ObWa2w2dXMOQAeUbYwrRwNvAAcCLiahNw
+ATwvPlY/0sqiyHJ8N1mVbkz50Pfx2+eyTnSMhSk2kKXB5kwUWmMnthUEy9ISKkQQuIDHkGQlUGy
UjZJaFGB/iJqoWvm6WqN2Nz4dGApXotxJD1MuSB02PCtbVKWak0SVcHonvMylSVJqj/IXua9HxTP
cxX7x9ya1N4KGyrJlhgbr+nWFJM/RcxVpGUyg1QmnTaK0Jl1QYcTNoU+d0Pz6ffNqe5tllHMeNcp
MJGNgdE8QQgwSkVWNftsJEWXaYDPk5lvoVk+tbxvRGHuWKM/5anaKQRQ8CEuIYspRsygr33PenJs
JSnuGy6rI5dxl8tCC6yc2Yoz4PDNj3JRpQcVcgQTdUtAXXi0qiWbnMSXNcOJhtgc9NNkGREUKolb
h6Am9SaKPsrAbTYzSiOkFyGKhmg/xMY7H7GNEzyUpUWQqD7Uqhl3kuYFPrm5pLIl0H42IcrGnb30
UH2KZ1UD6ZgklC4dfAZZMQAipqIb2W22VfLGRsZcLWF9FZshGnoyiRIt0FXxZtOEf+c9v06ReRsj
Dvnk9ckxdScMCKXx5KvhTU4O1tL6c4aLF5P2SzOcXsamPiVB9qeDKAzWh9gkjyHPeiTbuUymEYjm
Blzik2IJYROzu2IcF/WSoeuSGNL2MEYlfzBhF4HHbjUiBEa5CV+1hKbPvIWdA94IeCv6QgSbYaeQ
TGFpcqbB2Zk+sR1xEL1OwDbWToNkyxR7PwyKQ4VFxUUkvjIAFd9lEZqzoKdBcU0MYX5TbEcyGnZR
071YUsMADoV9nvFwX1TNyq79lxnAQDL1aJpcVxzs1WvHdsr9iOq0mmIbdW++6c3y3sp6fGiNRdHZ
Jt6Ky9YJ/RAW+Q6sTyCta71sfN0EaJcKxgP/O/ielHd2NoFeEsl6tL3svatx5FlKA0J1M2j9dXpg
ie2d29l76Qle40zU2QwRky83Pfm5/PQD+VNkAoKCdg2sTPkKNM99rxuw7ObRhc/LMtV79pzp3jPJ
wI46d5OEeDXN0JnW0rUFKQfMmaY897g0Of8G5ECrhIvq3vC8v2PMH1w49Z1mrqFQZNKZijvDjrgK
CtbCjBQTERu7md9jhwUGbF3SfCJP658zxkVVnjOliuEuRNFy/DRGdYEhcTONqjv3773dEDBaVhZM
/Z4LPiajQ8BKkLXUiybJeyskRw1O1GfwMe/CpJvAnY1yL8e8kxGlvSr8/JkTxwNn3WOqx3kxyC0R
lPYfxr6Y3s3p08z6kkw/45W9FcwckrfcomFpTfBjhYttqgML8TEo0jQlSQGQ073wqg+/qt8kWUFu
MnUrVrjGqW9bZ+XFQPkKRaRg7tmnoru3A/eAU5WrfzBjPSQMvSYejCO+S7aRxRi6Lr8DtFy4lTEV
DZ46Gk0F5Q8MNMc8MqSNbAmpsETwRqaJg4+NiCbmyiwFukfpM3yPQb5P7X3mLYGBcbUtCCIBxbcr
BGny80DMWQs81GtM2EptcqfsipclJre3BxHYdrJEEPRhkPUHKgvUjCit69FEjLG1XIHl2ErfUI+U
p5mJ2THP5Vfxa7SQ4Lg8ENUCXySUDnHJ3PBrJBRn2zhBghoKIgPVqgzQ/WLKcrR60gX2NrM2Jetu
hFjYLEYHSJRwYNXSvBuNdYjm5ip90rXJQmJTCY88c98LEaAvtl8aN9zpxpn3LjnBQ7QxQwO9OvwK
d1YLg+vFW9b8sPCdMF1sJAy/3Ii4r6zF/iDnZlONxjujkpIR6pEGNjt0QXMzEP9TcqiHpMVua1Cx
m9sul+tiKhl2K5+en1eoxHE9hCmHd1KbW4iT7kanwb3j128d5aWsxHVS0uXPq/1NwNnIQgd4gS5M
b80505+s4pG9BuJ0Vrd2ybg2MANQaLl+SH0mjNE0V5uM0FpISUSDVDngvgyz2JDqY+gjSefJD4Dv
npN5+Osw4Z7jJRbYvdZF84SzkM5DZRmJDHaxSZ3pYL6aHtDJjtdsiSsvQOeBaLBd9z6scDLlJDX1
tFUuak3WXnwSbA/kgFMFJ1tiyx0L21sj/B2GZAu5DLUhaVPaZFzfmd5H0ojqFCXNFbqmZKVmx1ui
x4HM6uTRiHJoVSPuMqUdVAQOqEyIaA4Jf3N88BqYBt3QBwe/q0/+0NXnpPY/cYG6e9SZKyNfdsPS
CFmG5vCWB+uHA3KxtX7jhyK6ZmIBhBPEvBEG+TgAo1g5bnSZaSeJCYzPi7gF0cIzBBeqkiZdz1Gw
gwkp7mCTlQVZMRWnpaSHUkD/jdF+GEE4MgPXBmOiCvkUkwLoa6Xh5/CyUJbY4ysW9KGEOT56u3QS
Lx54Uvak2J1q/Iv7TlJKm8I/l+AWmC2DRDPDO6QDNFp1+5ETGq9lGW/ylvh2PGS3qLIIT2IXkc+8
y264ACSQl644BV99LhgJl+YTZoV4lbVGxoa7XCeTFtA5YSmjy+WkV9pro2LVMjASO4cIzHkaJDXK
JOwvaet7/sCbosA9++JZVf/svvnSCp9w2+Em6apL3lrETEWY3uK+Iq8FO1+RdTUAxhwn9oxJj3Ue
btfoXhHiNJiE8fb0JuvU61+nVOxTi/mSU7pYI/3inXBlhk0IQjAk0PVwaJemTbw18KSia+kZieXw
034PSojkG6IYGacGq1SEn7PNow24mLAxHz1nDM+1MxIP9o9CEN0s85iV7W37Ekqa0YWoTeTJSuUH
wp3yVBn9tXZrxO58e1vn0CZ6n3OBndPvGK255VMwYWImrqXGrDl9MBK9FvFIvigA3XVl9zcnG9xj
HZAoEKRnBoHQGSrEpsnkV1z5ipNnePeiMW+B3xL32WZEWXJ2jxCwnSoL3FmarhVhKG8W2Pi4FnuE
ULQ9ANTr0L2OhM90jTiqYIg3WRwUu7osHoBF3sigtgjTNdcJai5edFFSa80ektVB0RGYMZaC9qwi
hz10bzPemM791DobDpd/KTopTK4ow5rXIDH+yBipTmzXMH0k8pXJ637qtpZrgqqeC+IHV1iRMiQB
C2CXqVtWgbky/P4TaOsWyuFXrmk2Z4/pjhjYQpnmIuV23npGBJesFewJFFdwAos1Q5vBsZCWRf4J
aNSykU8XTGkDj3D+yAJ5ELGH+CpHyIqYPkaIzuB9vFrMr0k0WcRalQ/VDB2gt1FRwSWurc8aIlWK
f+odgM7NiqM/RtifIgFZKOkgVcwDk9GWnQGbGaoXvLsr4JovRc24yAtQfvUaLR32aPj95QZoNaeI
MA02hKQchOFR8qMeWc98jl1vmyZcFnxmRTYCsQMWtXfKJxKm6u4IZBa1HyygSI5LcWoUJGTanzqw
Ds1ACkBx7xrhcMnNLl3wta9qnPJz0plvbex/mFULjutDkXSxdQrrH4fXs+12F8PE6d/USwQNdUth
th89octr7Yw3ZFXrQJRsFXXQbfxo/LGG9I+pgxdBxMGKnJBFSEVRGpViHY4gcHLTsa9wrQkksW9p
MlnbdiD8Q6ChpvLM7yaZfzf9TyTzia1opnYpqRd2jSvKt9aQEzLiNl/jkvFPpGabVoc3T7HK3cBW
f4r6MH5tINOshhhycjXPXOjagDRbY8WTJTtaf8jty/CorIFEZXZ8La1G7cWiIjeLHniuTm867m4q
RAtPMt2n9GwOa1KXi5khxiDsdWAsvm2k/eu2kfmuRTI3hmF7khD3VmMW7L1F+212ahUPJawYz9o7
EfDWRuTHrp+tTR+2TwXExb27tdrGe3Jcm0eULA3MOyFnNgQjMWYMm85cGA6ES8pdMcC2G0ZroBZ7
D2iXFr2gir2FZJ8qPssVSyfZBTctP5OQ8VVehemG1J0JS5lr3rWazIvMA0yc5EO9GH7wDzZ6a6P4
uPlOe9SSJI3cv4akUd0J+xBVxY+ZEbGcRdML3VO3lbD915UBmpvEVihntGiUoHiw2euiFbhHHnTu
8qraYc5ilRSiUeIL0+rrY22Dnelnb1gxtGSPTDtwlmwScvZLq7rsSBxXqXNi7X0bHAazsYbpPuEj
CwFPVil6xxodV2kvzt6AtPoocx/0AV+HWitBiiV8OU0oeIxmR6LIF8uWRZndXwmnYkOS2WvemA1d
GT0JS6lxO5mUQW74E4DpWY91cq4inW4x61h7O1kM0yCBGVBb3w7wUGRZ9FlDDEy8WkzIlO1RZJ3D
efoZm7OBNeRMkOXGNOf8PJjzzrahNzSjBT0iTq5O1wBdsEOyTovw7wxFHJK7zacACdDV7s0jBLFm
zPc+IWfrAQfiiq6WfOposO/Y5yICZS+geuz0C5SlLFt8ORY6vGq4o5BF2RAX+pBhmtvT8Xy7wfTS
TTOndeRRMk8+QhVbe0O+5LJfzpxx89XBcdBc4bmyx/fRYmKfmh1tCaSw0QpOUFuqJzDOhlYBmzeF
m6pl0KHJxc4sZjCGRy9mIMYAQslqsCTLbfQwANm6Rl3jkZvbROPfmIglojnZJDcawmccXRvtf3sm
gqUykMQwPs2+7p4nvBeRExyi2FOPS/fV92O/dv2C2UtMaJs203u8HpDXx+yv3bFpEVyJOqOJ9+ng
k5XoYwY2u6XSLNCuTWlrrqKUDiBvSbJvs8WjDUFj7jim+m4aV1kffQOneKHYAZq7iFUxQ2KqiYik
Rme9IFnHqg536DUY+ZMjXYb7GAz2qqusfZw10zl0gr9NLdNti7vLa4ZLlDAzAVIBfqCfuo1IovtZ
4oAb8/Bpqt1x57PJdxP4oewfpsXoYpqLqDnvzmEV8O7zjThgiYsHZGX78Ns1AiswZDAQPHI5D7H/
UE1Vte5k9RoUWGCg2XYsMxOMNGwJ82LTJM3JMqOPmZgtRo1+i6w3aU9B6K5bnFosnIbvjjZ1HSZN
9tnPzka10Gmm2GjospgtTNgRD70QcEyiMPoasW/wDFspUnE39eUeT4i39h3wy23xWnc5ZpXEf2tJ
5EUJuSKd8AVQcMWSSa1xP+YHgsoozREDSIP/kzVzbGTPkYpn1COUiRbekxW19TYdyg8ZoHVvZzKS
2uCVyOSIagf880TMDvKmAXm0xPkok24LtcJh2duVnDfMfTCp7pIXeGZCBG77lO0hvQNjoUxTjIju
2/gljfFxPbotmiL8gMYqSJ5A73cgTp0PhIbXufHSE1YaXE/3pKJHn6IP33sLdfSojEte9w6ggpmO
x71EAZxb1+WK3qQDXIt4viVzJx7biLM+Y3G0hSjOmb7bB+hCa5yHSPWiHuVcMJ3cLDwP0mjfrOJf
NYthO5gMpCuvOuep7LbzktMxhHiFxc1+Ji0JjVbzLyHqZ1V1VNhl3bxUoSAYJuCzoC3zPPEZ2AKa
ofayyGaOxgeMayaZPUDbCikRgFvW39qAll8NcciWssBpk5Gt0cXxRsdXMwJhMeiCbW8rXnsuxjxl
+cnMtXhS5I5kSrYv9nkJtNblDEy2CB4qaP5ZzaKWaChcY3r+8IocaXQ2U/n3oFvDqT30lfGFsuZP
Mc8PEPyKcz/+S2I8U1CrsP4vm/U5V4egzAXKs3fDy14ml/Ee6WxtGjl3fZQ+qTJm49vZ5imAlE00
OesN2cNkxQpJCwoBsq4e+5bjBgLWtG3gE9XV9BQV09Yw3XpvTSlheAwSyICjje3I18ysq0tPux3K
Ue4aXf8AodxJ1FnP6TyqFecyxrjDzSYLgi1mvKht9ZVgwqdBIAkZu4COMQ33phw8posOzLgMiKxb
PXsjghdDli+JMwPqxX1Z9Ul9gHpNpEwy01YVaufJaV68TC29iD+9ZAtyKP8nCMkAT6C/XAP9MdF2
f9g6tttybr19YFqfGvrkXOvspKzgnvovu+DPXLFiRT+dAqfpXXkLAy0e5HITEvqyJIySPozSWsbh
VoJPMuFlb22hzN0wi+comcncTcF9FQPhXwkqCzLNQYYI961zjEM0QRMRhrFWvo+j29DhPhSGs0ov
PeXMPhz8fK1n/440M6AySda82oyG9x58FcIeIqRpKewmdzS6Fay/GuZM+S8lAQWFASJabITUlsEK
EuLN8dx2Y5EbwNzti+Vmu+1b1PwBS9aVUds5fUtIHebmh7L15dpIFg6e6F8DztEbvD7TxSwECWI5
CWymnf+xVYcKnDoDwK7F2ZPrT+FztYEdkqxNIyQFKGNoN5qosSjaikMb1l9khAtS15nfeO2DEQGF
9UQ8Hoaxia4WIQVjh/BCVhhmQOs/dZ51cXscDCVKFIkh5CoQr6V8sqwiN5lykbrQKDiTY1fdEqMA
saUL89gXiLRYAqA0V1ucL6/IykyaxQmtIcXFLGP3w7GmZ6/niNJtlh9TA4luRD3TxPlZp6BhdIHg
GWvRI7BaUh1AjuLtIY9j5t6s9F2D8GVjLVewZoHRsi+m+W82OQORc0UgAcjNZmtnGKa12iZh+QKb
et7X3bqK1GfntGJvEBGYzcGXw5GDPMZEWiIbgIaW+Glb69UM/kmbbY3lldscNcfKJfiEnX7+p5sM
gioM8xiByrE1cQVuJZ7Lmh18uswxJxVAzfANPj8qu+9ic+25ytzacgj31Axce6HTiRatZ+L54S7H
gLnPe1TLXvVU5sPGd+zqZCDh2URGcjUr/khhc37L5spdN0X8HMum2I09V1xiBr8GG0xXXT1ZLet4
Hl1u4Vund5wCGzBkq4AM8Y0Y/J88Tz8teDSUXNpbI0FjX6Dgb1aQ8vEpInWWTIPm2XdO0oOy3Fsx
4tl3dJMokSxKfJ8I2D5+6T39HSf0Kq5T/iQ6aE/CA/KcT5gjqo+hgkqXNkNK3GXjLIDwW6fdeV20
O8O11Uvq5uSSKcTYeaifstw9hGAK1wZrVSlJD8sim6VmNxf8PDqWqECKBqOKcV/94JWzoEDbaJKn
31BKvmSzvWbuitCqpijDCWat6DbZ0tgo5tmjITXRn4vdIYPIcONdZaPTPKL9+wujVB1YUKl7JKgM
O2McUXI4dbV/yP3pg+wQbwX77KkqguLWaPEBVXAdavbJMvI2t8ifLRyZPufzdjwWXYgPwEyZlQYi
g6g8PRu9k2JM9sP1CFY87PTb3MScqHy5J/cWy0OqgXfAxRcjI/LMQHOedu0jAIzF/IUTF5HWaR4l
dUI0vALQsM+NR0bIpJ13e2GtYwzFjw6zxZthtdDD34hqGNkQAM3nGnXxGZQ6IrXvTZG+NWHHJyIh
hHDwqi+4ZvF+9AQj9BTdBFZfnHay2zhxzqOTRwu7OxgKRCIuPJqVzZZWx0Z9ELok973aeFrrXT6j
iU0SJk+WYL/jIAJlG/fmgLrZ5yybO4VywmbNjYz7ER1LQxZO+5e1tbmak3TrVJe2Df4Vk4eA206w
GrHI+RCpBLXMeLFdcrnGurm2HVYmjNSsD2P0oaOYHewT0LnbyvuuqdPXXjYAhyWFfTV8a3T4t1Jc
UrQDTMz/pYM6SjM8poxEDYW10Mew0iiI+B3aErcsxTUtsicUGZvKoCBlsJhBGUinnY7hcIvc9ldu
7iAo0tTMNR70xERladX4ygyY28UunJwbyNBVmqNqSLUrkcKdOh87YiujJTG3Oqej/4YjjI216QaL
+oSDPFDPRknYuj/iLshi60lkjrmZQn5H4adonTuVHkQ1qjXi3/oUzMOtGaS8ykBtAoe4gax/GPrI
fR4XyxbUfUCa3knopHhCgJEfLYc+dUCr9ORioafvs2eKZ+8PoUvh58TSEDMIsxH2gQ1N1CYDuHyN
zLTYhKOs/lQgT4xmyr7nHgwbMR42jWf41emAtG/R33zDdY+NMdxNmOwO7OZ6XpuISoM0sA19MyuO
bplEzoLaxUzFKvOLn9Hiqmv7xgsiT3mfuCziHdVfPMJQ1/OY5ZsZ1Enfl8GRQQYJPb5oX7wlS4+V
zjYgaWLjqQIdM5ENyAkJ2HXdhAGUVQ8Hy8HlkTtUjfU8bHLwnMvow3o8Qscg3fZfDJAZr2bN8PQ2
BN1z3ETM1930XZe2eTfE33FLLf7JJoEqmkJXBKq8R7Tc5vouUZjccgWuSXkBIuXpDRwSqpXS3jd5
TymZ72urw95GSdSoY5vqu2CYLmEZveg+OGfn1HCWtHHe+ZIsAXqv+6olAXqxh/YxwZDMDzYo7N8L
Gy9rRsqAwfIi6xl/mgPzBvVjjfFjgzNoG5g5q0imtRUpZ6xYzPnih+MjwjJpRT7jVu8rtaefUvav
rHW2GE3+lI3GGAj6jDU2Y12Ka3+R3Gd5WW30VBtnXqYvdufpvneZWJkNlGfpU+qPxXfchc05q9WP
X2VfdL353kzyU+UIzD72hQ/IHzkg63MWDjERF4/2FDB0Go490gYJgXxddf1jXEI4D8jTkX4zruqk
NR+qiliFAWMS7Kur8VKIvr6GefzWtp7/gCIRuJvAQANsiCLVrq1DoOczTmLyOAyf0neI5QH6Ha62
iBw2PdknFcaoBrk82qclc3yigt7PbW6d4ry3KDed//fV8r3fu5JXYVcU8rWcA+yyApZ/rZEFcaLI
d6WTosvKKvtSsuAdhZ72WJxQWY5OxW7cRfEEvw/K2ui+gTezdiRseucu0/658hP/LJrCO6RFe3AY
xA+JPDUav3Fbo68ToeIsZoVmcpZhk5wZGbm7qAhfZBWEZ8vKDbS3bXckBG8LvT45/944YZ7+99Xv
XTlbz7FBTxCVdYEGPWcFSym1osngLnnv5X9f9qFEuZDhkTBd0H+egda2NKqdHngZRzW7Wyo5BtWd
3ZzT5iKs4Tw4s3MIBkkxSEZ85CYxpgM4V712y0vl17FeNQbxErHDIDtQpnsKJroDcFLAJrkpiKPd
YQ8A0uWWR6F8ouMD8oJwZ1Uo2eIbGuHs0BpeTVCqfyqiiWHhnG8q/IvYv3UycRJJTdbkIflfDcq6
M2etHpT21unSvZV74jh0KBJIQPEQmTiHAkg2pxV0wASR4NVow8DYoHUzzs7yav6+rr9fLSlTyJoG
jHLLO/V7o0bnOtfYKwRyYhZBZFFSDW+j0LT4Hni50bejA/6n9Th0wZkg188qww4xdcekgFsDbV9T
bAyb1jCMY138lfggsA9S8iGyZ7KdmCcTm8Ip2IGem3epbT3Y4YIC7P66CZIypgJ/XfS/e1kPV1tb
FuYHE9DHPD4ELQM5WgayZUfQxsU83LvhQuvrkodgiTLpusWOhuoRb5i7Hsph7RZ5vU17Ds2EGaIJ
PMwf2GQOtSKacwoh4hX5gr1AJaqBQtjWaSBFdBVkU71TVTPAHhncBygf5CzZobEdiTJh2ti0BwTm
dUiiej93zm4agaKkWh/MIh1OdhuRgTsMvOVly1AmbEwaiMU9IUHPre2IliTrcBG0Vjgvn74f3/AJ
2276V1CSJMpYNjSn0iyPEasaEXUBa9+aUJ6Qaa/sx9N/Xy137fymTGs+igoAlLPc5MsPN7Ya1qRP
0EHNoT5VBVm3VAPKTAmo619jlzRe0EHZ1resdItJqI/JVYVK0BvdZpjZ60+tRlyRpgEKOM/ipaeS
smNO577ZWQ+6xRnltcFdGTTPPpKIsx8JeoaAmqdndyqrS9X07nNDbsKiPvRJ2iWOuTuDkEZ32Vo1
a26xQNUDjIoG47wySOQTIOI9UW2MAqtpx6R4F3hQ67A5qVdSTp4pmvXB6FPnyYemRXBL/W26jLwr
lOKc9hhCqc5zbnBGQdyotzmax2sA63WTjWm3CxyMHNRwPtpDQFhrPyVpETttskHRwJHiyOaQGL7x
PgWvvwZj6dZYEr1R7iE6hEwHyuSOUEf69Q+4lv1hRl3DCCwad4wEk0OBY8SMi+E1zSx7Bwfgjon+
uEG4Wz+KdH4sQnhDIVGuT/2iPo8oQ/axbUcv0zi/69Aatw1JPicjaZmnNwy5+c0L1kUhwhDBib8y
iuS+DckKVA5nf9e/soht9vmSYmSilsK7CRo37VNcBazeQxpmooiRRFsJ51FxL1JtfKAZFnsgQfYu
fdDMQ45m2ssNK7xj7qtqXSUkQXB6QvTJdEaOxv1SSs4+tCIYjP0jqDCOL3nyEhLzdPXXIuyMSzRS
A7Mp3FNL7kThE95hleWX0sW896y43oUjCJk4IulZqyQ6OnDMH0SDmDriN1hrjhknCO9i59vH48aL
nl0AIJEGFU/lmg/hxhgA3uUR+l3TT8BECDUrClgmcZVbpg+AMQFdJi1CY9KGYw6JtYoC0hTKJF3n
hLwfnILZfSAS/zCbo7GCU8uYG6cgqstdWE5Asf0NJtNpa3tfzM3sB9928ssUmY/lTACOJ/vkRLql
c5WRvfP8/i/PusU5Cme2s/8Ao9r4VlWdfWoPPtiqY6hyNYK0PMUsT/+7qScZnio1/kgc52u8cheH
TdGmdrqJWB2K86Yq2Q+7aoeTbdWHw10WE8TZ54N7+u9GKnGKbRaXMQrfHckpE7v1o4MWaRUNBUna
zmfIkmJt5vjbK5v4QNcil8uDW5sNOjtwqJ8KC7s3KwiD5TdKNo1tkgJTiZUdlVDHY1udGXmqcyv9
v1z8OUrCymT1x3nZFlxP0bhzsaYdcLd2L37+u3bbigFt1ROr0VA1nD3VOOffr9z//5WKwgdFjNA+
yNMPFoQu8QoObqvlRpt/DFDUp0YxxyjNCeaqZ/gsiSECKeeS0YpwWIMAyCr8QmJogLk5eif9e4es
qnPTdePFsdR0+f1qbMlciDka1+bAJh/1GntXi6o6n0i7mCYTOTcWa6bnuRVucwvkU2uzzAmj8U85
U5BViiBxryJS/Pemt0f7aGTWIS4mgQoECpebIAbq+yWIVC0igRHuibbaa7IknCDiLHZ6Gv73x93l
ifK+jrjyZ9eSnucsEAOEzGToXGp5YAfLzkzJy//dNGFfEn90LKZCXTVypzj3k31IluJvBGgFtXFR
kIWX/7vRmQgv7ggUxmJf6dnvk6nPSUxk4ujRfWZi+gqqGT1sAbekC2bOuRpNdRoUHRkKGYyMGVXW
PP3FX0QKRWvwitpXxpzhIVuyaNXyVBFW3ZqIn1Pf9wugLqIRj9OL6zxW4RxdU06PqPfUUY1svOTy
F7I5ja+/d8MD8MBgr9T47mXQt3GDlvuY4TwyHhZ85OJs4brlF1y7LUOnUb3S11UbQkCsGyZWAkxI
WlpQJt0pANd4IAXQubNyXW77NPOewrxcInTajeHDyZr1/Eoib/LJrPpM3g3kLwxn2FXdY0mKxhfT
ypFEHzt+MUcYH3VjOFuvNqa1TWTaPg1j6+wyxhzCXsFLgZqd5JQaynVt2I9Nc6mQkZHZxppokQEi
Q/8D6B7JabAuZ6v7Tmq9RR7p/y0MPtK1UZn3Y92+B42FjovQzwerZezMsf8Sw+rjWp5vk3niLR24
polFbtYL99DYY3ovtWRkJqoDiqv87EjSAvzPuLNhksPbbI0P6Il3tWGIn7niFJL05l9jOVm3Ypye
8xE9cjTma66yvDU1eDSghOYxbSNknU07bZAGwHKgPnw26qxZIYvqvh0qVT0t1gdVtldCqT4Btfhs
XCq0JCYteVvK/L6yOlSd+DR6kSMDnh1/7dtIl43AeS1RJb3y36VcpOis/Nh3X1OHyX3P67j1ifV7
JcyjY2tfyMPvvyLHYKQdiuj6+7NmWJ76qVSP6aStlzy5/T4IyEp8c5z5Gd6ieLXCDL+QCaz49wmt
PJpQfTl6+99jDXveiMY3D79P6IGYhTBrOZffn51d+1yiQHiIEw40e9z/fndiIQ+Vcn78fQYPNAWO
psRY/d71a58wd0D6//3+sM1cTgYsnX//FSEsMxym45ff/86fq6s7hA324Ea/spH6fVAyuM5NSOv2
v78DrTDFjf/fP0a9ig6Nhgv/32OhLG0ixsCH379uJjkOI1LEDGt5MQdf3XtBqTCw8kr8fssP6vgB
AN7d771Sz/kFWTwt3PII2JL5IRksVrnLjwtghtt6mIz9713qEB9aXSDPv/+X8MWt9m37vxcdNEcm
h/ZVyUg/+EmOpotnAHXQX6Yenc7vXcDGLCiXl+T3LsvxchvMrfvf62q7LONj2WMbXH42hF3eVmX7
3/MbBW6dOnqt8sR5sHhffh9jQ029TA5m4N/fP88TC1AvUuqu7BBA+K1zsexMbCoENzRp6XfcIFJk
H10/kiKSE9PZvf7eI3IBvKNBFy47HqD+h73zWI5bybb2q3ScOTpgMhPAoCcs71j0lDhByFDwHkiY
p/8/UPe/R0fd0ecF7oQhGrGKVUDmzr3X+pa+ynZ0t2VHG4aUeftZ1eFd7Ej/avqh8wzh5RBG39Mu
dq8f33ZUdJ+TqPrzMxWa9zFdT2JOTPuZSfSDk83Tz++1/FkEp/U/P3N1+wiVhSDe5Sfz2X202XN+
fq8exieMEvnPz5Ipe7bIHvn5BAwQVNIcw5/fU1X7Eg+Tf6tydFG5U1bbKIyIynTGK2aEcF0HVY2B
k08F3XgQL93OLMd3I+3au4TQW7T4x8yp0JrM/n7ubOPWMmKm9JE2940MuytT145zx2ItM4EmUjjK
zRg29bXH8X9SoXEwxcJRYRlaNeRHXYk48+DAGAd7SW7vLXLgF3reUniphd2REMNbMCnvVBDvoxpT
NKi0c5n7z0bIWB7euY8MtEYyXsmkOgb+/CBKwqs9Dscs094Bs9F4ZR4vDg4ofjn14jYjiHY/58nX
j88+PiSDSrayRi2cmc54EiVs39znrCQY1YdVaR6NUB5xXZi3Yeuat06iY4Jkr/mAyMPB5MrRd+MD
teJA4OPcGfjjYxsZSlW5dDGVXIY0sbeyPqz2sRS3FvLPwZrss19meNRDUnA1w9cZBy+jCHbdyO9o
BdLAuWl6Ee/CJBW3czSpnYMvlKguPm1m6dwK78rUaLhEKeChtAxJZsOgRIGDnQIAm7q1U6GWtNCd
jzbzNAS1vzci9eYsT4XATnn78a+PD5KXKKcbeuioYumflZCYNA4u+I/rj9epUTo4RhSO5vI3fHwp
7Jj5tmZDuiwZg7u0QY7V5gwJs3EOEXfHRFJ4wIUNgYX9phSYCsoJR4tvq2gbT2CTdB93GJbNYaWb
drimbh5sWzNBxx4+tHR7Lt7yLD+uhY9/pR6tNUlTfv3xqU2MNnMrez9asXvLPPxcDiZJmhS1vgiR
6WIyvxKZi6+1n4+JTOFpdiVz0ARXmg/5wxeY2RHhUrjZwe04RkSIuPOO3GaPMKSK2PsQwMFYNd55
otK37o207A6O6342dA2xaUZXFcHgv/78sJgvKCzSrYlvimqm3zF/hYSmqxxJqveufEgUfc9hNyGH
AN46eu+hic453Op1HBl7krIeps6INrZVGoh7R6Jz4fFo41xQwe46H+2Ha8KeoerjPOP5kOAySEVw
bMIGcig+46yrv+hckIydZFs/f4E+cZP3CtpL7xNtax6TPDzSFYHnXNYnd77HshEzWRa3If0WJnLj
7ZwzTEHy5LEIB/nRtPLiaEbexBbyv5/D7CqOf34aCnDrTJoLnyyOZBx//VF7+f8/v/jxq1pYg+gh
l1+FNgwDnO5sJMA/f+K33/vxHz5+AXsuZdVv3/71YX/+WxQZv+vPH/v1EWyukOb066P9+es//mUh
z2lOv/4VHw/98b2PDz+f4+/P59dHNj9epz//x8ef+fMhP774yx//83H+7XX4+dt+/+Gfv9EEJzJp
CzGQAfIKCsQBfFm4g8Jw39PNPv3yYfTvYrNcxtTvAzHXY21i0J/z77Si+2Nj9SnWKsxuVW2dqIYC
Dq/eC3RE9zjZV6Xc6lSJqTr11Y5zDWalHJGVW5KZMofVSS8fytEpT3kV/qC1qbeqWo6YmfEjXg5i
kHDdrVHYr4Gbi5ObDuJEftva0kuMxuRkRwRXzBrehohdoiI+CjaGfeZc66/aGlvkEPZ4EpeZO/rp
E9QiRKiZf/aISyULOI1OflUxffATRLCmlWxKH0C+J63s/PGhcIIaU0OdrTJUEKdkcBj1UAOt1XLc
NIsIO0uBK6Ty4pd0bCFOoMS/mA3SETQnW7ttgOi1BHsmE5P5OdlNU59gA+RZ0wg41hWj4mJq0ClC
rMeYeCLi9RWXMfLiMR0PhmfQ7LG+ku/oHgfW9eucjHv8te02lel2FktoJZtUnGhk8k731MbJwR5L
9Fn5hBU5RquYdZ9a4ZiHqYKVXzp7DIybtKsfsVimCBdPEhXokhaTvUTptaFVuhKz982bY3qUjUkG
APFK+4/sbT9GPZUsz9abUmMT2eKlkGgVit7c2bb9IFyvWDpwzzUc5Z00GPoafr1yW6/apKaBq712
z14IUjCg7hhlRJJVKM69rV4wj7VHu/e/d4zXqA6WmQ6pDFOdrKsGYoIwHG9VOhe9nOc9shLLWp+Z
xXsJXZKB0K2FPfZdxrGzse0ejhfsNAwi2TUBMLWZlgQvumD42ZhqMPHrV4gJ0Ofr/knMZbr1aZQv
RJFL06M58+U3c9DD1sVZ6nEAOnZs4PWyT2YEJDhj1V1OSeREd61GSuFaMIdj5C9D7d8PykofWxd5
94B9JuBktNaIcnD1OQQ4ZofAbzdmKM1925L42LYDESzZ+9SIFn41PWJHzweqUucunF3ayzNttcDY
gZp8DMPCXaVw255xcWNkNVagd6wTuhwa2GH3WSxfGqD9Yym/FdDcEanFs34BqOmjjSXOw6Q/6gxQ
d7By6IsVDKcia8I7G7skqR79zqZyIvf6DoHNuCtK/ocwOMg1Iy9uJB+yBTyEA/WtaMiW8pHb75cA
xT/v8CBX9EfJjY5YKo8GRtxQXOll909uycGamRJWL+Y+TrWQGFN5EAWUzaxHn64m3tiKtm2gepZm
OydEOYk9tnYD0HGOQDQjMmeGmHPAsYHPfOTOT1ufIFwsWysmBk6Sl9xp3kgIiL9PQ8YiBknoO2+M
3/MCC04QzEt3H//elJb+OrXik6HEWUXWJm7xRid+GB/brH2sepwuilcMUb2JChNUwSL5XuG8B3Hf
M/lp0k9FU2Eu8Jlte12PDR9gaifEQ6y8dheo9C6qXSKbu7AF30ZHEZ2hnFJ7p/q17unkJUF3KMSY
bT3U6oPbKKzAEj296A5WJOMrsSe0RvJV4Klns6YS7jCF06BTZ+ZBuAE7HOVDQ+J4VRYX/PDoODPr
qWnK+VRUPYYwExhb5kRbR2dcmKX5rpvkLemsV9BbWVZ6qwRmyMqCRmfivN91xn0w+HdNi5Z38cJp
jOo3FBxfu4JHakAOHQZYHt7SO5C8WLM1Idu3OChGir56ek4jYoFGs3xCPIgM2A6/+mFAkaamb3Us
oJLV1gOogPo8tuIShxWvqUqw1eEM22Wq/IEFp7klOL25Ldw23ZFbyFLa2QJFMY/U0R/n8l7EZYkC
FaNOdMgliKYBAoMVXKOk/pQ66ORdqVhUqmbf5QLsoSvBldBO3GhPvfht/JgqzPTCtukc+uKhcKMO
zhV52vS5acu0mDcQSk45aJKw8OUZkJnd4+BnWXFWXtRYWPvqG+LKnZtGuLCqqvmrXX2f4c7TeN7L
qexWRTpudYvzDlO2Sx4VjbV66txVG+ujiaFgk3AzIDvDODK6xrAde0XWsGucU4CS6BNcCIWW3W3I
4rhr6DfsGQsQLUFw2Zy5O78b7ZMjmRORK1p42d4mewZVlGufWi5rOsthREfXWIcyePYzMCpTP5+j
yN8WWWWcOtC4cMQNjsJZ3O1iCUtc3GkFML5lex3hInsOAgVGw3qM6ot3oD9dPMxqxtEV6Y0HxnxH
34rpn5iZO0n0E4F9GMnpwk0y+Bzex+9mj1LYD1yD1+21n5tmHYcxZXpMa9q1s26tE1ZB5IHDfZO0
K8OHVTgn5hXA786Ocn0HayFHizBHEOH9Q9qE02FW7DqNo+WmT90ENcheK6rxoEGcYUCA5k0dHkvV
D/uUlh3Zoq4ixcy5uBqHfTq0PSoo8wzUNdkrljlRW2TQzzRp3RIkU9nss7C8C8eqOuSyv0JmYapv
mutBqWijguCTavoRLKX5xU8HtCMj+Vkl+Lk0att95ZlniCubMkT10Y6EPocRp0RR0Wcb3ZYFGaeJ
n39FtFiu4iJxyBj9hieZ/atv+Q5yuDDlVBO3zPTiB5IRn7x0LHeedp5GUitxP8p17QISruos3ybt
W9EN5Ykuf0Qp0K2iOml+hC7FlmOah3xEsWgK5Dhx6VZ3E8e9g5zblkm7xaDUcDKkojlStcpLb7l1
ubDgBBTvXbTQPsU40iUa33rXRbZV04VNRJdQvLkhTNQSiN3Yo9HOeAOKvlKbJDYPdgpRw0ytFywL
byDywl1Gzt7UD8fGCZKdW5QNwPEer1aGjrIxFHko6hmFd3YKZ7rn4Rw1q8bvudl7WmKdrdA4y5x0
s/keVcxiE5kx0SfYB5OUILWwq0GdcM4BPwT3VMh1l0Qx6VDdJXEWfaxRixswjEfHBWIVGnO8MeUF
t2swTsbGHQofVzcIcidUy6wvfEAf+sk0i/C+0+UXs8QekTrPNSYBmqoGRCuEPsTEEQ0bIxgUSy5L
PSwxkqqsdhWTjhEI31PVJ88dM+aVzJbkHxc3J+bZR0u2MW1TcD25zIZNzitQ66zYZkvVkciNUQCA
q/Di7lIqljSeUWpMyaoEwUyGl013XGMWTUrHJVFFfwkJfdiOkPpwUfv5xsExKJN4F0zVfVzD/HBF
TWadU5ymYkTqSy+w1Uz4R1qGOoeKPhvzvhMVi2D+fWomY7/EIMyQGMBseiHIbjwwSZowG8z3tPvo
cAXVRvRmf1RVWO3gwdwzMlNkuWef56XmVc4LGqKHmSwJmoEu5NiGFaLz1a1K2zftWiXKWYxliqng
hHlghhf+OJ67aZw2seU9mWRS7gJDS4jo7QHbvrWX2IpguFNIYH1890vijAyruU0np3/UsbcGPL9N
8a5+buGgW9BZ7UnjfhgweJaL2HLyU2tbNW12lk+erLEmqtS+wbhcr+k3FGE/7EZRGmtBwzzOSFyI
jbRAFYeMdxGqCo1RyOiMZ3vwEbyjKhno4wcDa7hsbQB7cb7yRWVsQevd2mH+LdAzOjrlPWV18b2b
iWtbdEuujAzG1+wIcR5tyo65bprbw8084KxF1bUerJ4UIw+VMO2a26Eakf/CFs7swjuMg2msudW7
lu2CwaftMEKHwTbiydp4fZOezKk7OeZ4LduKMWG21ARGvJe1PJJH8ricobdmMtTrifAMldcwsm1p
UWEvqZ/FFQXYgmEm9w/86DlCKkM8Oj5JcEvUP3O6MXICD00HSuQUcK/AsKzXholeB/wwk12rXWaD
xeKrm3aoBvJNNQbFLi3o6hWA2W3LRGr1aRClu4mI9rN8hiomRdG5tMuVA/h0jNhAXEwVKwLqhosj
9F29SPqjBq+v6MWhr+a9BVJkE1mRdxrU8DjCpbqh36hOlckkGvzlIxmLSLxRVZuefjDycFtnWbBB
kT0uqHyogCo/UrdfdNejlo16vGu6bldKhgSUBriwen9jF0X9zKoMyBW4iRDoOkw13wVFc4En6qwR
Ml38hAKgqRY/vcAAHDcIyN3iW93RRMKAj99zqK9sRW3jfFFhQrhiN0lOd5huOnfeoij73KXm4iB4
D5BL7qswBPydkOZiwf1wiEte9704B0P0qlNpXIiLYKqY++ZaV1MDb+plLmxWNk2GECmJ7m0p3Ldq
SmJSf+CfM9pb6EqzfXEDoB/6ufZHNE0awkCvhgMb9vtYc9SYgkKv6K5i311ob36aV4c6tcjwHPNz
kqMNl7N9qGb2b7WclGoMBk0bBihnB3NlmhiLZ+V8HSyXoOU5AOhhd1vu4O4mFh1XaIf2zNUMIyvr
CyZUH+CYj2a69U9Dh3MGCnX2UAD+IPYpOcZpQk5M5en7DrlSGwTDI0IVrkF2Hg6JwUOX7EYyuuF1
YJ3K+ctpNZgwjuwtLSxyk5YvlWF/h8AOa1nzqN2xPDC1VBssQM6bYr9oc0/e0dZ+8II+vxVtcK1x
YIbGFJMnT3VJUmpwCIDJoTK2IWtiU/Be6HeZG63oi6CzmM9USq+JCdshdsbntC3UVuDYcxKvOCjE
EKcq3eaeO9HtsBHgkuG2s4v8iqKvO0Zjfq8behqWq6tj4cDxlN6DrTVck4DQ54F+yk3sOs4G4pZ7
xOKS75lG7o1AaKAUBYf7wh3O6xra48lBmybBH4WYdsoAs1boEGTZGBnu4H6jdUj45extO2vcO+5Y
HwYHtg8oNkmcQvJpDMaR44tm6iE6jsf20UocuAdUZFF8TOOAFkRM8qLrEWRFydtS6UcaaYVeMrGS
GB1wwuF3TBEM2kGA8IhisGZ26zZbRvdLJ39EzukSylu40Hr4fTOFD/cbwL4ElACFTmFwVB9YEG0r
2pvWs8iTYDsCv7tpT4Y3vxmmVZED4D6nuvw6LkqzJkCa6cGjHMC0rZTXPZTu/CoLHJ6SJ4qb6LbM
zfcUUpwBiW1txCGG8Qn0kznXVxqZ+LsG5wmdEwi1paM4Z+SnGTG8YlrmaxGxZ1DoBRtYiUB44LZy
qBMXbg5/XU4C7AOohSBJyfF1wGui3fVZ8W8Q7AGlKnBd1DV7YbcuQMls07QaVoHddod6Qj6NyoqO
R2uj/kD1drKjecst0V0s2MorO6VpVBTUKDPEQHuG/MvEPvTnehM33cUAS782ZPxOLma1AX1VYvTA
AFNUNnylEDo1fLttacgvuVfvSzl2m8RuBM0X7e/yAKWnNcJubgP1KcmpGdHjrEksS3A6JA5ZiIga
6JduzJoV1+0+4w6+Iz2je+rqBasig4TKJ2ZLGawHko53U5rf5oXXnrHBzzd560CP9dR1JsOI1rN3
k7YaXw7a2DR8G8kUtZCmFhjY1qg9rBuqxdtuydTMymVmnpN3YWnSwWFTxJthwNrSjvQhs+AdbUa5
56a4z+PgGeKuswnm+amspEbECFPdISmWLgKqepewsLwsHdTyS0Rfn53Qnrer0LC+NHZzmGfy9OKJ
bImAyCajS8MTO7oAjWUNa079UH+4BQcr34E7jJvkHktJvF0hMprWXt8G9wjVuTN7IiXnvF4TYZ7s
gwh9SZTmR2hz5olNeB8HYbBx5/KQ9CpfT01wbzjOl7oHcDAj9MaHACc0eufoEpxMKEqr5Jgms4UA
uT/0TW8Q5jTxlKXeAj5tkcrP14Hg0Ju2IbbdLQxn3bkuNNnWfAvRbW/npP3sl+cmRG5UzM6MVH/I
DkixrTUlLMADBBQ7HZbPVECo8af2jQ2wuuts7npIHRdJbs22ZYS1N0L45I6ky9iwpwo23rsW0e5N
A0dx3XZJuerU2YcAvek1iQSxKCnqXfWSEQznJCq5rXjXTTVaZOppdjvZ7aBGKCYzAxMByIsdANRV
pIC7NS7Gx4LZztrtxbGbwV+5fhogC16QF4G9jRTKAR0ZGau1c4fb2thG41yiS7whpEBsgwWSJWyI
fO3ESWMiEZCUTUKVMZkwEkUjJBac2L5dMkeUnSBYCkSw1pKmS2oLYiuRAcEpQ/2uCe5auZ4LqL65
BoKzT9mHkPFySDgCotXgYisrq/o5jRkzWbKajrmJ0wFd8MZPqLXzCSRbom10FYRiahqnSNpfQirG
F2qsvfbGr0BYKIkVmWt6mef2tXdiNjW/ujmpA2k+PKGOlneNA3HS0/MrwyqSZjIUFR8/VVVLVnxQ
xUcSYaZX00JuChXzobKM7DGzzP3Hfxpt5G4+I+3Vx0+1r3NGFshQq5r9dx5eShcnus9ad7SXTzUC
o5seqOFlNsLxxTHkuRNOd84ZzVOlJi8jA2k/TF/DmWxk2zS/m7TxXisXvU+UsY58fJPRY7LpAifd
f3xX5ej52rrrL4QsFs8OCYC9z/42GLQKe+0/B/HA6NMzHsGy+M9s5lloHuDblA9TqAZGZFzaM5lQ
qZqf804TyosXkwMq6TghdstN08KTxYUB2geKF7Bf3BACkSQSBPOrP7gsKkkCbaxzr3E6P09BY78k
FqLJNqkLml/UGRRP6coLU3hbGfuWo1mXYlMTH5RX3baVQMy9oudHKm69zIMHOdlp9U0EGPXZwd5o
91ngS4ejwYTkxTSxBRjNDWDyL3GGeFP2pGaOtLKTKHIectP4wg7v30Q1uCWjV7etkqwNdHsplmp7
V7F/baV77nVrrmlXnkJVN5uxFOar43PkKQuXJaEBDvlRA+mU2gM8O1ktqd56XVs9QmU+EnlFZmaO
DZX07GhfeKDL2rQ2XsfktrT6FzSYxl0L1/BhbtnPA//dpL5kzkxFyGVR4+bGxCs5c7xO8o2yrNwU
xeDuQ4/YSx2X/o5GJHqzFtlvz+lzHjlaUXzH7FNyRMrnVnoXxkzSCyc6ICVAr7S0gSuDhbHzb/3F
uaqCO1JLmTvEAaMDmIRRDWhXR7Rn7SG4FpiWPjlBBIvCp9GoHGhTXWfjb+xdChdwqE0LBKyshuim
Sezx2KgF/WulUG1L7GhjPO30ECHH1drfCmqB16Dod5Y9hHsxwd2KhhSHhpmMGwMRx2vrWZ9i+uwJ
Tpf9MAn11KLB2zYg3zapQc4gPjbEYBJlrE8ItI20f4ftaXrqJWzxQM1k4yYRxuLCjQnvGv0Dt2m1
gsXBfL0/17FC771GPP0lEzq4wrtl1MDCeCDB6AV+A1EfnOdhWqn5vvf0l8plOlPUzQnBp3lG+WTS
IuOU2OhZ7HKAkDgXkFwh8dT7GvtBIkICebmfuYThIVl678RyI9nMv80pybSFRpHmZHQ7jRHRk2lM
w1bRFHmOu/yHqiz3e9VQIvqF/2Z7kN1djzu/UHBp0grAyhB5oHz0/Jlo1ZWRGdZXJAtbr2G37YZF
cRQJ78mOr1PsrAd8ni+tMLq7xBQsvh2MXrK9gALk8bWok+eQRLfnZh67a4P6ZJTTOwVIeCGRqnvK
Vs3cn4zCqC8TCeH3sVOdZD5aZ3gadVFZVx+KG0ax+u7jg05JvcAgS2JiXr6q3CxOg003Z6iwIBFp
SUzP4l+CVLwehSMumPChdXVBsRXKJeQuzQkMBzxEG8+EGj3e2Q4lteWRmRnHwaXsuq8F3OSx+oSZ
5w1JEcx7mRWHsT1aQNZXLdv9OszgS0ale5Dxburp1UVLW3oMnLtG9oz5EvmqQ1qpY+NczYbE2rgb
+m2PamjoGaTLlmNQSoeBWja+YyaYERMnnnSULTe8Nxy1L/AJV5tQth6c2k1FQbMqqvJQj8OFTigK
oYkgpwkphc1SrLE6UHPRDqloZnWsEaOY8rMfcQKsuSr3CNr5W/XsAfmH8hbMg6RbAyLL9+3vVUIp
ID3oKmlgXzH99KCpBgCMQ28el8LTinxJ76UYL8aoCecr7zUQdGIo5HhwrG27N5Fy7NQAdLfKOUv4
tCZJzHII9j5Zange9JDtMnAINMgRnnjZvSgU5RzFifQ7bir6M7mPICm32nWauj8kU4aLsHhFXYH6
A0sXy/2MsIixJwd59MCeayL7buTFZkq9womLxLxuVppjYpdT0JCI/jWsw33ZzO1djV8wCtgAxwQf
cgIyzuF04d2XXtl+dz3iRqDgBGu/nYpDGBN361MqVGO+DHuwBAeIZjb+5H+NG83I2mRTM3ItbpFN
vQwJk7hbkGbeM9NrZy4/Ywh07udKfhnpvHtTUUED6hgdII/ZOqrjfDOD1fWrFftQfHF7bV+UPkYV
FhAduyHSyHfaFbCoK4TGQykPyCZWQg5cFOWjWSuIrBINHeOl7M4ae7LBIUFDwwqJmSo5jyt/N8cE
GQSwT4lDrvIDvePinI+5tUulzm9lwC2eTTn3kxtumThSpineGxGoG6c39KrJOSGZfsWZqCVXQbnu
SYkZi06HJiUoRHOLhhUJuVuD40Hq7iKbucm7oLuI1DjkqR2uXHp9N37eV5tRT99p0UOl1iRhoVz/
MS95TbDrgk1dLIryBD8jNNWtIl3qpkZ4x+kveaWOh7+MM/MmTyHBcMhloyKmuaqmdWPREebscOFG
t3dGAP6htdu9v0SY1GBNl2iYbeKBafJnG+Q2m84s9Ybp3YtV+jngBhpdSSWjNdVLvI+pdPI5A61c
Gt+hx1YVhsbWZISK8PZad1ZJ7TH2NDGHibhzU9Mkq8trIxZFNhJt4AhQaTxCHFZZ4nubKNE3JX3x
Y06PO+MS5ximgeW0pn0V9DMZbUt0UC3heMCR0k5tzQk4NUDrKzY4JknsHkC/N0SKdAxCepgibvWD
IzM+WpnjAjQ5NKAZuuvy5pAWMyHZQFUcB1oImT4xVNoN3JRN06UPnl8NZBRsHROEYgp9jrkD0Up1
DijRSSGtpOM1WuYWuM3tPZaSz+BKNe85EGaRY+9AO2/sfslIvcOLFJbFP4o+vytB+bT/+sNy/vhH
9fPLh+//+sN1PNd3LMtCQGpJU1iOzfd/CR1to+VFCwpO+zXJW6NL67QTZ5gt2ZqDlbeF1zKteu3t
xYC3lzP2lnV0ac3h+W88ff6bpyOWkNPfng+iPWFbthTSspX31+dTKTv1c6tgQwFNCqRkeYPRcK+h
f1y4ph4C35Z3lZmmbDtXBoocS5OKFWGBI/cw7lVvvIDJT47BaLyY8VHUJdtEYV072Lw3aMdocBhy
HzTj1yygR8AMbd0m7b0bJBeolhnLJKZXHRDh5hvtW0MbuO5+cHF86Uoor5nMn91+uOYjpwurL66F
xx2fJ3DiAvMhaIZxmxjkpQb9Z8T8Pcg4ozgWpnjKZGGesrB5dTpnArXZnoRDB9mqr7S0a64WGs8u
lIOVzEMArgh7L6l8NCzOpDGdt3UTys9m/qLD1sL6QNXlFNOdXyS0FhvpbCybjpBdiQfFvG7IUBf4
Qw75LS8+1UZ/ROhGwAKujg02lYepLDYu1U6dTCbVC02LLLvL51lg2ptpQyzE9BbYiksIDlAaeZsW
BS3fEYZgimWU8Yy5B/a6Kof4xQnmchPjfkNxUirqr3bjJT23ZkUVI1W+l4ubIzSitwAJIRmP7TeI
WNfMJcW+Rb2y1c6wCWQGeaZme1WTc4+m/iDClkNIjoqnkv7ayf07e1KvGgHmNnPCQ+SkkjGOlW45
UzwWqTgIswMVHKRvLsMjuKqw6xazLmYcGmgSorZS9Q86ShrHTrHuCnkry5GRkBjOzZgRCEs+RZrL
9DAuOyNE+RvGOuHqv1/ewvz96vaQclpC+dIybZOz1V+vbjSKgVV4EWuvh+2T8R/PopkewIHtxqCt
Dn0q3UPNIpxhPtw1pG4Cfem3jRutqrz5jH/3QZv+yTBwW5uVvnXN8NyjjGKmaHUrdwgA0MC+oYLK
bwQz3ZVFxxUnJIRAESLKZjiNPY+W2jRn8W36NIaWta60VOt+cX4rQ2A89VyqBkiplGQJ+qDga41h
ZvvxSvxfkDWd8Olpqt7/9cc3EIcdb957GJd/zaSWJD+T+v3tPwdZv8TvXfEl/0uK9fI/fqZYW6b/
T6GU9BG3mS7rJIHUw3vbsbSb9j8tAXaIK4yGqzDVH/9gcLtEVdvOPx3P8xyTwGrfUdJmF2jLjxRr
75/8oC3/+P9P53/2jPa3z3/dQ/i9vy7ZnmKd5re6FtoNH0DdssX8soX0muDWXtXoACq5QKzyxxr2
Bff0Mwel8uaX1+J/HvzXB+Op/YdHUy7cFIfIPrUEcv/6aHg2jcisB//gWuGj3QMrDBMYBJk6OA20
AHsiSqA4N072XArrBUgJVrnTPFr4LmdOTHu0OIvNncYnkU5TceVMuEmpacduW8C/X1UNB9YoFV/+
+/NentYv+9rPF8l1ffKCpLRda1kZfnmR8rqm45fztJ1Kfxva6s5u25fRBhEGVScs7Dt0COtpoHnx
3x/34xf/9sC+x7JjU2w6iK9/2+Adw+jLtkzcA5j9bR26AFXacU2Q0xdWi2MDfplJUtpRsDEG+JvH
/vc/WinLR4TnmZbDVfvbH11jBwWuLvqjlxnkRrBgr8CWDbu8mL/XYE3O3liOR81ewVApemvGMXys
KrTnqs6+o2AvT6aN7BzKhIf7W9nPFV5l1vQvUw4/8L8/Wfs/PVkuKGHxXnGA9wmO//UdQotWdGqe
9LGA4XbU5Fg8ZFn3wxffLJic26jOJfgQjPpcf5xoDfea2kSUoWghkClxH4Xue+PGVgtAwjfzpyYv
v8F/Q5+BOY6RTnhKi+6gkLo+MLzY4QhfGzOHsrKd9c618/wSdvKpsQrz4W/+suUG/OsloBQ+ZJs3
g8tA2L+9DUYi6xmeb3csB4biuR2G97VdPfnkDPlTLUgz1OG2XCbwHinOdTLrJ4rcdOckhHN0jYW2
YhzOAGPvTOqeA2kYhwIIyBNTpW6F/H+6NITT3KVLCHoPx+X435+/9e+3PAuep7iGIAeY8Ln/+s4E
Jfk7tbK7o5NDMqyd6DEdwA7DwpaUpfDmZ+xs4VhoCHV+dql6dBp50kyoWDhGBUbjnz8+MG39u7tr
uXt+e2kZ/llc5Y7rK8tknf71oml0xtm+tPURjwKRQKi2yGdYlfZ4qjMEfgxiQDKEwIdGky7N4oK1
/ay/DYpu+punIpfa4a9PxbM90/FMX6Lo5H3+61OJwEB7krqJm61sD14JvMkIQpRAujvlAkKrsCWW
Ux/5Fl7iigHzDYWT+EGj+41sT7yjDiErQ1QbW3rG9o6zVv3mXwFbpW/GgJ7F0Ly/2NHdW3IJrU1d
yi/V6M37EMU3IAznwWx0iMq8uCvzojhGItJnI4x3fsOgYJE64XoP3HWss+7coZ1eQYCgEjHHck/f
q3kaXerSWMrgtpOBRfQRRysT6MsNqo38UuOC3tgzrOwuEiaQaZ08iDAFXWrG0wkk2QHjoXglW47O
mkmsg+WTQi4dHeV/80rb/77hsZWaCia/iQ+YLe+vrzTTCcdP7b491nmVP/EcCKSzwgDObv4ekcx7
8fsa5rZvz9+BQnAynW/sKUxpB2bTci6pAabYKShhaOuyLPZ9VGfPY41+msCWi+NaxWP3Q4qoeiEO
9jX7f5Sdx3IcudZ1nygjkAZppuV90RRJUZMMUia9RTrk0/+rdCfd6i+k+CeMVve9YhkkgHPO3msX
ZX5qS+aDld80r39+tqz7Av1t1dimcDm7LfYI6f92IzVSlL+ZK9Qh6jXTgqrPtyOhNzfy2lr6TaQ5
KCX542i4T0n8pbSn8lEEChtT3PZHvCUlKiTibko9v43kxF40efA7M4pIPR7UeaqG1dSm3l/K1v9j
s/ZtJzCFcGwONV/ct4x/HKdOL13JsdECv3bbu8I03fW+4FxLwu7Uz7O/sHrU5OlAyFw6tiOWhA4I
qDSid4KbgCxV3WtPdaPcyV5p+AuvxOuMm6hGFBwOcDrDfuy37JuEyDYh24eHpo5YuZ1p1i6cZ5xj
+ADxcEGyeSDBpFz9+XsJfqsUOIN8W7LjEVYgsSX9fs3pp3SQQ+A3B5f+2xb20r0NWgHf96ZPr7Pf
OMHiQzB13YeYO4bYbXyVTcrIr8rzvXRJ4yVCbjm5ngSXOcQX92zjoysSg4leI7fa7gBayCYhJ3c0
mOR54dZ3h3ib+mpTCluhCVHROhGde6nqxD9X6qnrvI8mpUlRz8aJbAH4PkMwL7mCkkXW1+WG/XVY
AcYr1+H9uw+6fFoBkB6uUHBXZWf7n41EvWbOA1RESvijHklEcuwUmFTI8WgLDLZZenPREW0nKXzY
xP3NwDLCBJ/ga3zA9r7K65I436im5EOVksTC/0L+FzEGGWPmZEpuWlbk7CIzWRnRcxX5cjXhgL9X
kmfUteqIh7VageepLo3IIrS80S1PPG9LZz7dFAZxrVFg+6fSco500eWzDu8ifzwomtWF9DX7QY5G
c8hC1HwNeJ2nP3/1v25Fvz+Srnvfy4UlA5L8/r22ay1GZRtBdeinnA6vjdR+6tpgw/1OHi3sxsQo
DKTTeQXHuEhQ9E/WZvIEqYGM54+ODqFOD/orNI2ZDJTWOdgt15BCRQgkyQsDo4vMOmpuDfkZBcmf
pKyjcwujN8MIjF2AL+YcxOVaptMXdGTurbFTUsmDRJ9GgYxztvP8hE0C2XTUFm+BT6vQ9PofpMqg
AFYMxQPTlacWkNt2CBIiTyJ5syoadJGX9ivq3IJYWFR1lU6PWs7jLYxoQqRtYLzOYK+A9wjCnpia
WRJG3Bza476wJudAx9/5yxX194r8/pzxfFlsfK7tmu7vG0nUT40/4pk4eCkxCnYDdZykMsjoFMQH
si2slauIMhy0HCGlAIEFIy93FbBtcEXhphnwcnRdBM+BwTTCESRcnMMrC2n/qep4DtMkSa9jOjxm
bnb1Rq96URo3ABmKL4MHvyLySMTxbVDmg3D3RtI1G3NUI7ph3a4yci1/jBlhq1bPrIeXtwc/TlOA
l4JStQqPf157v7cD+TgC614u2Ny2/ICbxL/XXpYnIxtOUR9AykPmjTyQl/cTtBSe/LADVClzkpPe
E8ilXY8WggDArFDyqwu62L1RwTX88yv6dTn919PAwjU5by16k1JyTv37FQVz0qEFDGi9M/xpZLEm
Dglh/lyeLC1wGvgrdBYHZ3KOwEio6LIN7p9FrI0DdNDtPG/xfB4MPNGLqid1JmS6A3Hnzy/y99KB
Syl3LtfxPAjyvverZv3HaQQYN0GZNMo9Ni5kWH69tOaWYHZAPou6o1VVOfm3qE8uaoYm+Offbd7r
kn9+QPdfTmWHP8mWJl73+4v7xy/3ccUXAGbknqE9lFLR1jGQGCQkss2ei6KMV8xhn52RHlgWkFiF
S9+5ztEPJuI4XLzxnTQBbE1BQzB1XzwBKMv+8hL/j4/H8wXfoGc6Ds/abw2CIupAXBLmtNfGcFE2
QnARYFM2vrt5tB14ipKSoKeq/EtFZ/5+t2HlsITlvai7d5R/fXL/+GQER+AExI34ESsvQGD1J8vq
vIUu861HCNvREDFBcQUKV8/djMiiH2raKv+/b9603YA3btr0ZfgEfrtgOQwtXfp4895J5i2KtR9R
dufxjh5574kJzDa6KKD1z3E4PP55ZfxnYbAYTBzCjmV5tHh+r02Ybtgib4bpLnDINk6nTpGk2QqG
zFs0ElKE6VrWX/ZT6344/Ws10nmSiIclfSjHBVX179UYWqM3CzwX+zkTW0ziNBZAm7IWGeRPrh2s
fRk/ySgxtpQkPxtgI6fcy2/EOGXrdEhPYy6/xnNvnG1zgos8e+bjJDr9HPryM+ugiNaZjl856yEL
sFkdlEXAyZ8/t/8tjH++CZ95CFugTTPLDUyumf9+E9VIUtYYhHhOCuNR196r7aBw0i4TPu0TgtbE
zMiQyPl7X6Xlld5HwR0nAcuIBXBNcPdHXdxDIJLuQsomDNHAuORdvO/jKDyGwm8uEar4Sx1/9jRZ
z4afNkfLGM6MX9yHJodCKit1S7VVMjYOhq0UEq8aznJAaMGD6mVwizwBteabsuoFudXxWdWTe4A7
/cboHVGRbuGmReZZWdwBRtefXn0f+A4SJeGEfHSpKnckfaDhYRD70kTPvRclzyrCCtcgsVSZKZ7I
jms3HWZ9oNQQtFHWOFuza+QGXh5ScGvckN5CgAAXi1OFWI4veQIMWpPnhAl6nWXlInfyJ79mGmEE
UbyzEheDSCSZP/eOPA5+hFW+13uuCzyCSYVvIuYKMdf6XhPBIcwFLGmwb4IgBwT7yAUFOCFGMxPg
u23N7RD2jn/CnyjuoSFvupe8irtKFt8jCG7ilZakr6aEKp1l1oSXOknMs8X4kvskpjX+f4sW02bR
9AM8D9hvVvuBPZZpdt6kB1Nh14oThyomvZqoHi+5NNNFYSWS26Hxl43i96rSNz3PtzyqSotF959K
zO1BSugKeSXoQwjeCQPM0r0ORczgL/hrDfv7c3r/bYGDCp8fknPrt0umNOvedDEI7FLuGbzTL1NT
ze/4M6LE2ocE6q2yHg8zEjCTcFdnJUznHMIGzfATvJVlXWwdz2qXBEOoNdm0BCkwgLAHQ6wKgJ+L
tEE1BIqMvBblEcNF4NifH9Lfux0+HRdgDSbdF4u+x+81OL02XakcnF42yIyLUZ8coO7gcmhyAs6Q
RCxEiiHNJBTjL7Xnfz85fnMgbGDMgfd/NDVJDLOiNB92lYHSlHhbNMp/uU+Y/10LgUsrh/focvvh
QvbvDcgspIV7zup3bopeHAPxrsUJuCgcaJDVPMwb28Bra/t7dU9L9ZGD74rSCR6kBqIyYTB9bJGV
sItECzMdv/x/f/R0SV3mxZ7lWo732+44dIhYUJUQVjDH7x6WuWNokE9dDptysPuLLPSAyW5u/7Yt
368J/96V7x87y5ZEVptL1v2//+M4r805dlsTaZU7u8g0bHPHe/RWZditAzki35n0UVpFdRnQ7Gow
fzOyul2R+ve08OhvTcn/LAPLZALjkOnuWI7L5ebfr0ZOvUmEDubCKJUoGvEBTTQUHjjLgWjHZbm9
5i0AgqLNf6UwLpGIoOFgCk87a4qf+QTdvzwS/7kq+7wkzl2Kq3s9I53fboKt4zK69fN+F+Hm3NYh
woso7p9yhzwdlwRWekDltvU3NB6YGuYbqaLhkSmAXimbqED3knRmSYQ60ecMJZrh7ovEhy/Q8vx5
Bf1+IeRxpbwVAWU0cQuYif792WGYKrDGFM3OyL2r6f6saw653MT30+EQVs16cIIITdjHn38tWqT/
fmvMXjyHJ0pST/i/N0ktD9ePod16F+WShlrg1Qt5N2t59x9OS/a04ZuHuC+iC2rq6EItHl1qla95
TmEDdmmw1jGZ0BDpH0H90JgY8eth06sfiHY0T34hj4W2jWXatsaOUC158eOJW6bgBI1LiGxlY69z
0q+wTOeQ/ClTEmER+p52a1f13kYagcTc5v9IMEgeQ0rWhQRxwcjbSYD8BMsUykyRV85P7RjbMXWM
TUrL5QQ6Xcx9+h1tWwW92z6VFWTt/3XLhVXt8vRpnIiaMBm8vCWDMa1A7L+XCDWXARhEucg6YljI
RiZkGuvDg57GEmlUEn3v5YZLAPo5nX7tCIkifWdon1VK1CaJL9lCFy77k6jVF0XLWzW2hFoIFLZs
ZPwoC4dEVrD5219/jFCIPjYx2R2BA/yuaxDxCdpgO/ro9mEcY1xrnnGek36+gj20jknr0yzSMt6F
XV6teOyHKzKcR1cXw0vdxe5DOohDT9DjsaMjubDmQjyZBUk2oeP6h4g4kUdd4ucr5Lnk2nBATLId
CWpJrJKop7t2aMBZfO1AsSb0jpfccKD9zqJ+dAmY8v3us4pt/SXKUMghYchRJA1q2YSl95hpE8N2
XhEIYf00K8ADgTCm55p8xJaN7QzzA5ncHAarel+Td/ZVs6PwlYsBEKHTbpQlUZlArn6wg3lr2Hgf
s9ElQ92vWtRujv4iI7JFU+r8Q13AhvBUMi5RyHuLSZLBEcW0vcZs4KUCbVz35Vye64ArPlJf2GWm
fMAIUe5LnPhHo8/Jk7WqrUqI1SNbJX6pXYY5HR/YAsn67tdXbdOSjucm/QhtcFVIJta+6KKn8P6j
rVNisXV4sEx1tPxAHucevcyYk0hTU/3RXCMxYTb9jWyEfep2w+xFDyn9J2LN4SO6AW6wyD7bFqDY
BhnhuauGx7SJxC5GNmNHnv1Ch21hdsitEy8TpNWNK8lOavjel9DPa0C/xOiFiU0wsyK7h+ZUwJ3Z
z/azDtFxEyTLpkEimUawQLGD7kxX4jHWY3C1YpA0XmV+jn2z+lV21DhNSFEK8QkZE+kibWoesGgS
XhJXVGqDw4gjK9NtL+ZyWw+R+U5OctZ9WihlvrqtGOGoKfCdubqL0ZotH797VTIlcMap7Ie8mj7R
XTB7JpF9i4YLvDRE/+/04gEkV4j3dONvcK3LZY+lEdZ6nq7SiWrYrkK1zuNxXpXGC42nHvJxHh9k
UdvrWNSgFO/4ANz7+kjU8XxEDKPIYbU5aXywny29j/NETIE0JVlylv+V1rb5yOZGm85vQEcI7T6X
zYeINIkbgZttSecZLPe5t1QAjBdXr2VepqLtnoktFFeOHBzeiVsf5rJsvzAZwNRAJDcFzwH164IO
8rjWqT8dW9WHZ8KR+NEhMlFpD9oahf6DXT/2QV1ui5buS1zdCB/cj/lYnfCSPBqBdrblNL7c04oJ
ucyolY++26OHxN7KRAf5YjEEzUa1UIJ6C1SxmQd75ITqib78MpJpT27gZB6Exj4YdYegMGB2AjBZ
igaIy+DAo7C73KAbbarDYGbgQyIyKHRkPs7z0FwCG1RZamQ+UnUfvnIfu4ucxs3eL1/dOFGnGnTX
opsG9TRa0artM+t7E6Q/8NbBsC2c8SpEuxn8VLxaqCQrPDd7jMkxdubgZkxk5Iy6c7H5EqcezbM8
jHcsr1WtTUwrZ3NwIsSIgiZoPEjyu6y0AUpTEhowF+RU15N9KUnz5O8lNMQiC+pC15Q3nrG12ED5
iZmLo8OIIhaXsJE+kVQ3U97VwXIM3V0QeyUOE15pKkDV/3JBCthgdfTdyIPkxPHh70V7h9CgbqtF
Hb+YHkIofHmI65Q6clS6uHWSRz4S76xDuwENbn4TQ1LCedcjS8CdvS00v/rGSBg5J/kZqKwz1Gyl
h72MywcM3braiIzruN829TnKsX1P4X14kyBz7ap0uECtCY8xcVNVNVbPqayucVVHl19/Ejr2Nk18
bnQzbWK7yDEXkdzNgj4ms/mz427z5DvYNmG8mxg5OvMcq7AnPFWukKUPm6IhSlWQjLhOrAFFWhGA
SS3IkCgjtSydsQATVztIspuDNZBfIwZ5V2RyvEFvOHiKXKIBrLo56GmX2liFTIUbpSGtnX3cVZeg
rMkrGxpawgPavqq7eb5sT8QLHGK7f7BjRut8NsTQNFH+aJbqpW1Q2YNPYBdSYbSkxW2/yaEXa2dM
vK1m/rAzrKYgWrJGIVZBlU7MYTWMzXuXR8U1HLz+rK1mreJ4aeKR+MoQBWVbOp4wUp6Uy1oJnWkf
Ofxr4YliM+KkWeVw9y5h2H82HUZak5KdAvtD4jB4mqB8L+eO8PekHh5MkbGsh6c8I0xyGOhrErbw
aNbIE/MUmWjSJybWL+I6lNDjNkmsJ33nXxF8/ErwQXxIRAu/Ilc1g+betK+VaTzhxfHOCgXHLMzh
4lQPyPAxtyJO2CJO/hI19cPgt/XVaHySH1CZU205T8zBJlwHCSOrDBr0NBvffE6oXSBRrxRIXM7B
aBrnVMQbLseEuU1Ztpems8m4qpxLTma2/LufziD84VLGlX3y6/jmF5nHlVxrSB249nm9pIfGskFx
WeIMEajeoDw4WymnH5XbOA9dVYWb3rTOeQkwoWP8DFTcHrrF0IzvlKvMYvhd6A2D/r3B6ot1l/TJ
jPWgHJIZ0mpjkAu/jSSggyr6yfntnTLb7rbV0smH/CXsuI+OM0M6A4UiyLJuL5meHn1Jfi7clRMN
vWytE0JLGMrqtdPFzdZN3GmB3QdDSxSxxtrOeYSd8xpzjMEB+OnNq8hMptes0Bs8YN4yB1Ryon+T
rS1f33Cy5VdRdN2umhmYo2V+pf/W/HBAoQ2Sv7/XY/lpFALGQ2FHS/6CjNDu4wCGgzxYMa0bK5Rn
HGzyTF/t1cRkz2sPQ6M/loGN8dZPjsFPaHzhuUHrSo5N9aECsJ8BrN81o/7k0HXpua9ltK5NszmO
DfATXf10M02nJxyL7VT3mgI3mvCBMYuo0n7XwMLap1hnt2X21Ulsif+CK04XBbfRMvpTqNyfZLU/
ziYXiOYczYmAtqiH04zVELg1i9zyh+dEZcNzXz8V4RSQNAGTSkpjPIehe7MUKAlsOIy5XJ67uCg2
Q0o/k3F6vjaLUdNKS4AxuhDak0DqJfzpaRUKTNb06RHgQpQ5ObDEC3GbOJgPE1mji0404mDOb3kv
T0prJhkUzUswW2uSOzYEh8sN0CyyFrPpa8SVd1357IB9R4pNJTwESBPQI9SdnLvxLLpLXzbdZRbj
0elxjrl5pa99Ofx0Few5nMsLRmafs1cyGqX4EP1Ae9JF6kr1+SCR9y7ckL8sJYBh67jpvMwYwn7F
HrHLPSNk++EbskyUxikZ7N7Urk2+qssdDeRWt7Ilcz0uk8/AglU9Cqg+pgL9Wv+sECbfWp4sEmFx
bUsxj+feCOJtO/T3vKD+VpmhtQaBQJPI8dNDaYwIiKlKmD6SjoAF8SPAlHhtWohEhBoXe8fX03M3
dDQwm8FcZpUCa99F3ilufCK9lQFPTYzBRolwIJRa3RAH+STkZHLDjlXvabj+MKgSPvphXPWG4rjy
63ETJyj+DZocKI/ra4hbggBB/WZ41oMPVmGTeFazqZVFEKQR6qNLmRyW6Xea3OFnnvdnjCF6IdE6
P5YMhhdGFRlbhsxcZzOt1z4BWanTNI8O+1SdDGJV1zAF+4Hg6gIKkYnbf+WK8UcdRFSdvvlSmbRs
fDrSe/o9+g5GEAcrrCAm10F3mkyDMTV5PucWNvW2cnQF8pXAXbcwq1XbWeoRfdkyArGlAe08aRg4
htdbe7wIyaZKyHKjtLtNQ7HRQ6k+uy500F3P9cqm6nocTXjBToc8HSxJ2A7Es8wdvd3RzY6YtvaA
kBdxCpatx1yI4Z8fpYMxJAChOIbaXwyeGg4NTfUlSTjW2zzGDB/m9jqP5G6gPqfpH/Aac9/7Spja
8O51I9AipdNtxXr1wsJ8mnRbM1mNHibGrCDn9SYPwfIa3hfaEv6JzO9VbxnucapVvPBzcQkG01kb
BDTs3RlzSNFp+8L1L6USYWfpuUA6+AIDHcqt8prr4FDwinGK4Seo+OR6b72H19nBwP8AqlZvnCzr
z4V2Bj6rHvIjxIzJ8p1XP0m3fi7jj6aKuFIkcgZF0XytrTR/GTP2QlmX4GTSOVzXDt4m0yIJ3dN0
I2tfG1eumt4BWeuTLhKN3AFJWNJO6b6UIYFiQ2NxH/ZwftjOtSSoaz0GxGZBhrrwaA7gLhX8gGys
3wTBvcsG48nACGfnqEQypCByThG/nUR8+aX08aBl7qc/gguCyE32Bnlfn3G/6KFCb6h9wt2vXdG2
qZdFYl3nilxX8gj0EokmZeLd92Dqkx0dzaIpH6BIA54JArWNRnVp28Z8NCcQAVla2ud+QkpGFFsK
g4ciiMOYEGeV/ODOU5K6WKfbe1d7XYPZ2TG/XAXJAMRtzinhpvr1V/ewoAegu/GT72+FE+mnY6gn
UXJcd6biMlZTHqNHWxF8j7XV5OIKtQ+ve1fscGliWbD0tjcSjuJ2mDY6sDnn0zJfmjhSr0WRENrR
NA9RX6EMMYL26EbJ0aTgnAt1j2QbQWONgjGVghE0zBpLSNd81gWCFGu8Ws0dGRJPJlgQ8kuLZgqX
XqMvrTTyi8YkijKAJPke4Og6DGmfEyx0RkyHFe9+StiYjuHMAjQ07I0aDW9tYLwAeWDLhSwia03P
5airwWQSqzpYq/GCJ35F1lX/1DDnUG5SbicVWG+Ab3w1X+j0gH2qp+N9X9dMhMGVmT5KugavMtVW
GKFBVFaElMEhu5NGlGdPwRGhyy2nfvySeWLNjYIlSxV+Shy8a2Zbwh+DA0RRHueb2MNhUkCIfUqD
8QzhmlsZiW1bgDjPIPT4dj0ECCknNWYw6jUAb9hbtRU/Ni40HP8OMhpJQaiSalnF4Y7z9CMZgujq
prKHzGhNa49C6ks6OwgUhftNW8csyL0LeIzX0JjrE4/23V2YvCcpym7u7ntZ5CgJYVo2KEMM6IeK
Y2hYivJTeE37jBbKQTg7v5LsgflFwUC607/m1oL3TmSPW0FHtJsCtQm8Zm9oF97gGYdKV82mzeYH
T4w3zd2F+04yrI0x8mG3mgU8ruGpVg6gCyOfLmIIv1pNbrxUPfC9kjDKvkxIW5yk99oKierKmepV
KgvYuiW7A7ookkjv/zUMSH9yWZ6klMH08WPnYo1G/EDoRYBYhIwO11sM0vb5wn176bo1N3QjtQ5p
MNwcFG6nNJfuiWhdQxrDIefRP+B8Igg2SaFjM/nbhB1Q7rwtj9U4HO1c6admdn+6kTke0pFCIO0I
aogb9JZRXPXv86co7W+kIg6fYxn+6Ad6O3c+/son6HRVte02hSvbqoKnaojDFVdy5AxDVGA+1v0u
HrwKRZhp7RuPE2QiNavtjH6fSZkcidvudm0APkm4Eas7M4xjUVr4Sew+flaS7L7KBRXb1NZTFAf9
6n//JL3nYgzPuUsRJtsAPpzjvvnA/Qhzh3hu5zA43GDeuYW70jKa+fS44M8uVt6iJ/+GLPvq7GMy
xXezIbfVf+4YyzIz7MzvvLilUep807f1sFNC0DvyRXPgwTeefCP+7snW+BgUUA+kfT7CnYqVGqbQ
A9nY7bLK3mvSc1aQ+9JjgHfwLQjf3didKDIAe2E3nx8Hg8LBH4xyi8m7RYF4Yik4a7uyml1EI8vE
JHibnGC6gmT4gaGSC1yYhk9Rgx1JhOJHoOVzRyV4Py+ms1s07jqKzGkDMNh+SVGZApz07tsWyVS/
qhzUez+zjhaAEaFahIWm9xru+prLIpiEMQAPbjJ/61rulRrF5mRKePPk7C0Zvwa7Jlfg+BIkehYm
op6NkfCFF97ccSTu5yApYa8BaQlRm38xS4N8YmC3fRTRytDeaz601irJhvLk8kgCbLMq970gMQlF
Xlw9Nda9PDGJZY0y3Elene666B5sVn1EZkX0rUns19R3zJYzcuyIFxiX8GgNjGfRLex9WHy2s02c
x9QShLJy02QPzV7DPPts0oEBchLrHd/mG//G2Xe0qoVXzvQtyLgh9m4ZeH5Mzi7m1mkMQYdG1iOZ
YkRnV3a8xuNtPrZ0rS+5k3S7SbJOVNuRLpyX8sSlqnpSY/oRlDkLrG1scgXtaYf2Z9l3d5YnjYVN
quBEqO6LAH6y0lnsrXl98dES+Io1r4YP9lVwILoE8Cy1DaeFB6c/uhZCJN/oNRaTlgQCN29O0LLj
TaaJI6576lwoJt43eDULZnnz3p0id2v1/meA+euFWC/4MFlYcjLb0WWw1LCyrDp9sGLv3a858IkM
824wSjlxh09kWumTB5XgKeJatCb1WK2s4LXwyvEDtP9Xb5qTZ3hg7qEDrLP+9e9ND5LoKOzbYCIh
8gMgGtqx9zoZy6cicPkOxzz+1gIprtUEWcWldLAMw995o9U/157/89f/QMvyFbn8Jgpq7xlMT7WK
nN6/lqi/d31Zk00aZTPwC5ClGRvnLTI6WGNeGX0TgBCKsbG/d+yKoxRrYxI2LLY4o+Er7W+O5EtW
1tggFuT98MqjBz375hbwnPl9Q4hmtZXJGJ2cMh7XKRqFPanon3Tz4/eRy8g691rarRUjjjlv6SCS
O5cK6yMOYrHKiHUGRKSsRy71+aKMQu8tKbNN1LOB5Z0TPuOFDraGYQywvOzoueTuRwPElN/GJGBc
61pfMND168CBeFjEc3ApvMlcpsUXu671q65xX7t53384nf0sgtj4LhHcGySZx4uQzcXDvQ9JUy4I
71DnQYQOfsr4HAaNurlxhNK+mKMVayH/Knz1iVN6MQK2fKyZFh8A1w5rK+vkBxUCuPZPv7wzwsfC
pts3W4SDqse4N58T7L1vVVKrgyc1j+j9j/DyWSGDgPBan5IxDR6qWYhH4T3YZiP+9wcvLc2NSVjp
qswn8+ZknbmeZXRnTpfbNDPbl34GyZXSraiE3x8N+3utOodWUR8c+KDIZROpuc6FWR6hd6hr3bb3
AaNnfQOxRHGtFkPtEkQRsH3LrnlIhra9GG4O9wQe1SaICmsV9ursYMYG35HtSuLM4a3RpsAaX91v
V5+lBwqJcEGoyLNbALWGgGd16Z3CCvSkrssGmvBIHGN+5z2BhD0U8RQfJoZvsOnY4OtCx+iAG67R
hBrZkvBY6uYXZDurfqy5rTPJ2tays9+nhkOV2dZe9QH9fW6V7goOKcSDWGqwaHZ+7v0xXZtWfVZ5
7dMN6/Sy8NzhhS42KYtJK15p+pCBjLn4lQpdxiV/RVcQgnPf9qMpdkm6N+xtALTjYWiLZA1TpNpM
s9W/o+h203r88HwKSuFV+SHOw+Z5iosP0VcTPIPMuHeUoTJ3CCdty9C3FCTW0VRMC0vHmfHKgVtG
tdjvx5B7qmmBs4ee4VwpyuS19mpv5w/1/WoLsABb7bpCRehQugWtfw+DMYw10WvG0s4isfbK4cVO
GmdXQQZf2GEY3DwD5dNkfOg2GPm2bQGkYZsQErya9NDvnbxWV+Z2ExEUXI2SzCdyECe2wcs6eOYE
sVDOu1wUMZ4aPT616ceUR+6eazbP32hktI0uUdbV56IF9C8wPhNBNpgrxS2A9KsGxWdnyRUcxmJt
JiOxCNpakwngcFVQaiFbUjjVBBiqyOtPGhb5UfYEATJ1Eau2NK7wWQOI/4F9+GXDKBhKRGURbLTw
w42PFA5/jT9skXM/EaGOistvrr9E6Hkon5nABsx6w/xKf7PCqBKrlczrXexM81aYCOnHwVqh0XmK
wmI8gXgHoxYHNoWaNeIWsluSjEgxOqO02/rRfRfR6SHvEpGs1eBv0u8OU7vHFvPfi2bsUTc8a23O
VA8BALkhM95nSEneNp0aEx6fl75NtbHrZMNQyi4P+NG+V4E+96a/IobTW6qpV9eyps9YBf2DS0r8
IptsfVJ24+IuHu+xvsW7yjLKi03DLezYFB0olXz82nV2/UXN3Tcynq6iSl3Kee7YbqtHypq0Z65q
2ReVztfEqOXjZAb53pvlDcnWoxiydgem4OzWtkvMpdEva9G8k5psrjvsrgeHgnHRdiFTL6NpcKJl
L0z80p/SH8m8cPtXhIHXmePm3p5vbk5V9mt38FyyYPJpH7MgdqZKw4uBlnbpDsk6aBggYNJxt94c
4PjLGMFjgizXtfxW2HH24oLYXVk4lTYAd1cMC2KanZHKjq1TcQya7kvARJAGDhDYgtBHkjeDVZvK
Yel+JYyu+awYBC6KvCwebGsiuSKdsTXgFXHtOT16RXsZfCY9Ve6CQopUwOUel9qvHwPDUrJmwpMN
UJ28uREVEy2sfV418lzjOSBKodOvZCt76P/pYZIrsIhjUjTaJmKWe3+kVAjczmwCG2pQ7l9SQVq7
v3Wg9t+yuvPJuWAY0s2S8NBY4qSrmasqZetbHovliGnmrW50f25gdiY6fugaVz3QAq4RpJOLxzzH
evHDdZYHnHFjx4LNGKMC9KrXFUOjOeie7cDqbgCa4ecm7lrTGLoZLhQiH4iZBVHtpcGyRabGOO4b
m2LCmF5IXyTGylLO0Rj808hSF5GwH+sy487edGpf8L5QK0IGhEYQk5cj0jo+hm7lr1u2r8WvB6+Q
zXSZFCY0N0iuBWT/p1a/QsqTa5G7bHFBo5dKT+GN5vGzn4HtmMOZyYJjvSs8FLmW5rOQEYJLEkSA
MKbJkfhlucz8wFnm8AkPQ16wvPzspRh4Lhx6Bcn/4+g8luNGtiD6RYiAKbgtTDt6I4rUBkEjwQNV
sAV8/ZyejSJGT/OGIhuFWzczTxIQgQ9JphhT79Df9vhHj4Gcf7liPF478DBq2eFtbY11ivlhO4BX
r/cepBgQlme6aas/RjaxXCdxdbNxrE1sG/tIL2F9k69tc0MfcX7OvamO2ud+9N3X1rgPMFld3NJY
+RxJvcZDrayDT0NJ2Prlnc3Rjazlj5GARYZJdCcqZyAoe731K19Z8g3WgA6lX2BdOMB47wKVQ63Y
B2aPYHNPFVPrbbHOmB06aE4cJpqQyDzf8SbWUSBvyQDUwHaPHSrewTJwGnhkH4i1tRf0n/6mD15g
DR2K+aay9XbJs5rLgWWFRE0J+vUFzAfJfuVhW3od1bmt3lgoMCH45dndeG6r/GuDsvuVGTAfB2d/
J00uaRYLrJtQF1WEcJNdw4XDQ3DnrLSvG2Klw3OnmxI/wj0+g4NtgoC4cmmw6SDsz/gUnRV0f+24
Twtn5KHwxJ9xaW/+P93LmbYlQUsFjAVCkJ0czrlJ5KZW/f2ca5odyuDZH2COIHSXCGRZl4iBN2s7
tOEToan2RmTmcsz6v4q93iPjFj2DGcTY8kpTxOxOmcweWyDfDlOW8e3rNVz1OnivHLd90pD/gnYo
n/asSBSI9ZJvh7V4PGtdSdKs8ziSm0+n+gYgZT0LQ8NKCvz9xbH9Nyy3R+4q2+PcGmC0RAAXForu
ZaYQ5VB3eZV4JVx8KRSFAEQ4gUzYX35V/J1I0MZe1ZmpB4/n4f9fFPw0OwxTjyDgSvWPioTMj5bO
lgcKJf2rLjQ89fkdpanGUwiT4NLq4a/Gkpb2VQZfbzPnZPclq0fZnOd8+oRnwpKZ7yvKSfa4gKGL
xwYxoqlZHk2hujAqiXY5WVySjQbWfkjnG0CfmrL1a7AsT2f4u2ixZFIod6yr9rUzUDO1RgjxMwlU
TIZRVTOz59l2j9EaYBBZ7czVP1X2NEwB/6Ih/4Qj8OlS3avr8DmFv5d24x7qDRo8OATo6XFfS7wU
XCEGyT6wXkqccl0XIUDhm4ClkXfDD9R1ZOFlhMs5suGnrNgmF7tI9Mz+wdtliutg4KU1XDYEO+pj
ijnl20nPNEAdAnwvFRuTm3ZsxAPrTGuefqqZG45JrUmcm8YHK+HqaOWctI27vmTO+Ft4+idjgZZm
xDh4rVTUCBkprSsrW+R9Sd22I101v66j16XNeD1lBM/MgHhV+fOZxc8Q8yEgSl/unC/TLwYsmFAz
VUIVaa5DiPHJ7dhVi1ZXsdWC8rvWFJdeBdGljAw+gAcXzwGWlzsxzbggPOeS074ZgGPmj9TFeRv9
n67eU3vtH5R6bTd4LKAL3Yunb0wAcjafoBDw0bRfaWtKpl3fmNhPqLubqA/SC0hH5LC83UmYBZMV
LedF78/MjJRPbN90xsxJOXVfc9A1BMxKZgSYx0eflTdSd5juAVnvwlCf7cLsScSHyH0Li3p9WUN+
Pkxg2BTyRO6ll5TU1GBqx3tHW42Yi1vdzy4F5r/NwgZQSjXhbtGXESSObllO+iPZSuuFuuV06vCV
Tg2NcX7gX4oeJGBQ4eTsCisA2QgKc7XEfLKnDouJ8ddE/4pCqxrZE1BIzm0aEitoZd9s3qwZhBjt
xdFg93Pa2II7bt+NBxi8ySRmCxpLtHj8p/od61pjcP901gAyDDhdrkw95UndHWCip1WA4Zq1/Kvb
BXQrG47I6thMECcOae6RLL5iZyyf8tV8goVWnA3bxsCo20NBXpvRJngJg/y2Cj/W3DZjNDc2Ul7x
NEKOxwO787bMv5caI82wLSINj/bKEahUcxE2PSttZt0RxPlzDQnmeQ41fKFjALJTVGXW81wjGzTy
H2Dw8jI6N03ntOmsJkLyiwMqXRcPVHRqpsX5qyVWQaMhpFhM57nPlWPyxJNU2TO97QT5A49RzPXM
Y7tvKmLnlFHvxTQioC2v0LBLXWN6cmrQyt27qe37jqUJepk4G1nxRwfNP9E5UDHJgHUNtn9WypQF
cHc0w4pgtqcvcjgYFBuT8rhamGn4JvSPwdfC0N5pfe83VUptX5kWywL2vGz+FfSYxOU0//g1QHC3
YeBvF3NFCfufy44q3cAUgQLxIuqBBMNQ5sk+o0uU/9Zlwnm1MN6RIWWZnk/f+45Jd5zNSA4z/74F
vdujaMt0PhiDWWGuZhHbufnPtABlN2rm7u8+ym1eaPMEj+rtQJ2X4F3kIblBS/24Nmu1ql8RLVV7
zG0S3iuR/6RdoQ95i/ev2BbzEHbqfmy/edLcdOk83KOmEZf+9BcVG7U9yPXJ68YPr7zS+0P5Tm/r
E3bZu2JBlC608FJhUDw1IYWmPInXnwMghuKnsPR66IrivMjr2yiTP5PzyRbgrq+znf1EcEcLyy/K
SDs6A7YnpbYRdf4wzGaBRULjOTNofgJTCYj9rWuZQ2gQSxq4MtQQ/XUl+pApsBMQoAyGe9CBH4Yb
3FJzMgGP5MebeQ7kzrKmKTP0rs21Dhqbx242NGMK46IpHIDmpdSP5dhGGfC5aP9TQqqLz6eNI2SD
kdBVt5vgHVFUHq0woX6z1uKnleVz4+Y6nUW2Uk/pfLQMGWnezL9p3aEqaisZDOx/tl/KROc0s/jZ
DfiloHgHOPtBvkAdmlJ/hao6LX2DaXbxELGNvUrGkFvSKHnx+3VUMx/xI9ZdisrL19EfaziC/R6m
CvstQWpypxZ9x1SUxA4Cw60Yv0i4CzZCp9wN38fCxXUMhzHyLNwojvzoVbUe28XnGKqMwwZxFlwI
koKJJhJO/IUqcZzK1UxMjRVXm6RlQsDsvbq3TFLToea4ZaQMHam5kK0+hV720ayCp6kKfm3jhENA
lM/5yofedn1sU8aPlP2JnS1SbLXFJc0PR3NhWTrsN3trfS4VyoqowTVeY5t1R/FX2MqTd6GOLEBB
DVo0MaWCv4So7lhwHsU1CCGcPEyd0jr6c3UZMvsXN1zgbIb6s7OubbPAjPmu0bfpxrbY9UHb1xai
DfI0xx18yxn5kpp3HjVu0R0J8YmWYKoksKo+z9x8kqt9O9r1CgB5qrdDyaUfQ1tzlqBQ4ga99E55
xanvOeocM7NYACxJp7gzBpqqvtCBbVtwT1s3D7abxT2axzy0BvPqbq3Ttg6Ykaoq4kZJ41ozPjh8
jAlcxxQt8iO15JVykWMCJsRCx+6T5QX91doFZXTBqxD6yNZ79s8Ep7GSfTyULRU0swkIeFjJLAVm
c5BBzMx8NwB9gCwNum4xbQ7ocLsvLLCHpWmeQpNDM+MIjuaJF26hxE9YVU2yAXaLQhXejL6Hh7Y0
rlSklww5DdzgjQ4HHCPL8m3vaN1unb1hThOxUlg4tsmk8E3AswGoH5V00MRTUwJwVJ9b2KrbzW6/
fd/mHG5fAJtTD3Wl2NY67dr6drF2M5lmdz0Zg4cfuA/utHbuEKh+hdRE07NS/XS6eKdM0L/1bA8i
yY6lQfXkxwmYCwFLddz+haYaLzWjftqPJjRpdpZonJV1aE0EZAKFZjyXQ4ePmCzsaDVHvmdUOAXP
RZ89TGWfZLZx2sPx1NANzOou+9r+/11ApMluw0XA59HPr8w6AU3S5fMVSGq2Fs7D3Ln0tXxYV9zc
MF+pwJxc8Ab0AIK2v2eph2KJyCisRz9n1iqCkafTVAWOpuBVgIwPOc/KIYCzXrZD6iuLJyJjcKZp
qViZnXdJwcOil1dNe9xRUS88UP1ijLwAtKzPAqhDkqGlnqfW3pH95akaqGObOn27sM+DEg/Cj556
AKDcpwnCTrhgrhxK307pxcMhoKl2a4abYd114pbqbwkh0ArcgH3T0x5sGQdnZj5eee+TkI+19gk1
8mJvOnUJS/LVWemzt7ew6LdzOoM/ivAqEwCojDvgr3BNCYjNi0D9xztFGVCCt4Uf80ThdMbVqOHj
iuu3qOJKTQsTGZkZcwyxlU83azEb72uFDCXugy7QCQUS2BXtvADmAH+Q+gwHwsV2Mw/c5EdouNgx
MkE1m0tsze1KhDegg5Nfvhvr8DBVQp7UVd9rXprW7dNWKgnNiHW+3IqjM4V71PvEiqyg/6k36eFk
Oyxl/VbnaLh5u6Z+YT92WOEus2GfrW1nMHS9913Yc7qaKL7zWH2asjExeaMa2Y34BHp4JdjCwJ67
4HGc3vadZjp4t3wnrqVf2YlIXjS17XsmjUdcWa94tZ6sSVF0wtyLEa0OgLii+pPPfKsm+xknEyiW
heSMaiBlTfnocCB1WJUzjqdpvrYFfoOgrY/S3rjYBm0sQ5tamHx7aDe8FIUNewsWRzoFrGNz+1xW
IZpyT9+SG4gnIMC/2lA8FPZQxvvmz8f2b62Lz44PR9S2WtAEvZ91O9bxB1xPiLM7LHFsV/5p88KE
NdQx353wWIBriXFmGc74aA1Ihl2JS2jp6zZqvW2/76hIRZ91va1IDDVTmTg7aWt3r7n37bASugwa
3aRTij0iF1NH0jUuOZODjg7z4q+CgxtK7gQrBaO8rl6I/lzEKOnWUjMjTD+kxb7+yUlnbL7GoLyN
L+EM49DWPuQb5WMSq4+bF5wgy71aeHIT0bqvg48ds0WSmiFn+sE+p8pjZePZ2LP0FM8Op/eg1j9Y
+A64dwu4JEWero872j9zp3PXHpfNyZOZgprWBzzManFBLg+4+GYgSTYnc46ZtJ8Kv341eQ/QeRy8
tHXR3lT7hoOQOWCjayASlmaU6Xjf1V2bEH5IN2nzOr726nVhd1/n4s2mNWZ1+z5BYtwjx64KzJWY
G3couN1YiMRHVnlhscqzh08yKJ9MY71BRafPbC8oDXns8sZ8DPiISj/UsW2quxoG23nsHtgpv+1S
3VZG/z0JX6SZvT9Pon1hw+ckXhPmx0rsRNtpisF8u6SZn73QLOVA0Ih8OCKMBq9Zj3mTeDABo+ES
tLK/lOqJl+LG+wxf1ADg1WLeGRuWtMpe6Gdx9yeyTyeIBn3ik4Ys/H6+5145O72Oz5InGcBpl2yt
eZSTJ2+cgScFCiwv3+xzZVrjOvAxIj1wR1c+Fk5ITJKGQVAqDS/Y6jZEaDqhybFvlgCw1bVUhuno
Vt16jRkJ1WQv9L2q5xootgE6wOzM9QNLvqyJbSBNh297aN1UU55OWoV4kbiQS4bEGsJHa83MDE4I
qopD2s1qcZg1R2u1d4dyeQhy8s6QGS42Tw2lWNdGbx9Pfy6SESzcwbfo29idMs4dBlzcC1jZIeJa
m/kNZRurGC09Ddb7zEHALLQ+dWto32+a5pLKzX+yTr4B4blWlVTEbibuGnVe31BYm7ihx6eTMreY
XohoF4NzNEv5EoTtb9X1RkpUoKFDdGArYAF+18BizPoOWH7DJeVq6DDTVW53DWszzvYw8tbssUVD
dhpzS1yDy9KqTWp9ZGAkYda28JGpX3QpS11sm9/a/pSm9wJzsQVyYs64+fmp94MVPtBlWtPcFiDB
2awt8QKLzXRI5QzvxQDl3XB4aYzardM+qZXQyVjS+1yIWd91+eH6bNxqULFhvZwtPOypNYcnHBk9
SKcI6w0Q1bCskt4WlNpAnyezFvd0qfCaIBCW2/iaQiYvZ9Iilryd4y5gATLsHa0wHeCx1ciLe8Ep
25sGM1Vkz76K3NWW9AQZtAxVjOxYkCDo6uZs5Dyl/ZHCNipuAGK+7m4Avtdj5ZWlTJoHdNxvyGYX
VUzP5NvsxwmrbF1RVtvM3W0lamBE/fRbtiFsmqI8UrdrAq9tanQnI7WM/dLPPFBmHbBdLrIx8vMg
9jL/sSznBmsXTiJ8LOT2QfbQDkNvkujK1DROeuJivyJ+RNVMgU/v95CgmB9rjU1SNr+nhrnEHqjf
ML3x6DT7M5RcXKmAA9Nu9SJTaC6NWf1Rk7Vk6LaOM90OiZexmPH9iQpY0ncOhOV4XpUJUyx417j/
BpN+AnZmC+NlsmvuI6FAYiytmnsVn4XyETjHE5Kd/Maom0ejGvO7baUJZXbY1njOS25eCS6Fg8uX
TumsMY89GiNLOB/vE32FNI/SFu5UF8d4YZvVsmvy37BH0KNeNrfC5AgYiyvOOssI2a1Vf5rpeKzp
tjTK4dVz1H5emmWJcSMfaZW5H9r2cxUoevjiUleRg/S3MIsbz8Vag17b4zt8W9zpsquueti88qN1
+YEJQNmKCzDgR8m8bt7auVwiUqljYs7YMGbcGUH/y/TIYrFzF2dJLxVXGopkvbW/M+mrrP19uJuX
u2rGmlKNSDB5sEHLdB4NYRZn2U9PvL72eBGMSvbMs+3gll3cj7pTRjpBfg4KjA4i/NIm6WQHciv7
WC4c1/IiwachJRkx0WSoS5YBskjdacc98FttYRkDj7ioHCv0jE0IFMSfOidHWtOkOSETbZAfj5Ms
8aoN3b1kAMG1Svy/p9fFqXo7boUVDbxpuia4jFKWzNE8Mx6yJoaaR12vqOO4afZSPlhz4wOlkXe+
lE9kFRlAAiZ7ABvjtDzm2/i+Xd/4Jffn2rgAKHjsngMViAcACkDeDQ4DE2ffLjSuFAARpkk7pEbE
5+95jajihzNm+Xu2rC/aKpdLlrNqCEp56CTtVJXgbLI8qFi9O35a6hMoTEb/zfrdb9097ASI4tuj
34wg8Zr2rdp7uOehg0F2LiLu6UWMK18cFmZSFXZPwUBZFo43eVn0G8tjdhjXlrqlMiJHc9Eyw+ty
iIK+2uo8ita3MXac/mXodjvWzU7wcVaXbNuaZN3K21yW7rnZjYNDMiTyHeN7z/+3QVj8gEYSKJKp
cRmpSRsIJ4wlHZTZznYUb5nVrzc9rQUJ59tP09GpFF7CeVsiiC/Ug91ZfY0bneQcTzydkQPtiJZi
XV4bImGXRMnr6Dy7tfQ42S9z1gbp6oZjsoiTa4hT50Bu9MuOJ8gfMClNJOcIXjEhOnPSVt4tzjU2
HQMeLLngs2sDjpX/+V7VLGPMVQfcIvc5suDtQm39Kq3fpYPuFlIkPFf2q0+dmm/QCeYXbXlrWcYn
gwdrCiWm231uX9FNWEMwtTYmC3IlQ4h2vOtAZLzV8/ipWHvt9KVEYZHDOamH39fTypux3UDZlekw
q1+2ZRN6nvhy4HgdbQbjQz9S0cVV4g7OkzqWqqeIrZzv8VO4kQ5pKFgBzvbdlqdKlKwiN5eVssfy
f99zNM82yTr1U+r1Zi+gmAsndku0xpmSnLi0q3t2XO1lI9gcVM77aHb9bWO5B8tCuauzOuV9D9sK
t/nQrlys/N/N9ooOpU6OHotUvWAt5ObP3sXcjWSbVMVbp/3uuu6kMsbWkWhglw01G4Iywu5lPVRa
C1Q8orW1jZ7HBvtx6X4GMJCQOXg+cRx/62t9HKofXSAP9aGRu0v0vyoSXzBVaEFJzRb+amF7HeyC
Qsw5NKjfMq500YCLUUaHgjGU2KLDhjWFeYM+GOvO9B7aAmvwuFFerur1GyvhgJIa3NaheubqNuMj
OA/Lut7kakPbZe2m8+zLtKuJpcLG55JrteZFSx3EP9apxN8mYOwkCHoUjP6xbzqqz2r9D4nROnhb
/rfCjmS4SIiWWgLEyAUfH/19O1lRoPAcrttXW1bIrTuhv2x75uZBrhsZknXdH/QwJD9t3tkiI67B
Blz15wk3Vmp29rHo8rNeFSs+Ao0QTkixnGAilPwzP4MGQOPB4l7Fx8z8gyuRZiDFc7HJS23JD2wx
UeBlRbrMvGo9TBucwzSmCou43qbNqECEnSFa3FnTchK2f+fhCYtWGtSRSZHKVYd4utjwT3X3b2iZ
m3uWZSEWpQgMMS0sAS/tVVvjSbdBoqzms0Rvl0gGTHe8sG1wxscspOsNeKvGA8taOyK90MauT4gP
vzXplL4+XZeMYVubp6a2tnRlE2bs+SMh+3ePDc/ZtCmQcmU62YolNrktn7R5chXHafuwPvzmaxde
fWd5ow9G/8dn4EqaX9wAYfViaYFDb3NhdnURw9Q5WyX3WEafv8GGTtPyKacnOeO1ItbTOvndKe/n
W2r0ZKIaTPy20fDegPWSamey41pMVCC73d9cTMFFNtaN3WLGGl2WaqVzEs/wzrbbsjG+bYrtKFhg
46itF8yz38CiptMOB3z0W5bfRcp8Nc4du/YZJbaRhZ1u5ueKiKEDdmeUftd4icWREOlITWOekbpo
WCzXf9oR9aFuAn68vfGFJ4et4vW35M4F0Vny343Bok5JAxd82O/8lbeTloT6iFbmBDX4owPlYw/r
cqlHjM6+3a8UgpoyCqlgNS2uTC2THYUrwLrL641KumOae08ZztlLtyH8XyWy5ocV4EhyxkTwYFFK
8DPl0wxAY+/wlXusLgeuKipbLhs+GF49MV9I5bBCMPAlL/hqF13+FrRpx8vM1+EZ4Aqq7snI0NWK
sVhJXUsOiWV2sCGFLwZ7EYatK+hd3Q5Ct0fAjqjUlpvmvnj0pjCPKmLbDKLOMaejMdoC/xbTODV2
Y4H/0/iuWKSc3Ek/uAb7r8wbz2YzYkhiiikAJLD/Wd951nYaMrkqmusDiDacKc1mH3H8/1K/fY4o
7OM7JatSnAjRuemge/8YrrxCLFR8XrMkCMBLJoz7+N/lASwfqJan1VVMzoRs0zfgU1zVNyAswEO5
VvHCE0/XyHGwNl/LDM6U+mE6QOD2Oe4cVYLbMeFflnW9nSw5WY36FBLQIAfSg/XehHeFv1ig7PAd
LUoIrlA+b5p8RxqCBNyoFbmKmrgBR6c99c/Zlg+InbeYI097YYQJ5GQvNhe0edFACGuaF0qJdnzh
2/O8F+0h2++tSf4dzQq7+pifB9xnhriO0DaUVvqLpqr+bGYqM5XZXEzoEKm1Ljzock/BU4uDqay7
al/fkd/ifSjCRLv8sgO/pUKI+xFV4JFaCofL4QS+3zsTQvzb+H2RjqS/eEZew957N6urEs6rpfIL
2j3WmeMwp+tnEGM6y9HlMjI8retIeNbRNjdmwTKmCDh1DCCfBHJpd+X/LQB+k257fjMUDMbd2P3w
YWEura2vysZe06tPJxSXoqAvxOnneCJNfKXr0E+Kc5CuJsw5/MEmbjaRhM64H/LKgN1FESRvwTVp
TAqCGhUDPE1cfRzCgtS9M74TIPvsSuMi8hmhfcZ7TuZj7rntIvX4QwGMz0dJCaf8hX5YmWyqeZvN
YUsKlkiCQT+2MiMHrQ3BH5HQX8lFOQapSNAgW905gH6MIGZjzI13bo47DAs8kaBVV/meKevse73k
+iuYecf5aLrbCv3DexCTyTKL5zXHPmQ6GRBV1q4EvadPWKw5uoGAueJfJ3OIaipo084ge3TJZsmJ
GNRfgRq6yKcGKxH0DEI2gcpWOpifWivFdc2s0zBQlle/DdXvBCW+Csvj1T1p80Zeoa0bLmJ65Myj
Sw8ZvT9kEKeNWLyFfB7ZQEsY8TG0BjvBnIDj/FRZc4dm9l1xackb/rgkfRR5rUtdvZTZaczp7iEW
yDuofAST0Z7WQN5UGZTOjgGZey1nP9Kt7b2GNBDe5mgloU+vtxrBhZRy26J1ugKsXIYeW6/BOTQ8
i5wB5u0rIsAoL75XfI8+U60lu5/VxMy5CvNzbkOwaX0QC27zZwt/Q70Fj1YQfNfMKFASX8Fa4FgY
ShHDSroVii5CTvcrMbSqSAxEeHL4LjvLL2CEm9vcVM7yNE5tItapv2e3u9Ckku2p4xQPRX7cFi9B
C/tsFBbVtpYFLwZEI44pK0IGsNAslxl33vqBP8I50hp3PaT9512j1+yDvBlMtrFqvNYtmYjWwcJw
OWOetPKYhQwZcJL9t8PMF5Yb1QOZAVwV9RYmDQnjBn8zsBGdHwaFUXHQATtnsh94wIpj2MDOK7mf
lwJhoW+m81AXrCtM57MOKcnr1uoX5XyEQVajixnzfk0z686t3J6CRRDZHzLKVNtHmkK3J8pjSO3w
xo5Nh9VoSQvD4FEYo532yQnC8eDl+M8cvuh+Wu8RzUGNCErfLTp/Uzw6v7xrgn0z2IqbFJ61ovoE
yfXVhfbJF+VvIzdBza3OxbKCPwoyFPgTeeJifhx7GVws35CsFTcrnojf820997P3VtYWawHLhEC4
onAq2TxR8eEmQsEBr1x0+X1KFZAU2QQogI1VRgu+YwKKHz36CU3w0KPnjWV9a//if3bB8ILnMHvv
c2E9H4/gbW0PMLrnbUduib9ECXpiNawb3FTosywG4skiEJfPnoghEL304fQ7s8SL7+QVOGNEgR5M
wKgXXvik5MByYVaf1v5PJvN/7URItNyfQdz1p6FgAl+bLA3HpUmm2sZ8AmoIH+03u2gsmU1BprY2
lggu9BY7Wzsm/oOTYWwJNrozbJKX/Gz2TCe9Y+anNRcnf0QP3ue3HscVCw4sMtns1olLq5k3U6yL
E3xIyBL4RSBOqvbv/YoXKZavAvlJYsaeG6aYOl/ZgGULqrD3ujQqJXUaWBjd0HiTFk5CLBSjYYnQ
xeyR4hQiakmDUJBZdmSjb6KZofvsZVccgIQgNco2WUruMwuhzbuyZdnhgknAkuJelnD8YW1eA95g
s9TXr+62qyPDtLit3YfBCVsq9RzOOjdTiYSPYpT2azXpkEy5nrCDEGYojP41X5EfghXUWkcCitDe
50jxFwMK7QOZARx8+L15OeDrgJtOX/xQY/CwhGxratt7Clph3hV79+3aNEgXlMfXFE3hJnsuFOus
clz8mBDGcZiwa827bdG5R5hrvNaP0qEas0fC0yM7fRJcbzMwIqIDvlY26m8byHsnN//sAe/Kzq1v
shxKqmuzoM+K/6Oc95MlFF/pxp4Rn/tmiLt8yO+CrGoTa6a/YWab2bsLd/fN4z7PS+tSKYDQ4XAy
FovuQjvDNyDKR4qMn+U+rGd75iyuOpxJ2uej1TvPIxYZNBEiGMEzneUhexMPaJ1tXcc/NE9JOFmv
xGTloO9JA9/W40aVmJzPdE8A/RK3leNhB0TMZo0VLj/D1YazLbg43bk/QGx+XIIF3oGjD7WBXUlR
xRqsxsYTUPzM0Kz61j1ndZWlc1kEh5XbPoIlN4ug1GnI3E6XLJjih9aQP6FXbtGYU7zrDaTvGyOA
noOCjcbE7oOMT5zBVyMYwaIMLGU6be8QHLhQqJaAZGv9FtW5nfyKry08zQxDpAT0H4HFwSvBbwEY
QHDXh0BWX2S67ntv489ff4E6fVtBgWV1RS1764U3vH57GroO3XQ1X5Sau2X+XoLYpGrQVLQn89u+
/AWvS8cWV+TUZks+cOiC934IIQPCLeKb2eDpgqcdSWgJCVbBIhV1kRAj7g70dzwKPoMQAjHwBL87
oOyulmjLK84ukmSLQox36RtZfYNeuxU5qmTI6ojzs2WGqBNA2uoK0Ch0LZaIy5HVmjbPyvTk4dUs
ZvMl2EM+kRuL/e43DnAv3sDktNaln6q/2toHxKb8rTHKN8NibvIztd9YyMVRaEr/EPZzeDBo6twX
8TCU+tVX2gBsV3x0mz6GatgjTyw9g8jOx9DETERn8x6VXfglJROXAuYbqYrpnrPIOi+DBA5CUwgx
QZPAmBHRNMfeWOn3Vo996lrAdjiDDmuD2Wkv3wD9M0+ZhLHKCr6CuVOwCQ6P6FHcwEpji0Qyvlz/
+ZVzQN+jEHnDs9Vhw2FTymuyK1/0HL4HgfGurqWbZjknbjW28SqWv1JMrwMphaC2XwqcyYn2xONi
z3jeqDDHVDdWFEzwTw492yu7GuSl8TTA0Itbh3R4kzfgt4b8lTO2j6b6OpNQaJjkPHzmAFBX8wky
iroD8cUwu2z8ncoFB2DR9D/iZSgxqQC5zKJvF0ouYtOYiBCilVcw04Z22nfFA+aYJ3qnKwgxIStD
ls6xEzTOc4PDf+cYTq797Ue5UGfbDgRkuwB7lbl6yO76Jje5IGVT9b5vJSKWSUERHc/xJLYDKmGQ
8CJ5Mdrqoa2uLq+a6sMsf++L4pnLEg+s3TVnfJRPtcJxSh4v5mPasBOa7GQrW3426dIvHTUo5meu
sLuO2AJYqhkPfCHfhty/PXgGlR886kB/YDlEikKbslbb5TrLjk0OGGiwdqM0F/aDpPRZ4uKYLCo8
ie2t3nxrudetVTbOBBEmN5JulkfZYH5k12Vtl/X3Rsm1b8ZoeZonv2Hx2OWRmhHYcIAJdx3PBndG
0kE5XwuW0RF/0ELTYWuSdCYGa195ew0B67jfPM2NCG07sKkuzTURrfmnYy0bY/p8U9QpWiPTQsar
fh8q0n/zndv2X4VtcywZy2dAz3tU9XQeFlibzVnewLY/KIfR1Qybj6FEqnQ7727CgHUs7eC2KLml
tPuMhETfNQanC4GTHZ1rN447xaOMxZTaDFfcXEUqUE7L++iZr7RdgDljocDOLsBJ1ul4K2qSYWRA
4rbPt8P2mLkFDpeCBNHGkhYujUHGLNgJi7Z3bK+zNkc4nx9dmrhpFOaSJwafp8wFUQ3II+kxmhqD
i38CxV2dO0tAJ6uYLnnRn9yOJx3U5N3G5Vga4grWIC/Gztp4XbhKSyytiCCkyjkkY5Y/2Mm3i4A5
vPN8TGRkQb8HtK7IP86WB2mtMfYUxX8cnddyrMgWRL+ICKjCvrZ36m5580JoJB2g8IXn6+/izsPE
uDhn1A1lcmeujN9Ja/DdOSSDEma8gy7jnZP30bZRF8WRZecm8tmLKcDka7bFS1Lr1wzAKQInu+RY
eIA9iecBO1Ar2zGjFcTmdt0AvMLe3X5AASwdYyYZjfrt1RDperkXfkNJ0Vx9imH6FnEOP2moWFcH
bifV8Jd0jGwJ2P5mXNfhtvCEmO140H76KMf6RbZ1/EizD/BpQRFvInmukq0OtVpTt2Fi5Et/pcdm
rQNeLZzx2xjA4LZQyTpI+Mzy4MyhvH0hJ7rJqvSlmHC6hjyioepfOFDwreAi85bZl50UXEpDe9cy
t2G8zP0ronS6iwPUar08HPoIsQNVxQXmGpOTdgFUdC3nxWjRfTzryY80F00ftVRVTJLkDDxuGRrV
wvwsieSxCY48oC9t51K/AUEMU9nKmSwq3PAwufNLCvCJ1rFj1Hu//Dcc7PHYuzynA7T/1TxNCHcY
wNe50+3lGB2r2virXOns2Upad1iM4l8lizaXLW8b5Q2iXOPQIMooyBb6prJkq5jOrKlJnpbF/URj
C0/rJVuSIoE1ncXk8thkHd6a0XjkE/tO3UMTDjZPeDdsmwijIeJ36PWfZp0cPQyNdZg/BUHOmDrq
ttDMbI7QjDB6RdgaR2M3dj8pbpVOghyYiwALlxcfOl9CIZd0NwcKr7CFQWI4G4QPdznSNTM4PnAD
L8UK4JLCEEunN/B74kgQHvd6REdjdn6LqP4kVHDr0uqtZbc4UsyAbDmv5ormNb/hPhf7an5wh/TH
LYyfGIQNhVuQYKSID2ldv+qot5G2q8ewQkt2mts8OSnwc3vVU366jh0WK+RCbCN7H3sc0ZHFdlQY
M24M2mEXmAOaEDhZQJFGu1x1yUrvgtn/jCT+z6RDSC8b8ArYoUOyFOndthY4ZeesDDH9DUAXVlyI
7p06jswfGN6Lr4W3vJ1d9QjeCU+4sq51LZKHHt5yEGaYKyNNMMxRxZYdsmWmC2dNfCV991lJ3ArO
gP9hNq9yzn+SJiQ8kb0VEudPVlJ6g7Vh7XOoZ/jTbo2X0mW1156meBZJZ52SzGQnsje6LM9JNPxB
3VD7Kc/eSi6OyueVz+RobSDrtiuvS89k+gfkOYmsYRxTm5+RGa1VMBmiKgEtcGioIIIb6XxzHktW
nTF1zAhpZuEn/y5LBpFRQPBxtp7a2puOtmt8u64jN5GZAE+oihKeRHfuFOko/DqAFiXHnJzHBi/F
ti5xJ6Ee31xDukRemreMO+6Ks7+5xTh6JeUWXYI+vQvpPMvc2MMmplC6xqIw1FRvNeCY6ZLYUrD9
1PTYACm5ouxD0YigDa62KbhjRMp7yEixRMvO7TBlo2nOo9fD8uXOEgZ8f7If3oU2sl0KeWDjxNZZ
imcNuW4llBfu7F5gEGvlrTFLul2wJqqYivMAtJho9Y5SPWPDVQpbRoDCmNpPhuVyC6j4tmexg5ie
MBWZCCRjw0sXGbem+q02YI+YLuaIwJvSdchIG8PYT5yyZxMBLfbFYL+2zn9iYjCjlkpgP8MzURHa
5DySR+iNtAp0K6tcD20arRns7SiJzAkc+jdbZW9tyA06WiTVIbw1hnszZX32CxTPoP0MkzIhcT7f
ZkM1O60MpCXfH29Fhnow8pCEcg52NGlhC64sFswx3GAitlcVs9hVadfX0TNeK9MwL2HiSuIGJcqk
2FiMFdseF+3sB+066v0Xb0yw5gIA8TtIt0J7TyHuzVWB7LfR/ZM/+XpPJeadQvRTHhXvnuo+E2/r
JU4OEaj68BC6CLXUFO9iMU0poaJq0YLCHW+qct7OTgP9ssdikizytcd1pN9Bdmby40w8hE6xjcAs
06mNS5P21d08P7oOZunZprQA8uS07gPM1LOCiNcmy1V88KINiJULtpqEMJqBBFkP30MyEiFILwK3
ykpZQbAz2xmiiDscJukTXWxhdZR2t7MAiyJLkdtB8uMGS17IPHrpXGBcL8S20mhdDeiUCGiXE8PK
IRz2OmnVcnZSW79lJ0oRN1czE5Bz2YJ4xE/XidHeCaf7SbzvaBT2TRaUujfJkx1giMoEO3TZ28fa
pvU6HM33zu+TPZniAg+XieN77xYtJhBJlKhMvU3QPXZV8jEjnBGA8JDTyVBOzeJAFV9ZXU4UCY67
Dos/0YguRTzsyLsk84bK7GpbcV2MGoSe2cMVSV2fB3u47TRo0OiPAW2B6sFkcGrIdnTd/GlMwWXW
X0lHVxN2Wt9OvmorPsEbIweAsLHSNECTnazBoXGvWZspXMABkw7rwFFwFaAeY2JYKDjFSuQ8PfaI
aHkIBLbPD16KUXlwdHpKkaGxLVYrql2JE1g/efiMAZXcEiEz/VQWUb2bsmo/La5Uv/aG9Zjmf00y
vRnDcxVh7+4jfleWEAKCCt+vVUNJJOc3VO057plVsW+566D3WEM53AAv7xS0wJo+9BUp4h2p4Scj
4ZXrPD45UeAyDixO5MTxvI1YzPR60bpdWEutz0+UO865KYpy4xsDPRHge2lw45pYMNUa6tMkxmor
G/FPp8uIeuEiMuqmuSTmmay4XKwQZz1WlJU3YFfXLTi0Poq+SLjha1I4pPO52FClmAE8X/sp3owx
5FKTVVfo3tlDZM0Ohr8Jep6MjaNq5nffRxKYCL1LXYZrWc0rbpMJeCTqrUpA2hZTpjXnyN2AnA/E
dNOkcbOT4WKp9c12bYSIHpiq+51bdI95Y/Om+zg61ZWsoXcea/fSLQibQolNOvT9cfaMf5VP8E1O
SAKeIKBdLiYyqW4Oy+H/hTd3NLjGQWxaTCIZBrO82lGXpzkauVs03PqaKXcPPR63bBTVa5dFxq8Y
wUBrLDck2mCktM57NZ9GU7yPhCnchUzWcRJeZzEp3Zo0R2LE8DHhghMx3umGX10YKZwfv37p+uRu
R7P6wJDyPHpF/C+tNnRzUoeWPKmQtRME3nAOfeJ1LuegzoceVzn1xWN2DY4qrdedsxclOSWnaMja
+OVww61kruFxjv/1bKtOFzCzy/urCIxq7Qr0xVqJD88SGQkvDAyl4kwv58XOU0tmLzrvkNkZJJdV
nJxjP+/W4RB8pgnhJLQhql7r+GhlLP1a3WdrFivgZa9zlwYbP0l61k4moRkuH3wc70WDrctKNIFg
i5/b6Z4UugOHiqvjkqyE7dRu83pb0Xm2LbkqDE1jnWfW9crLOmw+qVr3kXkUEnUsZ9BFig1DMFD/
tae20+A9JdrhoufCBILKy1E1XI1GwYhzGk8hu5otG+IAmKu2PJZHK8x+QGXeWUYxoNJTmBocxxss
t/Z3iWo+5ZbcV0b6JshdH7UZXBLefmA0CNzMEHH61lecf+sZwsKaKeSuBC7GxE1wbDOc/7q8/4G6
wMfUMvvxhHpF2ThUC8idyZt9mi3rLR/ZnN1YbSkQZ+R2cvLwz8fZi+Jk6E2bTYfSiy5u6MDz72P7
UBXwx0P6AqmR2/VxoLc93if6K6PNiDILMi0EHd6uqsZL13GIAOWU9nAcqyeTFpiV3+JbsUOmrh6X
GyySq9lJSc/bw2ctTeZ9rsGn4L0PhmexM2bnehxRqoJ3s2bEbyi+NKuv97Hh8t+z3kUtKy9REwOh
BMy8UR0Nmc6M6b3DnBVnT3g0f0bdSlshF6XlT7bOFj+ojdpBlnObA5qtCJEDboU2nLHEnPzx/xWY
JQ52bTKi93YezLhdBFYEMidNgXPYYpZr25Mb1i7FCnojO6IMsTTlJg9f3LyFg4cBg/YtyPE5xABv
wKmZG/lL2gBYSTBpk2L/EwlY0VoT9g6grZVmddR2zN2Te5vJRH2Vt8G/EZgFE4bh4G890+T6TY4z
DX8HjSpR1vNTiKsTWK6+iT2AKnS03H4JasqD9NDc8XNoVs6l9zGPb16UY1KdQpodhw0i4Q0H5YHs
aXVoYTXaBvo1hOnfFkIDLiiXqMdnmts7X2JiSr0AhEeJJFw7X6nu3rzYvHtdV26yJjgU8Sm0+6NK
RYkA6j8WA0KYiXgbmkCyrK3IDTAAnLUc2bOTBJzj5wATiSoBNnKP0gvfOYMF3lO1SM7sUQDy67Fy
IeArtNSAY0MOADMqtz65Q5uwm82Gk+u30o8lecVPe+EB+iUwaquPnfOkhpMbpM56tMqPcD4Mid8d
PIfKSm5nuzoN7nWMAsDOCmm/p763C5p1WdkGv1ZycLPhpG9uHp2sSH4RzvRWTWx8SKx/Fto5X2TL
ZW+xOVbtn4Fw+WIzbfLgxW8DHbiAd7ENpyUeG99wXbxuQM6l8zaICEl4YP7iSX842H13Kpaoe5+D
vNyZ/czYAw5na7XHiLz5ynJRkpr2RdoMa7kAL1y/Fkw4WMbEt+Sl8ixn43TmLqFfY9OF6NBwJ1Bs
x/dWl1e6X9F7WpgIqLp/NRZ+pJeIdKYbPItYHALDefcyZmkx2UO3TDEuOdW7ZZG0QZ6LsmnYDhYR
/jAWT/mI8GIo9T3QwMqp+sGI+fqK8DSr6GeqK3slzRjzgsKcnjEuNpfGAGnuYX802yALHobUIyUE
IWHNl//A/KK8BhFlRgXzM8ye7LvuMoItz2ymDKChXBfAFTRAC4JPTJZn6E8qQLNVmNBDtpcmJ8De
4ikfWhLZBp6ovuv/Ethje8qjFTN32Ne6/k0HJgpmdhNyUNBrYqLCVR7dUrxMvXIPHD2Ps01mrrJD
ubFsOJNti+ey3w21V2+I6NO2mltEFpz8zArtdrL4xOV2lXij19BSFw2PThgE4o09FDdn9n8aiVNg
dAGY141P4q+49LQbkGNqmLqG0a0dcUQO+j1S9Su0/ksYsREGoXsKTAd0aZkRDtF/NhZKdgXjYM9t
s2uTUEAHmf/h3ONEQDyZZVASHZ/ecFbdEUAwNo1lQ4IyedRR9URxJywjF+dAx5Eu46GBnZtv41yQ
j8rR2RulDxMjhNEnJxSPp7apXoe841jHeQuxbEGNgPVc0Xjp4rjBM5WS9d27C/85cH9SNaPaOt3y
T/tNUkUeinyzB57EXTDQxxhodcGFkpzLbpjGP8iNvSam5MNit2boRE4x0gkc0Pta05nZz83Vaztq
gnsCfotIVyENZw1zECEXZ6Go3gnjE2uJ6HzraTzOeK1TsGKYErCRwYfFwaYBMMJUzVq9qXz45j5O
ZlN5jCWJMKwc5lttxakkVdZ3OKmIQ1aEks2sHeIa5tfQ0RYpyh9ViQ3EvnwnzYEMPoFpDV5/ibqG
Ozy1qG0dJhab8Ex5yDn/kiGPdiS9PvOsMzeC2jwu5uqTXEBty/eCiMg2Msx70swP0uhAhlGwfeSS
uMpN6r7n7l+irHSvDJ2t3WA4FXmSHjHw3ZTdX8ag40sKlzl9o06+h/3XWhbGpdtqFaS/UQUDKR4Z
GtvBE8pbtrGZ/uNCsOFagfVNPL2ES28tdiN/MbOW3QGAC9FT8yn2+Z8JGKeTWXv0As4INcCCJax3
qKrgCYL7Szgyye7koVXjN245DtHeMQLWmknx7s/iC39HS6Mv1/vSOFsWQBvbxkwyxky0cFx/Kst4
s/KC6McMTwLVztz5qXeLKzpSw5JcIxbqN8Y5WOtHHCSGju6eLb9FPo77TeW4u87k8ZOdxw84Z5e2
wADb86MUmnnLIGAQldijK795ndrmL24Ye2ftr0d6j4x+9MK/ZfaOwR1AA1P4kuy4IJICGzr+KcBJ
dYsm3xgoU2lIIK7Ahz8v/ckstIyKl60V4zuxSV7QxBE3O8ed0hQ8wkEnn2Uij24BjROhHP7mSJJX
uBOTCRzKA1jZoEe5wNhtrMAjjisCX7cImATp0+4LF8x14Koi4sYFuZuvY231a+kMwZYRWocniye4
Y5ptVRP5PvNZRvM51+pq2EyMpZs0a73wKxb3rcjis9tXz3O/mP+8kmbKnE+9KMXOJXSKYL6r23eV
HTISvqtg5nzbDPLGYAbHa8Drn34FjnxnbPuWl/4yYT6aYAEyMWBLbUcaviP3nyWRAfnqCK3x4gXR
FF2dCFtbqP1DZ7W8mZGQOzN4StupXQcFondCHHyt7U+l+38cVaB4arpxFgYTlUmRhg2OpwwwRHts
5/7Lb0vUhnF6qFPaHTJOhr2B/jeNSbaBoQx9C0m1c8O/wvd/7TTgfUb/mvwtYIU/OfIvDas3z7rd
WAMFiiMzWGiBuCak+6e97gQB6F/aqZBOFe/dBP2M2eNgEQsemuI9HrCLAQmFnRxmnwybC27NmQsX
B7i4C451VkebjRDmRt3iRcDw0uIdmKMPzGqkPUQXMMeK3otk+hG8H7sgHiJ2P3kyeWNC48i78mFS
iGknw7jOVUylT2FvAD88VJjx2R+OZMfu1XJGaiVG14hBnREOBS2aT05g/GWoLjzmmmRU663bFrqu
pefvlNsjWCMeckpsnJpyMGhCLHJmuC1OzJiJjDqUVGTehyTGjZMxOlUzvV1eKfP9MPmXGd1xZRot
nDUO7WAfu4NFnviyAE2xZKCORQnHkXk2AI9Y2dGtsDGOzCQafhJMAvFXlmh9aj356UGm2Ngy6zaG
XJyJXtNspgDKnBqOdh9na1ql4uK7NCXKM8ls1NB7yzzhUcasVTgrFqX5YHq/rqeuwnQs+AZEfLww
W67EZKbM8jZ1AkKUgHlLDv+B9jbCuomfnsJGHLEnzZjmxjtv+oQMmT5MUI8iBI8IPNny2pbbCBvZ
CnsTkw/yOwpywFYXLc/r4KCXJGy4Y92zBcwMiWaekYEtYUtrQrCeIoljtWNrrD3zJEaO2g5db6kz
vPT06KEJYBNn/vRKSvSQ+yl5rXgodlpYDJj1kjtskk8LuaGnzfJEXnWjovDLhfIMK6N8rmuAVsFs
IlIlxWtWSvIYnUY25pYYVrSOjIP5HIxcE5z5lMacffoSXIYVYR2KXvwZ5GwnynET1F226ibu2ZVA
lSiMr0jPJl1old6OE+uNgTTZSfjxddLw0mr3Us//PKF57uyYbqjJbAG+8vs8j77yN4qHgdytux7H
8QekyJ4B5oX9FWFfhBudVL8xi6Qd4wweDH+bJVR2eBqSPQaCo0iw39ktBQm53Ftk89fg3e+5wbDe
UuMqwSe8yvL5vdM8HXE/wVvNO7KZpLwaxSBWeJo4kTcc2oQrjCXdcU2v3INu8Vb62PupIb5I0XtP
/egzoJIxViHStgK4Aft3eJ3y8blNuApkuVWQk43Dx7T8KM3+Jaeg8OZ2PskvoecTW0M98H8PpIq6
gfQJnQJ/EtFFbMz5Q15bzUGQUlIo3TuimjHjBOjZ/VgdiLDxvrHGMMeFg+sl8UXMi1+aXjEMW+Oe
yh8oiQ02YYPGFLRc7zvwcniTajzVhHhZirnV5fnAxBf9yMwzwnFOF98nBEdgqe5m4FrLtSc8RXV8
TjtJmKduN62KK1o5FovRiL3AWY4lkxorLFG09hKN5VLKrLy0OEqjh6S7RIwNIHVKio2OmpgZ0Bji
BRKFB4hU93xlBF/bDSHKCGZoaz1ns4Sn6tEj5sVPYribTdky6qaEhHi2ignxYQdW7HvtEedRwzgV
gmW6GH2eA/AyoVO/Gmq4ODLaUwV1TMLJ5vSkSCRlzG2SgS6/iiJsWGCr2WwS9sfSOOXdeLVKIKkT
uYfSpTms7/2N1zo7c+ZBojzRw82NycclYEskzXCj6uRrvLHOXB6z05xW891WT07bo9j5QJn8bHyX
dnwfB8oPcrc/pj79v0h08wo9tF5FOnnLQ8a8nuE+YDdtt2HqMlH35xo4YrSlJQ4gMEecSU/Plbb2
bH2/hN3+S32cQ/UMZd+2uNMV2ZUWdrWWNsJKqU5E5MAlwowmkZJdQKPtnSjQJ9xwD57j1NAs2n1M
9zQ7YohBJsMRBuj3N2m34JZ+hRUXXLhQRv223lnTS+MVH9Lyb0lJlQbYw2tiFe/K188EzC/pENP3
pTgALkuesvHfpV59DgP7X2sbetflI1085tomwLXGPEfbOUaHLWiJfM2iTTZ3q9Ecey05iORmsKsT
77QcJo+kC841pQjYfjGy19o/KhA6Bnl/3EXZxk2T8SFTzRmJ+Fgj/29Km0s2EQexanJnT/f3sPV9
Qjqd5pKp4/P8PWJBO6Dvs7tzpS/QJEaB5SPvJG4XMhO1j2iEEx9SP9yiIT0ogBCHpdxkLVEBhzYm
C+U2VFI0PWlSe3gwY6t54tRfctXMXtyGfsaWaJVZ6ekCbYuG8b5/xquI28rGU8DjT4A4N199k7hT
xcaKo5cZQMU9o9CCC6sFvKprnM+B357xYnfDO4Fp2D33Dr+uNxskOV1xz0T5kKNrrsZa/KOng7KD
gCN2lULqDVkRuuDS5ItlNPqsUOuYxHmYy5cMZUZyjF1p2FQTAkAsMZAD2IKVluDSDEY+ewDFfmWe
CJr/lzTTcw62dqyn/7rRu2A/Pk8ZDYP8sXJchSgUefcw1tew4SqTa/PcIcNzFVwcMGIi4drfgUXQ
vrKUyDVM2DzyVnhXwHhNkEBXDQhC3+1e2c1O/cRja4jfhBOc8KrnBtUH64l+6qJ6X2ruxEVUbizs
5YGKm3M7SgwNMi2ODkkYxlJyn6OOdFqax4gzWemfW6RFLvkWnG2ON/3Igacj2biZfedxSPbBnPyk
nLWZMGDvk9WrDs6lerPzId64A7K6O0JwEaUyV1HPHlMYNWrHrP+LxHDLqxujwF+vM64y0f9KB7in
HqCURTQRU8LOAZVnP4YBtK2MYZtktK2NcXtyYPOuGignHH7qT28sfwzT+9fMZADyzOCMLgaS6MG7
miPoOjjK0ZXEWgo0icr8Nc2E8oBJ4uGmbvPolP6nnzZ/RfJb+eULd+HPrHW+XFneCpYwXy4AGm5w
Y+ddDLuO172c3nsz/ze3ZyNQqy63PgICbPSwPkbk2hYd5W0GPrsqOGptIoqYkjA/CbaZdSXndJ3P
dI4ZWdvB4Z43nRm+hMz040ickEM/MjxlWF5SQkXJ9JRB7GmoSs5HvmeDPikn/VLWotFUTyMWV4yW
3rMRmL+N6DkhzsZL7bUcdSYsPEmTfJdZ/OwAVQoLskaByPZ+WZv3yI6My//LmQLvK/en5i21MPBW
FiAISWaBYwgzx4jLS16HZ0M016xi3oZuMyK/YhO8p0P7j3wdKwZGCDJr5cOYZY8NPadbTAaMFiw6
8ZTAhymtr2Rsp4tV/jNquF72zKGXYifycKU6zJ3T4UrHFmjPIdZgr/5/MgMgkd+9jiAbH2rbw8xZ
LdeOjpEa7sDUP9JKwasC92Ycq5+wpai8jHyXWo8Aewxr7J5c/5evrZ8wtIDfjynKrhNSX0PzuRNp
CBN5SHtQRYp1Kr6GYbYvMu/oWbV1QtzUVYexpwqHRrzoMljdQ6VwfUJgw2WuSSlG7m9aB1ifxlKc
WzDlpXa58YiSwKJfGxsgEszRqPl7cBxXH32qtpmcxO8Ot41pjOfXOLO4QEtxcbZjVOqTGLz94FPl
HA7ks6cq+KJooK64bUgO4tB92OupqWh3loT1mBWcD6wSP3suOWDk+uo7xiMyMntFET3gTKQypMM6
lAbGDwQnZs7M9ATxDtPBPdORHv7Ipp+Q0iRHTsMOw/WzkeTHsZ85ow3ARkYlXzzbPLLoWbuJfWff
W/DZi22LOe3sd9ZDzeG9SfyPIECUbJPmoXE03id0bcUse+2kij4uK+F6ar8tfn1wr0yPiv7k+4+w
7+TjWzb69aGV2cUkKwVjJz3CXkz3Jl64WbXUiHTun9la3a7FYY7yCyEUbT9cj1H0PYbq06t4xdpq
+gUuEa0irBmwNzShC9T3GgYO/svE1zjYpuzesPWJxP6yfZ65JL7mtf9NcPF55u2xu+wtES16ffgy
5uNKNHTTxBR9oVrucduZCwut2JO86vV4ooMjqj+GALdu7UfvOfUHxEAJlUbkAbiIQBHE+a/gnxiZ
irZKtddA2AQu0uVEaGLX05L5lTNV3J9zZpg8saH2Hoao9ekKrRhF9YJbnN+yVBsk1/QTySg+0BZY
jFeWV/in/grDTZ7Rx9TMGXpi3G6LBcf6DJk62w2JU+4sDvdHyNJ9uR4Bkt7BFbCYztWj1SOBG8DJ
Olr3tioz9B55jbvAHyDUK07RN3TkJ0s/plGdH4I+WNV4Jhg4wP7IR+eDps209L4y0ySsy02dT+t3
LNJp3RBAWE9WSBghJrAxt+BtBe6cDIjMejZ1tlXzIyYfxs0F0p7Vn63smnc0DyVmeWCw+6UGnA4F
zsY1uWVmrLYghJYw11Atrv+Y/OImfuvDDmar0hflO+T4kJA98vThjLNktrQFB7t5l8XIB7bsERkF
wk2NzdUS8/A7ABKa0/ETP3V1jX3LQMAx823IRcIr+4eGOdm+dSq+SsDuIG4+jDDU70FWrBdGH5+l
0+1qWKInKpIO9B2oQzZI3G0BaMpIvU2WybXItj5lxJivnGqH8Qr1Al5THqJT7Tr9V26koFoTWsnc
sXxvzPkDaqaxEql7aVUEqyUu/5y++iH6Ge8G33zDVkFYrTmYrG8rYQ/rOjYOAOtiLpwmHGE+m7re
FUX739yNR5iIBoZHWIft6PBCEMUYs+jBw5tIDVx/TZ172PNLximDV6fHHlHX3rucMSRVJdp8yEh9
Zcn6oc1nKhoiC3FvSdbAecEnxKTRzdpLEFvXkoZPrshAefRAdZYRO7eIOrIsw1GX2ZY+9Ba4A1mz
Smtg9GtsdAwEI/sBZQj+jEZQ6/NfxiRnj+PW4DFbpNkowCMu+13s91+2HgX81ALMnU3JneKGQeyz
vOVj+zWiAJ+wbWP5caxwpfGS7MHDxHezQryCTk6OafK/DOxxJUXG54FMG5V7qNcAnnahJRs4wGQN
YskII2M+YldBu8m49JGbq17y5mtptDrWToLUMhln3KKwnLr9MBSvFlPylQmYdJ0Y+lN004OY5d0Q
wyWpm42Kp6NQ9pfPx7ovjPQb72vyYBfpWbaSwrkc+1wFe1TnMFGIEB0IBFwN8xiq7mpzVhcS4bWT
pDTyVH7nxjddQAfJFcEC5CWl9TqYvJCzWlz+POFR8Bxxc0TqYQcI6gHXEYNKGyfWVeFddO13TOLo
21Z07fCNwy9lQC2rClelg4IzZERChoXDY+tvQ5Z/eItCioeb9wrIw8obcQHFfFaMsW8dxgnLTqeH
oqdltJcCXzRKMbChdh+F4pma9EfTpiumuZsRVL2ALJOHQsqqVW8LoNqO/M/JTI4oVEjiQsc5QSR4
j+7ypQP/7mSEX/Nx/jfM7nMkMboaoCa5HiD805SLhRE8AEbJEVoF+ejKnR9gwBtQmogHENJDqBjr
XdCV50i5ErMHO08cO/D4SoPkmmXEGxLf3ECpflnPC1WUKS7B6Rjsgv1faqJgc7f+yLRL1MesPi3E
Bfwbc74dXVrQTftxSrrmaPvGbZ7NZ8+p/42W+5BYjEx91/R2pd/T7q2it36a1GMy1+cOFGSbeWoJ
P/S7TvXR2QW1vB4apEcfa+gtmTCKJaHHtExRGWyrZqGAjDsthXj35NIiPUwWCG1uGs2A5YNIAXYJ
OkmtsbpaPhZbiBa8lomRNlso/z56H7Bm2qOEBnqpXjn/xhsPO+cmCZr3fLQ8EtsclgoSnNu2cnfE
7oAtzSEz1+KVpTW+VIqTYx514sR1h7MkBKXQpufU8y7WbN0Ko//Im/kY5RR6LbJDluDr8qCocbIF
sHOcRPmBPMBptQ82ExCDQy878RDRHMQYXz9LR14NBWqKDtI/F20G3iZ0UZJivBDFnbdabbVDyb1H
DgdOy0M2UJoRMTgZw88qpV/Fnpr/0nR4qRSH+8kP/tVef5MD24Y0/J+psIqHa+B1wXtF24kQFNHL
htF/4u9pQSr3wzyBGg+BeEyierCocWeTj/JjoqPuPlTmg7SmcMNciJU0RhAam+qKJOteYiSOddvZ
/ZmpwhtEHANBJMSr6nYfoi8PALjTm8x0cu0U+nZuGB9ZZhUHjigHBTbzjFCLTS2mry+dK/WIqe2u
fNHfmfX1j67b2Ztk9gDz1MWOGh1xofidoNvwr6r8fm/XPtl+tksiod9KuOaDkUUDRysLa76Y7oQ6
0bwCAtwoXyvl218cPwJmbJbmyik4Z5bKexw0OY0JYmffON5OLyU1pflTt4xkA80xAU/msI9pfSRa
dKdyBJlHoaK0vpxuoelnp4qEYDrH5YUU02OAseXCoQi91jOdz242/2Ozz2GE9pdatBvX970nJ8p9
IsN5TaGP1MsUOYbfldzdtLJfVYuReRoaHAm86bkBjab2uo+uFOlrLzkC5SL5pDoG6TNNiweaERX4
SoCsIq4hoMNYuJvEZOrawJQwpmDH4ri+xzOekSAX6oGWgP4082T2Kr5X0nOufTJn90qEM7LLeAjj
Mru3yz/qE5HsIB1Ha3e22ORsQvGc50hiLH/rZUZ7MeKmvTiMF1kbl7+XHP0KV2THebTTM57hlJuv
ovhBuYIAUcsdYAqPMcUr5zIv3LMvSjAC///L//9JVD7McDr3hmqwL1Y4hael6GgcMgapEi1O2tKC
/ZMZ3F2Xv3RxmpBORg+lwd2FCRbEOL9Ipxj/o+7MmltHsmv9V07U80U5ASQmh6sjLmdSJEWKEjW8
IDRinmf8+vvhVFW7Trlddr84rh+6O/pIoigQyNy591rfYpoiY+ZTTQyXIrh2jq1tB79J1349Aj5m
KadD4Ta3gpB3LK0xQwVyR27L9Nare/M2EpZxa7XDC4g9fZtFFx+Loq3EH5WZ95+0y2ea46dX3UWD
zGwUdrYW3HYcoXeEzIzYY/Eh5JiFz6aSnDnZvrk57FBj1LRVFcTcLG5/CxT9FeCo81RyJZQGHy6G
IfqL1rM/3gOJqY9+oz3j+9E3oio38DCz3fe0c/ZJ9+gYBU8miAoG3fOfvv3L3/7tvf9X73MiykC1
Tb+lTXLKAoTZv/ykOj99y3/95+3HLz9Ztq1b1JImdyMVJaRek6+/v94FRMfz3f8nEBSjWUOaK6wQ
ZnEaMxjuM23jRco1ZIFhtyQrUBmjcV5WMdCgMDWWbDGMk+HWoYg4plXH2Sojcq9orAMUVQrvXFQP
at24/8W7tf/8ZjX6LRx4HMeA4CmE/PHNStaxwVeadgM11Zpnll9uRlOj61wHIC08/c41gpw1KQz3
f32ZDPEffrNUuVjwYjWpqo6Y3tkfLpPtDUyTVIoWPUf4ZCHGYp8ed5bRLuhCuShX6TA7ke7eVANL
96iFGztEs+oia4z0FuLGBLqNurMyZt2rmaLtN9FfJUx5GM8czNh/UiVJZKSWP8SQ6GYcjbKHOAm8
I4UdoDHYViGkUhBz+brT81swpzA+yOpYdtMht+IZWbtEFJNwbmaP7O3rzA+yCy5Q8652zI1Rrlgd
6AuA6aTPTaJQ7QpzlzJ6WblVxJEoRPdvQ1o7/PWlU7U/XzpdaIiapNAdmyB5Od2Bf7h0alj7XSiy
fBPgDpvHdoMhG3jdJFVeZmNZbyrO5ExNyF80jE7svZJgZp4ClbCIKvv1DvqXH2746vsD8J7lA0x6
v/7T//3b+jM7viIZ/rfpp/7+XT/+zN8Wl/97/+0rK78dLqv7v/zO42tbfxZ//pYfXpt38Ns7XLzW
rz/8n2WKzGA4N5/lcPdZNXH9+8M7fed/94vfPr+/yv2Qf/7y0zvqlHp6NS/I0p9++9L0sKuCj+bv
i8P0+r99cboav/y0fh1fv11qzsb/4Yc+X6v6l590+bNhooZ1bKnqwjYcHr/u87evaKo9PR/SdCzN
NFhFUkCxPj+k/mw4huBx5bkxGWvx8VdZ89uXNNUxHYeXMhkXSPWn3//431auXz+5/2Ql0/QfbzQN
ch4iRt4C/2MJftuPN1rt50amZYhsCpriq4LnYIGT0CELCzEzjm2mi/nE2iLg3Y+YkEI0pjwuBTWj
tmzQvKpFnq4i14FovdaxVoZW9zb2JKLnlTO+uGPR3ZpasNQ9zp+a4S0FGAbiGfb0GM+u8VyYWTkn
mJG4Yo8GLsTu2tcxDtWGuSWjbevZF8K+r7qhrLIiP/lDcfAL4x48D8ArNd/JHhGRqsTZnGMVJAqG
dWRTMaMre+ROHnrOTn0xYdHTNN82rQIypgMmhAKDIE8soIBvsZHj7mOoezt6xp6sgZF/0nmJxOgX
sqbpjs7xo8GV3Eaovz1vBSQPwmz+6rYe/sBMxy8VHhSX82whODkDXdw6VbRLEM00HHdpwRd4HzXg
3C+KElMNwDc3DmjwsIFX6MVqt145NsynHgM9ydpuskjQHLjJsKuy/ui1AzMnRsD5vkaNUOh4pKd8
tvJN15V162B+1YwLkz/Y157VPCAqGskDAGUww6wy7Go3htRBDhgJXLE+cd8wq8xlyaLWFJyucjwW
w5jddlbbMKAEmbCetDDMf4z+DH5cpaQxRb76/qD8U6vKP14GflhhHoMoyD8/gtf/DYuFoQnrr5aL
LV6RJv+2reLX9OOHFePXn/x1zQAl8rPtAFM1pCFVoU4rw69rBs/pz9Mags/M0Cy2J7bU39YMafxs
gMexbIgubLssEX9fM6T8mWpFklqoO4bjmCwn/8yaoWr8TX+sfxyOXBbvAAGy+F4C/Wl3yockLTOU
PQ+loUIlyw5GaNybomSeYyXo6kg1w8Wm13Np+wfNDL/8IgUspwwrDw5CE+/UPouZjSf7WvD0BL23
86Id9L4Rr49zrkxahwPt40bJSDQYjwQ+MYftCSDOcK32tXY2aR7SELDtreI7+G4HJN/fjdE0zdck
gK0TyRCqLZNilaXMSit8kC1VG6YP1PzrQuv9TeVbx1TP171XDRgajD1c1ns5JvuqZWRlxT0cuLC5
taTE2eOePIf0u1hJbzqcSLHQz4Qc8/x28sxkBQhitNKy6M1w9ZtwoPmLh8cOnNMAzXTeKy4CGTtn
rOdtkTo801M9q42847AFhtKs8qWvNkAtEOBI4K9Nl5/QUJy9OHxrsvhltHQoWeNpsINwbsf+Vq/E
vMxgJakq0iUvdN+NCiJ+jPQjDXzUt+HGBVItiKoPmUqYJnGtA1lNhfdAszzUwydyUFnMc5rcNI1g
gm9pan+F1RNrxxK874UOxjEYvZWm6OVW6eiuqltdqx4H4Nw07HUGqdLcuUxEswwKQVJEb4Fq31eD
3CS+ONLXugiNd9tX5tGVCsrqyetbG896muszFbdZpa4LxXgtvOpFkdArfD34AgbwJVL/JQmGWyu7
DdSRA4nW6RAKS3Yb/rxQtZi/9uIa4Bmy1PElRoHfmAyp1YlzYVpfrmc/+4H+BE7xC5udoKcf35ft
HGDLSzYtnCR50RUx6/dEPfgmPuQkFx0KPwhOMvzw4CfRe3+g9QRIAar0rcpt2zu3dZS8uVZnL0oj
PVUj4zXSL2hRwGj0YRCtCBI/0sXP5rKhN6kLlGDTBNWjTxUxjmGIb1cc9JCocka6K9xjE7QuZy4F
/H4KVRe5GIYUewgXI8w0nMsOZoEeV0wXvMP6xuKhxWfhE/xl69rZ6UHY9YhH7DF4qVr7iFJCbHLF
XzJxLrfOpJ5T4sk1To5JHS1Vk1cIsZXyrjMf7bL+mDHZqkLkhtiZK4zTtWCXUPBxLFsNx2LZbVDs
jMTq1Oikag6Xun8pxrJaQNH4UGJ5dixl5w13UneYw/kBbKrM/0oV/6ssgs9mE+QQlXIQRI3Z0l+l
Q6NPru/KIzu1T7c4HvCqudMn57fstn1BazU9lQFJ4kM9vnWGCuMAOCHDfZo+jGD3NglMlqOdUY9G
tNcr4Y/oGZzbTvW2BBmSS1mGjB9AIDnxjokPcwvQwwnoVZYsCoO2PVD3DzM/RYxHStetMG5CoL3M
6a6t7TOzyhTm/vnw5N/rFZjkMlXExrN56FIRsfWn7hxxjJNVC6Rwcg2nENa6H78gpblHr+aTmthx
fImHeU1cBa00BpjnYFNJZAJhn95Xbbbm/P4RBxZLoXlsDVvfQpDdjCFKjNw3TxZjJo+7IVWgoCIA
RLiby3NHWsecWdlWWCqapvADR2Rdu+ewAPnaVeadsEZro4iBjGHIYgUYbC7+chgFYPFqXddwqTDk
IlAmNntM700T3XQ5FDfYLaqlZfJr8iCjurrhRHsgsBLoS5yeEKhwVs/VdJKjIdynU0XQyzIf1Ct5
19/jsu/dInyLuoCmYbVGKTuZPvkgrIx2KDX37vsNI8gyCUt5Zas7KziwGYTRJgzRNyEgOomuPbDj
zAk4hbKjEnzTG89ubR5cAHLILFPQBkDTopSVp6pZA4wepUka3ukQwvCk7CQAS9TerMYkYHxW9O2t
MsmXTmJvhc3EMuNdEbh8antobAUCLgxcqAKyfSHbpzE0jxo37qwc8qeNXlOuKS0aDz0zNvDULz0x
TLO2BhDWj9lLUY00npxV1IvjIDTCnNkqhi5tWNsQvLSlAwKSUFCD34DTVp2NjLunjQr+FkSZUOUh
8ZgOyNCk7IITC8arDLJi4cvkQUk6D3QPXeaOOOK+wWHhPVZGQwVHHxdvSTM3FVxrU4CItI0lo7hl
Bcp2bNj9RHPw7BiBp20wg3DuKy0/qTCbDDN5oDv7IRxCIGlFs54gvDNqZe6FDGm0Aou2lmkq0Oo0
XwBLsbSa7nhL5kiZnZS8ORQx9ztCfGh9zOfmoaCNXpcKSQVWdvQhFiLqorNPhZMtdLSCs9ICpzyR
BbCOljBxGnySUr0dvMCcl2AjZgQpltlVMcF3BaimBt/0F205PgSVeoeaHS5XSLKb1x9xsThzCYWK
PgoFb/5cJvZe7Rh9+MuKwU7iT7dZa12KDlxvmyzIh5Bzd+U2COzElBxlGuUpg6mHPUmAzNfLL0Gn
K1EIeFVL677AeMat7zOiaYZu42lU3YVwtn14qbUS4lPu73QrZ0Xhp6sYYaZwcTHXO+AzPuFS5BRb
RfkEduxJ7ep3UxsXFhToeaA3PLTAgfshvVhlXsz8kY4DUUm38NcAgLQ9j0/8mCZDNQsGi3rfXBlk
2C0Zq9sLJE0ryEkrq5UXm7a4HZn3bkupJEa2PystnwrEIBG3rp+7r9L0v1wD0VaGiWQRqme/zd6s
vK2XvmWQM4ZBqjdN/Mbc1mI0tm1j3bsRIOvBSG+rCotvNEZvvV4d1JBtK5FcHM15rbwMoKMDI27k
ZVG3Mp7oYBr6dGiC8Aus6Aui1AfDesp7t1/G6XB12u5AujZyT9B1ncea20UJzbFuRfzrnlttXyS8
KJXqkWL2hrxj6iTwGSWydsXVroY18UmfGjCna6e2b5hObeoougplvOLkCOZ5y2WHIZvOg/FIKA44
nMLd4CB3Va+aFJ5AxjNrq6gIpmOSHWHEcS9ixQ8XBZMtJHd1uKxGsC6OQ6JQkCGDFKa9wZS4yRkn
byswmJjDcoZ5k/LZjjcyb9dI9tybwYEc5nrDUup8CKoUsJlXwMTJjTB7f6n5xpLOINwXtk/yLe2j
nlMkhsYm8hSijfOLk6Qvti7P6F3Dwm0wc6PPhz0BHB47pdWQJulJ91PSnFM79j1jjOQiis0jiWPG
AtfChk10FggfO6Xgk2BczFFhWJJ2n6P0JZZKo7ZKOQtO4cGOhs/S1L+iOPrqGk7SZbnOVfDKRYPg
3DGwNijBMO9MTd/lbvySf+kdWHJPI1eL2cAmC4ZyYTI8goADjM7CZGo6D+oUU1aP8hwZH5XMfFBG
rr7RGTDGFZIxVqyWtSqFEQVCvV70rnkf6cu2bG6ZBS574OMc26kKsVlQPG5qmW3HNr2MMjv1KJVy
FRJDGmwGfC5AHYM3b+DlSoQCAo8tqJ8rJBPKrPZAAtywmFQ3fc9vovlHmYdVW2rRQlhvpfkEVXeX
jDELMufuWW2TzlmUDLEnQK9nkUQavxhd+dSG5y6r3ixp3TuJ885k+oNDz4enYz2F7YmmvYrfyRC+
yaYZVReC0TUzNI8og9BH9OkpjobroPXrhpyZmj55LQQFbtuMCDuRvuspc0ijQuDtEBBqZOHWxozh
3iax9gFFpqbnQqhmnCRITQBIG+O80Bn4Zved730oHgsun+49qe4vBrE4kNU0BQh49dR3RJdEyVOd
uC8qn/3InAEhC0ZKxRqufRSfPH7FIsuaHURIDj5a+GRU2Ycdin6bVndKBO0hVdEpI79gVF6+t9wl
azQHJy3A2c8qWGEtpr0YfcS99zWAHcWH8AFkmj8Pl76rnrWYNQEgwlfiE5ciymZDPwmZiymM+fZR
9u5peq4QOAIctlkQAnhFpZXDyEyZ3uE0dt8QEGEINyxWgoKbNx52eZe+CQ+qT/vpOgFjWCX8+n6x
FSaPFRijyXlBQh1gsMZ6aNBsmEI+axwNpqDZeJsYLF9Ootw3xlSei+oaIKIZjeljwM02a0KWJTUP
IubUhOh2bBLpwGFRmCXq4Ly/75hs5iyh2BGniTJJVijoRbgSA7aX9Epy67jJmzJYa124DMWmTUdv
J/2WQ6cavhT7bmT8mimUXGFh2QxPcIBRbvcDFruR5Suw8mgdsLtvolABNqCkYNt97BW541xcGMHV
TVvvix4IU60wekp1uRA03EodwK4TUmwDIb5GATABCHA3jaVCk9HIZ3Ssew8TtO2/1IHBmDRvDxpV
DBflI67luywO6NiXY4Fmk5KJnB5mQ55d2biqKbANGZ0RT/nLXJB30XvyvSo6+FDs/vOm6q9GwP09
cBhCLQcjLMr3ZcsAeYyrpyQtniyfwtgOrx767sAoKRmL4gsQCI7dL4ZIGIXBinHDrRvvFdEX0neM
qLhmnfuuoZkVZGRQEj4YIm4Jg/apsKYbWXhLLY73ZjFejQbHB8OrsM1eQtLcBwf5KP2OdRTpWLKo
tdvU+wii6inFgU/xhdWQUONZXvR3hUaiROFxCE9JZ8AWhtnEGMpoqVXnAN4rEFhLXzEGuQ5ub+I6
onpj/MxpSAdgFrb8VyGIEOZsINm3QxmDcWlRBirOJe8dZrRFXs9aQ5xxH65c03oCmNStmeq8dNnw
ZJBSbUJfIB8nP7XM5WeDoE8ZlxfGbq8BSKigRRBdsasE8GhmQg/eRit+8pR0HyeVM+9rQwGf3s/H
gFXbZtA191SMHbHlXxK7/EoQA6hSeR5KFoJaFgqE8w9tqthMHfF6Hr00lXoYav2zJHILLTOJXUnp
2Ysuts6Wx/2iB4RjJHAZASDxkR78FIm921NF+a59P1o1GaC5c/VMlLEy0LdEhxH6267HN4rGMsC9
1WkUIKiTiU1y8nppstXMKjRpo0XwicyTYgYJhHscJTnRf1RW006OtNibD5n/wMB5l/jGl6n2uxCu
KW43Ugpk1a/DerjKqR2rIIZh5aMyiAkCl7anzO0RfXuCm0N65XPGBvldcTmHZf3o+A5HrJRic8jV
fa5A5m7Y4v0JGlxeOA/tnMG6V2P1th6jDYp+urzuAkk7M3Wtz1g3YQNZLASW19/o1W1vzBMV8axD
PRSIs+3Yu1YBKvA/2xP9oXP6l9OY/x9HLZY0GU/858OWmyZ9rfyg/Ef9019/9vf+qcn8RNiOaQpm
aAiG/71/avysO47QNYP+Kg1UpjG/908Z1KiWzmSXr1sa091/75/qP5u8iIrJngk980Dtn+mfGs6f
JrKO5uhTE1aXJLxZTHd4e38c7hUZuDZFDcsHo+UQW2453zzVWmqvfc9COh7G76YRvikODUjG8sAy
2AWHiIRp/GLljNF/thb+ObbxxsnQuRAGZs6kMqw5dOACBFahDqhLNIPCSNojhblkme6GS12kEzq/
fTVi54VfA3PeIVMVof73bkM0FmLh4Kn0/IL2XLKVuPtm09orofsv3bLHPqUW2wZnSVPWzYasDgp8
dXhPEhLGhqp+UMuI9PaqwjBQWyvKdOxBGoopHcolM9t9ajZnhWVpVCCZx2nk8J5foknM7lUopmxK
mE6NXqf/5Cad1pRslFCvcPwWTDYZzdC3Iw7S945Jy/cm3+2JjZGzlfkLm+MUUr11YtGrEVWybynW
kV9TcnbAhXghg4tb3AVhdp86xFUDs2Y/vhmroliI/JGx20pEzms6vsMR5ajPSQVV142CnHXX8io5
WTsby47f1EE/2+OzV4XrvvVXGM2oNIM3vNeIIAilc1xxlT4Fh1IlKzsbnzl4vwUDtE44BI0DdEDQ
CzRK0pwoAxZmz7G8VbIXa9RAW5fxoc1q3rQrP0om1sjKbBjeeUREhi3PvzbRCgl5F0aGa0dfmu3u
GkTic4ERPsFFTn2VfShJkS0CI3qTukT65zJU87OLZ7WHPqcNaBFVQVEY3CZSuaGdP23y4RtoUEKj
uld+2VtAOcP0T93EubexIA9ZLY28hqjPtDoTKqUvNZnLtQBcXnZGiLEAdJLaBe221Olje7Acglbd
JOOozlNDB2gch1+xL64Itji3n8wBi4Wg8Ccf9koIAQaPEGn0ODxqKqmXCdFbkBTZJWhhoOa1A0Zd
/ayJ4H0Caz3lxYuo+QfOry+9Zr8AezgkxMUYInlXSpK+yicUt4QR8fWqNZY2ORrdUF4IdbpxxxoR
ZMpP+7X24bV3w7VBKjXXW+X9ewvK6Mu7Nla5oeoDYwm691OTLodmrSo3oDNCo7smnpyMZeZ9gxFE
MSk2qzJ+UTRKgbQCimZ0U+Q2VohOYfuphEeUk1HOw7r7MMx4XKWKvAbSHYmImIwexRZJCZirkhAb
rIFHq9I3UA/Q0QYViLAy+hDcdpIRLc69YF54Ds3P/NSMCm572NWmMly1/i4vca8C1v2auu7RwB1p
KMYFSJ7jMG5kxZyN5fCUiOwEiw1TnfYcE2OyQkxBFRb7m06Tb/2Apd0kR37TejgV+GRUGnm6undj
NBr5Ve2pjkfgLjPRW7edop2DqfM3dRBQoVB9WF61KHJ8WVruQFzT+CQ9neO3I72KpjNvQkuhgFqD
2CqGjPk75zUa/F1pWD3cxvwljEDTmmk3bIBC3fQq+EFZlTChQjT6Y/OUd2Cn4NEuRkdn1BkgQQIS
OPm4fM9ZMRlZYBElgwbJ2CLvuQFcPvgMHaslHvQwvVRcoLCgVhTJKZDDcWQynUIht01KHteN901G
EE2oJW+gKglch0+RuI+O1n4gmyKrSurkd8ISIaBEzJgmMXfhzaW43rE6zzihs3DGwZuVejeJr+wg
sl4Ss3tWSFxx+nGmDvUDQrNznUYflOj3Km1dN+NwJc4ZjFSsxlNQoV2cojJc5jmnCB2pGsFfzWoA
8S4T7ZIJMgEyDeVvozebKuuAfKbjsAJz2JCBvU/jQZlZpYsyuMQXFmpBthMrN6J25Dy/UWiua6Wx
qcnemqyolxIi6lxJlnaooT8PMAWr50FGz55O+EXb3KotryfRYttB+mXkJp8yWxJ/JUpDjfNlRu7B
3FDCNz0Qe6mnW93iOXET+oRViJ3GSbqD0ie3dgVLx2Qso3hptrFMFFBjexdM7vs4U9fQAPu507hP
DRAAHC8R3ziGaz8PWRDLhRfwrw6ZCgubDEb6vA7SxUFezNGocRLHwzIyk1NfhPsRd/WsN6b73y6p
HkNMUh4YRtph7iGQtboHsd9M+lpKWZYfLmTRdsn6mRVhOmYDuYq4eDm6gGUChBfcSbwv4QdmEcfz
DtHTxDirFwmm7OiNSJEPRKH41gQct4qCUeGhSv3iaWoRRCx6HdrLEVGDLs/kvgAvJMvJrcIXjg+c
mGN7W9ScW7+3Cg2RHRt0WeJzMGgDkehB5oMSfLm2XGM4hGyb71ULM1g+AkkJt8ucAAp4l93Mom7Q
o7LdQlOTsmgQcKd3MYvROtLYWvy7BtICiG7e/LQDaUD3aIyO19iHx0TXeCEdcRAJjGutt9Z8bITy
2nwEqdtfJSde39DQ81X+B8z1Q9t2J3+KpFGZ+dYmG2TLJwAbn8aEpE3mwoMA5cqpSwOpA3dv5iNZ
Ivpz3oWotgibMRZu/pya9ZWdwZ/pWvmEyfZNRNlLdG8LkjEsV5y5Uni8I/p2ahJsypwLHpkm40J2
Kp0fkxH1QSQzrONmyccLjKtMrOdMAIOwAwxYbuRcs4D4LkD9AgemUexk7j7WCkSatsf0bYuSVDpZ
3+g0PpZF82DEQ0HSjhMvjJS3PxEuUelU2Hux3MuS1QoiNHksFlxIVdG3IrjPM3Am5FzQwtiAi90j
26J1pMX5tBb7CER43ryREdIcXTcf57jDFtIhZLPehcrdFUHuXDpKt1dsWogm2UhspeaXIZtfpWX/
Y7KL/9VHDGr+vzpgzIe8bKpvD8dvx8+mLl/jby9Z+vlHncb3F/hN2aX/7DhIp2xbSJCbZAz+fsrQ
NY4fuqU6khJ80ngZfz9l6MbPmkANSRyDKoSBluPvpwyUYo6DooNqX/x6OPlnThmcTH4UaWgG5maS
CTRdNzVbAwD94ymjymNLN02KhEytziyrgB1tVjtGT+yLFfaiqrpUoVzlmvIVJ9krPuqbLGPgJ5N6
0zlY+TCYBx3BBUaEJNoEPaG2DxgDS+A1kBxEax6kRdiDMJR7zZavdpI9Y3vc53X9ZZUdjL4OxpjI
szkIlls4CkfFHieXvr7tcqgD7J2vdaoeYjfsFikIzmoY700wGSuXQ1GtGIu01/aQcywk/cm7bQOt
YIAGz7kjdrtR5cnM8veq166m1uJKjy99EPZQInKAvRZuFdT3bW/cj7RRdNXeZyMVK6Heecyse3wc
C+OYlBoFZ7auEtxCdbivimQ/pHgbJDhMTDBajA+UbgN27AXQOphMAYDTtHoYcjrslbuAWr6SKVbe
iJWd3NEcggpVCUJ8sAvYIkaxGBV1gX1hrhJ0GvsvuvzUdbhdOM0jaBIz1qlbp81vrRENN/QxZ2zP
tmnfdz2lX0uqIv7z9g6r57JX3RO0d6B61bwai0d4PPuBABpcX+CCbI8Dg8AeIoL0Jh+tN7VQDklq
BUtV+vsoveRmfeNa2OksSLGzVPf3JLve9Drx1Z5BE5UsQlM36MuEO9cEyGVVQMe6blMo4hBm4jDh
vTrFXZuZuQgZTod0zhjBEx2I5sNWC6LMEyZJRGVkLsle5Etg4J4qbIRzWdwsK3A6BFo+5Ck8htFy
lgJvNi6XjRyaYaVaSTQjIY0TB+S4DMwS3fe02glFXRXOeFdKzhQFvvWiI1gohvnYjcUzGEjCo2G6
wyh+78N22zFYt31/gM8C4QfxLB8BFsAREYLUN4FqHivi9xzZX5NpBGtF5QadCKSqDrJJzuamlZNP
xN0TYfrS2rQO8/qlVkisoJvAxC7zHhMakGWtLpmykwyDGcAAM8Z5ZeyHlW76nD8D1V/6uFwmoNUW
ZqR34FahmehREbjDTkkAZ8oqPNgMqJlRMsrwD6E0Pz1VHiyZ3xGqgf65u1PqUxu6p0E3vhxwijOk
L2e/0h8r6X0GjMW9pHrLGJFXfXEjQoI9zEC5cLu91AmSkTQ/963LMF08OQqAvEL9HFplGWJ30FpA
YNTnOJBBESwCD320bziX2LK/BMDIGxnADC16Cwo4OJtiuPctG1pevm9KsK12DMKz9Ye57clXF9ZL
oFurpIw2XirAAvTHoBwOamnfN9KEAFXa7tzD10eOx6UB1Vd76sLvP8humGdSWUedtzIJCussZrkR
jmQvwmHpk/8quvFxMjVggrGRpkyvY7vNDmbrRfXjVz7RWw6gy4ZZYSefhlguS5CMsAiPgJOPsEDn
Zu8dMO7tFODdXSxWec54BRGHw+PEWfCBSmLdlMXD4Jq3GcTvaAwOJbKDOWQwTKNViF3S65j8KszD
YQ4zBy5e+8Eqb+wMVgckPLITX5UwM+fKCO5XSGUZ2PmRfLd6qekYdLSxk8s/7En/wH4wdaL+KL9j
ZTdNlIGGaQhN1WxzWvn/IA4PzBYvDTEqjJr48PglPu4VhVhn26Tc0O0lddGCGviJCmdXOuAuDY3x
asPcLUwfvWHcmSO1ue5xQBMFjNCkxcR3dNNd2VCCBt6T45uL2gCYGao3AmiVsHqWF0Bxc5tEX4Pb
u263rTpZWVneQ4Y1zvdknv7USGVL+2kRN8ETGaiLWFOJS0TyWpWoT3q4CjUpUD6Khw6qNmiLdVvU
1Jb9KiCllHAo0GvASraV/j7Z9coB7JDTe3tgpo+yU+9Kg/CZJr2pFP3gJsG2C9u7v76835uAf7q+
8DDYi1WE95PUcpI//uH61kVToh2ApmnoH16jP8uJ3kHMj1Tr2yx79Rqx9gVlKuHLcrhNs5SciWxX
uHekwO8CeUlL/8uBoT9ryZNhxssIvqcYzQsC1hxNX2eEoFWiO9RtByFY7e4QM50sIpdi1z+rEa7/
AUbVgCKRnW6pZDBdUQkwQ11xWFgqfku2D64suzvQpV8mBsGlNBS3YcJ2Yvjuhx7EG1ALoFVM7xKn
9i6snW0baevI+QiSjKBKuZn4fUokYQVHBv0agM2+PAMfBGo9WeehHI8QNUaAixnxfCRavg+YVdQ6
OOluftDIrA8r3PO1uBolBySXLk2m48of1FWm6Cfbcr44ZaAaaB57azxiOJk7oY7fFS4MOuNF3dQb
1NgkvxgggclS9Gg/gPp22HF6f+rHVRubLcmqpkATBJ11M4JBRXzekc+b0gL1GvuQ6piqdOxkDD0Y
MFsnfHl7+i4XFD6nuLSfpYbtLQWEVCufgxK+OJ35EuRQaEv3IW/IWAFnZXL8kgtb+Ce17zc+6Yb1
qC3jAbmFVSGeUoE2c4aiZYHXWa+6dx3CHpmUrCD2TeXXR3oA1ozE39dUzXZmLI7kRVb5fuDxoAlA
5Je54RpcfY1kjiY7aRXeFNC6fZzAAVVNZR2b9tEOgd8ZynYwVCz8PCPV8EFS41kr9enYdRPG+q5S
SkCUBq0GEcTjxu+0kxsRIZ3KR0tku84wDhn0/MKlU2KM7dZX0HobKJc4mKo02/oIwoN3l4jiqy20
D0w3p4KZZtn5D2lrbcw6UxYStCqundt8cNesyPuRLF2yTi8BfzBk99NYkMGZ20dXKc7CZZsOG4Ps
j/rOGcdVo/jlAr3m1uOJL4mfFkVM/BIIFA9QwMpyiXDU4aZyShuIms+J3rbf0jrhcmqHdlTvNCzi
zOohZYAFhD3it+95Rh+WipMoQ6L0zEw+l5yQDN88WA6wtcpN7zqwajBrkmQ2tPpd4MXPDpXHgmiN
aFsK4xaL5/2oa3cVLRObhFiu/EvdGfAmsABE7bos1aWZaZtes44Ek7HDmXeGSb5Jqa3ItF3VZcgF
G159LWZcj6mrZlvzUZehmVq1NFZkEp/8VLklEe4kfXWlucBSZbpE3RwvW8ums5gF1xh3wKyU3MOR
Xg47FW3oLOHsTjn1ThTe2jE+2toXay3xHyppnquGrRr9MBM155k1fF2m7sHp6Oh0iCZL5+AYqUMv
tFvr/aOhPfohztWXPH+Dz/BARUrlmM20Fs8+ES0ivlX7Q9CCgxt76mGNMCYUImMuHgTYONVsb8OE
SDdQk1vulRWc1RNdHtBKU4dbWiQk1OrGdvoHwwlP/4+9M0uOG9m27FTuBJCF3uG/0bfsG4k/MFIN
+r7H15tGTa9GUguUMpMMKsmrsvdRz+z+yDKTSUUEwuE4fs7ea3dol7SiWttDt666Gh01KU4Ngo9E
I42suAXztdeDfpbUAdb/fCWt6ipCqaOn7mVa89aC0t+JrF61lbGPyd/O8l0GD7z2r6XVnTsiXylN
fl6F7f37u/sbwwtuHBVLGuMcFG+W6Zxo14UWJiybfpz3sb7MawMRklwWEfN1tCpUA63/AICNnAfz
CnPX/WD2cAVbIAe+uBVABTFgNhuZKbS0la9i9Lc1KKNssNaVRTseMsJBYNB4ftP/DWf2/w/HeByF
NY7C/zzGg5r2CEj+5xSvenm8/vm7P8d4mv0HR2hDSEujL/3SBqFpf9gmOhphcYT94Y/6OcbjJyZP
bfwPwtKZtL2wQYg/puOwKS1OHhrGJ8v4nQO2duKcwvhg8+IY9FhFrCmNUeLLKiEWrawrlEDbvqh8
cMqdvnCRrTCmKh7Y5h+aYdJDJn68kr2hXtZ9sE8tZ1v3uX7uARSZv7iGv6gKtZOp4vR+LNvUJRNK
rGPGsxvzRdVSOYLXGgby2moSN72201bQTHFo5223wDG+SUWjr9ocznbagCPpOw1M9ujqK6jIHDVD
xZjbpWnvCZZO5gGxYysNG9CFHlHGvf9eT9+qpHwV3H8OTlp1uhNfX7rW60JYXWRGxSbxmkbhXzvU
0Esf3FYlOF7mjZksEzho/w+vy9dlsQI0a6rtXr9u75eqrrsZeNYQLU5qBJdRXa4HFzR2w6xqFWm4
oQSA0Nn7n1ef1sILwzCzaJMFbEtVaojHDHnygUNmOa7aufpWKXxUVclU9ipttQRKre5JDVh25SQo
EGrL0HU8NnbTH4lLspd+RlhQDIl+zvOXAFcGeXlQHts02Ft46feqHun7yGk20agX+66Ofv5RR+b2
g89w8qU9fwbJIAIJncXkWj25eOhMFBz/mdwWwWjMjJCOtdqZ0C0QOpmVnh3qztw3cXOolOypwhCJ
5QSaag6vhe6wSfYHplsaEb68sGt5iCgVF4Sj1csxLh9Sj+FsFzEVC9zzPNTiW0NGlxrg7KsyNof9
6JArgl/3g6PU6U3z40OxIqiCGMir9uTDfXHTOFYnwijlHE76T3yUFXWElLfQxSSI8HOCN+DhN5PF
vi6NRRowTEerTNZ8oi+1wlQ5SNZPytgdeKSBWxbKBVtQ+8Hq0U7tVqwe3qIuHI4keLmdkysf2aKq
bcdzt5JrXhQkTYRNeFGqMnoIBv8KkmC9gonx4CXARWLH9ygDfO+IoJmsBMwKsFRsi6DoLjgH7Df7
+v7CmDb308UNkMrQcZkTEEf24utriIe+xbatyy2D0skfhEkhJdMsBtes+SZMKZ3+IlB1b8ySu97A
CiObZFi//y5+sTppmqpC2AawkzfXKCF3WPQkvDNP7BsOmwhS2bRb5ibauDF9dTyYxIvMQoKDP/h6
Tk7jLCEL9Z2kpqDPKt5sZobaVdiKsLA1ZMVu4cGNq1wGB1UWj0xZ87v3P+fz3vh6K0GmwtYFgYCq
i33l9dWOiPgEeMZBQfG8dt0Jq74uLRpebpuWnJpIUU79xFtzhFH2hd/JnVsXHxj7f/GJec6oyGc0
Fb+hMe12L26aEA5s5kBU3eKy1xHCQdSsUFItI4EQW/jJ9fsfearITj6xpVs2rXTuAo7lJ+tLBYEl
h3awtroyHhwgzKYlg73R1PteQY2nqg1h6r5b7gXHgd9+aRtOhjFtDw6mymnVvfikkLj7jgQIc9sI
dAiNKmsem0AJ7LGDf6JCEzDg/oIsv6/iSv9gc/rFZZ7qC216nj+vsNcv3jbU4kVAY5nAZn0ZIIyY
52Zl7lJPG0AzOuKDD/v2FiLmBdeptCnDUCadfK3akJt1rmTWtqvK9OCqFsngGcHxBcdwCSXZQkRv
q02xev8a//Jl8XCYUzNL108XdFfFKPvT3trWAwkP+UBD27LPiFFND1WzqvQOu4wR7N5/0efq7GRR
Ib3SJlUXFnjjdA03ZSqFLyaHkGmbcKrDCPUVlM1ciB5AHhnqNq6+O/I65r1qb5u+pFjy6Fgj7YL7
kGvo2MvM/mCpa1Pr7uRtIVsTXA0TJSHl6uvvHCiN2ShJY281L64uUojlF04TWosxKuNdJBL78PxH
LO8j80GOaErHniQqVRAAk4/9fQFACbpXVu4/uF4n1e60y0k6Yaj8db6rN9Wlh3KjROXvbpvciK7w
k/p+l61yajRyBwn5tE3YyrlIsj3u23ZZOa6xFQPq5qzPL4zo4v23M83WTq6TzRrVLJ6HUBWeIQ0v
b8xyJPHJyoZuK2wHl55ZXhoykxy9rA2a6/SQtPbWSfXbSIXj7WVGurGUVt8FIC85ahLuYSVk0hme
pW4b4rnWIS3FxIisM1kFzAzMfDfikNg3Ix6FIqutNSBgee5qqruqmpokkQPBXtUxTg3m4EkGkbQf
9JVLsMqywPjMmFr2nzyz2CaFFNelLW5sc4J66Wq8HigmLkzgRO9fk1MqDV+RjflRY59kmoXp8qTI
JDK+UgrpAx0LwpH0ONrozABaSjkkOG4JxkfD4yoEQaGo9NnOJviTGpDVNI5dgshdymBN1IhiedVl
ihq2d5pmSTwZ4yPF/OCp+YuqgT2Gc7jDkQw8zXOT+8XW6jMGRVpY11tXGGe6BeIxautJheAaZwkl
+V6PQ/2mj4trG83CzJdqgF7io3fxdlmzCzCqdXSdY6s8HZICoGpttMn9FicTvRI7yA9WaZJz5GDA
YoC690ANH6K2kmcR+qPzDkHW2vQaTNu0sB0y7z6oY94+7FCy0tznqaOBwDq9LPgn+rjPTGNLzN7B
Z+tZBLTlFjEgczzW3QxMbzint0yhF6M2+mAJTdvL6+2HEzWieY5mhq7KiX3y8raq5ehxjh2Mra5W
bI2hbDcVvj7mnil+wQB25uiWAyRGcctD2NtmXXnpGU6ySfUP3or+tuilRwNhgOe9ak+ntddvRSel
GtdlAh6xRyJXe312pgdjcMhcchpdX+8/dYUBFrXVD7lLomNWmf1Z1xwjMZwpSL2g4Xao14I0lOct
AwQ/MEkmqmxSGxofoac5+IdGc75PEYnXtXC2Uk+q85j2KRG4yV3Mce6D5zky4dOrS+wXbjKesMgC
7Ane8PLqwo7v9C7phy2qqBEpHhPNqpfyypzGXxYE5ZXT5kS1k2S38Z1uJb1cEKgSqbvpaECqc6Os
il5Xz3EBMych9pwDvQBmRZuhgKvb7FsmuWduSSP0txcGxT2TEr4Pm6Ps6REEQ4cgPj3HH6cP8ZGJ
pIVpVideKJi65CgMV5NPgaZZf6EO5aFE/uYJ9YiSTr95/608l3uv1yg9ccuWUyPHoNFxsjDiIeA9
ahoOddrphhiv6wZXc1o6tOL0hUKxtBYEhwiyBCsruoFMk64cKDOQZ0bs7Rb51VhnVg4Szi2+GURk
iuOe+0RflY2dnlWG/ARPtL4Zn9pMFpddJ61NWlqPZFkbj/QuZ0MQlXuXWfIeX6yltuUlOcYiLg6B
TPYtYtZtyUzmcrCa7KzIgBNOMYRJk6q7wgjzD/aLX7QWGBk9rynNZqR52kspbbVvLVyWu6ZqvmJR
wLvaO6RoOVn2KW6csxE3xNXwvMET1o4jXUvLFcW9sooFdzZR2PmV9LF/eF2TLiviHfZeQXVTRHq5
EfpK71X/oNLi4q80oy1MtGRTBTAy3/9ajbfVLne6pMIQ9GRBn5zcHH2qhkNB6MCuIKJxjgAqxp81
ItlN7Ie8pvEeYXQ6/v1HZwVi71sM+aPiPuEaI/zQhrOUVNejRr/ER024K/Qqu6wx9qqpiVSxTw5K
cPR6RR40NfxS0GfasxXb133/yJ6LXjBosjWainWCVWerW7m7z5zqcTT1duUpIf2WTn96/4NPy/Vk
OduU96quWoBWSIl7vSmEcVGWnuu6WyUq7Wtm7sbW9Oxo8f6r/GqZcJLhAhvsPLzWyV3j2aRyiVz1
d2Vy3hKUsQs9iJ1uRUSbJr5KZlvGLFewz4ahsXN8uO5dZ8FitnE+ln1mMPEtS4y7jnbsnfpQDmaN
Jybyd1Wu5qBSNffItmfj5x78ZVPa7V1gF1cffIi3VZ/EnUEHT+iUDJy3X1+rkQdgLIjD3NamARO3
D4o91Kph38XEFKUNVvjSiaHUWkSdwOLlZoTLEaTwS4vOJJtFR0ipO929D43rRt+IQjEvocgz9Mzy
87H2rHNmUc4HjbO3Nb2kU22r3Js8021bnKxsoojbXrEmHlSMELiTn+xs+Jx4pTYfqxE6eak6i4zs
jkuvNzYMMUmtVeor6KLK2mH4u45NH1Tg6D68fzWNqR58tfJoR3KetpGv0RDVn3/+ogJLdCtzYben
u8oLM/AKQO0QiFVnGEPqddn26xL7/mL0i2KDGwtyauEiKCr8YxyQGofVQ+ysKCJ3ggJ46VU48wMe
PL4VurOpqxwqZrRx4ISg/AnIjG7w4zpVexnU+bWedsU9edK3Rcg4zTNQ8KiqqD648pPP5+QTaoxe
p09HmalSVb1eL24OPCfrO3fr0ClYosnj+OSwuygenHxU0mKdKHa9tTit7Cq1/qyHI3WVFyYb24lA
ioRmuBLZuBph+dLDhBodyOha0bHQMRYAXZOsRK2qSy2QDdLk6dN7NuovkkhAqowpw+DbyIYzwrT1
eyw6e52ldjF//3s8HURMTWVaUPT+ocEhHzzdQRxb6UJTLQjqm9LhoFXeNXoYT84X210R5DqQBw0f
KTXN4VMahJBRE3LBfEJySA3GRJnHivLBbv6r98TaItpqWliIJE/OIi0nB3WYZAeqg/ytBf0EPNci
USLpTHD60arLb/ThLK5j6xobhUkKGpFSdTIkB8DQxge735sWg6SGZICETBNiJxPA1+vACbHtqwUS
iaEgecGsP8OPJTVCtJ9ka3Q7SyG62PHyzftfzDOk8fUNNnUYILNhquRUf9oxz5tBiytb93dkxiK0
SKBjpNYnr8vMOVlbZ2SudTtDGc4y0czzsAzuAg0HBE5mcHLqpg8RHulFZ+1CB9W5CVIj6YJtn/pb
7GsoJnmU7miYfVWG0V3gD0G11LXWwR2b73FbXZeVLG/8pIKzKUhJjR2DE12b2TO3VuV1m0992Eyl
v6CO576faPsdyVPGtiY8UjZWf+bCzoaoUGOaRSBaxsoxoP0/q9wAE9nICQU4TPvBWjbf9D8o6+gz
8CXxZVl0OF9/U6WWFHbXAzAycySUZYzepNfAXpbVXulKlsgk2QaKi34mOUQagABM9qTSy5ykQ9I5
Nknc6VeZaq9BNVl3LVvfxrWgTlvwYlEdkA1qTyReuE4p33nNKvieJU54rzfGJwUu0BYfVbdOs/AQ
hx0ix7jp7izd9xZFH2CATzWx0XDFj70f38HvUy5CsR+04gjvBnGSgPNjtt3Wi+rqEbIv0YyxLT64
SG9ORtxZFid9R2VXk28qJTXrGqDnersVLd3egeCGdd35GLVRorfseXPGkv0HZ5e3zYVp/dJz0XSN
YQRt39dfTBCpttGq8N8LhURzJQvHfYcb+dZz1OWA9erK11Eo9tnokQJuBbsmKIlhGJ1dlkSfukpQ
dXnBQ4LyiF1JWUSll6LM826wLMsPSuLJxHmy7SPG5i1is0Rizdn+9XuN+xyMel0P29aIq2XFGWGp
oIY+BoAQQPbGAIW0cqUEYN/5Hs9zjfg8FF/i3syrbE2yfLwiCNK+lwMRZLR7a5RmEdmcFehcAV/t
yiCpSmtTcf78b52NwlPBSffj32TtX3k1U5emQCIJvSxam/HoLCJM8VggCs3a53KCO/v9g5faCAmy
KF02VhA8hbeVLe+VuvG2aFeGg94mP//Qikz78ZX+N4gKXkn8/5G/+Or/+p/mNcYlimCX5ss7MgU/
iLL6Mf2F2/iv3/7bb8wTBn+wzmRGM6eN/m9eIyJ/5qVCQHXk8fyXE8A0/uDuZZCqaXQ3Tv3GCBCn
8TitII7SpvgdoQLDipP7YTIt00VhSIcsgInCyePP1t048xheolovzqX+zRz0XemnlyFxR6Gi3ndi
/BJaxl5zvBVonj24WjFz3IGhRsb/PFzrob/GEL9sDOuoTY6usNIPLQ+E0b9yR45G0OG6tFtbcXAX
ZSO+GzVDL4zgm1jEDS5n8PFZI+dVBoNVDtegFy5ll96pTOlkFC8kEKXhwcmsfepAdsC+NkuwMxKQ
aSx8p7pvHGYAWfatjfBvhWE+8avkjRFq14lSLANbwaeInSkr8PHU7WfF0e+1zjlvauOApGvLZOcm
E8oNjvFzN5kkjsGGwKpN4yibsk8+J0n4lGYSU1b8Ja1wLpA4Co8hyr4NHWQoK14N9VkhS6AndnkT
9cRck3c74wBaEKqm77oWlGxRXtVCu87SgAduH31G37DMw/6yD3wGOL5BcUP6RWJfeFp/bQp+tdQs
HHMVgUxtG87sTrlNZk6ngqxonHOT/14RZjeL9PqKLXcTatWqSwROpvEpCk2Ycvll4xGQB2djrfj6
yjTdjcz5e3lYogk0u+uiKtd62Nwpow7twP2ud9kVJNiU1FP3OulaCNoDtXqOWLglKzzRm2KORWoV
meEDBeUcVC/GpIjoPccl2aTJihiZSHKpixo+TJHM+6G4a2PSA/DAbAZb8CqZgUkg39U6ZXXNTxht
n4VGu9H1qpm7ATgvDIDRrFPGdehr5wU8RtlyWvcRtPbJthmfbLKmUZcn8Yxt9sLB2dp7xM2g5qzA
WhR3oTfed4a7HFTlHLHlPg6pSnzy0BtYV0qnfrEyDGhOb4KsnLJo+EavtMa+UWVzplg3cZ0fs7Fa
YAescuci8ILPqYbbCm3FN6/gE0pnFUqLgaqTfCM101vE5vhYYqq2sUzzhNtXMptCmAmztLp63dXm
sOrD4R5564H45V2k6Aur8S64uDMs1etYKHJmGcr3Bm9AnI3Uu9gtqqHi2FwpwZJgqVQfFqaSQuLF
CLiwXIWHebdos3RVaIT3tOp9Gxd3lDtbS2S0JutLirzjoKdXWgZMrGOuTokjtf5Sl7G3UJQRHn+y
rh0gQJmxIOkZx9rAuUzk1xBU27ntty3IuZAjabNoHdp1uutu1EhZWr55kDouIBfz/qJQiBXViAHS
WEGljhU+umylixCUXElSGl1WVlOU31on2kQOSu8VfbSDFvDlCde5xFug5NOX0ZZLUblLxWnhIBIA
04pifVun3cGvOyzljXtuhLKac+d/VsKa/NAY6+bwHc/dutUB5YfxRsVpiCjps5urD4CKlk6nH5ou
vtSGniN/B9cqa8DzFOWBs/6XvEUtOxVs0trmdfL8RmmUEnQC6dRyvke+uRNE9pToVZLc+4S0/GBK
/2lQMeMaRA205lMbDLeuHy8nCkKsEh1l5FdV1F+rhbIh/HAzOCwxxfSflI6EX8ubqXr/kHXO9xYl
KM3pHWKjvWkcm3q8wSGwjazhIff8dTkkO0Rge8uZKLf+WtTJBxXim+nm846PZITTDk858awoeXG0
hzwR4A7qx1v8npD5bIBTRf4JWQ08BhjdfOIvxMgeQmGvCNE7uJ2/s9xiESbtgtinD1r5b/Qr07uh
0UDVqgmLscZJPZYQNFTQ5UJoStbFvE9YfxaxQp6rTLF+mwJXiqfHhypb+ZV7jjTsIYFLhQB5l5XG
ZeKSsoI8k2HAfyqgCYn/74HtUcHaxjRs/+cK6PgYPw6P/9o3ZRD/n//631U0/dtV8NX79lKz+ddf
9HcxRFVjUaBOxxT0C38XQ9YfDpU5821qLyB51Cl/wlcmwoqKxAn14jPw2vjLFkmdRPOMvxGVNJ0c
OPq/UwydjtcQhFKHUfzhh2RWqp70JQbJHF1P1fIWW9baKtR9YiI3rOxFRuIgv7yKErIwsuH8xXW7
+HHmf5UY8qYGm14YtygSISb7zPVPzk9Ti6Coa6O+hQbQ+d28xDvvDCWULJ8UwGipxJiAVW2yWgDn
UMCNpji1C68glZNjDPb6rpwlhjXnRLuGi7KozAr4vb3S/eQhHAcMZzlTuPYqxKIfhw3kvXreQKLL
QRMKG7tc9qQl1hp099z2rMskjm6y/InqamVjejQzLAuJfRMO7bHVioMitLVq4Kbvsy1x4AtVwqf1
eCSHNs2T8kEEV5zeb9Qa54NRqOXMlZiZ0/Dgm/lareIzOcJFNYPHdoI265n2pWiM8xZPGFS6pVfm
nwOPxnJlzshgnY1TSBMbaJrc2+1Fovr3Pg/DIco4Wpq0Nvqr1m4QbLb5lHjvnNEFvslheMmhX08v
iNF823YFbGGl20alc97Jlofd4Ps4VLKtqdsLxTVBoxwgG8zJvlo1COL6RtmFOtZ13TaXfSDnCATn
qep+SfJOgKZC6NeP27RLN6kSflVT8FIMLC/cuDrnMWss4JF+kq67JC3oIaYWoihypjmJEfd3aq+s
9LFdil67nRAn0KREDjUPAKkyr037zEqcfV4eAgWUKIAczY0W7OTaLCiIVrzFuAV61MbngtvdUTAn
oAJ1z+DlQJSgKf+RzknTpj34Za+K9amrQrUtQie4OSQ34KvZJM7XpoeTekvbf46DVe0tpivVShbD
sgisS7OLvtv90rC7cz0Mblrb2/uSZ2NJ1GEszgLqCVgUizRK1znon6BQdpk53I9B9cnjesCfW9QZ
LkPF2uhujd13AAT9zdfahRWYG5Hol6EUM1PPyTeT9OkMQtKz+AyRWVN1UG0t/vHpuZnls8BC+xBX
3W6A0am5zQJw5ayB01Wk6ZxmKDUxxOuRm4nAWHLK2/OqqJFFY4DRmisViT8tZwunvbHEUwi+rLiI
CZmOY2ByGN9MgM7CofKOrUNRUZ8kab1inLTp0EUnDVORCb7QDPnn2CLgu42wGgLSKK1ZPIYbCX8i
0cUhjPtzz+jP86K4lp67iGNl72rBxdiekzGzMaR+25beSqM0G9zkQnAL9755xtRtJfActN4XU7D2
k+TCo0DnuEZqZLQoNHeZa/XKiBP0Lc2Ou+Hgj+5H6qhfLgfNwMTOvMg06Gy/Xg4tPswk7ezqFpXp
TW7Lm1ClVUau15Avh6b8NGrx16xlK9P686C3MFKEx7rLZ3mZXbktPdZ07lr9OSO9dQmMI3Cw+2be
KmfQoOf6MccC3KX5Ba2gG+y/iyAWh3wELWVw+dV04ZjBtaL1+7IothPt2RTtMYEZPnBiqkW3JA92
zaaxdNm9K8I4aGYTLmoSPgLB2n+InPPcztZuXO7cnvS7MnzifNSTk02wZt83n0hrXRRpd1ciacsb
g/fXL7MgWdoVVN2aMI4hWxsem2sPnk5FNd+0c5xScwAmfB1A/Np0Ew7dMYhI2c3tA3RwbvVsm9Xp
vM6ro2e05wlYwhA0RQLSRi9HklO1ueNfhFp3TKS+hmY9QjYHqkyjDI0xxDl55qM4w4hDPD0xuF+R
+OGNg13di5nqfCl1PooO1KcsGfbmG61XjhxPQh9/VE19mZNlELrKxfuPrmf93enOoE34M56XlJL6
1F14UUtSIyY2aMTq1vbiTWZ/amq2K89ae4M1r8x0YyjVyjDSOVG2G2XCmOOZQ8VzkWPxVph310qz
UHqu67SC+mypY8rKGX6JdqXWu14Zz8yS2Ejur3ykHDXKVWmaGxdVnpDmRivvW+8yJ4SMtu995aR0
xozbwg2+TDeYzmbAyX/FvHHuDhKZZr4Vxn0p5QcDjdOe67Q9GjRxmK8gr7IpQl5dBDPWC2FHY32b
6ubttB8avHKnNwtwPAC53fCDicWbmvn5BU0LNQ72Egsu3esXbJXSUPKOesHMSC9PspWYiYVBn0V4
+7qwbmlv7we6/WVJRc0zoY/uZVeu7MY601rcmMJNf1TLtPF+nRU0lWevHhGU8dMnR76iwZYwTp1T
mOk8YXRtd9vZGZGixVaRuO7YfEbbxEVvH1oHk2tOTRWb65JOb6jj/Uuvu9oCo4NChFtx5K3Wyn0p
xDx0gqWjyH3qLmtomB7wTrCafiMOGdicHktsCD0JAcVCb9MtmbBHMhMvnCrmQeIsUaTcm6O3bwtr
DtTz1gxLnsxzuwZFlA7NfdKEZ4kldz7+iTI2DrBcQd95X5OkWKOSAQndYIlDWEkqguU8VlQmut1j
OOMlKQfjqCFnC0nzAHO18Ab6VGkSzvrU2dAYu8Ne1GOzzD97pHQANi7JWuBpoys3FbmPveHv8xiQ
1Ad34pvrjwYayQvKrKlleBrVlGsuIECf628rxqbsiFuK3R/f8W/1hI/BF2hv2ff6NHDnVcP330ju
+Z/WE+ZQwA33bk8YrO3X7F//6183j9E3ptbJ48uD0F+///MgRIqXIwyqfpOqXzIf+esgNP2Eg5Cu
8nUanGjYTX4ehAzxB89bqOzaZPj4EfDzZ/IXPzJ4i5jXVN1itGH/zkHo9Anv0Cae8DQI2wVHNUSg
rzcY2sVjplhxdukl30PztqeGL6NqwdENZ2S6zEqw/pD4RczMwoPU6pYfbKmnM+I372Ca3r94sPhk
Jxiy5B0UuUvpBMci9cAFh4vuOGwtimKngCv3QFLLvLa1mVS+Pt9P/1ns/16unaYiF373/H/xqBDG
+8UPHpWqal4udc7oP3/7x1oXkpQ7E1EOJiW2JxwTf651fsKBG1OBAIPEHfIy5c74A0QS/5WnCuNx
xiN/HfohKJlwLTgpIwf7MVH5jcQq6pTXWye2KZWDt5hMM5ZmcvJ/vdSKJoo0ry6ozvMm5mDZCY5T
8P9HklZcW62/kExHP9CoQQ10/lmsJMey4EDOO5eHRNEG/pAjImSQOjQdb3CxzVrG6OSSku5Ep5Jk
ppH6OKngSlN8GLGIFxW4lbnFwYlc63qLD7uY2KdPxipsA+ao/lRHCZzQSR4eSmssFnpeQDlNw/WQ
ejuFPKD96OaSZzqscjMCRlPWGVY0Us+b2KzXOMLQihLQPZogirR6/MwRx2a0LQD7A2RNhnFc934b
EUTUbNwGuTBRoIDYVJsP5XTyQLR1HY1ExFOmY2vu5kbg1zMtj31yuByQSIDgBiujIStMhhdR9434
4eRROWszhZ9mQ/MU5wuTjm2ou/Y1wvhFoFTmKhjIULIHVy71BsYDLpdvAb14GJJE1LlDsNFtdVz4
aPK8VF6T+wVfuQV0agQuKAcHql5R6Hs9bRc8Cd0LxbaXw1QBdlGxClNpztquB7g40aw8TayLtR0/
ZVbNoDWA5ZM64Re6z+F8LEmktnu32z3/UWaQcMqxXCVNaTrQBsNmVwb3xC6bh96naEfXBAtH3kSl
3FlBn+2yfBaFnr7EitnMWym3OoMYuy/ElafJaomPPD26xl009uYacxAxUe5dHMpwNfbtg3RNcosr
TwBrAtWdWunKJn7EkIV9yQCsILEGKQ7ZJIsAiY4/+NC08/JY+n62dQ0F+ojX5LMyU+7AmCNBnagq
dWaW8yovEN4ODYgmIkidIAGiqWbarEmwIMWYBOZF0OyrJMGQLMRXd+i8G6V+ggMhStsGHglt1cyu
IV1+0xy6wlFnAESkxYRalN6OtW3SFiuwwvvmrijgyrh2gqKumry6MXjbQRSI/WjJ5o3tzhi9URg1
hncsJ/RhjlilqsAuZjU5AUEH8puxQuFYyEusfTXS2tdQIy5Du1xRrAU3TpPQD8iSkhOFHh37yrro
62pYhj38AKkRsNv2M1tGX/HO2suw5hiPuvdKCjdbStASB8+sLSIZweCow7f/PCL+7Q7xz02eo9A/
t4ivH1PvFw8GfuevBwOt26nUwFSgoT79qxssyDgkzdtEwU0wMWoNfvJnEYSHH089Wi1+xiFv2q7/
LIK0P6a+te0wxwbvgQj/t4qgZ0/Mi8MtDwZDU3lntKsdEH7WyYMBdHSZhEMA6sSChF+4u1wwUTay
QV+PPmZGadyVQTMJkDp7zpj7vC+Ndt52OeSngXhxTV86vS3W/djtQs24jcCjYBFrcERCoaZ1aT7W
yIzPUKV7NMkWiZ0QI8pcdxEnx14tTLYVxI9pF2+60Ko3igPBWBquvzKjLyBsxdFoyYbW9Ce3dx+i
wumWZU0uEiCe+1j9gj+kAEgB/j8e3XOlNz+nZLbR9mpgCbXWIor8gntPLBwn8xY+Jl1iGBh2tmqx
CxwDsFXfaFDMInM2IlfUXOVM8RBPq/GVAcBs1UjhzQK6JMvkSNBe+9S3d2WOJnWAhlmOFdgrVFIL
lenhnNubxrU/xR2CvyOtribh3hzsdWqFO7DJwcJxnW8yAJ1W9kBdfX1da/WNlQVTDF90tJWmXHYT
XgVvDEkeTTAHsDWP8tabt2G09YyKzGrSIMonN4ZvWliNM0u6FDxQed3rCI+qvNlA2b3Xze6rEyli
XqNEWkMzAD0NiY89vdulobbyfNku80q7NBv/EUO1Dv+cDEPdLA6FXcV7Em9x3CSo22TLC2WdTvYK
PTvTDNh4vfwqRBnKQJIvsWWLrhV/gWWkuHAT9tiy9ogp6geOaJD41rIgFLYlmoTHAsirUR5j58Jy
xu8UKTegflf444mGQxGJgYJmkmMe1KaKln0oLvVO8iAL07muuHJObmKxL8wH6K/G3BxSG/JLvnXI
Op9lRoQp6KtjBcsus74MODV3OjntXLygBoomjCWsdUqdRj833WbYt8osiQJ/Z/iIDQv9PvWx72Zl
Gc1bO3ZnHPX3UBMfgykn3K9VgoSUeqabvr9yFAHDq20+mUgb51malktSiIYg3bh6cWV4qrnuzaT/
cfT9T6n+G6U6E6N/3ocPj3ntP8a/2Ir5tR9bsaP+gfRV4mdFW/Rzw/2hUqJGZ1JHY8eY5sWcOl+c
R1V2aZMRnznJp5/327+2YvUPVIi4MDniIleiyv+trfi5o/VqK54kSoYDbw2JErpGjiYvj4OhwJYA
90dZd7kL6tHutRVmf6QgxZIpWLYLWmWfw/TcRQWYr27ZoiVQQn/pZQ4qByLRnby/05TmTvYYHg03
+tZXcTi3Urbyzv1eM/vWKyPgbgyUPS3GI1s5oylc9MzSEOAkMqavXikmfLSvdjc0kIxDSKFeezsm
9UgwFpRvVLRi00QdSDct36fGljwSbd8aYMlbJPCz1u6u1UzICTm1q9zhrBqbveFU0YyM7VlhlMFy
bPr87P+ydx7bcSvJun6XO8deCQ8M7gQFlGGRRW+kCRYpA+89nv58Weq+R+RWS2cPz1p3sNVqqlgA
EpmRkRG/Uc5q/kZzapH2T2s4dQ2uC0FG7ADwUrRjCFCrzA5FgTVepqkoJMc4rZEWWaZ70uIUzf1l
NbZDfhSNs5LU5cckqTk/FwbyhjVSbEm7qvu10xEmiLvbGLRhWDshbKT+CeFoIk0LJp80tGq6z0ue
9vsKGRQcweZNMrQPHWaE20kXJGlpiERL4aI6Me3J7r0aTMkuqep+q46VV9ZGtAHP6PhGrSZ7yy52
9ElAleiolgs6IdtuRuesScIBxDOAp4IUvSlISxMHBTgSeks0pN0qGizmlU391V8cHClqcVPVk7JZ
9OGpnEz3CFWhCPqx5kgFXlKjDB1AYP2umMnB6FQ7oI3Z+DYp6bUw9lWjf4/pH5ac2/b/PCf8H1S/
/mdltP9tNTJZp/7PUch7jdvXpHwXhf5fKmgSSlCOkcFEM9+lgvwL53yHzrWNhohtSOLkv1JBzfqL
DE2F62MhAgWansLCv1JBzfyLyriFjpPJn4Au/5Gc0znT+yn86DLsSf4EZQhNyjl9KLiLbhR6Njho
Xk54b5gF+oHu62JVpyjkMDOaFlhGJM4zbUYEEK0g+Kdp+iVtzV0Tlc9n2y06AYUoD2levArRckBG
es1Sx6sOfJC93M9jIw+QmF/OWHE25T6Pis/IDO4IRr6E9hvlVsW3LaU9X5aoEBbdFXJFN0U3bRRF
3w12sbfNIShxLdXBx3urshzLHjE9O/1uSOn7yISfWwRD1z1baoEnqjB3P73PXwAZPvQAfowSmwc1
HlvWKT9UDd0EdHRYWI1vdNltCYRIX4lt4R/p4R/JSecLndG0NB3Q7HKZRj/vBug25xTak9ZX0k8t
R/AJgb0VkDtxdNogiuezQWzt9nvPCXRBkjppplMl3QAaxHAsPf8UhW8hL0NZYYmO+Ekpz3FHq1XP
Lg3jrULkseqDKoL3pIIUUMdbjMV/P1QfGe7nRwB3y8ymX4JUqyxK/VTfbNloiq7SG1waqqvM2Syq
ezes0cnIjG/AW7eZ6zxkIFsHK72kzfEHxYaPEgk/Lg/smDgrD1ofKTgTjTvHLpfGb2i8hkb63Xbf
Eq36Yi0Un9QYFCimZ5u2NVDeT3B9w53S41d6ZOrVY5dFpLKpduGpOpXgVU0/dVYdgDbkcG/WHmWZ
u3CQMsbJc80awRMPmSp39PCYrDBSKcdrq73CKG4PytCfY8y61Qbf2YZ6QDzAbmna4VpXDPyvGzQR
1e5f2K7/2K2iEMfwfljQYM4AnMEe57hof5iqQ18NTVomjV+ggpjpHHaysZyDFGYnTg/xnZO6O+h6
KnSoAx58oElqyBs5+FtNjXwMa64x48TTIOlec7O5akT2tC7qPcSFHTYHh6Kqr9z0OlzafBOK9LYd
MR/JIeFkQD5WZLbLLNrlNcLeJvT4ZfI6qnih9BHXnKdUy/capT2nRj/dMaitq/1hFOO1WEsMn6xC
8WYjvREtRiQuYExrHLHJVQ+92j6ZESqfCjLrisCHKW42BbzjoE+MK2N0b5M7dwEomydajB4PRlEY
HwOPxAw8QeMN6GapqM+Ke0eStSepf5ln7VrKawYhnp6gs+5EshnM9X6YwLqWyw0c+oOSaEHDhAF0
fY3fqWdPlEY7tfaVMt4j3HMMex2xTSUomssxA8gRXhE4t6Q+6HtiTVzEQWmOXxd9Jwrk5CfVvR5C
BgdNScfZOA9GhgWe0V73+EDZRnnC1Mu3I2xOmuLCUBEBbpVPsdlfLhFQClj87CC3reOcIOuejHi4
WMrxk0oJTijxVbI0e1stH2LcQZdx/j52vNTQ+qQ59UPZRDtSMGYoWcegkD7UQTOqQcSROS7ti7lT
trHiPpd5cTKnfoPF9TEuxZH9YtsiTukCYrFH4EbZcr0kXUaCmH8G+YhkfgSiPrNf2vVyroFoXcSq
fVjhmGH+hOlj1xycxDmlkX67xOknF81LA1XdjoIAM2TXh5zqwxstMnC2Ly6LxATybO4TY7xaQ3x1
VjBbZ6mjYpmes2nUA0tk10aDF3OM3Wmuo4KUhfXezsMbaWjlAmRx0tFvlSzQY9DhPXMa4EA9mbuS
vydGsyvM+7EEw9Rb4LXvZu2tae+WNiGVFU8NMvAhGKMcyK4N/oDvRhn6BYqvQ2aewJaD8xcMTYmI
84jrra5d9HEsBb7dm7zpYEpTs5u0W5ysPs/2NwyPr9ci/a7oKKumpM4Yv75leQWRsjkQWfwpERiU
hKCkebkmaprKeDE0T3bXYn7EzW+KupjQ2DRu9NbaL50FKsm9mVf7QPt8pw8pPDl3qynujboSaFpk
4zVO1iJyLhFMutLb7kZrllukhBAj6x5tpltkAUtL6hXRHP2uqxIMI0cU9E04700K90spPuWLjQh/
mu/wFYw3oYvwecGGnYoEtRe3PValeOldlIORpbU8t7fdjdJwK3IXVmxKntV0cBWMgLDmSTc6/HbP
mOCqtUq1bDCCx8az7baFXVZBK+iyRYkL+tYOL0SmeXBzVbw5zSvZp5Zwo7Tk/clCKYiKnO0vVER7
wdXPTfiaY1JdI/pLYrIZnQo3d+EccgAZWWcdxICRtFYntBZwehWZfUisPODAo7E1maiMIBNXWsad
uiZP1aQ/djjeNPOEApRTEDaKT3ZkYlaAeN9IgSGtrWszoKd/iypX0DUQpgy8RLPFmT2j7L70BmQ7
W38SbhokFRtvnZ/SpL9YAAy46nJMVaAaJkTcZdokE1asyCjtx5gCOumN02L8MFe70rUOhTtchTae
sLreHHoM7XSwmYjW4CtXOAfNfolgj6iz6xdoXXuuCcmrHy5cZIrXMX2wVjTxJh2D10BEKSw0Gw/P
xLiNyxUmIXZNxr1ma566OBdTMlylrbED2+Sn7iCbYg8j9epEm2iJ2tssjm9t8ry6Hp7LxthLsE9f
qIFm3NkGZRs6p4o+JwH8+mGLW+oXZHdr4EPGzhEgdmzrIJHngCMOlcYiMWu2G1aLRQ0RxzU7fdFT
8yQBiakDpFPVdqOlALJCXxq9cCUhrk0U9zsTaNngWyCV9AoUY1QvBKTpEvu2GzfpkLtrbbpUkBIW
69Dj9FY/0755qkpeUtwcUEvaq9EhwZLH0p/KgtX/rIoSR8wwwDFuU+gLuosB7gh43Vg2kE3qUlli
PK528QJkdo/E+d6FmeDM66fFOFgDjxeS8VqxSZLVX1jUtxygU9lYHcNWMLP6oLZeXOe+0vsAKos3
irdeumTh2amrFCibfrtM9a4owwuFDrBEOg3CRGHkuex6X23eXLP6pOsOWmD1vT4DGVWqvZiUe4O6
2k5nucehPNS3vCca2YQ/ezvwCuQIixjCtqh2k2ptyTsu9aHapw3uB1MYVCN2BvmzWRIrEjJFqzVP
2ZA+SJwdQBzm/SlJko1K5DZs1VvQqaf14Mk3FOkFJqumb67l5byAFoYu4w9a8g31t1srKm/wnfQM
wF8a7qO4EX3CIdsrJUyGds9gHFR9Bv9ksVmeFbqvUgBN3jjklpfnWEv1w4Aqcxh/ja3qkFb64zRE
RxnGtAgHFt25URLrTodjiu/XZR9nfqTGr7jLvVVStx+kSyNDQ5wbe0ebg5hBdjFu8ESKl8Qa78pn
Mm5EB8r7xciDfD5UuYq3s7mtWvU+Wkd2YyB7UX8HyndbzyzBJr+sbGSmq1faTDgnGI8oHfu0o3wA
npipTJuuaS/K/ousNbA5EPqHTWJszOp7lojrLKoOXcprdmZiYxdAao4ocmImjBfwoRi020Vgxd41
+9w6RhgldH3xrMR3KJsezApz9VlakePOviZvtFWDcJprL4oVBrNCiAtLwwE+RwL5asLE3o7QBTd6
vMphl3rYlqDvXAOzju2UumUZFRTmxb5XybC0rH3tnOR7Zn1FeS/fpob9RKKEuHxOG9ZZCoqd9uil
d0PFTmehNB+O8MMw9f7SFQqoIKj+StnvQukpPBmJ8A16vUVm4JSCOUI9wn4DLuioGPrVrfESLcpr
2ehvGHO03gLOFpRacTsPYl+JR0fDo8eyPyc2f0lRofAX3UVfIYovtBpIRqxg1hGvJbkJe0yEPbuW
Zl0Qt0TcYRm/Rq5KWbbdZcOKcU/3J2FhWXd7l0dLnUnQJgg9gkjBuvv9McbNkQyI2q71aUN/k1BY
DfCf0UdHiT7//ZFJHuo+Xgq+LjasyPIJXJjfXypcIlKWEB3Lrn1jCwAuKXl/9SERiMFgfv77q0nI
/burIasI2IYjgkPxAOXD91eL7Rk7on5s8JcwtpTofANyfC8EmDVp/bdDWuQPp+e/DeWHK8o7+ulE
CNlTaElEwyTHe2iZtYsUl9IlE1st/ZNikybH6u9PRyGD4gmdt49ovbiKK2eeuValqteLvc6+Y4lA
a290xLKKzHqqxBKo0PWytoO86VwN4AbGZqc68+P4WEfWTsGedFkyXyuGHdacQTvpf3jf1JX/fo8k
A7KADHT+I9vfdjsaxBlppDs8K0YPFONPskJ/m1FyxGkVUiLiP4BY70d8EPQ0auk2kifrjaYP3qI6
d6n+MK1fkvvfT6dfXgq0ijx0wiSV5OKfX64SqeWgNUPjz/m2KncTrhyZ+pTjMj6H848a5H883f6t
DCMf67+vZXw421JBU/tp6lGgS1sYEPgpiWU/pvofVsivLgM+DZQOjADJb37/SIsR2lBAz+XZfsOb
ldqHGzPL/3CZX0wDKm+uRpyhE0ugeX+ZTMRxTu+q8ccxx1aJpH/Ngt+/nI9gM1mqUmkn01lAxxJ0
3Yelp45Lic0pEwG29WsbjgF1Y/yZrkCgeoqCA2mcgCLPtlqdB6093aRh/Tme1D8B62UV8cOq5DYs
oPtMEhTqPzwqHNQqiqR0IMS/q6bIkV60NmN4q7jLrdD716KtDgjHX6TA61FecpfuOMx/WhS/CHyA
oNA8paZ6rna+H28NqWT4uVTL3RhfjEXHoHbeZyUmt9+H/ZiFp9+Pvf6LsPfueh/GviugirrytCh6
1fLKgWhbfKXysiUVQbap+qwm5tPSJVcoTl1iN3uAkbGTQbmylz31TcW293EE8VIrfHC2GHxh0zK6
h0nTtlO07GEBB3Y/3Zvjsl9a9TFXtSfaypsRuuomGScvTEoIT+GzvVSHvMoCdW7+eWSnAYb2K+Bw
BHvP2OmfIjua7L2N4z3RdkZoDLHt7qAv0jLmT7vxL9fKTxeSY/3ThRw9UqbJ4kL2XPgQNLyEhOf3
7+tvhTOJhzA1NOWQTeK/D8ElHBdUf3On9mOOieHcnkJI8EsEQM6g1qyuL4X+uOTRn+qVv1gZ8PyI
XIbEu39coJVlRmM1t6Rf/VdjflahEP/+sX41cj9f4EN8NtVW6PjBni9Qd5eD9ado+VFj7RxjfrqC
9WHgEH90qJ1yBSQijmOV+2MJctZRajz70Me3ovUhAiYVZ5ihhTOWM/alEVLTVt6a0DwZpYHijVge
umV5wZ8EAGw3dy+9Ka7VWN1n9s6pltvfj8kPLZSPAcmGCMmgmyBurA8hXqvNzoLDzD3j5a620Neq
er2csn7Aa1n3lrzrg3I1qEapHNOE/qhUlQ1JscT8ihxYzfejYW1t7BXp/G1KzTyFdbsrB3erx3d9
Nt61XXWJIO2XFZFLRA4S/JDtq1YTvgmVeuHIubjQwljNtTvdgNO57nT9FOkYlnlG0rSUm2IIgmDi
Jm3Z17m461s+b5QISVSUNvD+NqRqr3K5omrRtxQKsWk8W0O5u3CqDiVmTJz+di3B1nQwdUMuU36d
Oa+BFtkYp81PoWqfTHRoFlfcmHp1OWriQUbklVvrEQWOS/eqMOwr1UjBhZpPJs7dODQHfcX7bbJl
H3mo5lxas7jusvhKV8oDVOtdAxIw4msGQ4PIX2wNRb3uKyZCJ/zGri+Zj3fYbp1SlLjAR/omDMOm
aj/nhXhwcPZxFmenmhCr8L4V/Hsrvur64pljtqvkWbe/BWbiDVkHKQSRLT0LGrt9bdHFHCxcR3j4
1XAPRjbvEda66ZUCG55jmZSfx3y+TdHZVabwBZLmcxhV3905fLE532IuTv14sFbEzMoJU09nN6Mh
hdk57qkA/HS8KpQbraCeZCL5WSsNJkIxqKUYm4Qp777pLW2shiSBpQD+tatOWepcUiT7ujr1c99D
p8wq0ESJD6zlejAS+CT9Z9HJQjxf2lfcWw09qjh2lJ16+mVlwsEuU5rG65f4iztEeO18XqbenwbL
h9M4UwxBpspCYi8eqnFfDJEeLNOTpTffnGy5rXLMf88L5x8BUv4HTeDdt+r0Wnzrfkul+N/WA/49
ReKHh+7PLWD5+R8QFN34i1wc4xcQxnAPzjjtHxAUAN8QsiXHTBKzgQmSOP0bDWj+xdHAlDJ3xCeA
egT2f6MBDWDnOrr84ADpDWskqP8AJq4iN/9+E5LOilhH8D0454L4A9Lybncdk1gQs1NMIoPYah/I
V8bNOjHNZ4VenSaC0JoeyzC9TtZ0E9eIwFQJfmkuJpheH6cvc6e9lGkE6gTgqicG5aRV2Vs4pW+k
vuMmQZAGSlzqmzjD14GVLCdnTbdo0XuhaJDZiW5nU9vjTnMzQQCjKUKjxa7tzlPq7prCg9PAt9ZK
7spG6tI3aWolfaPCuUNdBzW3I1L9eDzeTBYF6DUGtUs0hrUoCOLm2EFt5VdFPqFGVZA7aCUXsYrs
wrW6B7YeyJUR/KkcAJHXt+5DMcOp5oVRzG4pQjhB2k58SchlY4i+ZjN+SsfwwWoolhoNkhzwLHu+
MhQLBQwVYfo0DHdGzI94ixjfRMg/OoBdOAYzRpI8TPfk7nxry2QwYqFWeKjz7uVXdRMW2qlK7R2k
N/V5BlAF3L5pEFzBWw9p5+l7arfRTtBykQ+WFozCGCnP9ojZOR6nfeBCk7Nyp6CwbtyLTruYz47q
VAdDgSGltIb38aupMT2Ggibc68aUWj4aVzbV6JuJ5653vn+nnWjtdCX7UfJ2HhdhDRTd2QQnhzsv
xv520pL9jKe718xjHwhE5GfNYmt4MSekSETcTfvBfrEYSSU1AoPM1hkb3UtFNlMEGzf1dmzkzjGk
mxpNjMYJpQxKGdSrdhhyvnKua8e3KCzTPsv9LF4oMzXJ5JUcao0hCsa2XoPWxEVnXk52o6nb85sQ
DTdoOxzlM6uF+4qGcRTRidC0aZthFw+5VH9YKAJh/Ggfu1Yrd2PeHlplVnadAS3bXKRw0FjutD6r
aAverYW+U1LuvbZxPIUC9TlSZkrcZrlTmpIm/IRdjqPiKk/7d3+ey7ixnQRIzAwUIRR8OXubUs6+
lXe2tN/agd9QrJMjDjkeSFDvFU022LxKRdvlvAj6UByjOd+nBl2BWYMLbFssQb1V6fGB6VK5l8w1
b21jvS3D3qG51mnY3ZVbkWIaucpXb+UTW7b5OY8jXO1UEi71aarcXdH0vlyrDZWZwtJvlHqmBp69
UZTraL+ul+ow4HTMBFtTXgIK3g9Vn7xliSOr8EcwEYcyDR+khkKUofEzGRcztckVJxpPLLD3DYR6
YhXwsGqtNNEk80MAnxonY4byzgPlMUEkPMAceY0yhjZXsjexWg8l3JIN0LNqkJ2iHPcRrMvpmy8T
FR186+WcoAN1GtaHDhdBVqabbEq5crEtkA5mm1yu9dUbQVp4Y+4+YIUk1/7dzBsgGlhoG/KDqGRZ
A4zQPYkwBgeLY2c36FRUS9pr6XeUKfsAgaTvQqPvXxTztWrNnX+ORh1E1WIcYD+C/M0q8a1ABE/V
TY3fJFJi5dUBsmPOln0waZ+AyNqbsEnfVPQnPFsXET3l5hgPJX4R1imxiKkiEt8U034p5OPXqoHo
2JIi2zV8K60eKbEsei7REDxPjIEa1nnyADMC09yyVOS7q6Kw3hQ0R/OsApqXuHdjAlG4T5TnSTVf
TD3vd1qHUM8CiVZxCG2lucLJMSAn9+AAFRW/oirZdW6v7QAul4Eadc/6oKOivSg1PafokxVB3Z7Y
0AKkyFBCX+dT1oa4Q7xUjTMgCKGEBx0eajsjsGb+mO5Ob7m0azIOtnhnNUV9kwPP3SXKUvizZV1o
GgFuJaCdoxqripL54iWlplMZfkjQaERdfcaGXTRHdETegDCyETmMwdw+zKP1zBk5nnmczkLRQrF3
Q66NG62JHrXU2PGOKHlo/HOaWKdlSL/WNMIGm+7qMGDQyHXraK13Y4Xlcp0ZFyj7bkXrHFGFqpE5
cB/WkrfW1LPDEs+xALbjQ5Snbz+CulzUGWq+9OHO26crx/UcFYkpJ617mg3jJIOBM3PXyNmPm/Ot
a2A20xpDHdqSqGbSu2gj3jz+3/eTMn5ZF5SxoKs0nAq8LkN7TK+8IdYdIuTQB46R3cPQ3qo4pyo6
01043EfHzTouazYZvU6zX/UBgHTKVFpkKJgBd7IdgMpES650HvSwouWVVqcJPIo3qPGbWi0I81cV
+0T6Jj9Cu/vtvLSMcHq24oGmbXwtxI38cNpxWUNuc+VoHbrIfNAnizZSYie4f2Zveo5Vq9nwI0vu
6KvO/1XKb3qE5oU72g/n7x1oOHhZkd+LYScqcYfJWOfBNuaW5U3hpQUNC02YJkXXSphAuvHKsSbk
VRBmmDU+LG8TOQ3PWtObjBdczgXOJtYna8T8tCBEuUI/td3ysCgVXWnnQT7+iqEr3m8PKs1hS+0u
UbpEFoxvO98UUii8b3YkkrpNqA738nHnHgTaKHg4Uwkqe3Q8xUo3XZo8WiOPlyP1vDnfUIvXtkmn
lozf02xu4vyMU8WDOnRwwhx/arct/QiFNz9eNV9Vlmc1k48i/+izaUth/h5ZuGRj68uXCqGNwpCM
cec1DtcS/F1lBD0HUvm4BeFvx84HhtZH4fwVu0Wg87Y8J6nioU4bd7PIqYHF6eNkA6nWCZR2xgDr
oJ10G7vxuQjOr0kOCHwMgO/xeBIL+7pQBJmPXG1ZfwFvELoTy488hDY3NkVtFX5dS4YlcdsKBUP6
h4l+W8zVi1Hw29SHyIPSHLbDdHN+eUOrw3wNI79GJOPHWOfmWHqzXZ/fI2415BGihYoe4fo6shU1
KK17WIIcz/eyrjK1EsabKwgkvKHQ4F7kHna+jzopYDQKMyCxZinJ5x6FtLZpD2Or7s3SQNFDlwNU
l9ezpf/43JzzE8Wa+mCR7g6FU2FlbDhkmny3MmhPomqunCQ8Ij+I37gB/iXSvKrm7rKYj5wf7fzE
xcK+hvz5RVIKlBnlqzCSCNfUEeEKFrcuJ3YjZq+ap691wU86iyQ0/W7J9zubarmz5YL58beldTca
LbNCaYuNCUfMr6MrIu/1+bsyea0Or2fwMAxm03VPRuzuz8/hxOkDFsXX5808scMHtUXQQyc9aSaq
FnIVoBzk4q04++j5VZvR5C22MjbVJEEBGMEHJavusU24DAfl+/mCRudegma9Wc9L1EKTGD/mTdxU
b8tsBbioh1QBrzEg+pa1w4uecYpwRh3h9GwFNMDNFsBNfbP9AqqiQzSIcHCe9ZGm7cfc2U4VQwF3
RfFEjakov0DCzACmw0FZzDfdoLd4vpHzB8+DbsshqmNTD/LhVBmNd975mZ9kbkv9EmnmDsfFddvH
zYyTTLhTsmxn2dikWDKRwpEHPBWRkTbsqx49O4Ifyhgqw15dK0dhJHdpU7L7LvlbOrBLG3FJz1wD
XlaR8oO9vNIc3JPNBEEoPbzAVhdokssscl1keaykV/bowF+uVFGOSRFu+row4HqvG7Ol9KCPa+F3
xdpexAb9DETvPcepd+dVG+LB7RtJe4Gzc5DVReMlC0DdUMuYFcupd8DXR6ucoXLmno9l1tpV/owo
oEyGUpc/IoQCvaoyAfKnla/mwv3xFtR6fIiGYiuXcyfPQVEEJCgV0z6qh0NiNg4iFIhhRsXd+Z/P
6xXlvPvCKW+EtbSHGpkpYEoc1OyHhBxGhshYcS5UTKT46yp3gQqzZ6+yblCFeQsbot0iz3fFaB5k
5FLT/NmtcEVHIIsu++Y8lx0s5nINeTBE+M0k/KrGTExjjkg8+Y0eOS0yP7m7LPLcMVdcxeW2mS9+
cQM+Y0RTkdE/R4PeQXGmraJHoxReiD8gjY60R+KLdmduQomOzYSaYxVd5biR7jjTAh2gluVN6XQd
VhwWGkgKUok89kO9dfb1iDuRJu2liyhwVqL+HIWvddoTk6ZUpVasXTQAYpB+Mb+vGJz2lDWTiVmf
aPzRDjeJMrr+vxNd+Uh2uz6GZS4dsvm9NJQhYVC5Ei9D+ZEXxwu70fltoleAeORSHvM5QriSE/rg
nobYDWLOaG3O+5Yh3OZQYfYVzDf+kqIYLv83ssnEJQwI8oSXV8zkcAFOploPg+qcLCA05+kdx+TE
iolHg6uSTV3ZRvh4XirhwNJA9fJJwQVpSeO3UCYd8ptdTq7yxRgyEYplYp+VHDVYWqTWnUfcPapF
iVIOzDElMpBf/9ciy7unai6BJcjqXnQlU4LURS/Vyqyjzq0qSKNshpFsf9KIJZoGegUwjtfDv4Am
jmCtnObwsA8yR+PIglgrjAm5fmtN/Qq+vGfViiPo/H6TaPbdlC035w1cfgTaH4nGZGYXaciZQ1Y1
pnrmD/fW7pSHHATGwNFBRoKm5uyuR1Rzy9xBCf05wXNMXvP8gD9+lXJJnyCmGmq6hFqVlnaSn9Bm
dIGL2Niq6JhtYnm2qh3WlRvmpmemp3G6deWRWH6WPXndjo59UHQyuHbiYyWSYii7ptQaaw7oMs+Q
ief8yVyHz+fvDwmANLuBfG7mscFVomGofpwnYm2/SHKkgBC9VeL52gDB1I7PlZyv8URUaxuHLFnd
Y0TYHrQpyTy8cLHgJcPKuW8qRkjTKJdVddGPHDVbPZ0QiDcM8L8EP9sSj2ZzrcpEQY70mumJr2vT
3Sr3XXm0JWN14Ph7nTsFKFldnA/Anb7A3atuz3my1RHUc7BrgUXGmSj6lzG5rGtO3qXLa5T/qYhc
UWRqmRnn02+zLHslwmgPo1dfUVlXuoJ1fUypIopEtEnkGlqwiA3KdDma5Xxt2qXwxylq9otgKGMj
u5ATt+DQXdZ3qBQGTsrIOk5zsiEmegPvoNXbO2fuMSSxTvLghiQUuWdNSeZ8uJdFkcZFz0erv67g
K7fniX8unJyPbr/vWnzoXwKQAoqCnwMcc0hryFq/r9JNSawac+yaBDP1ajSM75pD3dybC+NLBrgB
wMeP7vH/r/b2SU+iX3/7v//nC+WDvl3uvkVJ9Z7AI4l4/5nyc2hf//7xH9VeC+VODsuUOgFs03v/
b1EQw/hLGDavUKphwryWapj/rva6fyExo0nGD0gK8XO1F8IPdWMoCC5mJ7Ra/xnh8Ey/eNf5Ehjf
gAagGi3v4CP1e53NKjPpyaFFmNxWPWZmGULTsJpjwpbVfxt0d/b7drgy46iWUafxV12rN4lj42o9
Tldd110Cqys3a83sS4k6cW95Nd1Vn3LppWGB0ixXQN1oPLyJkXJyraKaTuEHbovr21NG5a7Nkz+A
as42cu8eDMI86wIHVyHo8X+UcsxF62ZZoQrfNWKS21jrrvtFiVHZClu/MKdh3w90d0DDrEcTXBn+
mPPiLUKPngywcDNkygta7niiEE02iGiqR2Hm932LnLdCL2WDkTLr3kEi1Ajzwjdjd91qepNvDVUV
GxFRt4MldED1uTi0aGlxovJLZW5vumPcr9a0WZGDSwaHGtfYcrqDu03li5LvH0bio7s3ARlPHGK0
CroLCIstITs/Nct7y4IJz6j7wPqabWJVw5Veodw1UDy76HVOlpleI4mczu01XssHXBkoIfv26qxX
gipgMNQ6lOh8HrcJkTAQdWJtegwl/tBx/ztXBwUEEBlnyxPANh/1acZmsWO3DFXfda+6rPqihqUR
VFY37hGn2aFevjVNRt9WomQ3aDU/OppZc5pS4KdUi7g9Dnr50s7+0IWboZvmi2S2LmKrj4+LW+w1
vXQP/YDagKLW18lofupy8UhhqXywx+k0l2CAPYtG9Vd3dIPcdtdjPiqY3Uqx09hOdlbscuxQ0Ygu
Ux1yihMpG3w5/4AU+QVoDdCfJTs9Z4Hgs6POTy8safEJZRJpgACmUzxG9oMxI9qqNDDWm+GC6lHj
ILM6tFa9jaKVccCw0o9NEK+KHp+GOUYiZckPDWUhzEVaZ1quXL3XgrK8E6n97adId/NjSb1T9ZVo
nXcrDaoylEGJLUNcCOOa9/PLRL6xTybWuxVrLbXNsPIFiT1orA6CWtYjIhnqNQcO5Rp/oXinjWrE
SQe72AWT7hMy8y9aXCpHJ9L1ze/vTdP+DjWCFAleU9dUqfT1cU7VUHp7JwGLMtuKQeugeBprOG9l
BnLXFemNNU6XZRoX+8ahBVCmY3qwZ+Mx49aukknraarm0X4eXQdUeF0BnU63llZUJywg/TpZh2eM
KpvNZDrNEYovMOccmHo5dfRuATgZq3UJ00094kU1UW3urhhJN1hr1dkZ7jjtoirLjihiLG5zaSgC
eQqTjn5JtQSqwV0+YPhJLuXLFOCopxzKSfKSWwB239XR0h6xqznQy9sbkW4cqx4W2WAh0Els3JBw
Dxe6e10M2XwbMeMPU21mXg13uUzR4p2yT3nRV7eoJuBeNlPSaWvnri80OiGZ+jpRIPY5oFrbBSf7
bZ4n3+G9udTsq8Ifs1js6wpR4HBMUDzu8gsFetvG7d3kxao5xM+usrX1ZJbUDW0X1zYVoLgOYjE1
iHqMkyTR6Zsqs8jP6vG+G+nEpIehrfpDvBT9zsIeanDc+Vbts3KDTxxYaAdyzNz27YY9TUMlXWuC
VTeuOjXF3khSfs5/G5CEpoZr3wxFd8ydMVApvB+aOdaQ3khZ0ctubcxhmynroZpHuF42/J5hvhlJ
JoXd5cgRh/1zo6pNAFEmPA3bZeFUXIhZ2zr/RdiZ7bYNZFv0iwhwLvJV8yxbnvNCxLFdHIszWeTX
36V0XzRuNy76RXCUxJYlsurUOXuvLet6SaIA2l+iuYkDMXrOm7Z7QrSDt0+2x7GnNTX2RnIYh9A4
5DP9ao9r6Lf0xFa0rglsqughfdIBWXjQ8XYOuA0+FrN78xJ7R0Bh8N5oF3eNdF48D1zQbDS/7FSb
K0y4ajUQjX0I8uxaxEGNqb+mVdTIavMUR0Z58oyIFTq0j53ljDtaZCu7Ts1T3eM8s9sn2+2dD+YO
q8DurYNCD7pg+pcfrNJAjeHz0gufOURIc/vJT/CyjQauuZFD88GbevfSZZKdSvZ7yCL7KB7y9wiP
HcpZ2rLDkInVEKnhiWSfeVvZnbHEFXzvoRKN3Wapeb2T0c5+HNCw7R9HrqKTIjrtsRyUd55rRPsp
nV17NF+BkKkzbKrFGNtPhle6/iK2Hs3a9q6dQkxRZ5929OVXNXK5+43NaY7BVAcQILcYitajRQtg
JLY6Mlv/4IzSgceSYaWJ7P+2xPynxNjHQopr2sfWjcz237RDmVeVGFlcscJDyjXfJNGl9LtbjsdT
5dp6xpmKAasPDm0Y4wwN1MiwY3pL7XDYK667bVXbzlr2ibfO6Vu1wIGDJG+ZRufPScUBPdaT/C9b
7X8si4HlksdIGo8Fc+4/Dw9qms17divYZ/s0Raa4uQXz0Chz90Gv5wNo0RIM47KUjgZMmJ0DMTwy
LLwXLaa5geSG7bp8cMWUPouZVcecWR+rcDrdQebhMD+ZosMGoKb2v22O/77b3F85qjwbYh4kWhTG
/3e3qZoolg4VD/RdDsR9I/eFl9prspBvvMEaKY2TrsIGj2c7j+V9bUq4iKxoVXfjZkom8NpTayKk
b6vNHMCRTSf7RTtTv+aoSlpIMr0mHJoJkzHjnWHrej0RZrtVRf2P49T/q16+51/+284JJVBYvhdQ
mt3j2/99c3Idp3HNWJZroA4eRsyR4WvjviHeyp5Dj/ZtOg/PXoR2U87Ga8whY+fV7bPytP2kZUq2
UAv3J/KqwxjZ+7luv1NdL0rwQPss8ORpVF65EqT+LRAVxSu/t4YNtk7a6qNTLbOahdLs5cpR0yml
GXwxJbbOpLYPpZVc+kpE1ya7R83VJBPOQ3Ew5PjU+cM5JaZwVZGJRH4M970VvZZOhOMkULgI05KZ
L0f1ruVK0E5/40Jv6cKZS2uq8JLNSXbmvWWrLJL6FCWC5+oPGRTmNpdKnPv5dwo1u1qMtd0eu+ye
SklyUmQa/Bc7cQ9cGs6B7BsAVK08MIOKERD+70MYFCERkDb6DJ6yehgcmNPvRXlKuCVbl26rbhFU
jrNmAmY7bbrD2dEuPEOuZyPJMVLaYBFx/h2gtn+Ok+NjcxP+IesNcmv6Zun1fbw3Z70HymYfxeC+
VOzhuzbuTkOZlGjf9twt7iGKTH85mxqxXcgOa0x5SbiQvfRiazzZ8aNT6uCYENuSFr4699WozkZb
qHM1H8Mqjs9TXepjh1wFDc6X4kS4zWPszTQYsEK3WeueSUi/NxuIjMFvykwiGM5hVaC+c6p5KwIK
kTkTn+k0V2d6FC+Ta6S3jI6L0jmYKB+rk1Na+kynyNtZ0/RraGLvZrh/eqZIzDOMx2k08xc5BscM
XdwiUn61LQd7IEO0tfHo/JUazgEuEYfWNet4pPFZEWrqL1JZWuscFcQh1ka1EjFXa9T+sQiPRrL/
kTm7OCmGPW9qfDOwNR6bGjc2mX47iK0nszC+WvIUdrWuvG0T5d9Y+WgB10ZFh9P+9NvJW7vpjEca
L6rFv1qQibutcTXtpmpmnirj/UBuPd++Xafhuc6xGZZQg9dWHV60ZQ47t8rt9dxsB8PG9J4mLVj2
4aVDTcEAfsuQwV5Ki55dMsqVa2Fsj0mcIJKucnW/cN2iPqACIVirbjlIxs6ml/1bSgS2Dt2ehrHa
+ZWTXqewcVYpSVIsQ0z5VPGc9Ja/DRnlZd0wkrXViHVPLNgjtwa8NYnHswYsmRKrjcX3KIfpvpND
haETSwPbfCGQSa0J7umOoxc5S2+okSV7m6yr9W6M47doTvtD0E/sRFKgifGTDddYGRHxoNAzUkD1
xiKsZ8KTdqLB3uXR7z6ZA9GREVkNW5sQozyXcid1/RzrNCPXLFq0QayOLrKrrI9w6egw0YfQLB1s
bhjwmlKk+8FasbI+DhZTQWt0YH2N1a+m649qsv+oXnoo1Mf6QeQEQkD2NZdtM09nljAahX1oITVz
e85qPKjY/ck678/AaXCJQv6X7cAG4Mhjsj0mv7PAaBXOMO4Ojr38LHtT1FN/oqp8rzSOTEggLJlj
DKOkL5l5enDBJgMGmHGHeImg/ipzNV/SWc8XS+b9joFytJRwpKNgGaLZ7cp4Zw10QLBIOEDGdUro
kgvhPFSCSKgSh9rU5vXBLFsE2k1rJqu+Hn9EZDMHbiNjqww7wC6JGXSqrO1UucUuKVZ1OiiO0LA6
OALvbGNuHoyudjbzABM8S6JNXkO/Hwve8lTnjwiTmP7L4pVFyH6kS7yfjfzNLYvi2lNwrSZVMnno
JMlFfVec/IkMuaat70ITjy158IvNTLjztRtXdeVWzwyn/Oc07a/GaFUHqgIGUxicfVXoc4us5VR3
BJGI9ka2ab1vOjoTYYKdsm9VjOfFng9dUS5J0R33deMtR9+wb/GTOdRPo6+rg51Y2cpTw4uHc/BW
Ve1vs5POK6/3vZmSl8JyR7iCvbkQiiNIHpEvCSU0IVisxfwxu8VhUoQduQkkwLqszNuQWeYtV8Mp
HdXvwqKYw/46AVY42LVNMlJlyOPfr+yqYdxL2vwytDLnFCCiOv396o4p4FsFe2rK3y4Q0U1kgIW5
j8vS0zTpj6Kppu3olR1ns4b093iZJ5hTHVk1V0nq6doboaZkeW+ew8I1z3UP9y3Kk3XIgGRFrQAo
hMUE/y+/GIoVaeziehZLb9fItto7jv3k9bV3pjqRO3fsP6eO+HZ5bE1nHu/g0vzMxpyfhynK97Hm
pocUe5zncjzKLAj3oFv3XRs9jq0nV61sr3NJircp6y2RwdGpb4d/Pug5j05/n8u6oF3D7wAPmxne
OiW5btGaA4tPFm3oP9UPxJ40cAToYhvpa0x88zIaEFpQzFfLvpjFhbZ9LvvHZGxov9jaOiT5dP//
qn7gfOas29Ei/QOYyjYtInECPZajbcF0rRsPB64GXIX3tMB+3JCuZ1fvgzn3S8tDlRLqyWWkMhlb
2mH9pW2ns0i96dx70TFpx/aUTp9VNFj70pmHhQl7jKXYkCe++5PPWiRUVJxJ2NFrk2tuyRyfKYc/
DGuZuBrBxgsE4vlqWc3wULPjmBJ7tBf5i6xq63ODQVtOYPkL4GgMMtqOI/FsEzd4cPzZvbSe+wuY
V3qOe8vaz15p3+Hf7GPaMbe+O6h17RnBLm4ZKo1hUl5sohMVxtQ/maSLafbeDYxstnMLYiokrCKE
6Teab+POH4AMh47jL/B+JefOrb9D1Ri/xTA8R2Scf5UoeujSuIlfv3d9wX0d1fa2cClXE0/foZsy
23pocskbhik8TTfEAvGSUxzkyyqbL47DMFu3brXTnvQJSmrtLwCSfhYlH2yrtD3rYo8Fb14UsfOW
UhM9kQh8HVtmPHd8jRB8+mLKp2d3cr+teGJFGu2fuR/cY0GomyCjA5TvTlSsu4k5ChJEvmxfMMpU
fyWpJlGvLr05J9iFZrfwGcLuwkngaLeY46lr1bQ/hjg06YS1GISIlBYcIkfdagz6u0mPzLwB/0YR
8cYGRIldW2ViOVYvTozYL2q9TcjF82Q1LvsxUbJbfygDVikZUFKyqCm7v0CJxPJc2fneUhEiC40t
cExukiudEVnkP6iodUnfgeyQNtFmSAf3TF/z3YRmjSE5nf4QSrjh8I3ZQpU4KKoh/taifgu5RfMg
fh8Yby25taNHSw+rLG/wOYKBfGx1yEG7gLhShGkNilpPSwgO1qGjCocDfcwnX371Hp71MrZ+IBA/
ul4tPxh/iqUrxuHg4ihStg/3D33IfjLxWkwZ5JJYleYLjQQsB5hzvxusJ27L6SQdnIOp25eu97v3
mbUY2ibBEBglUmqFQuwLZHXnmV9sbZNOT8A7uAoGqCc2o2Y/0rLYWzrITzLjfDTATlkyuW6uZAlV
66ZOglsSxNZy9vCkZUbbLcK8SX+7fnRrKnASPSSRJxdSRNnS5IMPcQpFCtWg8Px9IoeR1J7wj+HF
Yk9YFVgvFSCfVWX1wiwuX7l+SpQSWmSOPOV8IVLE2WZo7I6+X91y7GobN7KrvZT1eKop3kHNJA2w
HKPhBvSGG+c62u+zrVZVQNPJ6zwidyTy8dYM83ckphW6yc76BTjtI3V7YE/SOc+FlD8555Zw2tgh
fdKF5byWERgmOiB7Uk1AlWlyIGGjWT+BkxxLW6hVSWjR2ei9Z1Hm3u+4GySBp1pzXKGdNyWwMIaQ
Td/NJG2jbGISW9K4svpIP2H1GwihNMVjFwoah06JSEIm+aaSk3UxWhTLMS14ziJJece+Ius0UuOY
mhwgGLG4YEl9dcgSae5HQblnTe4adSyW9zg3odJM7UYLjPWINBku04dKIWWsRCsm5i2duSqSUqOO
Dqql1fWgfqrKRoXU5bR+pldqQwpi59mKIrUbejmfTGqdZTkKNAC9ik4J2Ag9F9bCtDtkt3PQD9si
Tb9ZXdSKADkEjyrRezMpv8fc8paBbILlnNTREp2nu2yjNqaKKa5DYHVbkTLqaOTEspZiBJ5iZ9v1
jl61YdhdPClR2GV9t6oiODN+r/6E/DobGdXOsmoqcxkpQnRKLfSSEM6eHtBjkR1trFQPI1K9pUwk
uBsPZK09C4Xw0Typ6W5oz8hNsm33V8MIHxaE8TTo3jv964HT5rRptZMt/vVcK0YKRtEO67rT7omT
2z8fxP0rxqzI9wqykKpamifzYZSRcyrv//LvV38fhK34P4LALiRLvpD12m4bH4E86sRVYdbO6e9D
HdBJNAiO8dP6KeG1rsbKfiu9uxurLh2bJMj/fSAgihmS6x3mqeP5oMgwbYEQQlGy7c174LkZVrSe
A7KjbIxjfx/iPHxNx3ljVj4JqqIKTn8f5FAkm8HCxGiprDmaVnn0M1vsujqZT3YEu6lB/LpI+PDW
BRGmRy2uUZSy6M8SGpb8+zjOBZ1kYGkbGwHkSXVecSCKj0R0vzzY3IAHDq854/eAZRvNGNFQ3T7I
4+DRLmPaeMbwMCcFLidPXv/+KR7q8cFXVPg0fuvN3+ewXetln94DlCYjvLC0VZcy3ldR7qAkyOro
Et6f5+OH6UU/tEfFtpqk659rN/XP5tignPKVK/YpI8cubU6eWcZXxSntBUfEYeqm6YHmSfFSOOXv
eLLE+e/fpYJdkuyZ9vj3L6OQcAGPg/U+p4K8S3lQqgbSvOZhsyxcbz77iT1f/z7k9chZu2EAgnSX
zf7+zxBizTSSkXK04qNpzP46pkZ//ftVb6O2anPFmITmD5XgmC6Ngd6MtHzA0K4KHs0sEI+Rb704
kw6PIfe5bXTVBcRrtvRjK93rsVIHUc7dstE+BR0JYLtgoPVl9jm8EWU+tbq2Vo5V2BdEyv2+Ave9
m6sif1COxZyMcuXd6oxHMXjjj4kSkIG0+cdghLRA8CyfWxIBNoPym5MNjehIH7ddyrF5KmvhfRjh
1YsJLWg8Dl5O7QKvti1CTNLSAzkDFbEtv9Cfxx23nxzIQFL+QCR0eB8yUtJE5GisDFvUm2yavgza
SRuRl/qaJ/k3m0az7EeJ32jS8fEfD7UAQR5qn2whbxE1hXdox7zf1Nzmoh/ugl/VYv6wl2Y2pRc9
fLWT2ZyZgdo7W4froPIKyEGNfMtE5AJlw+fYa1e++Xl1mERZ3rBq2M92flcr86/0HIfbzu9fBDrk
pRDzIYettLUmhoFZHu/p0WeLcDqG1jiemeXml6xECtY35rU0pvuvRr3s1zRqkHyBvuvSOdiCHLMe
C5r9j1kAC0lGfX/4+9w//qLOj7ILW160evcbkNPETuxn02n4kckyG65pb6t16zZPfd6d0jsyrA2z
N0MzB1IJs2uvwGgTd/pQoOmpxtn5LObu1S8ihNr0A1t7YypzH7f0quQcLuzaoaBQ5M5Chqdzg1xw
sMyDS0qCRftiTzLGGN0KF32mkuGtUuNLx7rM3KP0tyjsKUBtIMDIlNjJV3GpYNeK9LsZ0/c2rQjy
TpsDCc75IigudHQvrltGpDFnyMzL9LOyQHsngY+rgkvBbXp7AWb81dNJsjEak5gDxWgImkC8iByp
t3jj9EI2/tbNU/jcUXGJTOqo+Kv1iHampfhN6iWLPwe5Bc1XdGfWzh7SD5EhyeQuXqSq2QNiete9
JFpSTtAfvSFZVHQ5NznwU7p37dlQ/Y9FnN+WEnHT4+FZpDHMqapoP5Qf7wCikS0WXiLlfFgZ+tt6
GlDVXZn470OtjS+nDe5w05U/TOLTl80SB1e8QjjX7X1PfcaxMOBhcWoxmaOhRXXERMURqnJJAdlh
D4rs1VyVKQnoXACIPd/GOC0QniXf7Qj/jw7h73QGsF8LYsgyt+dTZ0OYXZlcmUAWayYOw8ofvfoy
cXabTPYZbQp6vYGPIyJzvVXeudYWDFt6REhrbb3CSljdS+uYl3G6pcWn1108PxaYDtdz3VxUXbQH
Zgp0MgWTwTIwiEl/7bweWQNnzsU8zls4W5+WbCCKAQIFObkNGwknL6rl2tfTqo+YZBb3Hlewz7Th
QEzWDu1nXGcsXfaijT0GtVZ5rcVRxpF8ilQNo70/OcLJLmHTb9VMuwjI/1y4xdWuHnDY7gCooPEF
aMFZ95dZgIhtxRvtobfRM+hnOF+uyh8zp99r3/jw0XosojK8I+zZ6Up3ZTNviwvxpzMy6Ek6PiHk
O4vBOjXS/2iGwTgbMTHaLgmgqvQW1ZBs82z4k/TIRVDVLD0rW5Zkq5nM+Lyxjeg3T5s5TZD85mm9
GEQfLhqOYgG5mVnnv3ZFRhHJBPAupVUq+Ymt5gtzYsUrYafJXfmHhluPtZHb0FqVhXeVUxouUptX
ks37aCo2ECR+F0nKpoMnEIlxvy/7btek2lkjSzcWneqOjtMdRmAsmIr0u1+E8YKOzjmPBT58oIwL
1QGHoP/xRFDDK6iDZTMNH+QWUwkAiLTzZy6Q18RtL4jC0SbK5jMoMTkwQXschLXhCiq1j7LOYPvN
sVwhJJU3e7RvJYdPhmEFhuSoe4EBeTaGHM5rtC1r+ymP8U45CTZ+fY29FG8cm5MUqb8fnfJswDFb
zJJZZF/+5mag87dJ4epGItzJITjAnNiOcDq6iYZ02pvxsprsjWj7CBfJdHFckxwAG7V4VjS/UJrc
aIQlpXtBX3nEUijp3H70pn3jVGUv7cR/rWY9riOSIkb6wIjd3Z7COcZcY6Unb4yPQol5a4KWW2bO
2O5UJf4Q0fro1YxZc1+CCiczAE4liqjkrfeGX71TfaSZuuZFsWtN5rh6ap+ryGXTgvghw603IeG2
i/lrmPFR9AMJxTqT1mNnIAl3y+oS5U+B4QxEEph4CCsSZnrT+ulxBmnxWBJbTPnhpkS9AvsTUAPN
RduTUaa85iStksUx4tKJch/eaFk92ZxH0hYBeuHjTxhlZizpRb82mnfKcX+brWVhrkiRTU/93TZH
zD2XyBK8MnZc/z3JZn9Lf2yL0xxriTZPRQFufIGztMhx00U92K621qCQx22WEojrBcXNg05A/5gK
sOpoiXrxd1XjncgLb4a0Hj6JTVklxwjWC9EZzmFgO0VptJhSwGA6AQRFt0Fk7jOjI+jvybxyJMlo
YRS+5XiSA+UfdE1EocTrHzV/AgMca98Rf2vO44b8i4A+lipWMc+BsRpgH4u543A6bZI4uHjqpYgt
QKOGcZ4hsxpR8sa1QYxGgU048HWyi2KE5ikuzzSy2Jew/o0VzDU/Ohm6gtDjfWej7Fd0ZdZjh4Ei
MCy5xm+7oGVoq+SMn7Na6qgvl/ZgbipuoNVUjD/g4pHFjOmxyKZzZ/UfYGvNANuM170bEB5ouZRL
JKmMfKW5c2P7A5sNqjt/R2+JWEfX0CtJR4dlCqVz0ypBWnf6Rso0a6f8Bjv3i3Z8dfZwi1ioeu8a
+a3Ju7BMuhmLqAEJN57oCOTRS80Ypmz95zkJX7M2uyCgQpM7DK828M3QNwd8GOnzSHqVb2NHdgbU
LJmXvtQuohiSiU8NXKTlvSdK8HGt67dG3UF7azq3J2Xcw1rggGt+uSjHGEHzYsPLP/g+9MWQcxEb
dlOhexioPhfZ0SXqeBn31ZOsi+J0z3K1lJqXgGZq+HcRoCAdHfFoFQsSota9YearuwB3nPc2cpF7
UNYtUihXDHORthnoKbq+6DHwgKfph6JdUN65y40L/lHZj0mGGaieV9UQHYHLWvQrawqVru4fRtv9
Y84p7tvkIbPovHnIO8hh4O2TFa46VzNwwDCRMbfYeO74jJWeXigADofdmMP6uzO3TypF68jUoHT8
Sz0m5JlV5j4d8KX7tLswI7WcTNKGPLKo3LBGt7gOsk9vNr5wYDfgkLp6MxRiY1PIY7Xl4G+RreB1
gE5BNDNMOdZdezZt7L7oI2TpPQauNqE5/YwFll3f4KwcZv5nQ1cNRSplFdOLNGrNXR4fUcF9Rw3F
qD3biKX9T9O3z7ZV2xtkS0QZqLBHcFO/lQNmlCbz830EJtf1kNXF8o0R5ms20mcjD/F3rs03C+VS
BfJ5wyHFwUCqbm4Nfg/BWXYsgolcLye+wi4cF7OPU+rv5yrN7jpDeFoy/iXVzS34BBL9oe+d3in6
yu7Heis1zgKAozPTNgPeaKCRUQatFlr6s4C4SUApY5A72NhaWFSeZRK/Z01xHcV4SpJoJSbvobP0
Q4gMe+F3RKiWrayPgZ5qzh4zN/S//hwPVX3U4IE31Vg9j17ze6To2phe59SUX711LN9Fm4mDZUq5
sslpW7oErB7TtOqPQyv++ZXwsUnwjmlE2Vxb0KSjozR5oO2ic8oRBAUkSxYFIfLU1kxNCaZfuo1R
H1LHrg/DXXUKypJWlOnkdLtqi5DjgMy4+1d/H5TQHAIAmRN/WgCPhJ8MD3Fs4mbbdc4tLs62JIfY
aqzmUpcEUky4raYgqndZmRXP0+QecsEcbxji96RnYCHVpzEX1aZtrPhWjGdzaGuaul76PGOMArlb
JaxLFkDjFlhVOQ/jEWC4ib/OjRbdUHTn+jsTMz60uix/1UPHwNAwT0OU5WtzSrjURPOSh4TUl179
BDznB2/rvCmznJmbTDapRcsybcvpVNPy3ZXJF7Sl/GEK0O8PKKHvUiV/21PAkhV9bqaS1aTrX3Tj
XyPDf4vii5TuO0N8ThpkrXPtnGzrW1r5R5YZj00fUHK0Z51id/BZzAQIfLP5CdKs49WT156XzFrY
qhD4Y3b3jei+E24qkaB+65bEf/9OxuGCbfyMK/b3YIgXN6VY7OSpZ57sN6CB8Ok1G0RGzOvA+LpB
8YcFatmV+qcqq57zzCQIb1r6hXUvmhxj4UX6wdCWWhMoGFnpo180R+DRe118gxU9qP42oxpWJaB2
xeE2N7dJ6xwMFbzBDXqrdkOjf8C7UHTnOaYue40d9pUgU6oC76F00ayq2KbDSU2BVKD7Vp/ByLmZ
bf7HiSN6wJh+K+clrOyXqEvPtQD5nYQPjKn+KCzdkYz5TtUV2OqxsuMzEMW3PPK+hMAtMVY7DGI/
Kp0bJFbFrYuctaGYPuQVKs9C6T8M2XZtiUcIVxJlZp8tuC8WmdcQ+60f89m88CHiuWi7o2EUxyH7
iDr3YVD0J+r2rTOdR6+Ql5JW8/wAtv/AZ4AM0L1od9xUJUq0OWS/L9RnSUE/QOKNrKPf10+UnMGi
Nmks8Y79ZBAYZBC91rKGUX5/O9q+fTWCjzEIKJcRKjjyd1JADU3rk+er57MRmc++kTCyg0nvMI/s
7oE0PuVX+1UaxkMzUm9mhbG1dWYvi+BE/iM5lrpndM/JnEEWntyqe8OVfjYTa140HU8rma9jXR90
Gr+2U3ct9Uc59OtMtQ8tuZSwD/qXzkyv6Eo2RdjxFkZc+V7ePAdxubVrrqQa3T0ykXozF+GqzreT
YPbTDFJuHNRkrgkEQctaLDkVm6773oacGVljZlZMiR7lC2LTA7KWS1c4D6gGboGaP1Mfq5Ln/8l7
RqdNQPxOf2g5RGArKXY9rkkTpwvOxnQrHbFRM3ds4gVrZYMENbmmfU3TqX7MlPng2+53WBifVumC
fkg+KjvCejnvtGG9u52oOW91b6bRH4VbH0S4sfP5UkbtTajuDNE6SYI/wFU5L2F2YgxmId/Ov5KC
0IYS4SeOWzIlre4XhtxH25DfFW0WkNXjydtmcfcj7g5KO1Kgc/tfSmpI7ar7DXT3ImCkwy95jSt9
SlP/ps38rZ/e08DAIE3TVJCQpCb3OXAYXbhd+mJD92rMeenU6hczz53Onyn4t75oHvNRHXTGod7T
nx56t8l6RW3704Z0dmY//x2h93dMdKZ+9p64rCTM/yJIxCCmO4AT7hR2ePjm97jpKN+iYzWWxRLX
k1x5dmEs4/gDf3+MCIEb9v6scBqD2JQNxJmS+p25ajlhEXZMHIUB+4vlMUitxuBnouM6O6leFgIE
8Cye88CEPJAW8cqaCa3oRmJRY0rAPlAKn+fI3iJjNCnO6+w3DiwfQuur5BK5pI6WHUuIb0/LOjSP
COk/deE9jXcgaRgx2E3o4sf+wXVmY4W8qeYWNpaDn4UL3kIXd6v3xYZwTClBwlvXs/ThOOBFt9WH
OQ2nvM1hvhR7EQsg2uZKZOWLZW+yxH6YpwH55nyq2V1bm0K4C3Z/DZodLBVuRRgfp25MdiPv8Kxh
3UxPmR+frEIj4xpg0oy/Eog/foYQICQMoPP3URlcK27DNWwSYrAmTYc9NdqTVxmHgeMVQsGrWSSv
dtm+ZfxI3xr3emqW+Ny3sR/u+949B/N4Gzms+uDWIKcgVaOy23TQ0PjYGobgPXwuKM5r4MpvbflC
NnyCTZN1sA3HW0Mq3SZ1cNApxBu9AJXTeTieHe+cQPSnN51OIJZDzJU09wjxLBcVoi2fo28jpmvR
eLdZeA9RDbQ9jDedjfggjNtfKC6fW+u7Us7JKzkf9DENFMAWf+bQugb1swx2iWoeAtY0L2ves1aC
1yb5AJLnY4zqqh/0jrnUhSTAs2hwFqACwpj0qxqy30RYcrD2Ky4++twy8D+Fjeobai2VoeM+uIT4
AqqBUDYlT10QfJTiVVXeZwAumB6a6JDt4cxuD2IwXkKqsci2LqieGTJGILBhVKYlsYTtFQDQdZju
OY/lqrbuRHQZrJSTnEnhY/Oxw5v0/dd+ks+Iz6P81Wrn1/J+Cduk8Q6aAF9kN0sn4FOIfyaNaHm0
ZXG3YvMmvdgiTGlUyUevTYhb5bVZhr1S98DZOmS8McUYkdmQQhoHIaEUls/tNPnht8iGZzgDUNiI
p0kwWgpN1U4r6IERPR3DrcP6UsWXsBxfAYaUoXhtGktCZ6PcyvRiKMvnenCZK/ivo0Fz2DS41sNt
7BENQ2bb0A/PSvgovJ3bEBY/3MenqfnRfnAeu/zXHGGiUn20SzzSCfvQ/jTs6og7UTNH73ZkqTsw
vct0KQb13g8DsL54k5nFB9USKJ2ssxZeTM+h7F4b5Ixrz2Nz8cSpTMPdqBXdpXtI7PDqOdUhNawD
asmTUWtCdFP5lAVr1whXTfM2afEAFRO6RN2+Jv54YzVbyCl6ENM4LLqUdsE0Z3sfcKEx8QnYSt7S
zvw0E/OYSQgZ/GjaLgSYRQUsfn1Ch86I83/YOo/l1nUtDT8Rq5jAMFWOlmw5asLydmACE5j59P3R
93b1pCcqS9vH9pFIYOGP2UJ4tVwZXdOsup0Vuij754WKTryLM0W7MHnIDXLHRKy/2ZqMVqYBSWqx
QrVE8qCP0z4C91UPvE/NKh9QRf2TDWs4Nq6BFPtccVJD+0XKelvNUe+PmlZg6OlASEI+oighaWgK
5Lsb1eRRqWEdNvJSZdZ3PrBUjSkajsAcniOESt44kKNAnjyJZTk0SF+jaiayqg1+tUl8D9F8KJy0
2+i3uz4uPnWUECBZc4qR/DeQ4z5McUh2ZFQuAE4ACKS37UMuTSzHdA/Eza/Vjc9NOfLXE5TCUpA+
9XQwM4ACgLntdzh/Xx1pPYSJi80Z811BKsqqmcqH0q8oImjVYv7NsY4Y22i/vZaZzZjQ1XWIWxoJ
L1Nz4zqT+nEr5mfiafj7WGpS9zdruR9LfRtlzdfUUIcxpapaDA35/lJzVlFffsHrLVVuoxf0JS7Y
VO1RWELzwEOQ7JpvDav8lytPp2cE7x9SAavnf4Osw2EJ3kiEPRKhrJNbI21PhWAkM3ySQKIsf0fC
x2cRsWXYl7ryACLD7DdnGxUTq4HH/+cUzHgwA0Eim7ORTU9ZjrKVbg6waIZa7NZVxpsC2UTCig/O
0Db+Fm/Epg+mf+itXiK/OVixOkKbLsncPSeYt4iXgqWW6G5VViyaZiR+x1tEwjt3gfudTOB6Q/Y2
oR0IFLGNTYz8D3QeEpxkyU5DwKRX5a9O1hTaxX+oU1eh03yS3PAZmPWLCVWrpcmm7NjvGgR4nPGn
dSokosFhTtOvK3dRNjOSAFsjxp/GUUw2mfnqxniUs0Y/sbyvBr97NnvEjlbKZKtVe/hy6pLqKy6w
i+OWZAtoQb3EIbHtKG9w4mOq4Dl0yj2WnFePlRsd6bt/GiP/AuRyb7faZD76lfYFev9dZfGXqcut
Z9rHsWO30V2H383+VKmcNqsaxMhttPdcpgc43IvpV4IbBvg1M1FXFndngH6MgupO/Tj8Fs7FZtZJ
BNdoYEVoSnunou6z1Yh7c7r6ky0j8/QPxwSzdzUJfJA8+qhsuYq0n27EJdQPR5zjCNRKsoyj6SDY
xzu9eTUz8coRioaKkWCx6dw24pmb+bHwX0ZpfvcVO5aUzQdAzGC0n0RQIVGiXBjB5vQTsG7xOXLq
Zdfi9lIsyrZYVCbkKo3wFBzx1huz2cwO8y8mXGpBLiBaX30K3WOh7m09CmoYZjTDfO6vuuW+dxLW
iea7j2nCAKN3j0HIO4bYAhBVX1t0LSyCxHgZdZvcUrRJUXrVtOmLLqeXajKeWxtvVKDfqnmZoP8T
RqBg6PPLF3/yb0p2HqhB/+JBTSX1gHsUkHWpZH5P6CjSaB/WsuFeW9ERUdtojre8qQ6WAWRfdf8i
Tv2WzdpkZN1ltNzjGJvPrnTWTgSlzm/QbHSZTX3rMCXxruX0nqVPGfyER0lSw1LoF9E9GtxfWaGZ
6dTNq8VDB0NhNdnlqir3eaySd9CDh8lSKy9+gNx9C7Lygi/sWvvVi8DeqofpMSjcT+RPvwnHvnoM
b0hqlk4P1eBY4T/8Ii8DQwZqP5SQNUM1IerDClXWadC6uykzli+jO6TBtDQCakOjbiNjjTApmwFC
7z5wuJ6l3h9+4t66SYnoMl238fRZz1eybTNBmArqDGk3lXKfo1mOs/2AgH/K6q1rolMyLOVTUHFL
lgYNTpONpMY8z+vwRNWwBswhsvQzDNIDlm0yEwg2KsqQj8o1dmMbHBIPCDGMj5rcYjaLAKgxODgR
iZh+v/DbhGWJKAnhwtDPBTMk8Y+LwdYXOIdscDFBPV+a/UuV/qLX4VecBvRtCTKqzKn/zi0LYUP4
SOrhR9/gUAh9qS2k0PcZTk+95g6KC4xWhFIfO7tej5OH5sWsH9JntL7vmXIB+KP+JdDJXJa7sGiR
FHgn38MFOk74wJzLpGxUa/16wuzd+e+t/lbUtFtpwSGrkBCLQyms6yj0U1yHxyFucDto27hsjjGX
TDutBtI3epxjjeFiIqZoI4w2sTfuh6kl5bEiyc57b2r50JGwW2YrPxs/WvT99OjgOvXcS5i2v74i
vjYykYD2N7fJEJZypaUJ1dY012jwrmbiQOtLQy0KTI1u9zVW+S/tBSjZA47L8ltPKwSbKquX/qTv
NY+prK5nH7efnwhz3wlXXmcFvj/A5mkG05Q/oVGsCbYoYjI1oJ7kEpF1TxuX3W+TcM4HKvXvKncv
kjVay+ycD2vWY1aUPTjVvdfqbuFn7itegqMREXuFkBdmX8akslc7H5nbwktQrNcdXHDnrrQhLrhy
GuSW5DXrpOP1FZ6D6i7wh2lR92aOxnfadi/kG6L1/YAqfHYZoUdTYHJODkhKtgZcTQZfrpX53TW0
70wTL16QHuuIpi2oJ3TpN2s4ZV7FhWx6G/RcW7/XuTXdtR/F19J2XhykCrPJniqj0VknwwBFNDxR
cvFjt/6PeGpC49PI5SZoS7Uq+uRNhPGzhTV5Jtq95VAjIhTaRyPYcWyVPmTecLRFey/QwPY6feS+
YidXVvWcQJT7gfGU2M13N06flTL+4aNZ5caAC97BQSg6CnFtcz/WuCfCpP/XVvohy0gVVMabkes/
qMeJOgvSK6Ya5n04a8NxPxq7RRYdULYCmJoLKpf8XwHJ5pI/g70omCokLnX1RCS06FowD2kTNuid
UrKnfHzdS1GVSNYH6mZsCnlGkwk9rdqHsnaoL6x/iZ15TsfgNjlI04Q6DFb3Cxg2A0jJk0YQnpMm
T0ZLoIEWcPgyctqJumKLMHE/uvYLpdCwxP1vbqS/PVSQrt4GHQdW5PVnYfqYM4obmv5boTX75j8/
gkNdSeiA/4pYs23ALOFTFsCz1yZMbrbWMbuI91yPnnScGwuWBNI/cUHhUs4MFuE++2nziVnNImkL
FTtCHFlALYtqkdEjgAcTqiZEXTRozFG8MGjxd4u6bjF15Wcz/60hJMrfqwlkrmteCSsrVj5Hc12T
1YIldJVa6k0iFCBBnEVN0QXTSLSQlPVFc3IPzRQptWDj3Wm0FbJhPt0QpZY7OifdnKFTh56nwIBn
qiwur9rS0BWm5ISberhzi/EVB01ARBhlLO2HEXb1ofzFORs+kjxJlB1iPDO/0VopNhaztxBTtCc7
27tGBPukdfYz9pWBT1ltzaID+WbsR0joqdXQ1TrrcPTu6rXNKSbUD1VGzLAWaQ9hD4CVuBm6M726
jDbiE80fyECXurW3ix7AlkIGuw2yLRdJt8ac1K0mz34bVHqwAvcvlQwCzO0/cvPTzCSSbJ20P0jE
ixFqD4Ocddm2/WJDZsBNmKDdWf6Wud4aIO6L2ziEUg72YSX2ItXatVL1vzZ9tytzZ9tArqmtEQne
Eq40AAG5TfBZ+cPJJxWpzMeLNORejeIpGuqj32L1QCbBhL0PUi9F0kHEptmhOnAAq5vuUbn2XUdK
Yg8+dKPrtmuDagYCjSEc7GHil8XmsNfU9zTEAESqJfTROJNV9epXcbzUkMm+uCU8FRmLYi0yjX5M
q92a/bwlFcauFfmTSrVnDbzTdXo855r8aCx106PpN46KeqGiDIF/uK8ntESRechG+6wi96UdrLsI
7R1E0Drsgo8+Vf+o/vtog+miE1mcV0uluyDloCMqZHOQaiKWCFnqEnfxejRtePYk7vZdW51ykN9o
HJm8aM+ARpjWpeO/JTbbsqYRX4gqAKNVeFGm+yHS9FRXzU1pwVfmOBunFLuUJoDtGERopGC+y4Gj
x4wgLytuqy5LXyWTmUXKqCGMEmAfJi4pFbcJXtFzGD+1UdA8To3PXyS9d++mxuSnneP9e2oXl9ZU
rDnppKtudOhQr9zf3mi46I1dEodvf9/iYJcA/WV99io0JcFkLOueSyGheTDOxDPUVl37IEQpCdZW
R8YhsRyLaDK44Sr/C/iiWFTIF5FAkPfUo4KnQe7vz93ZfvZmEc24UA7saBEAhBHyqiXeXSs7xsvi
4uf5BTXYsBy7EZA/c1kj9arVdjXgvTXqxcmL1X8fjPlpYQho8wmfSGBw6/nWihLTyRDlSbWIYosh
qzcdx5xTLhD2hC2lf2jf0vPfA0NfuARM87cTdOEFLObBJOiyXdbeAvkzaH4X9TuMNSg1QBu36eRF
i1Sh5E2NysAkWhD8yIq7+nutik5J2YgTJ8pX5VXFsnSi7mBSkHoU3OzHyXa6HT7//zz7e+nvQZ+/
4/++7e81H4xuIRTpFV4SkEExP9CaQoA07WLs6//7GvhvOBuRwtP/9xoWk2SpMqPGbSvEsQ5bxE6j
RMYzO/mMDjgOzod/+fvnyujFkYz1eKVZmkc2VV2TNEz7rO/GJPeNcf3w9wA/PhiLOie/Tlldte6x
CW8bCeLXcZAArU1N5lczF0fb6pfjgEAY+f6eQQ+N/Pyg2xlpPTpyqfmZVpPCm3Yx3u35qcVO3Hb8
eUkbRz2nP9JOMyzCYDZTeHZBYs99Wv33q3b+6u9pkHn2yqfEYBkhvwy3LcwK7inbIhdYRWBWf8/D
riM5uEBzlxGBm5iFd2jFeK0sd9bNaA0ldy4b8n+el2rDpEb8Xoi31Jj0VN8Kk18QhnN6gzaFlIAC
O7aT483Uk8fExrH/mMwPGRzg3lLuEmSsVRucexpOpQxCxI4pMI5to9snXrb2cmJbCIcpH9xUb08x
f9+TOUGUVa5Bed7fU6XKB98qj7O7TeaG+aCcwL06w+SCe616A8YmCQE4RE1FUmT29YVMHOrvAuoo
yACqL38PQxBOB1vPz0Xpq1OP3GNb5u698yQmrMie1Ok/X/qOtbHdMDyOpR8/NFN/Y2CROJJ49vdS
Ek///cr3GhqBPKqBTbVNksq64Nm3Ln9f1VWFPsnEUlwBkRlSusfYqNxN1Mp+E+mu+VYJACjE0fU5
mZ+O3ToTKn5rYl09MAzNCY+8nA96uvUzmW+aLtdI0x2+iqgpgO06fZumbvZsd2mzZ7tHxjY/1aRT
4h1CGJF6w85unfwlbjX7ZsZfwDwc9ohweHG9D5hr9/b3zwijd72dZ/iEacfordrYMDPrpTZ+KhMy
VNer6RCQ03lr/ZI3rJk+UQ7aDI+GefE4JRKekuAb7bzpM4/wnDRNvRziKX3oSldfen5EI2cyQbOp
nhU48MPjJHMIUfCOLmGh9Moo3btaI26AZvrewh216K1I3Mb5wUFVrw35bTIjdL+AOaldpDscKiHF
B5FzoqYOSTytRIxPPDVNNR9d+YqcqxBhRxpvRKlmEWj4a0RFtv97ZhG6vgkFps+2QDAsMSdC3UXF
epDTk2d7xZ5yyuxoRQppYUaiczD5dJS2z2FtNg8Ww9yDUefxplUGXTCjWmMSt/ZujkbNDa0YrUjA
YjJyrspyWrsofTd8YN/CPeBycQ6BMbgHq7POdWa0e8NVJNdgn324/n0ZjxH5MvOL+J3b82Bd0PmE
u3IG/shnLKt1ZhSbltaRs94M6upiGViNKR5ZQK2FlTX9B6rdbEeodYrsmKecfM/0edu3Eezr0BFy
KKTwljj2ik8i0Wf1sfMN4obapi6NZ6YRaxPn3rTgNmRxs1FZp1M/3lMdEgQEhNzAXpz+Xs85UtLG
IopD6IT1Y0xKTJnnARSGoR7/mnd9q4eYKaXFJ03cqC6px8zMc0/AxSGGz7wSfoWvqglXScagGqcm
uCQpoyddczGGCFmuSW0lzjAU+kFSW79jAdjUYUrQsM3o9ffQoKA9Ol7KLUseg8NkdXaGc2hP4+nv
iZ/XiuWTAjehsmQzzj/67+eLcDKPvvUvFzb1En8v9SAPTNMBR9rUOPjW0F/Khogr3cbUbMKQjO4I
hld6vx17J0mq/jIj1kDqHpVe3Dsy8OkbBqYkENckADOsSCOz4UIUvl2LvSAbwmxnIQ8L7WTg0vc/
cVh/VjbKQ4SZgN76Dw6LbCGHIVwkRfn15WONWJgjgCJh/ZCBkbl0xuKpH4hnGONzHZW/YWaiThzs
D2hJip6xJVc/Th/czeExpU1ykYHvLPAa8o9s9ERTvLUZvJdM8/2USkaixH4dGKdQ+PwbM8BWzOkX
U5tnIHY1pWssV3V6xcd4zV2ArSl3yPcoHrMGtfxosZrpYf4tzezJt5hye8jrsXv2YiPndFa9GIHz
XVaHTAU/GTOzm+V3Noj7iIi1EF+5439qSNsWo+9eg25v+QDq+nDKp2AvapTm2fCCluStb92PWA/O
0qGNm7qQND4bif801fFjJ6sNGzSkT6V/+SHiNuPKquqkrKWKrDvyLdXV0YNb5Z87OLMSwg0Fe7Zy
c68A2UlvGEBWaMd3TcrxVESg2m5y02dUY0g7gQw7eZdjsKma8J+TgWzJnmHLIqPAI1h1WeAMWjUm
lnndvJeCSlu/PNopmTI5qaB2EjyFTfPkJ9qqLRRdzOqTUJVDTxl9o5Pl2xRvWjV9mG0KKF4Pz0L3
twVRfCwLF2VzZ9L8d+Msc+lE9uxnxgMyTXxc07qwsg2kzcWbDlajdn6WczaukeoG5xgmQOTa2lU5
UdDd1TaIWpiSI+DUA872FXUPawKviWp+Kaz3UW5lZa3CUR2NMngk+x3ZQfLam9Fx5JPt4bebiOSb
zGNNQmJCeecr1eqXSRq3AJ0NMj/5UjjRJW5z0AqSfose4jpG1ErRhf8zMG6lo3bVx/ynAvxjmTiF
NNFOM7qV56uknaiMmcbPXEBuNGGzEj2mizJ9DpNk75OV5E4+YIO+VkgNNK25knJIPju+FhcmwbeA
zFOLWj1X789Fkqh9ZocPsV9gaerMe8Huvyg64S06dNqFXt3kBSwV7gWfxWTe9Z4LRU+R5HEhfjeY
GtKp2VT4TxcZ188idSVsJoxfSDOGDvrUtETEj7W/tftwM+TlvajigZ3LewuD+orS91I6w5s9Ts+c
VGTpXQhU/DZ944mcq39uhq0L34OTMDiWYvwNA3JSh+KihepBXsmIfh1Vt4/b8iHux5e2I9N2Gt+y
zLg3gva+hKuEHryFLvpHO+s5R/bdhkuBZnUkp045LX3tbrpk8RmcDxMcFCtLJwGk6V4s0Vpw2+jd
E0EmHUlJqzDhvFOijTaA1UGJgcqMUCCrfXAEqr6wyjkTDfpz0hKz66MSIssDV0+Ed6XrwPpMOrL1
1nzJdbBAtzJXrg+SHuT1me31wQ2UcTBxT2xLwk6WfVCeDB0W5akIOYD3FbyaLc+1ZTylDNmdD6xI
2R56Sa6phBjYkeVt0ecsb5K5pg3DR6y8v27pfHsJJkMI0lghFUu08ht01zyHODs8ZVC4CPHX5dVJ
8/qbwl+H9TIWTb50c2GtIG/IdgvcnWtUb9qYg22x/0AxNS3yM4BbLV/aglW4bQoKwqOUW0O9lJO8
pdICT+G8gNkm6leFycCqQ07g825vnbeB3o23lVeP8NX1usK8MY10WxThXjbpV5W5BAAPNhCtuEW4
Uw8DB7wg0PpVXFd3SyZvjtjkufdOtTBan+Qgh+hHEgS/8E3A5hkBUYwsMbkSgfY1cf5n4wSn7234
lsxI15mTnXQQnSz1gk3zTpbXR11XP2bv2OsW4Zg7JYTpQNguksnkf9tWOxVn//rBuJam+nAH9vcw
Ss922Hy4qlHrQJBxnaSQH+6wsQQC+Lin3CBSw6YKmvihkGSnxa1fLWFDydmzbiO+aeKPUb17nzQp
oGNvxn6Z9v4pR5aOWW5HSRMhOz5E8R82oPf1MvH0k+wJuIgCIh9hy9c4oZBLjrP4ctX4GAh8nyWt
mISHcBP0NGPwgjZF95sJdjKOp0E5YvzQMLMFMl1mFlEFJOJwJ7Au9EZRr51k1boeH3GuWeu0QZuW
k+vIjXF0iVeyfPmJDC5CYWg9JYltLaPJPdNDM4NczfNI0hv2SH5XJd7weS0styJ7yEdjmOTGJ4Wt
cI3pR+ay7jWYoKNp3P89UXGEUJ9dBW0UQj5wn0xnB8m89N4H8lAn8mjHLAdAcs2inDpJ9gaSJKr0
llBlu7iqP5BKUpyMItLRKgK05HvtjUuaHH8cnfuklrSQIw0jeeSpcgmwTuefP7XRAdIZxNLYBrNn
aSBbaxlhSVkY7fRBXUDc2T8DUTNZgdtbtMdBg26clOaAFvVb6U8nIolQmWUoJeliPBNnRzFg2e85
nTp7fj3ZOug7lT28eBjNUAJeo6T3D13SDDsCTnepStNDCx5UxpV27dlDTSXtB89Jt5L2B03E6p8E
yw4cBOPSDN4wA7Jcuj2RGhquqBbq5uZZ1BQZMZmF8/sN71SsueTkBn/WeJJD81W1ITdAp9trI0bY
HRuZOqWSuwXkF7WAnbxrwoB7L73NoMP5TJgbiOyYul3g1cMlMH4MIme5mKAlNF97TUnjONZBd6Eq
Pj/ZTa+R0jFiLk8DKGckthHVxMsUagoSOXAumtg0wUOiqxFHbrsbI2daIRw4W0NAOJSDCddPclKm
Rp+SWeXIXeHK7zwVj3BNpMpLKVdlHbzXkYsXyy37banRKWOqGr5F7dJ2QAItipnCxACW/GJm4sdq
CdVjdWBvnQm/R+Q7RAvatPbQ91Atx0QHPZ9cbEkjrqDR6j7iEqM8IIV8JRlokc+3WXEQ0noty1Zu
4x6z00CqHYAWsUeDm82DKo3xnpvuEGvrq7HV3VXWVUuqGBFFRTliFaZHdBqfmTnqT4ZbLqbkTTML
3iLCLOtEv8tpqlgaOLpbxbRSQ31ATblgP4Gj4eiPJTw/uqRfGWM77asqAyAf6U8oi8JHVcGW0brp
HgbijTLuluNcHV7FuNYxDo2wHTvyvcKtj0+OZhU6QYuLwZAM6SXHVaWP76rCQ2TV/2K9FY/OLKIq
h1ByyGWWkS7dbCPWB7jiEaijF4cAk+GKLFTm25e+tlgayFJGMkO2QseZBg2HdeqIXXzC7Yfm7pwK
s70TN3TJpLaDAdY+fNX7a10wEk4UOLk5BU6Wye6Ml+itNPwv2++nJakfG0cRPBw3zQ9byDI0aV41
qPvxVTQsp0yRi2jTfVX2jOWVR0auSTmdCSgkwns4tcGKcOUB+25wYq2/hpFmHR2OICsKxIZVMI4/
/ZTepdm2x8A3zqYtjBWx7wxkgaNuobJRDRG4Szk3vUXka05h9x3r4W0gwMvvnX7tIcbHtlav3T7u
N8aIrmCoNn5ComisxG4oKvIxEWXUA+87ph6w3ZfAKuiLrcJkm7rJe17r710dePSg9KwuiXiiXlbs
AMeeG8Gc17VetAR1bJeR1/000hk22FJ4VwVVZIO7d/2qP2Rd+K+tY33Z7xOJcCNz/1EreKy6dhfr
0S9m/gNRCnSZjDqYtyT+WSVq7QRsb8J35aOt9wmBnNlczfJRtZP+RMTr1kc+0vlflmLL7/MUEbrz
2NhOdENlRcAvjr+mfqE/9BjZ9T2uXaRl3aXu6YDniqN/pcBHU0uK/hARytVY4ZtJsBtRmXqz+Gbq
A+2rIn3WyVx9jxxVLmsqtFZBWrypcbIRE1kUUTi4DzjP49N5owwx2hFD+SyaxOV2LY865VZLFn2y
j9NbxFz9UCGgklL7NrXoZgtt2yblG6vVUxQ35qoLs2vcdA+eNZtWS/FVTEDvVt08yPw7q6qzuPNH
hgAAC8s0+5XwY+uo8eZwXbpyrWFwXyWKrbiDBMPg4+ZoHNA/LKEco/VUMyQj5X1BGXeUpvuDzr1b
53MRnqsCEJQwUku7sN8CLN8wVK+ZTlpMOvT8PJPImKLEhlVUUbf03zx2OfZffPDDXN5RkUcx6Qtr
rOJD38QhNWsIoFLmt8DUtB2spfYkUzY9HF/bRDjmTk1U2PcMC6E2DZsJayrnEae4RBhPlo4VuWsL
29PcvzKwykA5N7lJZEyMKatBjrC37OrOhDctPb0c9lEuMflkPbO8leO09oKnYcw4ONkJYwapSO9e
AWhlQKy3BHRsraxi4vCPEzkzbUI4ZFo+p7nWYZ97ECYWpjs+o3sdjce+LpNrMSS/iVH9q2xv2w4D
zWcmkra+g2jrNWMkw4uChim+NBAKz8SDeIeyNJDFTe+l0ZJwFZDHPg01B+/PaiLuBRDijCTyPXAw
0yuo7DQ7WxwaFn4PZpYTZdJE8WejQ3JC8hP6pJM1EhZsJmi4nFbVhI4wDUQNinlLO2aOiraEWD1Z
uFfXKhh+a1qQ+DSnpT5VYpV66qFpNIJUtPKJERMCRIuOQ6p/oU1ApBU2c6ILmTq4ceuCoyjlveGH
2Wec10mMW2BJc1vjEgAyidj7LomZ4cwASxhW9E+PZrVpkPWuR6Nsd2bfC7ih+u4Aa+2U2HNKGbe2
DIz3LnG3Y7jLw6r64JjlLrVSBvQlaQGVe/VrpiUkKxVuddVGM9+ybnDrCQz0ofMbl16ydgEwFp0H
ftFnzHF0i/nb1q+JyTGSubKI04x0nlmLdl3BOSdMXKx+dUxglNgTEA2Jw9BPY+lEvbGC87J8apd1
r90WLcJntiXWbU3fTGbJIujEj5xOe5RWCpivuDidP67xmV0MJd9idv69wxqwIZkalykcDXFjibnP
MqvcwNC8hUVDKlTYWc9igD9so4aTU2HhRgrEcy2G8UA489cwFv2+r5tzUW+DPPyI2+QxLOtngRM3
IbU2GZKDsLyPaArf8QxjkBUJv65Xz57o+tnjuOgddBFehWWuRofYhcw9SrY0fyZEQccGykEceytk
/5jWR0L6cN5yeKKUY4Nx7Ex0yzayDG1lhvE/6WtUHD2aOeFNZhC5K4KZybbzmg3ecFI9a2/bWE55
rfP6BH+DMV50HBwU4oOZog8motEA+GhQnkdL0S91k54n2U/jpjSsh8rCPuhGz2L0XumU8eEQanYe
fW4BoqtL31LO3ZJZzQUbTmO6ngImFDX3mQnfx+jmzTWdzldYBK+5k57TudOmKMgyEA091dNI1c3K
SdxrAuyINRxTmgjmxjehuK0IdmhQrsZBexIYVJqAk0Mt3S2Z4Gzb1Ket7Qgd/mSnD0ON2yr1jd00
uwFZxYlp/SItShBngC5y1LLXhs81MAkbsHFr0QNd6CRDosyhiqXOcIOSbwj6Qj6gdjCTAe1sXDXb
UVavqNVgDQ0/w29ArqzhtThVHW8fs6pySMoxG0wUVKb6U5aNZIw4WbIacp1S3Hn7Em5U7mTAeVZv
GoYjtc71fk5oG5Ev5ceAFs2r9MyDPtscUsX2L3w0OfsQgR8O46PQPXCCSo1gjRQCUjt1IqN6iUlb
X3l1yWHTiR69jBxiy5jkEiHeigqN/JT7plxAVOecf92PtopWyp9zSqO5pMuIj112YxFhKQjJw0G7
hStptuf4HpCfpJSWXcQjokpLCKFt6ElflFZ7LCIODuDh+FLDK+KonZV9YaouQ6k2Zqpv1Nhc89qo
sCSm+yb3cBfnYmW4Tgx5yI7XxuotKTdJ1qH88jleaT5hPzDLS68Hok4rjcLJGkV6PRHOOVim2nRw
XIvIhQuwRLkzfK3YjAC3TFMB6pYunY5tn+6jzAby8Pz4ZBKVEPXByopoEo5DyOO+NShnT26dG/GH
06HzgfvJJ7ZwG9ZxtJraC9uMfwg1e2fTArFw3rw0f9GT+q3HJ0BK1msUGmsMei9SOlSqB0Qb5Z17
yNKi3GlArZ7NncZkGELl4n7I8o2TkTnr8R+Xk8VpLyAbSoSDv4nH1AAetgxCiUYiepyxveIwSvZj
kRFNKwQJq3jW08L5yH39t6xyeOu442g07yHeky9iIgRc1dJ7G38l02PNxEYq072QNodNu38VVhKv
vAqRSjB4JIeX0ddgm2+ZLDmvNtkmmHNr8lWEJ2xhW+E9LUb81UYpNqMZV1y8ZJfq9RyO01R7O36L
JxplMfG17o3kbGetJ+RoqSJxiQh0GLfA9LvcD7eJV6IDCAAIEgz17D65sQHP4yIi/4ZqZ6BC1ktL
avqTqfffWuKbhL6EFkEZkLF2QAVxHO/tsX8eC0/fouwwYa+yF64QcpW72kGGTc1tQYHwiktT7wzt
7GMXfCiG0kVZLI5Orp4w8mGu1zl8jNZJGcm/xGFTzWutWnakdbKm9PlKxe2T63NAj4yY7HS3fklL
5Hx1eh8FwysmsVNu38vgasTFB9BqfjAy58d1MyI2oAIZfrkeq24N60xXhFutHN4ufXK9pWdw4pDe
wPDQo99DLmJlAGsSBc4scIf+qrQHFLb2AgPB3tMDdBYEXKxkW5MzGdBW+T9MnVdT41q4bX/RqlIO
r84RbGPiiwpoUJaW4pL06+8Q+9Q954WN6d002PLSF+YcMx+LB8br6IRa558W2g+YIvRTLPVzMeL7
TsIqWEXmuVITyxCEAxuNC6NW8zzcfGo0LC4NKD9/nBrCHA+tNNVe79SXUrlxaHBAJKFcFUE/Ik/W
xy0+PR1VoU5CswMjyGkSHUGm3ay4Cb6WTv5iOEVIvoN+VcZwsmu8H4GaX+JghD01UgaiB2tM+jGn
dz8yW+LtYFFYuOna07OrGMdz7/rwUl6rsEf4GlQp3nsX2cV87DwZnU6xk2B6MY14lzXVsRWRt2dR
iCYQhZ7nbTkGXgAdrkWNIK/vat73kb7VKwZ+FvCng8f1L+M+WIfOcIlE+oGNFN+Xqr6CpqUM4WzY
yTR5ScOk42fnlIsJ75mglqzDocG1OOAEA25+HsJ+X7u2s3qvEy3d26Vd4KRBh62h/NT9K1q8e1F1
YF5TtN9ypVMRrZCD5htqd5Q9HLiDUzN95D0faNMiNCFi4lYFf6eP/W4Kq5OBnWJhN9zZm8ix15Vb
ndHkEMOLczKzWRrhIWfb4SNAYhb6lYvMP6H1+Z7M+DRU9qeMaW99289XRgdCpouHFptQ9iyDediD
OJKZLUCX9KhjUobANb1zdHQgKgXFeSW3PeM2vUVy0ybpbGGcXhB+TRt2kXtVDacw7Mxt6cPugkW2
o4R4qMUNQ+W9x3fxbMoWhrPP1WcH+ksWiXEpuZgYNbHsR5lTuua5Zavh61G+txqX4Qj8E693Q1ou
+26h6kLXh36P0xMH7+yy97P2yJuXOWUc/cBzZCXSCUiWZrKhvnzUomgzsqzmvQInRXWoYVyeFtM1
NnDAvV1de9epHt7xYT5N7G3oaVHNQ/cRnhweSrKaja5XK18xvA9T+7f10psf/3hJ/Tk1Sf8UyJ1C
4LWypD4HLjc35nTveJWOY8qwffDEvrAeOLD6rWD9QTXGrgMh3AYa77D+6wOwXZV+9SngLWwgqBxj
6UaPgk0wwR/okHLrRYb2D2pTOknDex31ZDOFYGtquBz7RtnWlVVXyeDsG3EYRPcAvW9NBjI80LEv
fxlijIfILMDwB2VCXQBAUbVPg2PJdUWoxM4exLRyYkhNgYmHwSp06Nl63a+j2so51G9tVpbrthPE
Q9s4CSy4GC5jgtCrDtE0XZKoFvtWP/kdrGTl5U+li46pxvxYeeGjigO8OY4LlxijZp4g7O3s5OSX
WnAiEuSRwRqDVBPGl01sHb6U10Eocz8QC3WO+QZLWQ4vaWD7J8zEjWQoNBZBibzJY3FTDS6iru7f
6NZ4YVCYBV1y8yPvLuHeLAZFYRJQmOb1uNRdjBTTYH6XobHNJobYZW1sVWE91jlHYk4TOUx5TDUM
k2gi6cRPsl8n42Zsuw8U2eVKOd2LZCICnWBlhQ2S8QhSXNuUYJOhBC/qxj8LR1s7k+Gybpq4RWrB
T2DF1S2DlwfC+s2xUn0NfBSvjYAuBVsQFFThAlJP/EcCGPGyN2uCwfK1kSCNTUraMD1IGIywX1z6
VsuWJC9WgRD6ytCqdZfp/amHesNVoq9jQEtoYTGKyfahDQRVdgvQvhMUbXlfrPQmeemp9pc+Ubg7
LqoWb/L0VCqT9imoCCypultYdEezdIkPYbMPm27lpSy3eMIWkcq5/xXVK836PFbw30Mj2ykM9/Qy
n2Y+JGtYnzm8OWb1Uf7pmYzBM5auSJx7irsYWGIAB7VHG89CjjNu2ZTUxJoH4BhxSbsRAXMd2v4G
IIv9zQbPaYzp6KhpZ0rpbzOnUMvSgoZVhCzHAI+/xZXfbdPv2AdSj1nv3rqoA3ESn4ye6mpi/qCZ
O7BaOmWzxKFq2R9RDvt9mk5ROoGVB3fSKFy5kzucgrDcg2yPdqM5obHTYKErrZ7LUWLvu/AkBNAP
NbJgynE2LjtUOjH7iqUBvWmRuBjJoiHn3U2uDhx4JOIlmy/adUSK+AqTkVopSTsckIXauln9PcDX
w/5LfgM5AbAMuic3BRSulSEa6+i5NarvCOLFqnDiA2tfAkEVhAP2u2Ixedk6VQrHcuv7ZFu8liH2
bNujUhodU1s1of9bD+GtyaPXym28dT8V57r035ygCZchg9lGNvjIFNecbpTZVtr4xKChpquu1tbZ
mJ1HJqlLFPfc8X2WqghIFaTabV1ZkO589VJ28p3Ii+qYGt249uc0cHHOM3A0YyHTfdXn3hJdDxVk
yWeBIdNnP22uFvpipD/ceYeZGY8Z7BIjTN1MtOXMmkYUBXm4qvu42jMVDwqxyfUxmDseBqqw55a9
Xn2zO58PDZ32vdHniTxUjzg9hF5yIPWj4ysXi59qWdbxg+phGqSsB1273U1dEp1V5/6GFqGOwrV+
2QuAEYoCkMT+Gi8VPVUtiHglwGgFbZmjkv6nFjB+KuM0afhQzOyrH+ech3XfixUUm0c5rztQJD9h
l7sOQ3LuI2MPG2Pp+vnFymtqXtSremV8iiHZqM6ba4F7W+AD0zYWp11DdFI8qB2xUY+icaB3Z/bK
Ag+8ZEO6K6aUlRutcdi9Ek4J69Y+aC2/aio2XXbHSb4WkbUtwEHkCB3glB4ahutMqw6J0+wIW9gX
XkjSN++r9D4Q+Vl75X0KvYur3FeygF6gCtLXdIcsWSejhH7CspBMCGpn6+B5wUNmVFfw9EdtlPt+
aL5SmsIWbRo15jdUQmtbavWTkzGXNbAYFaf5/5t/wjaPTo0LyR9PTarF/1yUcJFL9jbFe77w04/O
4R9qxrdKmnfAqGg4oER05ngfcD01zNm7lBKlmF5sX78T8VwtxqL6IdtjV+jjEwrDq+aHz6QSPPTT
W2pWJ08vHhvxXpv+yXHym5YVv6ahkxjV8zbOlhpGr4DxMrvjREUX4Y5HR+KIs7RVgroaHd51mII3
UCstTtq4S/+exWxGntkN4T3OscbkrqWbNIKPatR3Y4BZWMc7npVzgH++wDwhilf0ECuOlEdo1aAY
b1DhdkWtDhYO+qDEuEQCkOH3X6lb7eefA2XT2ccCMZAPgkwN0H751rQ2o7JqF2Xl90C0q+6VCKNa
sBK49kbWu1N5zvNyT8AUuO/o0SsZgDlYQQvl3YG1XgfPXPd6DI0cd7EG606F31lEZ20ZS9eyj6Hv
AIzgtm/zwzapnYJZQI0gNHnzc5LveIVsv300HUTIqVtc88k4IZeLnOQpC8VJWY5BnmDGGDu55BXL
a4gsD36cXQbDgKCEL10f8Q9EhypmrM1LFLX8en2nA9xVT5mBq1Um1n1GQihzOIofToVj5HgXxVsK
I0hKr+bDgwcnJE0P35OnVn2hHrjRfLiDOOSyOE/MtuIpQhHTvk+5+SC9C8/LMY2cB73wL42hvnua
pWLqjwrUQouzyJut3d3NqRn02iEj337pIIMqLK6ScECVtKrooKTWEVcnn41+ulgu0Wl2vGkwe0St
3Jf3zMzuKmx2k6W/dNbezOVvOpcVo7lLGJqy8vR9VkupvY/QLDTeY1AM58gcQRBYD4Gea/PGcUlp
zsJTQmyc5+gsxHH7UmnHowCsIIdlxRx7YRZBwQqyZRiAijQ14FNr+ypBxTnt5RTgTMiiZdWwAciD
jHjh9yljdlb4KTnNqueU5K21H/pRP8xFiFnG76387LoefZiH0BnIC7W09k0Ux4cdo09hBZqmFgl+
1J6Rq+262duYB9XNLm8wmh/KZNjQ7V9qkZ1yO7+FKEjbZGWaCZvVsL8Bm7Vrcys7IMKGfR5NnXW6
+xpbxqH3+stgF1e4Fh8BEjTUKAviOLb0pDsY5oRLMy4lVnChWZhm2IMRXk7niIV754SUJ/M/57ny
HaN84Zv7etK37lheRlHdLd88z7JWvA3+Xnr+AhzO6IEE1JrvzrKfQqHOprd2+YVqs3muC+aSVr8c
uubS15I1To52yCClVNdfM73atSiKu+bK6myFO+jDaLkvB0XwK+f52pADxS8nKlPay8K8MuhfqLp4
aDOdxPFiL3hjjH17tkR8CnjjQVejR0BwkRm3PEISlcFutuJNXOvnVEd5DU2l4Dxxc5+df/kdsYBk
1B9A86TxjY5S2C9SmaBw6x2UpDM9M9KspdfydAQK0wmZGj4T2vlJSHpzlwEqH1m20PouET1yJ9ch
e6GF4DlIFYI6fjTPPCofA2kdTxjVXWZEzocg2QtLd528I4JHxoifHXkhWwKeZ7Zm8/D5OeT305Jh
qxL3kWP3ybD1vQepSzecFfg81IgrezQ5a7FjpOaZaLt93oMv1eJzXdxKzfv1OuLVgyFd6pFGEUXd
6mTdlpyWMTEuXj2eWtJX9gzfiFWN6ithQhio67TYpvFzwkpwHfm9sWysbGOms8PDqMut7ZiUXayl
er92Fx0rpOXkV29eKLHzkGK2svXy1UlYVhNvr3VMSdWLzJ1bOYhHiHhpSluRgiVc1OMAsvSNgce5
9xVRRnyjpvsxDHgTVc77n4FN4wKtEd2NIFqxhGTJnV131RIqZ+Dup/ExVa22lqLG5dMZr+1kPGo6
yAmKF7kJ8q5a6IpuoewgtzdN9xTp0+coSe3SekwFeUD9POQP838TwFyqRJ+n5RssRtwaRGcjV2mI
EWcSrXnmb+PSBfDLCfAHvE9t07fXfSzeohTumW1FR4MNQ1afSMFERJJdO8d2uH4nKMeTpvYIlngd
jJi8mG7CxWtlrK/TT73C4ILsFfBC7FpYfYL+ZhjNTRvMbkkiqQuFe2M2/Q9j6xuJWGIazbPRPSmu
kJU0BRP7Fmm3yRg8GuMFxr3wMJaMqUL3S4FcXcQVfHijgj/uNjZucjCzZTwcu9JJXpmibXurfa7d
+gjgWy0tkw6kiSedxSdhH2XifUZ4mRZ2N81S2jIEsFZfshx7M2G7wFeB5BsFW3fI9Qvt1ZX2R+vq
7/StoGHTpDp43SUjAHfhyOoypJHcyKa8mv7MR/Ugt+a6/+6Z/b+ZtnrV7L1GVBt1IJNV0gd+DFxj
56DNH2AOPaNGuxXVRPvtBL8jkPhkkuDjJL3kkPwj1QvvIEGn6PupXdXbFLQa/r3+VMGomvu9bSD9
YguCFelg655i6zK0szeyg14lQ29j6nSBVQ1RFYIAAQt6vRySuDzlcX8IYsQCimXNosZChUurNg4t
L+2anCSWmhEIhiR8dSvIuoYDuxp6FNzTVeAjzKWEL/X819bjn9YJwq1nFWCQuv7W2Ol4IFXhV/Gd
lklLynNjJedw4hiwNKbgDvkl3BfCj7zkLsZg+8a+pVg2SfMvLDP0w8L5NhJRImdrHoh3tDeq4s5b
N5LEk/QS06fsWpqNZd2G1lpgQtrgvs65oJxDo7spHPb0hu3h1NBEsN00H9i1hQe8oNCM419bWM7C
+/CE0eznWh2/I5jjyl331K2HCg/+YkiQ+hXMri9aDJk/Q3rFhuLW/QnnOm2rN/DczEMw0Z6GYBZ3
Jgr9k5Hpd4WrjLkMHtW24ijxOkECQm6t7VHbaH2g1lHDE5dTPzZ2sUak2REBENI79vWeRAn65/If
c70l5JjPpnXCVRtnJUUkmzCszNlmZKMR5SZYnTr/4IUf1qAfHuXkJyS+BpjOsQiGSFHQCyIUNyHM
4XMjRozzm1LoUjXB1oWLCib/mRBnfRvnSzvTr0qHp9hKtYFdAHsH1dGauzj3+nzyFrbgzIud9NJq
56GKZlalASFwaVvl3Xfqgng4t9lCCkuh6Az4jzmQaU4LZ2noHDaWnm7MrC+uTfeZ0rQsu6iu126F
M7t0WBOZSrwg7j+Y5mDvLANtfJF+k7gQfaKsO3IAzSV4qGH+JtYg7FjOMNVlz4o8DjURKG5bd1BB
86vCxMofAcmA2CkY0wcOKzXHicd10g1LdIsr9GzVKZIcQISPf9iZ8+z1xYmIT/li2N0LNjKuVeUl
Z63ICUVkG9+NlrFimFYsOhfKSGw5jyZ7wa3VorzuKnLGx8cxIa87Sa0Qzrpi5od2CFe/PzawxRHv
Mdo/mV1jborwk1uvueoZI7xpWf5maSV5BCrfWRHJUaPhZOs8NT6qqsX37a8xv/WnaGtGLVuGyHhz
2uY1t9gQh2N+lgKwVdeXBkscXPKxkRhbTdejlZDpphx5O/xZ8khN1pJ/5D8aS5X6/dqVwUkriHQZ
W128DC6LGb2T7SndS1bRy1y6l6627jkMx/EW9dyyGuGxDlay2mPfWnedk+4GYW1DXQMTZLGxRdVs
2xnsjcF+5PtdQwwNdLzPIF2+qjmDi+B6Rgqth+rKGZ8Qo8NiCANuuyOYrMzjHpfeo967MgBv8/ZW
NWxyrGl4S7QRRT+1tdsSAUa7/sghfYcscA0yX66LjItnHK+pxBLeDPkFSNFrnBNXBEe0wV23CHOX
27oBxyhAo+D0qPsm65Ge+DRY5UZ64j30/WRppBnUk3aA9uPQuDryLHNJ1hW873bWs1dW+o6j4Gfu
NtBZbV2El3HnPRToTxbDEJOfUZ8zw/vy9OE3097cvGH3oTaOzwyxP6ui4JbYgy/owCYxrzp0CvXi
gGcjHBDbZLPUv+5RUxHBmAcPNgTt2BzB+0cXZCrMFz/c2HyuaRSYg4inYg6hjfNnFGgXJv6nzK4e
6/7UpoyMVJLtQWtZ1c5TzYaEt4d5elGxSRy7m17Z57zh7A5IDkPrOZXlef6GVTCsIlcQLlpfGXOe
qsLB64sZomu149SHaxRTL7Wv/8bODfvVWyw4xCVERKpG46nXvFeEZ+x+ZAwjIIDd1qMvRPQEpzub
rq5zxD521zX/q8thO5rWGXjDOTEnzCcf/ohzhAhC39U+tSj5rExjYxXBcxAhgC0h7FJCXhNbfhHi
hPpItj+onp5E7a0a9BJjVV8kQVgVEzR0NyxYy+7DmvLzMDoP9czPSTXwPfiS4h/o97MbYR5WJcVX
2zW33PeuGEHCxQpF2zfTNK7EPPsBy5+vkvjb40cymjmIZ0AZr3x2+cO/FEcX99bqlk/ZDhbEwqiL
E1KVPeo3WG/GqvPxDfvdjCvh+my1NFkRLwXqoZB7cjZuhKERYa9KcWUpC9jCeQ2BbvnJtAK1+gQD
4hm/1Yn1Psu38S7HjpGFWDYCKaajvWo65gktnT5E/YPGbznG3c7Ss5eRcVjwoYcMGQubnic0EoaA
IO0cp+auYNXvdQSbrI05d7ptP9eZg3Ny6+zRiBhOudzC9IYMyI9R8y5Fkv94qf3dlVhdEyTsRXLs
o77ewlj6Vh2TtIwoUjsKSQOwn8Ncvroxaz/ps+/PrVvZ2D95mj6juHgrqr3Xpq8lzh/Wr9pnUcll
1gd3tHMewZjTTymbh0wi5x/L8BeW7q73LfgpQClqb3o2W4f0iHvGHWNBu1GiwWR4yrDf43Kuap2N
Rn8dkH7abXrDHditxjh6VoWHR3NCKzD+NNCy8sIApyziXWgYj00/43wQaUd0Iz1V+wJp5NbJoucy
paSWefAcpdaPCWtZ94KtB8qv09BCWz3WoTTuLr4BtIAneyj9jqAMHSdI7b/5YfEO6itO5HokGAxR
02sUobSYv1cEpdinji49DpDEcoalGlhdxn5wtsN/vsGWyf6D2TnDboQzsgZgQN6QMdMzfH1RvYKW
f+psBHs6iP+cqXSLPAgXQMUbjnVNgEhQavR7Rc4JEtKWxnQIs6qLxqN8BdV9GjLaeDdGvS64T2I5
JQO+NJ+sMHrOUalkMe+2vPW6Ze03LNf4m2F6p/3QMW8heugSiiLLQjCqV+Ebb5Db0KVn084sLgWe
gczxbwIZeqzhu4rq8uiW6UZA2u0t3oMg4h7irF3nzay0tAHGRQnPO9Wz1jKdAOZ6q+dlim65m95N
PyAbL72If9EM4JhM07jubch6XcIqNaw/CwI5l2QH/nauv9UT431MjTerrJ6rNFr1/IJLU2FmypIt
lIsTEmUdSVP8HjFu42dTPGfC2Bshe8FE8090lbch6pBGiAIak/08hAc7id8Lt/hxtei7zcaD3sjH
0FVPq6qZ1WNUtDjJeG6KAH1/1yDGaZFeAJ9aKBd/YGMCXfODGO1VtONmjidMyGsO9p0QKHuhSyti
OcG9EhDp6GBgdU3uAKplXOG8cK68MHq6hCELWd9HwZ9wsfWq2eVF9ewPzTJ2QZIa1exY8qlLfAFl
xjQfknAXle6r8PP3uM9dJqP8qopnl7W8XiEw7HTxpqVU7C0QQ6v48esZW8Ednpvcc1GNGBTRArv1
zhFrXRcgwIuzijuX3IWYYQFonUgbXqfCeHWH6powWqxIV9ASh2FLJfWFsOe8a3PJXeNNpoTZOiO6
lwyNl2HqvwhtaJbgq1nsCslQN449Ms4+YfQ5lm8xOTAo7y9OaOMfq8MbrAsMDWyCfOUeRomsJFa0
pos+bi5lKL6iUWPFol9ce7r4dnoUztoq88dEJuehSR97pYHNKDYSVtRojrdWBw3Sel9TggAuisND
qurH2qbHrrPpZIWQGTpVPoUacDxjHZbOvynsFCg3bJKRSw/WwLaCZoDe5AYL7Nznzq9vGQ9pYb0Y
Yf/iKXFCWLlGfrUWUt5tluWGpe69BcGLEW8m2wvNFgI21X0qd2+p/Dpq6qaJcMd2mlsmV23F7YgM
2c7gFRu54GOL1dgxndjx+iicWZWmImd+N92bpNprZY3mqd8Z5YGD/ub3FPx1wzKhq08ykY/VjNGK
Yyj+DQzokjgO/FnZs+F7v21if9SxuPvlVxoh+bWyW1j2lygOdsFgXpnzb/JhWqHkWdtmt4qamZPb
UNWRY5D96HX8Ax4hhDRpf7B53VrGtGbUfZcEaltHT+YXA5fQQkFGsnvMkHU5rkgbRDvc/0TCn51a
zpv03GPgFhsPWSIizENml1tF3xSh0B8aeU3k+FjlJcQFFXEbWQas0ysRsu7gap7OKQN/x0/eIiLa
F3mjrSccclw/LRhL1i433vHVwjZAcdrWIS/Hq+m4R5Uy1WuJQWgm726N1kOmO/fE0bZeZD0TzfKV
mBYmov6FRROFmgURsBf2jrJ6a7TVreOXHyRHp+VpDw5dnNHOlmf/XENJgbeUk/In0rcOgEprItLl
rZXL/Ox2xE64Lj34xGLGv6DyRevWVpxQ4nnsrXtVRs9BwoLVlSbYCF6ood8zjkId7F41gpyeUfRg
mqgtML/oGSHHMP4IWhZ6WfXkRu02KpB1cbTJlR13PxNE850YmpeoNI2l7BH02BUcvC4RWyeJ71MN
PbCbPLKZnGnbqODRcMN6T6bcrioypvdBlm/YqN6SERPVwOaKaJzEPNaILAyp9C+r1L2FJaN9oLXB
ihWixY8tqm3Vb01hJas4q6K7FXXRIyrt898jD/TBU35h2nwy7ck+m/JX9UN4dxq3BVNE9sXfwzbA
ad2AIeL4ysK72+LiKFxCFoHZa7FPlrElnhBsanQQdntIVMPDqhm3dQRcuJ3enbCrDtb//+Bzpq3H
HDKg8N+CHPnO//7Z3/+K9RW1WD/nRcOU+J+/Go4xX/zfx39/3EXgbQaY9QkOA2bDtTzYtscHFn9E
frsvQV1wVxMS5DNKOQnuZYY/z/9fG7Q0ChnSjcoYysPfB4/Asf1Asu48M2GIGkGMOZDLVh9w2P/P
h/++BtwYHYna/X3970v//Y2/x1QD2QrkMU/I4GHP/79/9Pd9zRgt3VQC16caGSyqOMV29ClLwCvV
pL7ouvmPIfrGLQuyFEbD22mAEOB1+ixjH7u+Rmpe4dnracuWvT/0oJOwwThtfYIigxQrY8HsfTc0
XsfaSOQxQ9u/hGkMqvzJHXlHs7dMuPPN02BqjwSiFtMla8+kOVm1hbjmXjiugshH/Ed+wMrt0Nwn
TdlsOqatN2IxvoUcD6ZSKaITplQ+wWnHmFiVUx75rJqFWKOUTY6KzNJjm0gkc/zlmDw+5o1kvEzO
hvd3jSOMc7UaX8kx7FfjPGgaWStuYwxp26hrsHxOnJMhw5gGEpycaIgMdm5oYIkv0o9Gz3BBm52G
GtFxGfrRrVTsZ6XrVOvQnSWgnRlDiEJz6IbQflK72IzSQII3c1fROIz7rBvUihENygsf88YQ509x
gzunlYyg9MbNVhWHzomK2uKKqY3KeAANiyFKr95SV5cnlxSGkzcSSSjoKUKShS6I9fSHgT2ra4/u
W1MxLbNfB/C+F2oosfXR1NERl965KBwa/gaG6Rz4TIaa1WzSgcW2Z+rhw9BG/+AXsoW0hh3XJbl+
McuerG21C7gvfy1xMWOm0oDKMMxYOUZS3MVbU+hxhOkRdRPcLl6RmJgknoJ1Y0Xe0p5pHvVINqqy
3aPW9s5WEC97kJYeHP3Q9TaVsrMDy5AdSI/4mJhGvvJqsr595YUkH7DBGhOEYEj6KW8zx/tMEGuM
7YkX7CR9Xb6QN0SHEpXJviFYQug5l8pMe3FyVh8oKQJpZyeYg+iR1KhjbMMaY6dTsfMoI94c4zNn
39wTF3arRe3cm0CuxqaMbl0j7LvrogFsiaDKNe2Rqqx9DgOx0ORaS5mbDDFb6NKKQkw32ABqpjjU
hU2NdgY0a6A75S7S7fwiZPls/oOpL856afrTok1NPo2tN4eucmSkb5ss5QjFkf3ClI5zGnyE14af
ultNZSDkLOmhNx3EMjbSAlkCm46gbNJNXrN0tqeQgk3zkptj/iWZJL+5a5Hq7IE9oF8n0kQf7Keg
nLgfmbmOcICHE4btbRTNuUEkkz91VmZcJrdf//1h0savXFvhCY7te1xM9qfLZp7L2knYzDISzXQC
5gJWqlcm11+MV3hnEcF8VmESPpNyUCydRrr7v4csqAWGKstZj9yTaT1Kcte8dDxWnnrwppJQWs6u
BT6j8SOiUOfMGG+9kbwi0+el8YbxTUmwjw7BWEZIwK1nI37Bz1Fn8hr0pXZUpnZmXtAfU5H0x7/P
2IJzkiGPlnFiPjfk4jwnzmtOjZROhkmNRcQopeu/rGfJHKPbeEhduyQSp7IJ1jPdfa1o4+pgXFpG
Vjz9fZcEjt7fIyGJBRO0Q2uhgPAIfFdPf58VTZn995kQwlq5LiL60S6dzeigEDU9tmbgXTNuxYV6
cenT/UhdRZgn/2bR4kgOxiuebEwXprbr9dI49/M6eCynnONEEMJuTyXiBwQzuDLuFkxjwFK6/i4G
uj8AmjYpGYbPIMd/cWq9vnZW9FqXTnUUNkyWaAazTEn635ekUdsrRQkPzgG18cpyR/3498E2x+Jo
9VsvVNQBIRp7v+iqR7RxaidC4oSVMOSSSCzzuTBGPgu1+MIEumO5BESFSTYmIP05ilxG4ZmbbfSE
FZE9JNpaRTiHIubS616gcrCzFsL5FFWz54DdeHFSfpvcA6+Pjl2NRameXz3XpXluO9o3E9nNcsgs
uG/YSL8xDwRLOvbq6PfZfAO+BlGWnjVb8dZo3QQzXW3tzGZGDzfOusuRTihRILhz+nPuNto1m6PI
Z/txrzn3koSzheiZWaWkndoihmhLuxD6U/No4NTZlTavRcwAKQ/jq2YZzrYmqGNv9s6DZYnh4iT7
OB4ubj0Zb11OhRi2Tb/sKgCpmeWH4FlIuLbQdGy0gP18aPfZLpa29qKZ+LbYokzHarC0bUOGBsE6
trYhoVRjDakJwe8udAoGbEoe4NtrUtXZ2vZSUpqoFGFQdsGxyTu45L7BICv0o2qD+xBDtR/IbUSN
/+qrdpO6Zveke0SGygE779+XkVYTW2wyJLSq7LVWY7KdijzcVMnE2y4hLoj9w1WobPguGu+/T8L/
+5XCMR7yPuivXTtHOwQ4QPDQffX94KDpRbCyyOfiZyZ/reuiGHYoL6dd1Q/iErbc9+tcjl8IZ5fl
hDIHHfpv24j6wcrNgx0X1nnw2A32pDEtK+wRK1VWsOAIJdtiwx5WtQaAPGZ/jsMU5bIFLqapWfdp
pmNCg8m8Q5CJam0xoP4sKR+UL78EsGPayXnu5DCp9ZjR3p12sEgxYgyczAStUtaMO4tPLCqbnHCs
g2taE+INCHNLlsqEKPa5hv+rbXdhR6Dq/KiPEsJT65KRwGx3HbJabQK3R84jq/qkx3hObe/U4bmF
zWvCD2frPfUxua65MleTTpBuLzbYSQwsG960hPaB4GfOi5t6lgBoEVdemXf//Hj8N3Yifys9ZjaF
CM0bVbrJkZiK8zxzZqQbbArPEusiEExIaKCcOuy/Olttx1mFpXpcXZWpjmxQtHOua3ywS/3893B0
TZxHeoiYckpObcCaoy/rJ7vB0Toypf97pE3otfJUUBTbASM6xCIamwSibfP0INsoWUrTuQdOhdgT
CwF+NxjOfw//H3Nnthw5kqbXVymra6EGcCwOjE23mWLfyQgGt7yBMTOZ2PcdT6/jrJ6p6ZFJJt3I
dEMrJiNZyWAE4P77d86HxyJcczKGnI1TpIamH4h5rUTYW6vGQa4GViL3o/D9Ld76VBXTDHSR6Xds
qkpdkNToMLVmU3oQFaKswrUfI3kbUTedYE+zDeuo0hz3yKKoouaXsPR7w+XIliUEa+uFZ/vk8mju
Wg29ne/FXOYr26ncb4TFMdo0zl2KqgWq0WGFPDve9XxX0g+7aIy7T1+YKP5cS5ygrl7HoeqPIrcJ
aM6m9krmX3W7E8li+Bi8jUh5hc7ryAyc8krM/wlRQvBm+Vm1M0aXNamqrmu4tSMJDHWehnBHXWR1
CzmHu+XUuWwayw9XX3/29QHAheMW3UoPsXpIQJBgbxkuM3+Gc5Wil9mxh0+CEAT5IGhq1tzVMWg4
DWH7yhaYU1BSKEH77GDaP8cWuNVQeccqQOTu5xmXRMG4IJ+zeZVajfnY5fbE1BKshXeJy83OCCw2
p+OridJ+LZmNPgpkEY+JZJQHMrqwBsv9yaqsfe31QrD5j5yz040r3UYiMMal+cqllEEkP8TFH7Tu
hWzjFKjd6BB8hK3LMatgUVpHjba3TUivMUCTMREpWcdam54mZt6rQdKbU3oMLwbOajYtvcYbrJzy
MQCH5F/LcR2Li8rOMxQErnGUw0x1btbVNJgjgeYsgBRuTwK6Joe8iQWMsj/NOoYHnjcvl9GmJVH8
PRJhcG6n6ZeRy/Rs1exmSQNtbJf0TlzE05PfkCbWpuxqdhRaT5ncQ/BxDa5lr3PFYfAbDiT7YpOB
2YBjxYlMbdMHY3Hh4GHeMw16QkzUPiJDMBHIcLYwd9abx1Lw3demh9BPUO+04E3N0LV7r5WYFfpp
WrE/ozi5k/nOmM1yy/75Tglnh9Q4zzhDNrDPYC4qLl//K5xoOLJlaG6+Fp7C677HHfwES9z02Fbs
etqmit6ElR07sy+v0mew3MDd7iriTHo1mY9ew91EZuaRsxoGLA5izDYcfuhy8nfkHD7MPBvP0AA0
DmdiE6QUjJam/qK1Q7BLfP+cjJxv0rF6KX9mmJd8zrJvJosjetK1x9BeY/pNPjvUR10MVNIMuDAn
WTcPphfu23Dlu5QBLiI93mqtS4scZTVBAepkdSyU7LZ2X4KODlGOPZutPeMinwbnxJFSttZoAd0O
hr1md/gsLVk8leNQrGFc8/2YqskIR/ETiwdhplDlMbKWIcjsnVuNPe4LzVqDkrAfHXzzzM6Wris8
d8vUo0YbzfxOi0pciZ0xnYfa2c51NT12xgGJLjlrhjiio040rchyFekExaM2JlhimFDV430MB0JO
oRVu6rrdzFZP9ZvOCtnRE0U5F9NFnbLkuvksVLSz7DkqDJHkYwp5LK2IYSPJGoh1rTnWNTHXJs3d
1TwNxo7lCQN8N3qow5pLlK5Q3gTORdZehAKYMKRkVnsaa6p4cpPGtKhp1oZnRCsU6YwiUL2sqimR
6zEPx7NZJGgj6JjhXmLLq5d456xgmSzKktLsmYRoPo5bDsHjk+kPDaEHFdVHf/Jq4kUTpUjPsm1S
cmOcR1UylYfGdgEEZvPgRdatRc5x/vogpZccUYVbx5GtadexgbBIMy4dD/+8TuxmpRfwNG3m8lak
vCiT5al0ovqp5jXXq9xPUWvEHPA3rbirxusUHOSDO1ufFZsh79m2tYAybR4PZDrSDdyRsR7uPymb
Ny9+99IkjIjWhdWE7zgj3w0EDktUS9F6qML8bs4oVUQs5u3k0GhXutVxMtrvvQ//VjTcMDP1weLS
ofUJvxyNBo5AD0FqE6fZciSLosDL9JdItvLMka97dmSaLdus91b4CesTm5D6pJmZuw4dysboOspv
o8fRic5dxFZX1aKH+vj6nl8frFJ84wy4pHSESy+Sa4ow0mMazxqBdbamwxg5R3pwNjPRgnWgNcOq
7hredL0+HoFXsZKUW21wknMuNtQWvdRm9sKqJ7rrhXQXsgDIHkjGdZ7JdH3uoqs3hGJrR2I4Tllx
AObGbl4ZEg4wncnWmaysDXfex/Hon7GIvge9OWJYaps9IxD5GorpTIGGCoHORESN/FTBQLBymq9f
H0qrc5hdh5d2sKJrAY/N6dJjNHXZo2mvssAx92YXfOsnMzt/fSDkBJJApxgMOOl4anfGTR6ziwax
zHZO67/wLCYnVkkoYVmiLApiuMNc5ZckLcZtiOloORtl+BhZ+rx3al51vXM1eHW/xMSCl5huOEOD
09kkOUhDNSJWtrIW5bub8b+DXtqSR7EuIItki+l6DCbrGAXkUUUxcrxIzPih+l4wCDzXDfXqjokA
KbHNYFtKo913I20WPKVM0pN27bX6UwfJtjH9cdiaNF5uyrx+y2QWQoLWZCTD+GK3FevKZOFbSXAJ
ButFp4VobYwa46vRqC5kg5JDOG0TwxR7K2ciS3ai3uZRL9aFk/zgNZYdLObEzJCffY1i2G6E6tX7
maujlRysmXR0E5rOkh44IhqyircQrvZB6CJeo/jIVgjcBIeX3vRm1vEzxsd+P46a8kYMYJ6QCx3i
l7Odzm+jlZSsaaZm5cuMGkwXgQHZ9wpctjsytzOus7S9w1CXt6Cn4lVMo7P1AvcMRTOctFFr9hT1
AM2ZvoYxm4tn6fbBjjxJsqxgtrVCG65ZUz2LCENXClq/kSa3gEkQhoYtAbM0UFLksXmY+qTE8KaP
L23vLXpu16uWRc165J76qFlltSxDj4NdWX9CZA0335lIMkRROT80Y7fpZlZMeWqxM4SqaKnXWgtX
vjvEYx8Aymg76tZdjM2E+c8BvahcyLqvNxEodFCGzYFgxexF+wEz6ULXzhjej9nAakwMBUZD603z
gUYJealKphhfMVGWJVkA/Vp5mepD9JuHqE4Z7yYFppyB8pO+cG+0o1A6xNk3bg1BCM2R3olSdk7y
OIsgGGeGp5k0bj1d8jw2riZHnhgY0pNBy49ZacbJroo35KLRNuiKLREwilR741zpDU8ROtIrLN+D
3Tx0AWL8psVhPzX9Q+A8ZA4B2DG2oDR8rCekItu1pup00dJoR4NpUpGdvi5qXtsdh2pG56tWCFWu
uhfYr+3Qnjy12ZSdpPcTzWN8/Ppk7EoaqHRro49YXdkDHiNez/vIbuQ+zcwfvQ8tVrnGunPIQ8cc
PywHVwu3rFmrM5lfb5FmpPZVFW5YGy0RLgQIBgOWfZ4RyRiyeF5Eoxm9aRbLJC3mFQ6fkd/6PFix
lNZ+WPoyn3PvkKJV/nNWp3m5t3fm/ixQdBFsxqxLConfU8mJltLezKJ1vtdYy0RnnkYlfzIT81r1
wzenYrJQhFawZhRM2sVk6BDvi47WgVKt3OhQX3JoOK/cvspXGQFo0ISVH2u4lMIx3GgDr+CMwvpu
yJccHg5g6B6hzWYv4yla55C3cXzKmNxd2XuECE5ksSaiwJ2N0xgq7yfvNBQlbYqtCuol7WHU5+yo
eyTvvu7PVGVvB2maTCxqbq5RMm7bvsTMOA3DXrocCDS+LEmZOfkbd46TyXk2p3/pUVc3dZPT7KUj
6VSORG8eSRVxRJSQAtBSm9RMLew9g7lHI667i9lqkFlpGbBVo4MS/LlZe05Lj2mGVTsUPTiRtkoY
vx2KrEB79iznYIu+q3psuzZiJJvdRrZVGP4oL64Spuh+nmymrASHDduJ/FaFIzX2i2DZ9clrOyZM
A2vkcRGCyrTg6CaFJmNGC902ZKTzmBjtg5r1XcQeFFCeU0mEQQ+e1l85fy72kRveg4A0duP7jP0q
a9/7EVqsiXmFlmYFmFLYIpuqjqSHDWzoxqMrSvfQkXTc9Klrrqo4j9ctDe4HwiRgFX1rIcWkS6Gz
yZOM4XxhSBg/DpyejoK91Bgg20Om81DkY7fv1f2jHfuDW9YM2H2X/LCr0xSifoVuPDs76pU2cxq0
RyP7+FrCDPI+D8ikxZht6fTZdc4kN3LIzS2H8MS//exnXCLrnXTvCUEHJjtZ7EsWd4acQBNmCH2O
UBqux/Qv+rkS4u/GyKVOChp/g1Y8XFuVRxabwM7KMQrvIWDle7KiYFP3IjwNmEsAJiebDYKHkFYN
vKXHbmgwUv+s9XtHZ7vdwfiuSCpMx+k0hqX3qE+fvD8mGIzy7MrQOTJehECzKTVtkUqsOfIDumIA
HSBg6fZxzdH/1xwxKDmoafLu3SQr7Phjfg4FdRx/fjDkuBpb8kKzPV2y2uv2juca58DTP7IBOsPi
aBwTVSv5zRT+3qhRhAkOJx5KduLcbxnaGiDvCGwouf5abrECa/exQ6DFDahkjgKOcTgYafcapzoL
LaK0Du82eTPJBlndpk352lXldBLOeBUaba5k4+ulrErrwsGrdelMvOA0vDL5wM+ybWbKfZx0qB5z
ZTGasxu5t/H0dW0DqrNNGS1+/+1f/v5v//Jj/Nfgs8D4wLlO3vz93/j8R0HPRBSE7X/59O+Xj779
rL7+zn885p//xt+3n8XlI/ts/rcPWj399/tvv4r6t/PT5v5fH6n+Rf/x3fkX/ONfuPpoP/7pk3WO
VnW6dp/1dPtsiPd+/Uv4WdQj/0+/+Nvn13e5T+Xn337/UXQ5e/bbJ3UZ+e//+NL+599+h6f4erL+
fK7U9//HF9WP+rff90398Zn+T3/hk9D133437T8c1zKJLBrgbBwAur//Nnx+fcX6QzjSMnQhXVPo
pmH+/hsQeBvyl8w/QDFdT5oOf8GSjvP7b03RqS8J7w/LMxxL1z3ds4Tpmr//+w/+T7/Ev36pv+Ws
eYuIlfPffpc6P0n55y9b/WRSSJ00vvQM2xLSdD3b4Os/Pm5RHvBw47/RC0VuiFHGUjOcEva36rt7
OGnipgWwKb6m9xA1hukWS2PgoGVdT7089UGFhnsULQCiVVJpZg5jSwyJntApwQBslfr43TUjbdeZ
BhfQCNGameLuXMWxzzCuYu3LAMiL94KF6EEvDaoJ28nyGBz5RfluGUMOMjCWDSsTijd4783+L30i
rLXuWXHH2wINK1wP22JtVca0DaFllO4KYtogm04DD4rx/LFk6L/C0YpBICZF6RCn3PPsxB8mkfeP
TB0arc1eC46tl1iHmZaIQyIQY5ADyljSmz2xtc00+NM7xhikpz5nHuvKGfvvI4sCOhb7vM52dm+j
b6Es0fE3dCkQ4zZj6CCyzENh/vIoes5WoeFEaOdC1OInhOqUBQVzxlWK5iwU0SHyIUTsEwLOTeaW
UctRTRtkS2e2tXQb0g9s7/tWq1mCzFO8NgJ9Put0Ra34YYZbQKiP/kyn+eHaBpFxH613UY/1jmO2
lN2tEaqiJ1BFFzhh6Y1TvDTDIWcBhsdROF7C7g7zyxyOgvS7AQuS52HvryKv9V7odNEfUvJfVHOD
Gxcga60SFQzip5ZMqCVrSosXVWVAcbalu6pLQISOtmLIiL6r38ukN42FbnOOuEyTRNzyJNYx9xfi
wIs151VlmSuRIsl2WSU/c35lb2fACD5Scs/ig+vpqQ6ZJkaOGZDbCJp200/jjpU6CsHwy8B5ZyDz
SVLgV5tpD2ifcJ+lAUZRNq8LY2ILHWvOrZnDG4o5ZKqZ/8pL8pMQy6lqi3jbe1i7Ykv7nmYcEgkB
Ihg6JBzqGL1GwaQMPo25/FyvTcakCK8iuTMHZrwe59ldkPUk3CXEioFFU2869zaPnbatqjjZNnpW
XUnZyoecmBu/ByhZmh4CgvDItYYzGX9x5VQ2YnRfMvto9ZPDcOapdNtbnllUCqMjvkLE9yfHdD4b
sAN6pLoA/ka0JwIb5XFKI+4zYT8yTciYQJQZ7KImeG7dVnXcefaPpCh5RCJpRja5KZsxCYSgC17z
CNAXHOCnW+BjjFNzWHENAz2zku/+WL6aaL83qKtPHAcRiK6tHAIFL3aX3/V8SgjqC2ZQDnB8MlrO
Ph7Zwhu9bh+KQGK9ZPqycDxbwJVQE2X2ZH8qAnV8Suun7MXGzuRFb8ZnnyBDLHnu05gee3ohfI2H
aV790Tihs2I5elITaIctL80v86Ob00ybc+CxGFKZ3AaHNmnQ69fAsm9CL4tNyE154zo1TcojYufE
pivQHSOTc2iIK91jmJLmgtlr7r/3WbpPIeaXtjS0hR0537PE/sg5LF0xjiRCPbMQoulef7JdrNQI
VV5sX/XwGZRIg6KlO8FueFUmYLwzZUiLoYm1U5yGgeLjzK2urhElWzgWkx69XYTJAFnG6KwTQmat
7pc3mn2AQukT2OBUMnhXV9rSg1LZhGbLZiFyHkRlMwcepvq1b4vxoYijhn158oYubEAlANjr8rJO
1oYYvyHWrTdGw6CndKOQXYrJVctljcZCOKAQuGfEtmhA9YHqE0qT44IwbFxW1ZolSreIAvmeiZ7T
73QmWe47csUVsDoOfsE8XuQz9yGiy1mcJWfqeJFh5nQV8xvLwf56Y5XFEconegLhl1TC4wtp0ib8
TLKhDLUSnAtWFQbBfLaccxdE2S+pdfnRdhrvp0HLJ680TmNI6WE1o7Ly3GbUGWtm/hRPqsFXdhfR
oQxkcC1vmlZjti0s2vVkZizDwnovOywuWhni66QlhHdCZ668Kg72OethODcHLSqmUUjvpnDWpC4l
2WLxI5pQUafKlULMq9skVarCvs4TS1DGPUIfKaFuH3hv8sqRzBPaTv9ODWVAmjVoxWbA45FV05p9
2ZMP7+Wyf+I4YKfZD136MOtI6C6+d5491r9AizXd5N9bcN+UCpj4B/UFBINsVECF0TwYntxU1q9S
fBTzpStfuwItuF25GwCCaCnabeJIFuNNi/OsWNWp3JVJ91x2zRlpqUv3E3iTd3brpxELx9CdZu+p
ZtlavUzMwuurSaUGv/ugeMq6YD3Tj85BwEW3DBA3bqoc5cYkUsjaIcUgrx/a+pJmg8o5hMF9AB05
2Q55eOqZi7U/MgjWWonvsv2FnOtXYOfPDC7I/wIPN4V2Dnz96njXvvzBnEhn5Win0P0Ysfr2h2uo
pRiwDdFOOn1QrCTnNO/Vc6IBg+J1RQW4r3JGSLBHeXMU0ZOWUHo6jLvE5Eh6qsjVHe1YwRwcnxCZ
b4IPVdgiCBThZH/oUPNSgLu1ve9BNZ30KNtYNXnEXH179d42AUt7ruKZmDeBnRF7M7+lEDehpDCe
hU1n3pwB7Da/eGBP/FxaWz1munsRxdWbi51t9lth/BT2EC2bkg8TEo0GB7NB18RIWtdEte2US3JT
7catrS3Bil05EuLjlETvaGHG8bvXBy4/xEs2mvRB/4yXXH76Aw0DP8b8UFOFOXGAsCil96H2doO7
jzk/11/tjiIhYtJ9cmvKrTH66wLcyDDuE4B3VG6jSK6bcs8Bvt09dDEnzdGFxNRiguWPCovqhJe2
uvScRrQojU1Sb8OFA+mz0Rjf2Htj9vtm6cbSSQXcRfUauBrXU8w8UlgL/gyHp8u6UEuf8RuudFGc
jL7ca/FT4b5blDT5XLT8ZePF3jkORs7QwxC2dz4OGYgwqc3wpTRPBAsXjmEtlVO146yP6fPc70Lt
SVhiB7O2ot29NA40ZBHvKQB4AwBZ9xJF1sNsNOt5THiJ5XdKwQ750FztSXXqElCfrOAUGBm7pIQ0
WaSvaSd4IEJ9HKV8Em38yHrq7prciFw/fa679DaU2pNsolMzW2yL840ZZCRGiti+azgzuI7pwXp0
3KdcxC+tcKKtPvEeMViqLnWTp7711omM+NeU/kGvGbgIv9sFSfSYweA4WrmO2JYS6p5UZexPZqSc
bFugT3hhOBrPqNV1NbkWRsTKqZ6sbkWsVSlzyTtNA12Dy0jT5dXOHQYE7Ocjk/4SXChYJtB4ToZe
s7ykkgqsHaUhPPgSHN26Nq1eH2iSaleBWYu9Fxu9dmfeaYsNfdSvWmXMFSNJROk4rQeqn0OJBs6r
u08N+ybtvR46IioCMrd9xIaW97zVC2fGMucN1Onk2fA0uujGYC59Q/fX+WBlwS7I0pBbyVRzhr21
Iirgl6VnzgMDmMKjLc7zJTHybDgOQ+B2a+l7WviShQxkqc2obRfUVnRk2pYNiKZYUQSkQVunaXfn
ljxdZOEN8VpjC5Us/59uc/9/3LwKtnTs9P9Xm9f6o/qnrat6+J9bV8v9wzE8T5em2h/qpsdX/rF1
df/wCPuarqs7hi1My/pr6yr/MKWrW2o/K4UudXa1f21deTgQNlYAz3PYvv7fbF1NNsP/vHdlc2wR
m3aFKZnGG6ahvv6f9q4pDc8DkZR8BeK0bC3ff+ybcaNxUHCe3c7WFnWK1YV6sQm3kzZyriKvbFTL
tVNbyR2dBr01hnuUXVg89LSpbHQzNveBLWyoBPxfqd2xfIh9+oAHySGbn+9la2GWtvTq5sEgMUmM
rJ9M6CYggE8L0AB9Wv9cc4pOslW2+MdJL89TNz40ge4sM+I8T+1UPKTZdJn9oHtrRc3M1ODGZTjh
JZgfItMwDtw0nZ3H1XCmXHxdFm58FK3FwTyawgvVklsjMsmSJQAMuQeSbTcmQlWfKwLlt9qGsub4
OcO9qEkv/tlnHd4a3X5Na/9Y4K1m4NdyKoSD82ZoYXAzCVyuiWNRyuk1CVru6Zkms/4gc6de14iw
Pvpmn0Se/U2jiHgF9P7sBHGtHD7p1e7SJ2NMxLEjE7DlyKVeQmJm10p90al/GqEhSDV31kE4hQ6H
g188wLGMgdR5L3p6Jy3umlhnjEPIy2qd+CTgJHUG+7LJHULC1i53XLIbmmmsOdwd1nktba7LTom0
oi9xPcNTGfZmrIPqMZxtqmcShx7yHG8hsX0uM6SuGLu07In//UMcivbQG0y5szqvtlFI7mvinw7O
JJsDxWI6W/KEXJ1e8Wk1Nwfuf+99nHaqwJipr8WhK2lHb8v1zzi4efJTRPNwnS0gVBQA0R7FLIM8
9We+L35pIRkh5kMmxHfMXNgYr/QhPFFxSZV3p+EL4dvcQFjIwOEB3GkOHQljmibrQQ79gktkfSE4
+WQE6P2ZYc30tzM/TT3rJHjBKYCjWpN1Jy6szkkYk7jLoYgbnmUg4a8PIoFpz522hDtUe/Mgau+V
6/g3ffzhjkZzH/Gzz46cngx0McxV2JZ6dk1XuXYBT3ceQBq6jVcUAYGa3jsPJoGVKY/9TQAZfp5i
CXuVlBvQ1uHoBsE/PqB/4/0ykWOI0mFr9FmkFDMzAWzy6jb7kLx8rVWOXahEe6ey7bFKuRPsfeIy
om3Z4rKlUFl4xiak4jkcXs4qKY9tm2Uj4XlXpehzlacPVbK+Uhn7SqXtOcap2ZmTwDeI4psqkx+I
IxM38pMqrY/jR9uCQW1KgvyloAdGIzcxNSV0itumW8cqRrJFTr9ySGt5gMr0UvKNgARMRQvEYAOF
4gcoVjiNiijQFVvQK8oAv86KMHp48hWBwOFCj3gNKoFV6EEDU+gVr5AocsFVDAM3fOJSimvAnDZR
VORdA3/iPCoQyNRiAuSQtzFrmwV6ewSlPD0Mv4wnwku0uLL0VDRFq7iKCMDCSX/0ircYFHnBzlPt
WfstzQmE8774DEVqpBGRIcgNA4QjVCyHq6gO2gE3AsxDV7wH9swVVpXsaVIsiBqoMKxfMw2vVvkX
MJISkTtQisdyth4VUtIpuiRXnMl/+lKkSJWvzwNPsSlAKn/90defJ+oRX3/25zebFOviwnTsnags
Dl8f8JH15NcryuUVMVMrOiaowGa+/qtL0O4DrVkvhpDe2kh1aBv1uF6ybFh487VXTM6g4B1bIT+F
InjCScE7f33+9WXxhflI9aCvr3x90BQPpAMGzQBCpFat9V9f+3poN79jGOeUYJqnbc85xFMlQgx3
LNrQfsAnhX7nPQmGLKW+J3KAr0YxTW7DPcM2Ufbz1AZ3s8jK7aQH3err09n+NXuefYakPSNf6mB7
I7r17n2Zn9HsUZunPoNXwmYktkVBlToKIgunGqyVDXRlK/rKVBxWA5CVKjJrIv25TBStRS7/FnA+
takVyRWCdGUhA1I0rw+aor1oN3Iv1IogXoruliLCaKcn2QAkRr8Nzu+pedEVP+YAkjWKKIsUW+YC
mdmKNovBzlR2YOECojWKSNMVm2YoSm2UV4csMqXV7Kqg2BoJz0aekwxg+Dz31j2L6dMBfOsUAScb
7bEGiWMhsHBB5HJQOUwswDOKnut3KE7f1Dk23wa6LgKzyxVvJ4uVDX4HEsqDAPKQg98MAL0BUK+J
UPuKhIVp2r8kJiwfUY7vvMGfEyC/zHDubCUQ4Ln3DghwTKABLbDAvJiuLpggSAshKhJYJQBhRE/H
ortpRc1kgruUbjJEqLI319bfxtjgOHhZSQApvblA03BPfnMoA1ySoHxI2/pq9PIaMHQuw4rGrRKl
botSF3sp2GMK/hgpDhK++dNRCxYASbbfJjy99pPZYLLwgCh1YMqKd197tzkilICWVI18o65aEaVI
dxSNCDUMlxkBaDqAmsiXyGLNnKOqxIJ9TXttF+TjI+e3t5SspF98b8A+1bcxFQYqMDYrLhRUcR0r
UrRWzChiuAfPKk/U9qygfimfdrqbCdQGbGoAnbbAp3Zt3FNg1JQD2xk4NQVSHY+kydHZ8XtRBKsE
ZbVAWnvQVp0ZW1JFO6JoN4Ix1yA50Dn74YuZm3LRP2bWfUY0sei06e6AzgZVeQdSIl5K7TZoLUPi
lxTU1ge5pbzjV+oMLGluDUAuUttDpAhdjitsFNmAPiH4bivW0MrrHqjXVnQvaXkqzKCaUsDfCACY
QTSDGZDgDjR4BhGWPKpt8g305J0hzkM/grOAEgeS3rvk6AIazwDHdF/sykD7PgAiO0jTmVfO4Mk+
mLLU4ZXJTn4GKI2kIpltiwc58w433FvMjY9J/E7vmBs5LbatBqaJuvqF8KZfI+4dhxNmBDrI4Zni
v1GownUFO6sBedOYX+FRfd174j3nGdTBsCNwbI1pcKP47FGR2ibH8rbpIchlZlXtusxczsO47AC8
m4m3lg/yXYB+OyDgBig46vo3odhwT1HiwFKKGeeAnqpHH4wcnJwookU4TjHmgc+dyVTceawIdB8U
PQdJR4KyS0DUfcWqh4paT0OqYef0JRsAzij+UHT7rDh3WhzGhaRNVhHwhWLh0dIuS+D4WlHyDvEC
H2y+Vfz8qEh6TzH1paLrewYdirZvFHc/torAVyw+cPbwJMDzOzB9F1y/ANuHcX2fAubN9jNBoGcU
y+OiBPNPwP1pSE0WFgKASJkAEPV6SEqid0tZAgS6gCxm7Yo9YFAegZoZqo1YYEYwQPLvvZcIBxAP
YDykBQ8VQY+SYLB5xetICixlK/CUt0BHYDAgMiiU0aBBbeChODCU66DAt6/cB6OyIOTKh4Cteo0k
4YIKM2ePnv1wUSdEKBRi5VJgVb3MkCtkIZYFy8a3MHWMdRAwCEQMtjIysIJFc6IsDbzsAPCTO03v
TGjwOEC8d8tMuR1yJA82socJ6QOcA3W/ygPhIoSYlBmiQBHB2BHiir9aKXuEQCNRoJOolFcCpRCn
MogmlHGiU+4JlgMnYUPxKCsFu6Kn+hWSg98M0gowPYhT5bFwEVo4ymxBZl4t3H/GKC9G5b5IlAWj
dBnu+bA9EcvOCFFGpIwZs6heMUCsY+bRtSpJzN91BBt6xDMwKedGUPJiQ8KRIuOwlZWjV34OD1GH
QNhhIe5Q36tC5FEqoweq2GcNxcegXB8RQ07K4z/aHgtIKMSDiRYkV36QFlFIhzAErdR2RCAyIxIJ
JowiDmqRiRBxxh6hRjnioR6hEarGrM2dCCdJpuwkSXe3WufdnMfnWdlLBjQmLTqTGa1JpvwmVldd
onD8LJX5BFjmXqBC8VCiBLQNLPQoeo2jfdTHb8jjn+lU+OxjcWtpInaVW2VwMqTt9rODdCUjFjwq
C4uhdCzKy1IjaJndYOsz+fMQt5DmQZ7gPFZvYWDtmFrvcEjx60b34jvWacjGpQHRUKODIeq3aNDD
SOWJ4UK/CAXmmEI5ZISyyfi8s+cdt/6XGdVMIFmoy0+A+G8uNuUFqXG9w8008mbxrOGOcJ2nQV5A
yU4y1J8jlDZkVVZana6c2X1N4vgnYdqbpbU/5007WDfPqPZlj+fanst45dVk6UKySEL0EJRy5beE
lRvyoyaaHRvdDteVneywoSsPT4eQJwShBPYoVrgEV8oilEQ/eH9kqxSVj6ucPj5yn4VUnp9OOtcO
8Q/o6ndNxwSEh4+SSORAvBFTtWDhPTihDrJRCBX28C317XJRzdGyrexfVdmSVTH3c+2tTCREBjKi
WlmJIrv8HiTXXNmKPOUtYuf7XCIymhEaKYsQdTk/xrm6Bi1HUMZliNLzMDjnTOAZLQO8qeU9T056
Zlw7m/2+qKYAiSp3Flox+aVQTRiH2muj5gw0oy9o9YGgjJM39lM0WP/yPfFi9uFahOI4DxrDd55q
QVAqidtrm4a7yQUG6UJivfjGED9ZCKAq3d0zyz1TYX4bEUQ10aVDF+WhjaqTZse9ccz2Y8EhnGad
bA4w6Ck/1X3/6EzP80jvo/qGZuFiVKztZ8v4ZqGqsmX8CIqzd1BYCXapE0qrpt9lynAVjjobMaRX
vbJftcWhV7keX3mxRmXIqsCWpHdvFY6FQCvT3zx0WplwvyOGPk9otgpuNYsY8ZbLRDx3qLrg+hHM
0SeTn3fucfh5JpxdFfIutIlnHZlXo6xepvJ7hcr0VaH8mlB/2Yl2EqjAJEqw/MsNpixhIbqwVnnD
qMg4xojEJEKxFrFYqgxjNqoxJp+MxnGP+bN+beuaEXX9kHsDQLwkTcSZ2c1GXFYrg1mXtbcpWUWI
zdLkzrE9W02EZ7Uyn8VfDjRkaHS9YUVTfjQmstwMUKaNqNMKNTKV+rU3M/sBY/o795eSh6yHtm9X
pFK2nTtRJ1IEa/vLzKYcbZGytc23HHVbX1t3v/jaB7ZL/TAGc3siLIRSRETBazPVJqfhwXlIYoC8
uRbLucp+aot8ktaqVO64oEo2rKo5QuS+t00DDHN9j2uOrtF8HU7ZmcxUuZns7tVATEcCL1xE29HX
+5Mw15ObES5DZDcro93/oO48lhtXtiz6RYhAwmPSA4neUxLlJghJdQvee3x9r4Teu7pd0T3oSUf0
oFgEYWhEApnn7L22r0f8uRGEbgwnPapEsFKbrF6rXtMXAIOpbOsraL8HW7LyPKB5AfA8360X0CdO
ehiQOq6Sd6Eo05kqwL0JeM+QBL4IFF8nmXylpPN1I5w+VxL7RJZeGsnwSyXNj273c1lqxbML6M8C
+NdK8l8IArCWLEBZQImBAxILNS4VyQscJTkwlAzBSdIEBR1behnWKZWkQVUyB3Mb+mAgOYR+BpFQ
SDahJSmFHbjCRHIL8/iLemMqO8IwtUAbmpg3nwtgh9iLg7tO8g8TSUJ0lPfIjDIKmNGqZR2zKqiJ
HfjEVHIUI0lU3NaSruhZcBYpXjxxKY7BL4qSBBdU9iJMkkuDqryKqJkpfqhSRkpS+i0tAZqwd/wq
HlcJhOGyvG8k8bHoq5vSBCCqABCUV3TOIKYkI1KXb9VkvN97VX0HSBbbIfpWOhbxRq3Kc+I1w7Kx
83dRWICI8VIRXgMTdADvQKszJ+uJzJSyiz8UDy6U8UvUFLVCU6+2NSlpKHraVW3lS02pl6GkYArJ
w7QAYwaynWwbExDyoSOPj3lTbzIM0mr9qWqFdsgVQ8XVYmPxGUzag8+aIlR8CeYyBMtZST6nwJWe
S2LnKNmdlaR49pLnaQD2HCXh00fxq5ptva1fE7gvGK2Uv7qwW1A6Y6zoiVMjaaEoQQ/I4gEGwREV
AEULSRb14TmvakkbpclCX0sSSNU2vtQgSQfJJrUlpTQGV6plcbFQSXiliEShCaQptNjsPpKQU0k7
5cf8XgYCyYHDRNM3HMZufXJUTEtd9BGJi6bu/WayOMoSzIMrmaqtpKtaYFYLcKuG5K626c6teoJ4
P7TcSVZKVJNE3YYvriS2GqBboSFOy1DSXMuKKlUnCa+uZL0mYbej75TDuCfFW/Jg4ahQwOgHUq0y
d2VKaiye9vguMC4G3YADVQ1OXDNiNmjXhYTOuqI7jF7DN83tX3tnIl+7xkfBMMbN0l8+4rH7GIat
VdZb6DxcykYdtgeYW/I2+eqlJ13ybzVAuKBhIOJKNq4wEXHBynWB5mbAc1VJ0TUkT7cErDvGEHbt
gi6tZO667SWUDF5L0nhbW7wRFf0uXibNgdWrEWo0RQ24KwK56e+R5NZczLDzVw2yG6zbhg1X0Psw
NMYsjSQCA18omFJACcZMubf9/hYP+Zr4K7h1Gmx/1Nl3FXBLxltkOpRQhxH7gtgrv0o/NO5q0hV3
ZBNypSa3woqCe/j102Jo4RjrLUgpvMslMDowx1GC1BWpnIplZhrgIAutfnAkGdmXjOQOAh2MFArV
ppt+SMsh8wQVXIXF2SEWsSy19FuXdvwSvrCFez67ZkCZybgm45UUYobSLp1Buw/e0Meby0jynBHq
KncQc8qlAPbcFsUzPmOH4Ro63WBsedmdhTjYKp9Voewyb5VIdjT/OwNWvLKO0zuRaR9V3T5mLbxp
IgOpvaXMEXoXdMVE71Fm5J2jVntpLKz2IBLlPPXcxiTW3/NewS9LwvXkw7qOgV5XdnUtOpj7Gdop
ScVW4uEvHUx2Cy6bkOWjn76WCBVrk9Nr3JXjgilE3gUXt3AenG58rvVdGd3ZksXNu3tpUi9axENr
LpSyeU37lL6O0TGskDRvg0m6LfneNgpCkqAgig2wkBU6s3iQb0NTZWvQhwXw6OZqtQKljkqiOWnD
hynSOJtAJ4KYCGKcERXkQEkdd8GPF2DIa8jVQMkz4OTwNbeZaxy5SmywvK9Sw1h4WOk0ONduh6sN
+07UPQ6IxkjQXPtEAGgAqnVrzO8aUmErTgSN5/4eE4ViKDjVWj1WkBNs512BGU+j5KtXkKlx/sMx
3hyNuL/EPXEs+sPkkZmR+qcQUZu8n4Juj0G4o1s9eiDdkwK0u4eXwAX2zvhoSHC4pxYoX7K3bbEv
FfO5BxHfMv4CGM/EmDRQ8xMVP/C9xD41oOVj0GAhLHY8MiuLXoJGH8IKVFlqvCtLiL+6fmZgf5Av
zYbfHvL+zFi/GElxEtDRy8K8Utu8i/hBNlHPKSQnwT7k5OAlg3HXws5XagpU+pU6Bo2MemMFxosa
WhRSRf6OI3U/wtkv4e3XcPdrvSZmXmVEscT+dOwM85Hq29cErV8briV1PcJrtr1D80R+CpNSPjlQ
/nVHQ4dobhGKuDbJM2QB2DIUADNGJkMCiLKJ7oSBjiYlQUAnScCSkQI5DI4YTxd1dK6w1gXHHPl8
XLXJIgBntCs7spvJKPDIKijJLLAYXk0jBLnugQSxHnAhUlHtLJ+uJvEgycdLQQICZycoYg8ZuQid
DEgIeUPwSZmgkp1AsfdkkaWgMERSyFYoZMjClDoj1jZs/MUHVKW3FEDP2I2Cdlahb9tezuRlaIPe
0f/XjDeUDzJOlHgL4PBAL5SVbeNlqd4Bpm09kDM2eRAGuRAQV/HRDRQoPCALkG+dRShjJAYZKEHa
IRNCd5sS/XUnyJxwZfiEaZx8ndkThHccVpeki1bqZG0HER3DcdExI0/52BISLQySLTpjixbpGZ3n
hkvJU/9Mq3Cr6kQ18IXKy27rteKi0JoqycyoEN2l1mLwh2NOogYty6UFBdggacMmcWNySd7o+/Vg
RBvUZFE27KuU7JJqQlmjXHA+nFTyO0rnopLmYYb9GzO4Zadx1gyKIxbKPepW+Hf4a/EICDPIYJ9g
qg/QvBolkBy6BGcYARca3ns0ongY9xoBIzlBI7FkAJdEj7St2Poyi0TmxhD7d6LEubOnaYHbjDOq
cSxwfvpxf0oL9I0aCUWcrdd+5uskMSsHQDqPKch84lAwIV01mY8irO4c6JNE4K0nvXrAESNzGVxq
EwbAKCw/GK2cFbFW+5T4lcDvLkYcfXWjffZM/zqZ8WOPGXfwjWtKfItqkeNiE+gyEOyiEvCCaYVp
dHn01AK+gDiaef8V6OVJMMXm9P/ljtUmdu232CxfEyEOCa8p4AtX+O0xa6MLaU9g37tPAng5U5OL
bUlu7bAbabvVZfLAgBhCxpkQlEXF1dgJ7jxn5LTbwkaOwB0EG36QTzIKKK4QRfl7f6BPX7Y7U2ve
vXDahcRqBVW7QDDtBnhwE5qyFKX5aS1G1X6OenUvX4fFqdViDKmCtUGR5It+ZRDPI4jpsYnrqYnt
aZQ3lxCfRC8P/fTKifckXP9W2eKa4zsjL2QjQSMw97iAEArUEQ4ECpYa0HQvmnCv9f2Tb/uPlsVX
vwzFEyBurMFg1LW3dmioS3rIy7ImWjuu8sUbbWQ+UTEoexlVIwguCor0QMzp6ExroyseDbtHJUYI
TysDj9Dy9EP9KbdrrR4cU36lDnlyjV0q85KylOSkWEYoRbSK291EsFKKO9fp7ReVwKXayZ9GAphs
Kn1URWUqU0A8Ey7jjfwU4x4gRYGE2qvvK8LcporwXuKduuRJEPYkX6Ha6jsKnGcm1i8MlRa2Gx6c
wtowLa7vsWoTE9Uw4yFIKiJQqk6J6iCMStMZijinpLWfDNPa2w05Psb0QRYTsviweOyU+AJW5R5/
zhaL2VGr7KsmrEeXtPO7RpBZiv4cbMoYwDSNo89O9BfURwdLJmNVMiNLANCVmVl0s9wl/AXiWgjU
SmLXvc8ht9iBRsYBY5dcNX6rMoXLd8jjSsqXoUPEXlSgrhNkYiK71Krd3BtVSBqVFe2E49yhpBRM
0AVOYaTNOLy+GhubUyuokZMD5QFEg/pmrGuZGoZ6xF9MSf+O/Axw4yw7CKNLgx6bipiD7K1Jq40X
11dISPFNkelkjcwpw8bsMC0iuyyTKWZ0Co9edEk00s1ymXNWEHiGyOq5LhnGQyaBUQuapSEcDeag
tptkXlpQZoRDiOVgo0AuuUqgXiddLZM5a00hrd5Er9k04UGJu6+9DGWzSWdriGmrB59Udff3JPPb
sLBIqf1A0T5/qRkQLmKbuoJK7Ftakv/W99yYMhMuJxwOIduwKIL8qxBPcUgoqF4XMt6ifXQIlvNk
wtwos+bQyH8BqFnrUYkid+IDSWUyHSnKBr0Ipudw6SaZXhfKHLvY9hHF52iwI5ly1xF3h/YGhtNI
Ap5E3JK+eqhlNt6gkpLn4Va7LzFyQJOraAa0pONlyXiIS1g4nkkHuhcvPT34Q5gyG2bUzwdy8CeQ
WULf5HjuNzqV6YrwPnD9+TIhzi+SuX7JV1QCjpuI+8tl7p/PN3eNFYWhqUwFBA+ysWVOoBb/sokN
xOpREylLkmAsMwVpqoLyzmk6WIyJUgy6xNfLbHMue4BH8opEF+ExnqaNIonMsuD3nsgcQwMH+HIk
2hChwyXAvKoQeZhWSkdYYf3imkzKXWQ/TLIL+i4kJeZEJtqKczCsbi+a/qGSmYpFT7piXEyPEnqJ
JZTkxV5mMGqEMdYylREIRLAYZVJjS2QjsNmTr6h7q8JtPIajWEZ5tUBA3h3aCZE3/ILFmHPZK/Qa
pkPXM333TbR+cFaYH1hc8UiP7KN66QO7itF6nlsCJoVL0iQWOQYoUlHNt1MsFS18laMQxSChsieq
MpOZlfZEeqVvq8u6dsmdYr7Q8lXdTTir6UKQetnL/MuSRqrVPpNymC+Y8p1Qv6wZHPzWi3bnWYW+
S3C0kTWCPFx3S6Ai1jnHVbrGSX0oGFeoBHEO1EJpJnRYnsdlg7pmkfhedFcU3lM6JA85c0Jpuzko
4fArTAW4DJn5Oc3pnyoTi7g8UON1DyUBoZFMCh1lZuiokKcXEyPaAZBYEupwrCwJHSdq1JOZox3h
o1lErloq80gjgkkHmVDqcYAzgY94+6t1bsSPgR+nZBUf4oB005CY00rmnXr4KJm6vkwEoZKMpS9a
mY06iAemZSCf1YHuk25CPDJs9CqcF4g9jVXqFGm+aTQPzanoHh1velREi/BINO0Smd+4C4vqtxNM
Cx9J8onsiE1Ny6boyXQt8/s4SswrQCiPS3hKMpRJJkeovBSkY5PCav5VpcazPzL49D13FRWkx3bE
yPo6ebKFDJalN077+7UPjGFZjtHKUEwyL4S038pc2tw4jcTUTjKvtie4tvTEm+/UD6ZMtB1kti18
J7VmBuQSeuuFf7VE4OYemVEtzLXWUHu47tQhSnUACVif+hq3cUrumYdB+l6paYVFKOgRIyBLaUrO
MSEjJMgzaCgiIoK5tK9JzD7qqY11XzDb6wq46CPwEJ2eY5n4CyXGbVJ47Tl0zINW1rN5JgEySnvV
NSJUejSYBjOwdm3n/7JRNo11/yU0M7w4dvQ+uMBi+AstXd03FsScrGmax4xRl0pdUHInMnxgpnbf
1sUj8sqJfjcYEhGTL1S1inGpwH8UyDD2Qyt+G/UAacupdyODwljFID2kkD1M1d7GjrCYgjJeL8j8
JuuhuE9V90ZeBONFrVTSozkmW0dLTwTO7xQu2JlS75BO189KER16lSCdthxf0yLEhJC4gDgph2Xg
B2sj/Cjw0Cyz1PowmZ27cbytUBx4VOMYC6Oa0CFTJKWv8ETeKdBl6m7vidX4rJrmgz8gNUiHBtiG
hWNCD9prqjeMV3TbX5YBzpssz/BUq5Q5nf53qvOJefRM4uSFC0C8LtmLEK+SXI7WPjGPzw+KF+MK
Lx/5HzFZ5O+t0OsXiUJmJuXmO0Hv7t6la7/1DR0eafEFoD08kBP2AeZAZ46Y3OBDxItsAqKRwSbx
eacLBzn1peLKNN/hG0TfVS2cdW0LkA4WyslMZJzbCI42Geze43EO8atbJxuDHr2qFpA2pCWuhozg
LJhsZcpPJu/gWLhTcw30atoQmL5IM+hGeet/VnmrLLFG7hjG/Zr4i4huk6i1cTURJNEoYZzN6KsT
1MC7oIDeNNKBC0h/4xPhMFCgvTxYO5lRregIJrj2+h0AE3GfdnwtMoWAIId5xELPm5vhnPsqfUYK
y6App/xd2ElN+zFmQDxZ+7R2b02hxhQ4ykOTojCnHvfoKOlfKGhxFQ1juHdz56ZM7r2IQ0HqAddB
p7+z41drmsxV7tIRtAna3ruudyBXySe3xrtSRcnLABGeF97Mof3LMJqATO0UiYhSnSeHdFWvyZ48
7Stui4DpcrnHsCKS6X4KTc7/ZvHKtXsLlNFeaRDoSLsR9KJaWLMqcqbOa4H/tdrSctN8Sf/sVdV1
dasVfkBZDcJxoqfrF08dHt08Q+LFJK308oM59o9C2OiuTI7kdXxBc09bUo2VWez84jpOmvvAba6U
BqCAKTSaM+Cd6xxN6Kar69fctJoNXVuSwDWfb1WGYaWHVWAWXPiYf3ulGm9qK2M+QJNyNA6di+Ki
0Nols0CJjw/fsy48UkCCVZEMD6ZWTwtyGJA2utA5S/dZ1XgqraAJwh9KJgK2r0bfZos2zkkHrS3E
FVV6340elTd3PHsOHZCCyWqpVqehtkuwDhmIqhaFo1uUFL6U7mC2BZVks2C0Wu6FAEtmFKS6KcA3
GhH+UlzrYKYeEhxf2fYm08i8xqcf+V8qkOo1uPh85UZkgQdoRrysPaWQl5ZkwlMoReJq5IbH1YHh
68D01ywD/xQgFqUrd0MzZS3NUH8Q/Rc5H5y88vhC9fh3VcfrPKynbVd3n6lKHzUp+VXZuTYsLHsd
Ov3eSLVH30RZ6db2RmFwHWdgQaNiBOLsZwBEGY6PmQ3FkLJi1UZvijL6iwi73oKkk7pRKLNHdo8l
KAA7REqFMa00N8DSOywdEqIW0SBxlwa4BI3BY1BEhGKrFAO6bD1oFAVBNPg63MBUoy6Za9F7Xzsb
0UUINvB27qfSXVtIHJbNGH2aaMsW/cTIJHaHrfcacr4iWJbicV8DjDMt797wwmHDiP2iqAbBRVOw
ADOgrkx39O6SgDzhyuHsq/LuGzPchJ017TyhYbZW20WMGXdVpmQ+hMZDYOQnMq7LhR+exmyloIi7
L9oRs0fPN7tvFGSFpFLqfFCadlBN+ppNzgcwWAMTSL1fl6P4qpzw0TA7CC8der7R+93nMcqwGBCF
NYQvpl4fQ4sgOUcqtfp4E2vxIsg+B92078aAMg/dX8Eoyn0fgz0JM9pXFONfDjAHMuzsS84SRCpO
dTueuyo2ucgwzq119FkWABDdsT+8ivNcsqv5/yUpasjxelKSIgtMzJ0i9RKqLXM44lOh3iCJEgFC
rJQBcK0g4uymaDz4DRqwLFKGNzsaujsvEMHSd4W77UTx0hClso/DRl+R7dEXCOUYCtRl9TzaY/ee
6BbpBMxoMCqB5CNbkYZT21LK9ygGhg9T5Do3ISN5ilHZJf5oHZIyHfZOQuPFSchPLAV+dmOU1CKK
NK2q76dG9Tft4OeLoKRJSQ++w6Ok3rTJybZeJ685BXCoPYgIOpj8CItOg33R5dOy6lonXFuZqR9K
n6lsmx4dlMpGVR/spHGahR4l6ZHJEQWIFBBurplkS2kxIHuXvlHmZNPH1Hu/sIiND4PXhlyDYtzb
nTZ9uCWsJyQMd7rfq8BEImXVw9XcRBMagDqiNtdHmUGb5983boX8GDypc9dqeYhvK31SurTYKP0Y
HueHEGQadz1gwWVUipyfmFICIDNwtkZDhEvKDOm9AoIa4Un1cYpju1hFode+KILqYhCq2SYWffvS
JtT/3Uh1Tw7I3xcaJ43W/AXLLj73eT+c8nzA7NvlzYuiMokxTCzEfJDrorT6rVErzV4fTR28Zq41
+3nZkg/6ZcaDbeg5d4Mohl2aegQol723VNI2f0ngtqTCK9c9Y9tt1vTvodcxKzfMcE32c08EkSiu
CbU1fGGIQFKVizJaKYItucl7oF5ebwpSwdPs6rsbryqpTOTmLY2tCmENzod6KhdG+WYEWXAABTzt
0CUcbWzkR2/IJ7x+/tHRkpjIeNffFYyKFfwd9MIB5Mm3puJq3AMa43Pzte8lQtiq/fz4ACD7+56S
m/FOlYEWvUh3vWmmu/ke4vkIbbwaLjpXRZgpb1wribBkl+vGw9wNx6R+CC+ib9Lfec2Q2tVy/WZT
DjJN3LxunNF6lygEn+jLVZVXzhLiApdMxvuFeStzLSN3ij5Lv+VyVTJTSJ2nSt9NFD1vdjVORI48
oA40bkNWUjQVUk+fvre1pt9C2m4dY4J7y7NfuyB4KlIGSVwZmeVH5kJ3iB7Noi5AphSaDBcweZR5
8aiBKsRQg7jF09SGGpw1PYLbcQT+aMaU2nPIPHmHMgA9itU+6SCEOM/Y69L2sG5PZfxEQhRsKEYl
WDm96Gnwk/BaDMz6DUZbkbzJh+YRy1J4mh8SjbPw6pI5lhFZ67SvzSdGPovB1sZl0WTwg/LRemqm
fEC3jrXblYtJ02snKAWP80pa4Ku8N6OLkb2hbLOfKi12nlxepJa6+ZXqufMUSRp6XvXeoe+ZrQI8
uHol5aggNJutZUbek+uGzdIajHGlJ7r7FKSZgpsVBX7O+2sNM7i2Ge9dmDhkI71QniKzbk5KYN/m
JUfXqoe0xGPI8+boTK6jgsJ6yH9p8EIfO6ahjO+CE4I07Tyv0ntjMWjdY4qD/IAxO7xR2YfImRnq
thV2iFBLc/ggXCZOcm1J2Te3uBQLjwFI2bTxbeCiTrAjNPlMD+Jb5brpvirRp86LDR9jpjZHcyg4
b6nJbYD1dxmsbjcvWaU7PLbUk7PKdx9r54YHLSVz6MuM+V50IdO/cZiq26hYqyJJtWtQ+vUtbs2T
HUUC0Wa6btW0uWmifNPalKQXuVQ2kqZmtvZhsM36ZvMLuaN9qKwskd7ALdLdy5h+NXrb7OZFglZw
zkf8GVylbm9Vl9PghEjAoAF5beo3/a0ZOPnnGB7X8+IwjBkgIyVcJ9CEb0M7mcvKNi6Q5cV9WPjj
zUq7fBU1JMgOUTPenMgkL82T1pKVqnR4pash5u/PTe2Yj2aQj/tGSeIrHziPE3R/15Vps50fmzdT
1CiB9+z365/Hii4oF7XWQ3H8+3BqG+jLwoQq+HM8hLXVuqOQdP/zWJ5UOcETdDh+jlcWdbPXhuD2
8xBVX/NYiIQp1L9fsBegsFT879f2/Xrl+yim9H6KvPD885AKK71GOH0Yy9yH1N2VkH6JwSn6k1P4
8Xm+iSFinC083VGIFu77xndcMmw5BXTevx7SGfdequQyry9MgJBDDVOlhSF1HsMYf15LaH1Bghoa
CJNF3S7x4tPMuMPJ0qznDW0LoxdSOjJ2FD+7Nrm5LJ2WUZZcmm8yij6Jn2kHpjsvhqLmi9rUIC+l
LT85uJafzKyvU6UWNx3mHf0NNVlTHSVZtGxc0qrrc6l1xheo568cpPJTnATTmkBBc5ONnOUcSh5y
7DQdC2qJcGoN5KZycb6hlTmhaPNJLZCP5QWC61oBUvvz2B/bqUX85qd1uvnHQeT+85HmxxJKzHyh
w/0fx1AYMhwju7IOTXj6Y++fRaNItG2h8Af8+1X9rJwfi6M4WGNzpPz88z7kxtHotgxIet3mFNCg
vv97tVZOI7PxVCenM4Qjx5iYLef13zth+vlASkRQRnYsU7N+UUfYh1VT3WrH6C+uld3mh8njGLd+
gZ1qXjS5pCyYQimbebHwpnf68/o5bPLiuTTO+pg2L0XTwRxrM/Sb8sh4qUn5I9J2Oa9VErBGaCv8
vSk3bmpjV+AWfFBA4zwWJr9huROYnGkPSTO5n3cCAuevaKul63knbIZMm9H7HEtlal40uheVmbY3
YPPtJWrE92uvmoyM7IJywryTPeHPaFvd3847VZbyRj3QOttxkz432cP8vHGeO0c3pzs176OWGHfA
cwhShHmxoaSN5w0T+XmR8uauoxr3EAxZ8phV8WY+MpExwx7plgcYYYP4HxhBE35ZbHlNMiV5bGKD
z6LOumVT6eljk1fhg+495AXWsHkDS9NJZoK/sJofK5RCO8OEREsm95b7RGHEVU2pq828Bf3h/hhm
3jWVx5gfUpwCaHEchLv5sZCY432CVg6tEQeZb2qt+IUl2dvPSx7prttiQuQzL34fKXVOtqM8GuXg
HCDi0avyG1LJcKN/JPiWiqpO36xAJ2AXaTS46am9EfJ1Hq3O/ZjCEtN+6tmndOBDta2Byovc03WV
bZAp4rlMtYD2P4xeFdzfS9OloGLZoBaYHNJwUg5J2DD7TUJTNtudjx5BOTzr8slwuh4zmxGvYq1t
30VBmhfrp56qiBZkpInEJIwyTqYKL1cgoKNmU0fRA98XPIWOjwpPrjCbsw+g/N1xoD4arapuK3og
XPWz53k9rnr9LrBs5axPvn0oyB2inMlrDAXsrCGOXisrL1Co04nV8DY+e7ZGYIh8l2HZIQapgpOO
GuxkOT1QW/m5UMY7+XEgbk4OSRyms7VKawJxWtJwLC0cXwFPYwZG+6boY3Ss4w44qM3PG42U/unC
pI+GaXxj9EtjIMrrnUOQxZXeb4WKmi36yrvWZjPd/Fy111BZ/Y1XZLX8wzyWcoPAxbNjlZZyHWuR
kbswYcmGtPNmt/0iQLXzyfyDHl5c6acYIAw4WJ2T9Pzs3SYaUxuOH8xH4WooYmw+G7Te3veTWxQ2
CQLVXjDB6yvCCbNtEo7No6aWf82HJg/2c+xbB8xB525GRNhAf7TkRY3d3bxBhfrlrolAiNbA0/aK
kcXLoXWKjzB+mjfwCQRe8L5ppwcVPfR2AMAtX9yIAQkPrv3GKUNf1q437ODXD1ebiQyiOt6XylUV
TYRzUy1fX+upEW9GLY9vDJu/j53aOrGO0LwebNEHOwP0ygpRVfAGyHQ5HyLnSWF/5t4ptYROsEQB
OchztE8yR/hk4s/CEuZi9G2FCVVgnlUH982851THGyx4qMnLflplo1rLE1FCiJpElsmX57rFu+e4
DK81fNpY4+N1hLfjmX/7eYMutjUsa4p68SO+5NSRYMaYnfIugl/zBpAIlftSdfujDnbmVBdU9ufP
BljsnQFB911NLfwyuW/sSDIorzowju8nz8fs3PE1wLURmUuuuhDnzYz88fku9nwkX8Hk6vt8fhQN
cbCLKkrkPxv94+68k2Onxn6+R41N+MgvUK3opeXC+f/7cJE85rzRfPTvNfPy9+GorMVyGgkA19L8
xbzmv938e30okFuVQTN+v4V5y+9nn5/oHy/x+5lcpy02kat+v4R5mz9fx/fu85EEvxrqmFH0u07I
uPx5HfO93DSK3f8pQOOf8Mf/+H/HidQgUPzPqA0AA78+/itYUu7wL04kXEfVMCFtWOBKbctkzd+c
SILXbJV5jiNZkHLNDyfSINoHNAaByLqESP4TtiEc0yEY1tQtS4M/+b+BbWCS5lmgB0oq6L9BkbB+
BKVvU9NczbHc/wrbiJ0GzhfTI5xuBb3nioJYUzTuonbj8hMZHCmr3gf6VKj4GO/3TBH6a65GnOPl
BkZQvRKOET3leZJtYbwOKy6c1ms1gMiOteLT0Bvz3iDr5+gq7njKLeac854mI1lVtONL0vXp2pAj
bBfVBM0IARdPHtrsEQYrNmfKyHP3NVNKKrHZnTkYzWnSwvo8BiWDhD6kCInJGphUYV8rXWTA9ZAP
1EAjP0a121daLm7+UHVwZz2bwiE7DNaDA9zvzbRaFDwRaJuY8/tr2YXf+zGKj5aGSaEJlW34lLve
QyuPZ7V0UKJ+ao9q0nEd9Wh5IcpEo4jZQUMGCl/EEOGXl/o6PWS54vtuUGvHhgvM/cgoHwQQCs1/
7TLvJ28AAxNXkrdbIiw41N+PzwdAed7vo6TmI2DT7/1/tusBd6zajlrBz27zvXnf+V6De5XUmADn
S17Ea93u1U0V1rjPS/s28C04Z0n/XNQ6S2ncnBw7/pjXCUiDxynKf8/rfIMyEvCIGMM2O6oMtVCJ
+XTG5WJtdgEMYEl9lIvmZHZ7yv/8ldAj3kemK3ZTKdCj9oQkOSLLn+k1AR8ckmaFcyZ/7iiJLAof
u8G8Nujpv2UReiVLbhy0hJFkg5qhXWfRS70PzxjU07yrI8a9b+TFdV6nBAYdsSiijjZY94Ob9CcG
f8CRPHM4DcYkVoobqqegQXJCjVmDmh9NK8/X9NMQkc6V+sKE5Tv1rGXk6ClDtxqs3D1Rrm5XnjEq
9GuR98CGC845l7YVm0RnL1LL1ZBkyZnaQUE9IMvOA0A6AKJZcc5T8PReNFZnD5bCajCy5jzgXFql
vdueBxcLiBd5/TmgTwsw1ANkTIgDz6aoZ9oTBH8zXDjnjuItPYVruhfBbRgawzqnveosCQSAxxx0
9hJ0m3fONUl6jvLgQinURBSohBeEGAgrfQ2ZlvDpp0ZGegkcW1CC7YuLJP5xFKck4W+ckAgp9WUo
mVXybN0lSDT6BsLsL6lPhIRngAwcApIDQHaLS57GLcdrdZ4NOdqQpyZSffKNBqOwL0ND/JZSN+4l
52XxbI5y8SLkOfjog+vg0YxNrSZC+julPNuQXIOqTzhek18DMxjhIJhQVvqqOduQTLe1k7zPSxpl
4vN8r7PLYNuH068/Hp/42VGaho/2x4peSTO0QqgAfg4yb9IwNFhbRGr8uYK2U0vP3xy/Vxh/P3eu
OtSwRGT+uQcFVm1VNIifeGMCgY18B2MXVavY0NL7efHnBnSovzI6hQgsud3Pje57YklZTvxjxfyi
81TSSwtk3z8bzyvcRA2WjA8YvP99qHkFrDRyayaz/XOFiGPCaQMsWfMeP58JJLt0YZp5sPxjRWk5
dJCxMv25InUcmI0j0eB/7JEZuEQMjVb5fPifD1D3rJQJrVaufp533teuiVzhcij+XAGi17zz9TYg
Z+PfX4F5j5iuOh5xYvbg1SMgSMOdToP4xkllYSr2+JKKyduglgoIhIGIZyGNUVSMcfUUKieipKxF
aDgY/6tePZAtDmkQq6OHq+StchVy4GzryyqxR6WMJPmBG4sKxAl0xtjaqE0+rX277p9Sw/2ybM/4
UsmJcg0aWEKvjfu6QtBTlWq3Ifa8pF7ZXXXciJ+VM2i8zaC69BEDeI+KVCpLU4iuD6msWM03lSxg
tVSy5iVLFrcUU4kXmqx/xdHUrLsy6ZFD+8l5mAtlYsrh0dukFsjH5pt546ZGgVnK0losK3F1ggxT
Ft1yH/e3j9QmlmW5ed18Y1OzUxHjnP+TvfNojhxJk+gvQlsggAgA19SSWl9grCoWtNb49fvAnpnu
sRW2e98LjWQVM5NJiAj/3J8nfpX8+WHy5uEmrQ+OaVbbeRH92kX+M9EBjUUjlIu6KRaRsEIt/Otb
3SJ9BuHR+JYWl/8ZLnJjhe5IC6n684e//5OFOlkvMuX3D39/i3bDclUucub3w39/b1jETmuRPf/6
HoTCZmMu8uj3z34/Q7uIp9Uio/71eHIRWYnykOlcXsmfj7eIscYiy/71ePpbtEW9TfqIPmqIQsZV
o+8Cmn2FUGEx4mCC8K0GN53Su2raRZWfbpeSiWdnUNO+tH0qjo3d1DfpYngzd3bjkV2g/PZFtUa9
BQBPixcO2pchlfmmEQoiZqE/minIX5ZqtXVlTtapW77k/onPvybvNo5z9tK49Ss4STiG8eKbXO6N
VIsdSKcGpKv5KhsfRVwuofKWRGbmXwJUcChrkuL3vjkMRYf3qRMvqQ6nF9tu7LMumX4Mfje9MMYZ
DmloUAYXzK+ijobbLMeebxmAEvADzS8EqqY1ekBx6ij4fEEEIsA8VNEldJYoLqZ/Yyj2huFZDyrq
sue0/1R1Kl8qkylKMOrHGcjLmThLsg47X54ZfBM/8RrrBSCOsY/amhI+03hmQiduyyBut3HfcKzH
Y7QVodZ7ADC4tt0yOQVZMLzoGc+2ibWDFBFfSgxTlRSo7+X4ObC2vRniS+zyh+khVD4g9RF94vdO
sxl6W1v8mrKqfup6XkM2uScWJ8X6+/cczNKEbmsWWzsv5xe/4XU5gAn2CCjFecIMAJ6SD5IE41k4
nngBsPEWVBZXgKA2Xyxw4qkp66cW9sMmr/sBj4OLBdOQLxbdOcR3xq/v39sd++rkxXgav/+xInGn
25C1aVqEO7MX9kuVkpWnpqo7fn/p+ipbicSSV6cMg3uH2GpVRXuRlP7DoI3+aUGZ07btvNSzzXIG
t4A/SP0yDJm798pypxMiwHZLjRp/uZpeiHHaEapyXsKWc4j5BG0VnXGJ7Eo/9jVycqbu7UpBGhqr
qyOwSJdpGV7zIRJnRkT0cvj67AGiPorsts3n+qb1guxkieExIMorVWxfA7z6t+o+Rlu4uoxIKYLf
kXG1HzVwDtkn1qnkzhPZXb2fdUTvLLHHMdJHrt8KrXDU5+/Pvj8U9qiIV+FXFYbak0xV69hBqu3s
E+LYuK9D8dNn2r0hty7Xw1T552kIgrO7OLmzOuRpHqleURc8TIK8SbLXLgyQMMZtPzBfXQtGO2s8
Dt0NqUcHD+wHHhayzOjQdaSKHdmD/iEW+pa4xltX5dETjJb0WIfJI/kNbEBhSMbCCO/scp5ZXoI2
9NBv63l+shHbcEjmuxrg9bFn3LVGeMFDBtB6Y6GzUuQ23dcJuZS+8lY55oN9aMiPYKDqpHLEtM1y
+T4EpbUvJvq1nbm9CcF4GoXO3rkQHqvygdDVlGuW5Ug4uSdhV7k2fcoFkNC5PnZ+BSE8uGFSOO/i
xv1d+gUXpBY8cF3trZCGTzvVcuv7xW56TkLb3quRRkGY5D9msmF50l49J3+k0vmzzVu1q333Nyg5
wjkIRZ7csn4hBm57H3gJf6np2jr2PbylastY9HOg8XtMCDcZubY3lXI/6yo5ycnLdkE17gurEmcG
8mezwXUp6YH2LdRhorQUucltlwVrVT+E4H0gkNcrDb7KyhjWmyx1zYA6EkWpho0XYj3omAOg8m7T
uCGvX2uUICbXaU0W3CXmWUU4cjrykCPBl70UjJW7JRSuOAwLhMGjJ62jrCfAwTHORuIdFBkIRveM
3yn6GvaFpwmtezK+pv38KyaZVMF8r+hOKxzukiHdpUkv70qZ3UZYEcH+IAimo3Uu6/lUJvjwfTbP
eIjqjapoPIijX3g78nUyVM/VPILuB0ElHKKYVYzDiLdpM+SzQzdNubcMMnkLjgGs6zQ05Mzrm7mo
iM1vaYrfJU18GAYsmEVy9ExijF4nH7jSHtIJj0bQ6RHzKW2k9Meuhg6LCR3OXscKg0iuhz03urnx
Kw6nVJmsK4FeWo25h7/CVVy8ArubSZs5D3Q3PyojXmd2ddd7yesYxnJLXvnG7sAd+TE8b1XKMxQK
EgLqlKQUK/ay2AYAvjgXA6CIatxN5tzsYn69jeQA1RGFS3h0o315U9Q5NkwQjSSKbZwLaY76HYR6
S56nFHawsr1EHB8Dl8DS9ORUNu12GXWVqYOzNwN0vwrwvBkWs5og/jC9PMFTkt7aPd0Cite4zkdA
mgF0p/WQLKVldCNuuZI7UIbqXZYJ8vDB9DB7+WZiZAFLENOOKr/CXjT4fmmbbCFgAQXH09AAeYaY
Ee2Nyb6Xfr1PPKM6zv0MzHeemToM40ZFdXCBtJ/uI5PlwliZH5W0qeN29LCzhnJJCnOS2wo6RliY
ZNkMLrUU00U7prUsOGk6DtzRgmhGvHgabmaQ0scq6Z+D3Oh2bDQWrHO81/A3P5QJMz/gd7BK1pDO
VOUU3+RszqaCFYH2ntnZcChyZb3PvTWMnpgKg23WmNYpEXmEsfTdaMcZmaesKE+BFV409WlwJ2Qi
1XM5suS5cJY0Y3mdPP0IrZs6LF39tqRMb+ygcFetyKtjNykobKgCfpsoGo29nyn8kr0TmukmaaC7
WKQxXYV9FIr7xatuqsSVgBKsfu00vbk6tCoPf8fhAdEen0XjWs/0yDSUBqQ5avKBizIx1foymHQ7
1UXEX97N+/OcW9fOnqaDrEAhOOp9Tk+huBX2YH5mAPfWs+GzJhb2lccSuZ1cQmDzZtUiUEjeKqPn
b2L7HIBkplPups14tYLpdiJ+nxXGiz8z+qVB7GrCONoZvVVvMPy3dJLXBH0YAGy0TcQrl/ro9Q9t
OheXwvpFo/rCm02cjTdwNKqgck/90F7AE+VXI2P4mLr5KYkc6n9c+dyn3p0SIAVpSie5EzrnPjas
dSlyfVVUgq6GdhQH9JSDHlp7ZZfJtMEYFV0C9TtKxPDWJW29t7warxNtAWX208iUOERNVyMs1CB3
dA5WIaAMi3O+2vdZzzRrmB9ggEDca/VOEf+B21TsigZ2g7KIePpkuQ6jD5bcS4KPynDKYz6yuIG0
u6blMuQvXtxWdK3uVZkk+z6vnsC91EefUoR6nsxjAaKcc5ScoB9YH7irxa1bzd7Ja8Zb7Qbi1kH+
AhQ1Gj9iInsPjsuAPRzb5ooBwD2PBtlsOtrli2nLZ7Bb+ZUwtgGKSqo95+tX1XEqMwe8qxDJrj4Z
FKoZaH5LZWDQzucX67AEc2uGxuIX1dN+akvsqHZ45/Rjsy8pblwFTLo5p2W463jXYoHZiZrt/VDb
xq3bRXwQuFiXdTd/2XljdTVWFDcNtiX1EIiTPmsAivZ2NDs8BPl00wYtcfb8q0xwYo1JFm3Tsk93
rWDJbwLGs0p9KSYAAJ3tYwz0zDc6uM5Nkzubqh71xtBcliMBA6owhg14JmKvM77BRLJbpe0S1674
HDwM1J7B7AUf8yLTof18IjyAbjHWNANRsgDTyQThE7DZ8mqRbIJCPbu9+dTdUYhQABhZZpc2CYla
4a+kOhus3SooAKU2Ho9lOb/ijvIS3pTV7M+fdubt+kY/W2b70k/aPyqDHsPZms5T2JZXw5dcHJbP
WMH84zPfWviAeZNu/vwHhBk4X8v/+f4Acbg4e7WPreBf//C3T+UC4qor2e3+/BE3qP78ue8vv59v
pJ6aEKZ+++s5/6vXERfepW7mBgH2317fX/9X4djbEhcnJLQ8Tamt9J+v9F9PKwVCZ0CR7/cv8K9v
s1vT2/+fydTT/7K7a6GG//czmXM3fEbtvwHQlx/4FwCd5i4HxPg/Oef/nMnY+g+lHOVxh7BhpJs2
aPR/zmTEH7QierZnOnIp8LL+NpNx/1DS1sLVphRaKNv5v8xklFb/PpKx6M7hiYSrpLCxWCwv4u/8
86zMq6BqJXaRqhMHRtdMIaZmh3eKW+PoD6ehYMyxbrQ5nEJiruwRUs75OcrkuYEBJ1hnQbSreoDj
E7xv4fSnv76supmz3oohDWcDl5dQ2/Bsl//959d+pvdpiAJqsCA65XNFdgMHS3eyPJueu7ekJ+w2
JVsy8WATJs98yEfnaFBetHLBLm49aT95VTgAgIEOWCTBFqwhS1fXI58YZUCRuU9tZ6jr66mKaVuq
4Q2YXfqlcjM5ZUHnrvsnQaxum1RWtQ9CRGfDfZosI99YUfFL+0Owg6fHEjlopo2r8uxeZe1VIGRg
LUwhZvHCKKZ8GckfvgMpmVUtTn2Oy12Xdb/4P81VkrPOYzFL4ruWOX1OoMgD0d6N9K+sXaEQzLgw
yqC5Dwm3HoMFrKsmyXpA+BR10lY7JsaTYdqYoYuriXHiJZvz/iap7A3U0Y00AzIaLUnI3gBKyvrC
uWsDLqcoHPuswLWfsyxtlsViiGVoFSQ1EdXOty9tRR5IBf1J5wN0IVK1onH7NeF/dxV6c3NbhMeY
0ssH2WJfxpmxXNnYOHTDdCPT2Nk4CTFeJ7CS+/migwbUoFFEwKyrx6Lde02dXJz5mk6pBZTNGKAm
TvMJFRwyYtRf8W5XHrQ/LEVbD2gxq8iHKfvZBeQqXJNiHKNSZC6SIGbHikrqzjVu7vY9F25ySNme
rocB9cVJaNeqEZRblNINc7AdGdxr3RoUMgoamYsdLYDAr3S3bxpCvXJknR3Q2BESkqmAhHKvhBhE
EHspg54BjLAdceJk42qdXiZHvtEx6e58FqFdb5O8Yv23ScLJhTHYvAdFsW8GnDbF3M7EWGzNAZa9
JCUgm0GVCMrfvwkrJDYPrrFlpd9tBSVxlBKzrwRZ3Fb8NLRpGkuD9GDHCNZ2zxhhRPurLLEzWTSu
2FfeGgGWuKymklap1wnhaWPP8I+Lqj5bkZKbWdfkaOm2A5JFhr0vGm7Ro8+CkHQzq0wd7kDaXPLa
Ruko2ET0hRq3NmyvEwyZq8lJvTfi/i7HFL3zCzpzIG6MIEh7A1GE2QXU2AR9ABkOCvclmp2nHgfG
nWqRnMOkcNkbVrc5DW/39HwRA07bfo8xY1zNMf5id5rFvnaCr153p6nJzJMN32KjzZL0ok2Dc+td
vj+UgI9sp5lvXHMmy1MSkFOZPvT0Iz5SdbVjxB3vlZPLc+rkL+jRHi5muo/qqLwd5SaEBUMHGLvW
dqPjwDriQus5jFBzDQ/0e1iAUHALOR9WYcMgbhYJxyQx9aFLxZZ1brRP0p/RAn2Ptc2CfpjANbb1
k++goHHmddTIZMn6+zho4yDYBcg0XoL9ou3BIpsdmraSn31Pl51pDul+dljASdSfMauIdLmAT+zW
h6SueTmyAgorUnFH1te9lhRSlZJIq5OBhw79nUQYsCsuVL4hKT5t2I6yttJ4iN0cbTAmZK6SrT1s
OSLxRbbVPUMX2IAxvKducjHyCwe4+2w5OxxRdM11lAv1trsnIUG1UFqbUDuU2EXK+5ooFECuG0kl
xFtp0TUQRLQOsCb5bS09BAwBxvt66SbgpgbBbfke29pftLAAxAh6bx8wlKWBDXbpsDQdlDp/BwXV
nIRBKzXg/WTjkIDhFKMPocsTozroTp9kTrDA+e5NqNv2NCytCn/7sOwwIr9+cBig77IE7rlnMopq
S7O841fZVWDIMgH6J/Upc5hnqUiYRwPH0Ghua23B9xRgkkxPXXoHlTCJQ5LZsiOEB4DphAF+PYAU
3ZW2q95tn/sH5IWNRLc+NENqn1QzMEt3f1Z2m953BFKYYbjVmngg1kzS12ezih+b5R8rx6s2SHDP
NYxJHNSd+qiTYy9d+YmwVG85U2jYNfpnutWTKwhje0OMxmYvLo17yqyDh8StCBv6ntqX0j33aa5e
4665znMX/+os+amcMsYOOC6FsCZR7YUWittW3M9hDf5bdN6RhoZ92VrpTUbzJl3MM94/2DJUqYGF
hbRxmIDXnmi2arqBQjEBiy1EMCJH1L6hv9+EKEZZhkaZFD10QMaKt0ZDh0DRiHZPkba+lLJ9LuYC
vqYtki+jhl00sbvs2WZro6geLPoc9kYg8+Pg1NCxWp5dWSboaeXsi7FW3GsceXQCikZyJfNbETjn
toUxpo06eeIHqfqr1H3NKeUhkF9itlgt+Lq5vuiE8GfmaNjxy5cTjMRVGkBmm0g2XTikCLl9f/r9
wfQA/IjR2/vCbtesqMrNHEWD3LH+ai7+wHI+tzMassO2vcR0a18Cq/8qLB+k1vIt+jW7S1Ja+pA4
6hzMlt2yz527S8/rAw/I6oQW9YstfIBKmB93pet2xHIof1iJ7492jjU9scd7LwXabLbEw/3eii6C
7LIz+R+0Yt54ikM0L5J3o3Q0odmoPYdVR80GzZJHSGXmOiZZcI17iPnSIf4fG/rFz7mMhdFEO2mW
dfukX5C7huyvDCPuSv7yWV1+236Tm4Re+LKW9t4VF8EbeGlVg7sjSqd123f+WTTA49p47sCcjoJA
JNWIc1ncCd/mhpqb5jkDkzLp9sYfBud+9BbCr29wet8BBzC3YaocrAcBEMB8NO5YrRgQQ0z9py/s
z1YhGv8Wo9Dfm2Zt8Z8Wq5rVKggtlquOhrLz74tVkXAyzykvs2w0MX5Nsa+R3bc0SXPfKi41J9Au
yhSB3anaODLpQac7YDRTY9plqf/JReFnYXTjRQbtgXoponItANzeGU8863CAnfMWhs2HMeWA/KYs
IVIDxyxts1NMIA16v3EtW5rC26YCfhN2W28wwADjMg+ER7VFfceah3YT5u+Aiyl6aOON4bHD/Nv+
4r94I0z1n5ft2hWYtWzLczCVLhuEvy/bsTwp2leibkMjTnuBHQ8hpSBaODI1tkufuykgKuLmBpBO
188Pg0ZWtiVhcL/ifM5S4wbHSrUZRyu6bQP4XSwyDkYmjPeQxh7pTAyq69jfGynhtCiZVrPddfs4
sj4ohbEPRFORl83i83sFoyxWRLlVJztjBLvixDo/hnbubaUb/2Yh5txQKPsiRJdCBBG/lbZI5rsA
aApJd7xl7fveVKfASm9llRTv0dAcKD956hoK3dyoy2/MKnx1SO5v7IhuP+z5/e0kur3uzehcuohm
QFzoKm/t6K7xPlsoCX7Y6h82w2wK0coFncOhnoAoKgBxZ0WnduZQuNuS94jiwhUJ+nwPvnzlKUGd
Clm6yErAyAFtPljTgiiBZINNBeuDVDdNE+zQaclUIbaISYTryKn3Lu7TnZeg1lElfNCxrleGYf0A
196sdJ9BIspgRZoAlcfKYqLqYN8q7CVLYuh16HVr2Yr4FHWMP9iRnGL5nNe6PGoyjPB/q0cwGGqP
L87f6qJvV0PtNTuwKgOXk+oOOWHa1Eny6i/vLXomtgTGCZuWscEaRAJDdinrx9wZXyuj/FECY6uz
3Nuji7zVimtSYIO+0sp+So342fZ5zUNq/DDsm9ij4dd0wodwMS8EDsJoHMQWSCn3JldJCFaa5Y4f
vTvQfJ9ymJekDUB5pO+Y6LASQH2bzZrJIavexBGPyfSVGYhMtl8nL1OcXf/nU2NxMv7dY8iG1nVM
18YCadoYG783vH8v9NJlYvWwizZTaxar2uetEk54Z5IXmezwSWbUi2SBO8MA4HBgldAjZ0fuzG6B
mOIZwvsL1SeruXFsKg9Hf4e56KEETsgAxcOaclSLGp0Q0u7So4Rvww28WIVW8ASF52wsdxRnRlxN
ZTOdlvm5LLJ3b1Sfacsq0OtduFMDbHQ5rrQkJTNJi8VgdhbESldDyYLYVDgiKw8QVCV+mVwCVrEE
WZVqAL/kAdGXa24z4Kc7eoCtxLK3PmT5OIBe//+az/9e88Gc+t9rPpevH5/gRf5d9OEn/mHE1X9o
KblCa20LvLj/lHws9YcprEX1YeuoPU/KvyQf+w/tSYrtEIIclJ/ln/7ReUeTO8tpigilZXHTU477
f5F8TGUuNts/765/2nB5EtZHkgU8xgA+p07+7zcP9vlW4UB4XeMsPIUhTvSMdtzIK65QrOiIcuin
NfxbJ1KIJTHuLcxCyRdbR+8X+738XOvAPIdd3uxYxY4XAUGm8UcMCIKtdGW79+5S0usAo2w3+Inm
bavr9MJeMmOaR7GvNITJSsP/TcMlGjVGQDitjJsgb4YBz+GLh1nOjBvRedfE7n+zHvC2GKvQltuJ
ysjJ8A6FldwQlj8OHXahto/ecBafiCEfXK/dge+Ai+YQKHazGAifKk8OpxWT77RO75NOG7hE52f6
dUu0pRgSmZt0Rx672bhGkG6BZBO35r5t2lZ413fE3TPdTWvYLgJI6cKZLcA/JjHtkonF/taFAwfa
7+xL8MILuiS8hW1YvkxziD2KJo3HxgowGpLAZ7kwzBtfGx9iZqSrRX6OuFltykE9iaj1X8ywlYcs
G93XJqTuIswk81KaAxdlqLwjQPol6+rNqXKew87TZUd6VSaMVizNXDNsZshDtR7EGNxzQH259Lwc
ctPditqhld6BkZLRtsW6RHBbTgaCJtTL5OW9DI2nSRggwmgNRziAKhwO2RfOpp+jxTB7LnNaCt3g
vq36y0DP9yjC57jivhEz+Y7K2ANeONMKQ96ZGXgIiSluH0OKdVbClL+b0iDjMpbzNk2rkhshjQCO
pMbMtk4QQBcxqLa3ElrkACiG5tO4oUc1TY+wbX/20Tw+Qap7ooAlOKjUjA9dNv8ocmSFgklUnEbP
E1LNKinVdBmKuToEJvbmQA6fLjYqNMAgg5YLaqVpNbDjiEu8X0d3rYrjLVSF4jolLKB9HbDbcHt7
xQbhVz6VxiUTI2gTz3C3aE8wGalVouhWtZvCnBETGLYdo0BgZ2guZD2OgxCkq6X9LhAgnzLq8T5T
/DOrIuomsc0d6V46b6aSIAkYVJadq65dMeQbwZx23VQuqSYJAVE5RYJJUaht6sfRTplZsY8Lx10H
McGwOOzKU2MycdHspPd11y8FbcBLRd1Y+3pS2aYbqiedpmcOVpd95zDvjci1zxZ7pc3YMzImENWd
XAWJN66SNyy+8TZU6CQWNcGBY972MiAmBg50wIUGjIxRchP4P9rOheA4W19dgy9RQBtm0YQHKZut
bO0AWz+W48BiAQzznFmM/2ZnwR8rAMwG8om00uho0WFwcmr5lVrTkb/FphUOxFIFpmiWSftYEEtc
WVbVQUnkcTzoRwefSXVJjTKk5n4Hj4pE2ACuniR19m5VrXo3rCpgmR49kB9niFlEALBML10rBUPV
yvUD28WPsUl+dn1+xqGAdTqlwdeEW28wqoxYKoYW45hul+fzbemNi5dOr2p7KXKYnB7Mjr4TdfLZ
hP7GK5vbjvGvJd1nCazwMA4QcczIlyzM3HuHZBzsIfwkBpW+IXmMQ68mB3A5iDmZ5+i7IIpX3QjC
KCieu8E2jmOX0LqW4Atoh+leAvdAmq0bsmdMFwfdhdtUTcUNrUGHrF1YiXQTrTBvxegwlGw0bfc6
Ng0MnGaKD9Iyn+o5fxtHB8mlA4BUmgb19CLeZrV+Sarh5A4Nq8LSOY5aPMXzQDcLAMiugnFrp2j8
VSDvvQHsUhJaOCgsBtZTXv4qCW3TBgK/vjAOQk4sU0TyEtftUcnogdjHc+l4L13jjJumQJ1YZY19
W05TvyowbeyyIsN7iQWXbZUVgMqs31xRvNa9vu304G0y0fwI8uK5quKLmbAH6OIf7kjvNAwOWqqX
Ta7vGpeJ0waj0qXtwJcMBVWGPcHXdZu2z2FvTRcNmwUPBJtDnG1AV9kMFTXXy679yAtA2ZUf05dG
NIEELqpcwtJrQkquax4/ae1dPKjH0bUYMxrVJxVZrOfG4VpkzuM8cVg2MdH9oWHdHgFPBccFaAmf
3r4IumjnUl4OUCw/ljAyt6jN/DflvZZ1x4mV4szqTVC51WSfumSgfyzT2xwP06YZPOoW4xsrCbli
hoh6Ie9XJD7qUbyZUf0QIZCv88R+dqvmx8Qtyu+8w8yobxaKd7F+9Vr1maWaBGqnLLY55ZkULwdv
+m5D/WDs6cPuCcpDVbX3oEPUxuudhyZh7uOHSIgTS9Mx/hrd5Ksc7Ls0KL9siL6Ma8WJS0b2oHBO
JF0eAnjuIA1Y8tkk2XBoo1E+aNuI2Jd3pB6GXTXm22ik6bQS+2YUOESLZFMk5DIm7T6MTk0FdOAm
zGDFfR8HRE/LJ1hrJwoldmPkoKc4d4Q1DmMffsSSP3ETDvemDigaD59yB9ehst07G20KwNUAwDBK
143w4U6F27nxnG0xY4PXSYbnxP6dpIJe0iy7Jnm+VzA5Sz1jSDOByQ3xeO3IVa6gYiGDYfFSWfiW
T/7RHWhxoT6VGqxknzH8gQi/tukNqMVryyYPFPm2CJEJC0z2uXda9k/1wkzW2zA7ZmbxoBmnmBT3
OCrFL9lMGQOKrDtEM6sJu+hB28NE6ifvaLNL152N5D4TzYzuF/j/xEa+6550/TphG5XTWox3zFbQ
oX+lLPStjhcEmGDw08+EJvKuxZofOodcsR8cYLvDdTbxZAAP3VgLoN2ARLMEWuSXMoKVqIMz2h+z
v3VACRP4h32CcbNTWJFs2nfTcMtceUOtUjxcnf4T6MRqRN0b87uCnEudvcY+9MLyPKB8G1W8LpPX
lgYFcDOg41xwN/2qZ3O8lNOHlL95NP4YzY8Cf306lRuv/e0Wjy5YRQk2r4gphMR7ldpPgOpSbozu
yrfoATRpPVu6J6tTOwRHN0q3Na4CJ3mfpcS1BGfGvk/Zq/X+i8MYrlyGOMRkukxRblzvnLxe96O7
mox416buRmVfInXwReJ7vw7VtcMHo2O5I3WymTFjqOrcppcgeWYsuziyLtjsj3J6YTyzrpr7ABZB
MtxN1bFVANaqlVvOxyHI1h2sP3/MHxI1H5aWQArUk0HsTWhiRXUxEC5L3gbhLvOWArH2F3HdTVEk
53mpsRDhvjBrLF6Rs/NSrka59d43b98VvA0UxnGTuj8KkmA1nm4jpbWAaRDH0WmuuTMW7yoHQ2yU
IE7UpqOKhEbQZV6w19QeGmc/oxGOrWKvGnaJ2WEEosrtYutUP00oECHaRxf+oBnA7dxtYbLwRyrI
aXAYJuqgLLV2na+A5VPJ0lEARAgjGmiyV3f6gUCycmWwQphd94Cs09LZ0taBZ5lrcdzxADEHMW93
HFzshL72kfFrg/kjTeVKxD+pRaDGLsaq1V0t2GqQ9HhBfpJTimlDGKTyznd+GB0p+BZLpQcIImRN
H/0mTg5llq09kMS2+llE8DGYAGemuXbGJf7v4FOkunFCuo5WLY+sS+tRj+XbyC21S/G2c+VzAdOl
giPaXNbE3D6XugkYDZlemRXLlFYemSQesro7yf53n7+ECWi9l3Z694z83vaGswcvAeflKgizn07v
9ytE7JWaPiMHlBhkQM9t7lHcIKC9TJ6976kICrGxBgPwY8Mn5Gz9JI/01prtbmrpUBkSk+Y71K2A
jjZQkVBFOXJXFdgxFtOrwVlI8HeyEpvQHm7q4ke0aODL/DOGgkGNVONCYRfDKivbtQZsTC/tOune
IhjZA963oByoOYFYOEFSjc/lbMAOw9HGoTUVDFyh207UbImKN/uQe7dxyKmZOnANso0uGVFhZuIl
FlxzDST/gjHAKNYp+uoSziozdwei7MOhOraps6+weOjm+hBXyz2l3WfpQ+j56wGAD8gLeOuUMCHU
jk6/RhLHT/C1xCzmnHfL307lU4pxepquQZxu04wsDVuxuTg1AQU+5s+EXHegk/0iclPnQy4M/c/Z
98HSJl0/eSX1LyOU9Oi1zcSdYz5NsbVeisqENnfOANZqAOh8O3k909geASc+1jbvGz1/Mx7CbC2S
cZNM9Y/ahk9DhoOEx2Gaxm3MYq4Y9G60yo+ifSCd8y7rYhcmd1FI87RRvZqzebJkuxfTpcu5yTHf
09xdKvfJseTGGj7ayl9HI94mEOmh+C3G8eIUxb0joi266tZvyZGm813S9TRj6UM1l48tdjhreZtn
6zel7dY1nww84va0DXrmBmqe1k7nbNtUbwnF7nSVz8cxCH6PTg6XCfDcDBA9II+KTKl/12lwqjoS
alPq7NmPPjBn7lnen9Jm7ZjZTmcYu+pG/VLo2zB8+g+avQ5sVbHtt5emVO8T3N8q3Arm72xXzlIb
j1YdvmkHLZDrEveWGzin917TckSwscGRWBQGBAngT0bwox2MZ6/KN1XfXLinPk9uv+1ClyWrRCHE
auDkT40rtrHhcAnoHaam4bBX9J2FhbyTddDuaMLdZn26bQuCAz5bvVk8oof6B3ZuMLK99pJ0w6sA
L+W5xlnQJh6U3c3ERN5vJR5hDodRyW1mNc9swn5YsXqlY+dUVPqISPHL6IgU1PIzY/ieU1vVtnDy
Ov8NfvaJBwcNnS6Eo0PeJ+u8pUCq6aD/lGdPVpu4Hq/ap96KEqKQTV1MoQUy9sYzuAPBxHge/4O3
89ixHFmT9BPxDoVTAY1eHK1V6NgQkYpaOZWTT98fozDomtuNOz2b2URlCFRGnkPS3X8z+8wKWEr8
DeUwFSEtJyVp2QfctDoNjyk0cnYyFYhIh8Vq3mjPMI98Y8rs5tDKxvM5fvT6cPZRQEAyPGn5Zw+V
1U1sjnY/WEQWdL2yaxy3qRQbNnnLOM0Oyplh4fjYde1hDqj/7u/e09mmDbCKI7BrcFMZHqD5I+8j
FOCdhtG2KPQ/lL/Pk+SF7atVXgdYceEvBqn7hV12HVP/4kTyEZLvYNXg7/Kit76iAcVqmNKH/Bdn
A7zUHIRmCuIiN6KlVrrvgxfupmgMrq3D2RJw9NJgv6uZ5U+74/lRlehzamEBkBu9AsNK292DttkK
9auC/i9Ll6Nxs4xaYlOhjdYt152MkH04/ehfbgdH2DS/htbedsYMQpv/ZfUSavXVH5JfNeMJ8lmr
qXyL1AeV44+8CraSduRl6YdA4WqwaR7M7yReBrZ4iMa5Qehe5EDN1NlQIIjxvqyMpPqFPX7HYd3X
nVUY/Mmtr3kfoplzErttn/IUpN+2MuxNnmzqHOG+LOj21K5+LDg19Lc4eQmDcGOEbOh6xBu1pQ7g
4E8vVv3pO2969FDhk20fu+khMIQGDUUmJg8ai+63h1TAOZ6t5rdnvznBxpYaO7532uMXtnPp863q
1pJgmue/JDz1onIXjG9GtU3aKwx5R175O5LSYgQfHKhGWlspj6n05oXaDtKtSeOUagk6tJRW0uDk
rZ1gl2neUWf1qKi7JAUA9jxZUlQDb3JrVDAmsUmJZtpAnDm7PtDvsls1WrQQAn2mCA52buIDPrkY
SUhYLSq2qqIbrlN1ctsfovvjibmaoN8MOpAm6XlvYWNAFulRaKuF6c4OG/vNDb3XQMsJEzH/nm4h
dF74l0r/KJwcZX0OUAIKdkiGeznISrO5cDh5qgt76xevnjkwnVrrgFJg8eG9Tvf01y9qFgKbQaBp
rgLWAcYoXryh68coKeqSOi/N1SHsnHz4Ab3PsHCj7LkpuqM3F/3SWRtnlHMES8nAyKAz0aGQjxmH
XdAl/y7CueQmyRgRZvvaCrjhRgPW74TJAD4yHp5Bww6uAskTMtBobBvydSXTNQZvrBtHqtRAX8KG
9dYFIn2HjzVRbALRo5KSJpUiDjmGxOvG3E91tCUDyQ6elcopz1DGaITGCxBXYHUT8TYZYN0bbZ+l
yQkCz5NvA2ee5Ab4AVPYd7N+TuBGgTpc2Km/GHKiGu171rFF9E66pS9g9unurjfXwqfWSXMI/VGC
6OXgB3tj1fHwrHcu2kV4l0qjGP0W6dnCKu1D6fmbJsALlo7U+tmz+RvbOMksJ/jQW29HGVk0bxsx
pEzJV9VtQkDApFOwXWN5IW9H59lqyn/qcGuWqJtzjKbL1nWB3868m8l7HL74bnNAtzoK7m6tp2WX
rX7daHccanemRXRRjjxLvQGDhq7zp9IYaLkxAGIXUbYjlY9pBA2xNhgJ6wAPLcv+MiQjrsJm/FZo
n6mjKPNzohcM5OSDbK9epGnyWpvpfigsHrv9HtLqzU2ns0dXr2xTrizV/hI6T9PWSp+FSwlBw7+K
Tm93X/S5/uWN8NPdnDZNS8PX1SjcY60U5jLAingAdPqrCSAlEeVtq13ksCACGd03AVmKQFao/3G0
jBInONWa6BjYx5s00O94PdVdCQNQaJw+fAVHAKxGlLXLLpHvotZeyGMQynG9M633EQekMMPQnFyZ
vT3cacCI1pTOmjIWCsCcRGE9UuI3wgUnZGKe+95hxh3E4Ycb087gzhNlDwSIkev4ldN9melYabKN
nVYnVTDKnUoR8v+QYBhECVRJcIjoksJdMFp2V2LAzTm4DLP+v6pX/+vvGJnm3/9t/jz8Xa6+2q//
45N10cbteMdqMD5+N13W/vu//edP/k+/+T/0ITviX2lS1/yfyDDzj/8lSNn+PzwLjotvEAxgkz9D
Xv4iw9jmP3RdRzTVPSwOvgPj5X+7kE3nH7PRAtnCgQ/DGvafLmQDgcu1fKZ5iKwueJj/JzKM0BG3
/q5IWa6NncPlVzP5ZTxhz9//m2iLEd5XZuzYK5M540aLsoZ9nbcOI57vneSyZwRGf4hRC9CIyly3
TfxCLAMjQ2wUTBlqojWa+CW12vrqigGfLENSihYfk6T5DPnqwiY6P2pxpq/Mfh7xFfF94CFyTxpy
lR8FMsyPUpA8rZx6LxIj3oct0Svul3ugTxSux/68m7LZkfr2noEfT5FaTUfd7N4orNjE7AHPEL1Z
R6gImgwsVxhpmWCav0M0+jMhjBWv/7TWRhb7vPDiLyAgy7wFnIZd71KKHI8hMOYFxa/6uaMEaaFb
VUgpQG9xvkaviWnmKUJQ/WaaPbtyfla1Kcg45RUr6VNmWk3WNdBK/1priDrC3DVh8lOVOBgpZT2r
kO3IGGUd2MTsZjFWbcyI7ZRcizr4KSg8XtktMmDlsF2yPAWtrrq1Or6EsCUj5sWPZGzkqnqAIQQa
Hth3/AUhHlkMaIETyx08Vp9jBtJYxaFPtpZY9VX3loEcceoBC5kgyghngJ3m2CwUZzm2jBMO4o8R
x9mprRhHgobZN+2vajQoTkKfWBG1/9NVBM2VZP6sD1A4Dbo1m4SZTTfl5kK9B6DjlglOsJjGWic6
FInRbyaP9nVKDoNV4VaE0MqAHrmiXnkB2FtwAxk1LXg8VLLC+xLfNLfs15rvLCdoQMeGRrZjmJif
ppnDUOEi2OJN24rRCBk8O/VCc6hVE6RbbebvS2Klz5LzttOGBrP2w1iAmcGdzLhx0YNbWyQ2oRlt
qIiuputUOUyeKTimcTRaNk1qHHxayJZhj89GZw89pN0vaWQJETFykzRE+GFnMVkNfNzklreYVPTA
GNJvTb/QFpNRfejcw1fuIQaxfn9qclZ13RJ3PVDkhADRywTO3MD2v2v64OATSqX4zzyayhBXIrvP
XpI0W96DbCnJkXmxdy9qad2wlVF20/s/urIKTxaVkDGwFCp/qJfvMZpuJD05p16HTR+JiLhsoORu
pP/bD6clFxaHhmE9Rg4be708R2W1seRbLCyxqXRACJauLYtu6HdjOVFbZkaMchLUw9Y7jBVToDS3
vJWmaZciNV5FVsaHvhN7i845/BJa8m4HwTmjOwB6CpNS9mBWVn4wCZt7K2xzAzgtQPvheuvQEdjM
BgZ7MFtnx4APGmhysimkulE4SlgdoWZAnqG1zXpp3ZNWlZxCgt56mYd2qQfH2a/x9JI8lmltMxOQ
acJgUx9XiJjKvJORyA4eD8qFRtp7i2GQplKPFKfib1unur936RQ+TjlEJJ1fFcKxdipagk6B5RiX
sjm1wJL4PV9wEF9bkrAW+ilbAX8u5q6YHLAJ6XI8t9QSMV587uRAS3yP9ajL1G8FzSnjqXUmMHuM
leefprS3EbsjsfYG/XmGIvKDrzn5i0090OCkzXLCwFdlL/9Q+PHHrKk1lFqzdRpNw85i33wLYl/S
TdvB90mXdf6rMoV+AMSRBtZIsI6jTlK13nKYAdpuUJySgo0mZRl0CHNYU3CBqC4O1objo8xP1IAi
JyZbtzOzZWKgdhoWA+9wslfOWKdbBq9an+X7zKODJhNmuY9c+xqViDAIetYjTRlghPKj6EhjVJ89
ZTxcaZQoBmPrYd7SUevDsCCvQK+UxfxwnQwdIRLg5clgrJGms2OBTzqGOL/tvPZSOYxyImfC28Zh
4dxXQ3HOU5UDQUkpt7A3lhtTLlVXXCCkRclEWBfhVRbU3p1RGiF5de9T0zOTJy9/m7RH58nO4ycU
vf7svnbk90+NbQJhJhKNSwr6YOKYq1Jp1FAoEh5Nuy6yGIsbWuDOLKecARcWpLR2f9eombTHpu6R
mqwvJ7r+bWPw3xgIzdkf+DcLiOWZtml7hmm4Luki02On8PcFNxFOJgpU2RUiIGO+GhejDaGV6nan
vjpFwjRRL2zIp6gDVeO2R9X8QXkdeLso1aXdaUecI1kiRVjzLphPpVnSW/3I3DJ+Hup1lctklbhJ
Tkq4j/4vRlBrNnr+7dcXJr4aQlCOBxVFEPv7J/tjaDO4FrUbrSrFPRTHJklSQU2wS7SzNP27V7a/
Rzvaszd9Z/8AsNGaL49UYZDIfvjp9FENVzernaVdJ/2SAhhGV8gOXPowKivaspnrFgxvS7OnqtOK
PiBiHFn2l23YrykbYERyF2nUbv/1+yL+ydc5/8MMw2APZFiWzwZr/v7fNkLs1DorM8t4NejGjpT2
D4tGwqgptNXAPIWKX+ZJlF8uS5tbxwJADigLzUrE+cawxsfc4rPKmI7VlmesbBxKnIPUmYRXtWos
VEotqtkKTRBo46DdlYBdPVWuqjKC9tQOcpkFTbpA0kI8MyigSa30lFEWfpZD+MbjINPynGtX/xNL
w113GFsW5FgRP0eI6QlmOdukzm8cgbA5pHotd/2vXx9MVP/lrfc813E93/cx+fm++89bRZGT9ZqU
WHq25nEYpJgqKmyABgCT6Dmh11iwQu7++lyKn47sugWzp3GrBXUZcCTLyl0EYmfR5Zq6AdYdb0WX
QrMe9EqegK8/I/EeK9XGN25755nsCvdA3KsjvnS61sf4rfGWbi2jT569DMBAVW/L2hw/sdiak95T
yGCSuCCMdLUo27xGe1nFCGYy30P41sny6FF7ockGhTikgpaW2ktm5pITLqS6pPetm1UC69ca5n0z
AmBRFK5+IiqFfTbF7KKH2gMOv3FsQ9e7NZzCj1T53JFqmel/fw16CBUNNyafxUHRkcZ7SRrDS6sN
2Zpq35fJXN0UNitK2Ol8CTRKL5KqOzJuPjlDKneNFoSnNmc8P3kjWLw5rxHrY6cv6QWZVh4WT54a
unWyrf4m9bLb0TXb0a25TN2A2Ehk+Cu9irlBiyq81pm7MsREBsMmHNvTmrWRmCgcA8wcz3YajGog
RggBDc23CarLmKC6aCn2UedFw1ewc1SWnFh0V6Ndpofvz3xptgvPp5Ph+23qfTAXkHpESPSJ2FTw
IIszAZksehqlhpRHLbWwbs02EkzydKJXaWCtcH+YLegblFv7teRZwDm+/AmlAiEgnNTOgFi10qLh
UZsscJkBEtwJneWYkLEIeE0qvH47GjFon2ELuQxipvwZngHyY7SPMlAonkuNYUjgd/6dLqk9ZZLN
lZrq5poLM1l50UzYKuwjqzfuXk17zvU03JdeDWwnY7ZJL81AXSh9FdoTt2x+NBhjM4nljB2NWreP
qclZTil6a+JZzsmwmToM5vBKmWveaCFKZNnvegmIJbSNVVkZ6pp65Re48uFX0zTakwoqdjZkts/G
MPFr1/6JUJTPk9VI7/1QHCMN5QRAKBQHfH37uNM+O7YEjzoxU/qKA3ulggw7Cm1+aAj44MoEvnJn
T/vaJPo0DNHR7CquRVTI1JNP/hARcHcs+UzZ5WelDUxlwNnvR98rsZdxMbeq5n8VQ635JjEyeJA7
o7VHdvxt8erHKZg7vQ8IbQRnjPD6AXNMQF11krc7WQcfklfm/NfX6FVeREEE76doXH1HREkcVnpf
jUeCLOMxKnUyF62+wRkl8cI8QCFHtIpZb1ZhEvgfazg0ZewsUwM/1qomaLNzCkATRcQkuDTU+ftP
XpfqW5GlH4TgqKnNefQJZWZn9g7iomaj5Bjr9ALpcPgjWdxh2mDJKsQFbcvbyL5wN1bPqK1tnJ+G
gf+pKsvX1EIGUEZz/esnPYaVYx3Cykg/yb/pXw5uhjUwYv2QxGP+FBfUx8Zp8hnp2srK9a2PKf2e
q7y5D3brn3V/3IZhFu6zioK6qtPLi5w/1MrwTwUV5Wh9J356uLS5L5+MnPLeQlf0rtOPtdOoVltM
GfmR3CdktOjalpwbjcwJ4IJV6tDa142+SnczXWGTFrQ+9WGSXpKEvJEAcbPPLZBOQW2WGyb54aMd
iEhkpuu/BW3wC7JV9em29YoS85sXje2DeEB8c6v2j+WM5ruRzyaZhn3GMIXWe5pW+9p1w+cu9qdL
7Cs67OcfKwI/XBuCqxTMUsfG0LQpdPXFOVPUWFIAgw3cH24svcNNEprA3BUPNGXyjdQU7b6p9fda
jzFi+wXfNXmeEFyG/dcScLo4uJgudmjVEI0cD86LQb3v9xf7+dtylDN6AZMfC6k42lobrKx569zk
k35MHCQZomm3LmdTHpcWNx337uH7w9jFHApqU5W0W89//P7q9+fSqBCsfGof5kzKWGb2ru3EcDV7
NvizeYlENXY2LLSVUv0ejAZzZEtAQfL7Y0d6iVdsYeN0XIGIQwsxferBa5M2bDNkzivdczu207nJ
qVcxA/s8lma6kTgWGffK1thPlFy8AL076FbRrWJTn0h0Tsk1b43m0mTH709Asamj3cUHI6+LW9TY
/rJi886em321i8W0k8o9O3rmncMIWJOIOfPwLmzRonJo7fH0UYgvVQX9FS3kM7XG8OyjEaF0erQJ
kCijTsuiWI8PRBvaveeRyBmE82oUNDkajnV0SHzX2ER2aoZWVFrws4mDYiucnJ4mI2mPRt8u444i
IzvZmNmIslTWYttFVbhhAnYNpInmErBwd25AP0GFYi5imCIdSLP5UAOHoQwnY++M46u0QFmVQ/kU
xKJ4Gk39N6dI9/j9GXjVYW+Uo0PMIylOceG4Yue3XBRdd5HzB4sT+EY3mE9/f/r9DRtzmkPKc5vQ
AL37/uA3PCdNOD7njlqR0n+hkNt4bvwnT2nVPSbOjjDHY69SbrgtzO9QQLvzBtwHflz+aCN6l3Hj
UgpA7X3sshTW2a1DlX7hooSvGWfy4kQgcmSCZJITioRmnyZPhutFh5IE5CJvNUZpHDt3KCT5esr0
hyuLgplAOx6/P/TUqW5kyK+c1efQd8QLAVVvFYZBu2xGNoZWo/fHoYZGas0EIAhE1c0JvGHvFwWV
xyTCtkHdDfSu9p9mymBfJjibLIYWjh7c6cR1zjUry8ar4xlr5tgENPYY89xXT0vXiH9ydhxoayxf
Hbmn49DjNGey1KQdKicwXIJQXXGeoBswSjO7r9RtFsy3oMldQl3BMRbTW0e3tQVaksM8XeSFLs91
5LK09D7MwkGvl/GkVRusy+aV8oDfHDX790FhvcMrdTIlE6Vxqo4eCz3rZBc9WZPvLVUSM6Jh83k3
zIjXwU/uU+xGezubi11tB3zNCSuEy9uuUWhF08KX2ROR1OJqqfRhOA9p2l0oJunoCTU4Y5bIABHi
I5R9k7pFgGWTrNyFn+jmvWIZ2Bfcs6rs2R+qKMN5bpsHN5E5cFSO/pEAjaP5gPyKyBj2gynpOOw6
/2DY9T4oq4tozOCGkhrcylirT4WvzqIj2tcE4U8oenucVe0PSsXn6WXlvpiza6ocA7lhSaXID7Vj
4zAbu+hyaLatPWAHiTAWQEPWVr2Ihq+xe6ShWll6DOSuERs5DKz5AV6QPlk7E/k5JJTgooMV2Pqu
JpaFQA2ZqO+4Yet0djB0jF1UyOpmewNYKzMtPnUf34KPMzgNfftK9vRVVNnwLtrB5cxOznSy4Cam
Yb+PbVmc2HRau6bSm2OcguhuE2qM6cYtDgHwyz2yY3gEuxWToLWc4xCEzY4qvWFNyrxfQpgNV2yD
CyK4HIrSQr0ISw77SJegiGK3+Er0W1M5+Mpr2dODpvJH7zgpIjsdsyS6wD+MktNkYXN/AahwDrgD
CKSB1NpZ6fg0z6VzSk2/aM4e1xlYSg5r2rqqcZqQWWQrWjW73MCTVUSx8cEOFD5OlT1FfkZJXMBb
xDoP8FU13p2o0h7/wU4lpXlJe2M7dnX/1NQaNUU+5YqlxdtvcHH9aSdtvA/ln6nq5XtZGHdeok9I
4+2nxo2A71iKN6FirH3mChLWdOobOtjKwN8lMw8vrOIPw2BFnKKif1Uxe2ASuBxxJkxyNm1juFry
YBe74qflohpq2iTp0wtfm9KOrpnVxGvPRPqcWM0mcG3vgc5AVC+rlzysfuiBXrwnibJQ3KnZtuQY
nopgFhUn7JNNzpNWKxoqo1uf+IUZvLOP8Z4dgnUIDtsqGbK3pjZuduftRywRt+8P4TRMBzGoBzhE
7/T9YayyBf41ex0qROlQBAznXNRBWyL7AmegAKbael7BijYdgE36tB61z7kdm3eHNpIdwm1FxJ4Z
fzS40zZpbAAReGMO+HrRxqy2OUZevWu8sT0m5tBcqwozaDbtutGZCJKN7qXTkoKOE+ESRmynoxcO
9k1GCSoAg66d3+gkn8PwmfeDKfdcZ95k/fipanlNyqHdDuFQkNrEGh86cBHSzkhOue0eYxmQf02d
4oT1KjmERWLusGpVa8xuBOMSr74aVkwksQucD2l6OEnG3GakV7Vb5uodFXhB9UOzpvXkb/Q2ch4W
7qOXRmFi+pAuccJy6MND3vk6ARb3t6gTyncoEL+ainbWVuwVAFI4C4X/JPARr10bO32IvWDVGL3/
MoEAzoAhP4O7PpiGTbgnZsUgm6JOVc9o1uGJvmgL0g+RnXuvThVz1JosUi+Uum+HyOTgM7FfTxyQ
TsLDNRro4TLODLVJey+9z1U2qBjeYhiUWjdx9aYKCuADyAhrDT/mqjRpXWmLSgIg8KujTOyEMDHw
/FyCSxlDvLWjEd8mPKlZDlIho/kmiajgdEXoLJpegZnvsf3r1Bnjh1dMD8hQtXQovRcD/3Q7LrLX
MHEVINAeGxPXRxTEJmjNdgTMqtGYxNTn2co642evP7Sitw59pUer0hP+AWnYPyQzFc4CCqNreXcc
OryYmgtIBlh5v8oIFjHpGXKwlXNsxRC0J3jU2G/qeHRPea5xuquae29X99JKkltdezvbjZNLmTbX
xMKWlIf9iORjJpfQaJIL89zhoOKIRz6Jl4WhI1sNZjIuk8kWmPQYTJMyVc/1mDdXM6BXWeI+HFNE
CGoXaXrkHtiHyQDDwsTGZyZEt3T51Bij/9QRI8Db3lFcnnFU8QvvkKWme0i0Ul+FpUjEfN5QW68r
llDTooNd9y6lpWLCqp+1a62ysEjUufVKYQlceAZ922x6UC1kPcq49NTCl87WJyq8JO4lt0Uf7uOe
UIose7rQcxSjlFVrLYt0uISYM7CZDfrScez+QhCpxttSWHtnkvXZK5sXmLLqKS+T8Smv3DcV5+G5
0SocLxa8EUYV6ubsh6Yybt384ftPk6JNp8qs+G/fyLU62tS9g7gz/5w96satDFVzUsBl3YzrSHoh
RTmBL+8RRtELEfhNNYzy3hE02gmB0NbbOG5s1xwe2mgzOcrpTu+41F6pUrs3rqp/yoqQqt5545M7
sF6QTwAkkSKtpAlMTC0h06/S4qkMihKvCuVLapg+DDLxv00Mv9NkF4CdMb1DWyNV5P4sZlP2KOF1
F4KoBtKxwzHVx7GXFz8RPeUvpdeHoaqc90j4Ec75WJ3Yjxb+yHGqjTAARdaH0rQcw2WWHCdW2VeJ
o7OuKvvBDIHJrQgvKrTjt8Ly2mNrBOkyiy390gpT0cSubXyrjr6aykQZBs+/TV1xHQcrZmdoIwNV
bfvTNgLsP3HzAdCoxT9JARWHBX9hQXp9SZPaW0iLW4pih+xFKBTVdDQmRjZVTmkkbDVayVeFaMU2
znA6xRgflqFdj/u6SGh94ES+0NtmOoa2LvdTZZTLsmq19UTaYzWiYYIOiZ5oS2qps2SfGoFzeNA+
Ih7IwSK1OHZo9MDR+ViUFK0H1k8rQk4KNbAY3VgveIV20EbuqgmCVWU3O6vslimCHQKu0AjWDZui
BzSBoxuenmZ9tuWfpvXO3cRs0FcCrpUAUMFDZZrL7JB08yUsnx+R5u+7fd02b1YwsaSNw08hyKAP
lKGJSr6mevjUpznZn2kAdAzT37PDjzzCfo991cQD9RT19QmZ+OqERP05a/0s0qdwwsUWjgBLLM4H
mMn71RBjm8b+vmV71iC0Mn9ykf48H4tk+GJgmIZJQUxSdpxm2AmPtf5qhOa16733onnNdYdjQQq3
L9IwJ88/UcSM+lh5keOh/oZ5TCK6W4zKt5dQSumatKsFDz0o0TbIkyInnTQiBeRx+1v4sDsysfQd
RyeIMAjG/TyME2tFgQbywLRK7XFnA/wR6Tqfu9o47eDd87NrI+0IIagJmFKJdT16wHEq8+bx+mTB
gN/LzBfkXn/bpr+k+2ojQP4ugw5zdNjGJzt2qcJ2WQeS/D3JCwaV5FhWWfvkSoNz9hsqM3qop7/a
bn1xGFR5QTetZUYQb2LlMg1OaW0XW5tB5X8CO9slDHRWcEEqyaNwwuO9cEc6Nc36LFrrR5XfnfRV
SARTYkiKkhOD14Xa1X7AMJdO6tFC6F4RafwkCnJhqKjW5PeTBZ46SNbuuXE9DMg5NATZlHJbhQg5
lU2JbpSHxNvi4tPmDk7U5zAaHY75+sUwmHlUiUayfm7R7bH5ASgZnbU3EqaME/vVKm9o5PnaKQid
GUV7yr57dGazo9/Hyxj7/8qXi6nCc+cOFu3P4d0o8naTA3as8+i3TcUanDJ5b+E/slhr7hKaVxO5
MOOYeyujbRemhnGMy/YMnbtYmdy/aK68dVH4JmhbXxZO9YcR9dH0CDjHYctykz/D2RZkVKZ0yYPp
XDpqneYR6JehBogR/AALx55SWimz2+DTaKYnxxC0uOvpxY6Vv0A/Z2sHMCu01Sec9XVZAn/W9Uks
MLW8x3Zx9K14o9tjsqAekoCtm68sMQEuhqEUFO7daLBqFF1G3x8G1qLh4q0UVMsZBRXH4hg4CTPN
GV+XfSjdvtrSiyCvzKbHmjGAHYN3JopSAoVxpEZ/hNGZ1PPg7Dex78bTbCm0c/bebJmCzsL6aahX
hgfxpsiPqg/DdSv8etFfooZ5ELk8MJZiihZubRIqCVG72f0sO+yertBCyuy7PZmshqxHCPE6vSit
lngQD8NgYQcTPAYJs+M07WDi1iE+vEEj96QxjsCF/+wO0696kK8e5+M2RIxvA0QY6CnlYplXzXNp
tuEubGJzaWs6vAuHyARHthfL1z5FxwkW/Tzc0OlHuzvG4phJFUovy1+7auCrLHk29isde6MQabgd
JQAKrzP2OVvEJYSY2W5HIjCK2LlD0Mg8Gs+rAbVAk7tYb38KSWuH2ZC4Uq5800atWriuKxFvfM4B
9DnuNOAirkbXmUvCaNgzk+OVzvIcdw4hI3P0yBNHl9iK3uLO+tO5Bzfq8B4r/zwVPHhd6D/ooRBh
sJjTwoQpJnb9rQ6qfQ1hlDfNxc1AeqIuJx4SMh0IRqc7zeqIlIzDqq24r7O2Y40wrD9pUyyb2PgR
z70drjuNqzdLyO6qeZaxpkzgfXKnJ0go7kXNH0TbY+8MI45fTsymHKGwn10v1GdGu7BDYsKAh7aM
/Yip+ZPC5EI2pKLYsubls6NiXZP2avmFMH2mgPrJgbAeI27MmTUvqpZjy/+kLAOGNGmxlS63lYDk
saQiaKdGm7RQwpskQtphTfB1U1nuKhqoK69K1qVGNZTZtp8l9QLbxAS/M0BBDPPsYPesjD1DpKUM
FWk/tSf6is3HHHhS2OG99qLXvHH9nVeor1Aymvfm5Yhk4mMI4fULStyTrn9KCOzUNWkIod2tssCY
o9XxWhGpSR0OSghtg12c0sGhATJopqUusw1GHwdNdxmPY7szw7xdl2Z9atiGTbFKN2VNAsfK+xk7
W4VruCcss4m3StDWl8Z8xKCOG+Q4o6vM+2OqCnxU353tQe/WqUgPrp7gWU1Y4CK7+AVKO/2Qje5A
CiFY02aIBGn+aLiucOAQDKjtaknD0z5wqQEmhys20WPoY+7vYRpOTkdsR5o2Ey+aNcwwtLdjpm8z
BtC7yQcPT9sJ0kO7S11S4iqiwsKR486SVBuQOF7GZcxtnitsvLgn5ibWpfJCJnTTxGLG+bzVdIX3
2PwFU5lQWZ0Zq3BUG8Qt+l48Pd5weKKBs1m7PSi8MEhwmplqG/vpVlVzVACjd8EUfd2Rzda6CS6A
ZoI279NpbcPQXFJWQ16dEShP1sHm3oVoLOhJ74yRpYqBqplf7FciPqypg9L3uRvR7VEY6waWAcfy
6ISsiM4ya2J2ci7J/TOYtldhkcEKnbTf2fy8CUnE8VoNqyAeSBGW2T0YWIH6hvHK7JNGMjgGVuyf
PYtC5dJId7oRjYs2zd4mAKy7NoEt5/7RdKZlqFwtY511YtXXrkzuQ08TAMBEYM4uWxC64QqTME4M
f8IK2t+u7VVEPnErx2n5J2cyv65tI9lMYvpl9fhirMz/4drB79DLjUVn1RSvUu6iEovRZPrH8Nd9
WuLkxjXvV/3vmkhvzeh02fv/wd6Z9TaOrFv2r1z0OwsMznzoBlrzYMvynKkXwjmY8zzz1/cKOrvs
9DnI6vPYwC2gCiXJkigOwYjv23vtaFzASj06zXjuBnDbueUs89G/0T3Q7UAdw1VqKN9sBoilO/kP
ZtlTSCskhZme3cJuOOnMMDyNjl0SxSK+KrEY4F9WpyJQOY2bEGsZhOMxXLPogCLBWmWpBfCShmy4
S504vg+agfgd3wMZFTfKV4u7MryAvLtBEFThyZVwT5tSaKa5/g33NuSL5LshJbHzB783rkqn976S
CzqsE2NI98JQxBejxmmx1ZrCv/QA/raCq3MzP/R1FxGGFT4PYxwdYhp90mOgXfsC0NTg5HdaKJL7
0leVK4Kgq7dt0hEyL3oyg25wdSdHvVBvEw/wDvpCd83sRUdxrqi4uJENQiS5wSGln8IqvQ5Tx/4a
BtO0dgc/3GsJTDan2zRq/qJSfb4FH+JsmwpsldvX0aVFQOIabXLdZvmrI/ttMLm35PGa1/MjU+3e
nppC1aQJRS9ufgqr8ttfzY/m5+nLf36KyuCWTqj14bPkX6kUja7nN2qdl+7dHjVl0IttrEbu9ciC
mJMTxv+k+S3uPNT9SpUy44yr2wQwoTEo6tF163U+qhP9R7OjhBX3VJCBCYrLQCDySQUVcDvkKv9B
FRrnifPhqTpItv1gNysTtsnq/Te1pgbK3bbfNm1+Xj5l2719XXoq5mm5kb38iw/7hr/IEtpC8++Z
n7doXc5PvX/0328MiLLbZI4qlu0eAnx1GwXWhrEkPM3vt+Xu9lmKMMemATz/5B5Npmo3zH753LiE
yO4GHgEMxv99+LZtgu7o/Oq8DfNnqyqqQLlP3/6CWi+dLx6+vV++Oj98/zHyLwbZan17gx91bw/f
PxJf2NbzdPc6lPzIqk2rbWgpzW3hO2sFo/BpfqT6rr9PBRqUkRZ3327pGOJ1rkL1nBYP5MdUt4hP
0g2Tx2g1P4zlc1Riik2vYduen0vgVN1SLmR2bQbekuykmtiJqRg2dczic/6bwhXlbWnlgv4KXrT5
LW8fqIYmFjgK+++f1Wouqx5V4mPk183fyTXhb+tUxX4rn5v/w8IIuvBEsNz7c6EWF9u4qREYyc2a
vxfWO2oNBx7+/HfzC3mPm8pTyZ96fy4uC+rXNPqW89vmF8bYMbesYOhb/f29zhSANyD8Dxt+CbaC
WV64I0vUXczvmz+f+IJ0lzkOjPu/34cxtNolrYFZ/u/nyCzodp5naG/vnV/Qm0zdTVGtLt73E04L
Y8ewN769d36BZFAaZjZElvftLSM6Pzb9lg/fQRpkuu/lsvj9e3sSgveFTkjK+3dEk9XtMw2Y2fx3
8wti6tS9cFmQvR3XGL3Fngk1HYT334Blca+lQD/fn6O6FR3QrdL5nvdRMyDagOry+v7RqpY0B7ol
P9/fxQU2HrLe/f7+lEEb/sDc8tv7diI0dw7tpF/en9KHIjhOQfP1/eOLnvit3PKe3z8ro9FybCkL
vD9VjclwJDHocf6seT9SFtKOquHdv3987dn20UqNu/ePnwIbqTIemPmp+Y1aHGRXuluf3z8ewHR9
lVb5zftnZSSOgxnNTzqjyJJJMat0FPlcyg+JSJQH3EIHBbPU2ShG5UHNcRDFUJqRBPEiZItu2WRJ
vZ9f9Zhqra1KFZv51QIR+LZK3G41v2rYljhwv7IYb3nv1LjxiayA5/lFkKHRnWAJgHHR7WiQUq5J
u/p+/lOtbM+QrLOb+U/pz0BugK5xnF9MNMMDMKAPu/nVIKRKRffPf9uGTM8GutChspxfrTxWyNQs
6AzLbQjDPLtxM/U8P3JJHLynUrx424aYVZfaKvEd9EjlwUzHZ+LDiFiRj/qit+A3eNphfmcV5NiW
XTiF86td4rMLOrdaz68KVB57KwBOPD+kXjZeTQV6w/mhzvr03KfW2yc5mjE9OOqvTaD9voPkpbxt
X+ZFr42Wxdfzl0SNni0DR1j7+WNKbQzWWO+D7fzQ84nqs0hXX80PVQJnDkyOaDr8Om4TCA3lZX5E
SGJ/W0s+mfxp81N2cdUgOmCmN+mL0oJw0tKyvSCGurG0nCZvyvJ1cFkNdBlMCrPSIIamwV7XKutq
TDCZKlwk2Nx9QYG89klqs6wHw4/EKjKBtg55awE/4f+UJher+eH8d/M75ofNkNc3oqExKgLrocTg
/1BiD5YP5g+z3eQqty3nZv5rfCggqlSzPU7zR084QBsxmtv5DQMdR6qRGto8+X5RWOOhwprz9nFT
KOyTIvy7+ZMURUVqgPBXfo7ZNf+gQBbqZyGnDujOMDTVxJeEMcmQsNcPUle38StlTOgIjwApzqPT
mk8DzB//pWsrTnsi3Sq7EQGe5XzbryPPxPEZITVvrHz8oQV1uBCR/d1pKpi9Nc7wVE3DhQ/OoXds
hOuF0ezwPCGz6Yfy2a61H1HeJDeBX9krZ2wRdnRQuZz44DmtezFbx8N/7Oh70eTBQ5qOT05cOS8N
FtlFj03qRuHevPKgV7F8SdK12sf2Teil9PGG0TgM/asbRMpKVfJuY2gVpaesiDd9WGJRpPe3yasx
3quCDevs6cqxQ+QJUUdSrmhvRrsZr8hgWatWz907CsyNMSUu7CF5Sav+gYlqSECgWZ30yAD1nHm0
LVixZSQYbkuJBCfu1rlKMr9eq11f7SndOPs2hes5Mg7JS8pdKxLongXGliYzKnvN6tfEAY8ULFFs
BaLqQd9V5jXN3hpGRO2fMUEr/AyKTEAetF2JxhQan6KAGfJ+1FHWbpJMU1dO5BfoAI0CbYOnKQfb
P2RlCq0663/O6t9fzrpfsnWsdp+cdx8f/q/TS9f8LGc33ve8kKWd4M1x9/5o+zM/vaQ/6z/+0f93
ufCu/UEqLV2IvzyD8qf+z/9xyxPVbzRK+fe/zH8CGiViadu1SHL/2/in/mWbAsOL0BxB+LsGBfJX
/AjGP3yCkJYxseoa/Eje9ItFqRl/GY4GgJlxypg5lf8Ri/ITiVK3yfN2Bf8YNvkoxmffn1aUUWu5
jFFeq2WLMIMKieq8cl9ilSTCoQEQ1ilfoJ40Wr2wYQcvfHxXsGXUtVBwwUreEGWpdTJkTzO01sna
84f9+G+sEuJfvYkqQnkLu4FussHik9cgngwRqbGBMYq7AolejS7zwE4gXU2ijZw9CshTaPvuIhXA
gDpYZYt09edtkEDOD3YH7JGMkvIgGRTZNfuzK4B1djeEyDFWJS0WZg4PkXAeaiCOCy3w8J6B0snJ
4F38+Vs1aQL5/Ws5K1w0mJoBrhTEyO8jdEHAq0OxPl+NSUVZAalOlG7azFqBn145vbKJFQJIJH82
HFZQeRdWMeyL6EnLjaURkXGWK+sBDB924WeKCWtcj7vBUC6OG12HdtoQrxD809EypJX181abQtdV
7i44XXX1E910ygZSyhuCU0ynrB6cAhjI5PqXBgA/tCXiKhhb/Z1wyWgcszrGE10OJ3qTAsD5mD1z
QXzttMj8yeCcJwiOTBIyrQkVDQOyrx3CNNlPSYcarj/qdXqdO+ZVRNVEGZttNGYrhM93aZiflTHf
FmZ4sgBZaKF5KdRin1vuBr3RPkvSjTNUG4n1Sgv4D/qOULq9ZWH/GjfT4Cx1cF0klgc2bQGwd7JU
XSi7hsKfU7d7zczXE00MIwG2nedXgghGpHxbq4x2noKac9CvDKPFbgBHGrxbMJqr8bUOp01m+TeF
Np7EcMjRWU0ji+IiXo8YpLws2Iq2pE8Nr/Her4FPuBkRpTAjfUmVYQoVJiCq+ttw8mhl3SAK3AUt
WjsH4BghPqSV5A8TrnMUwmud4oCtZg8TMcSFTgkS4/hiCNEZ4/pSFvW9Wg33YUPYd2Ht7ca7tAJ3
fZItW+LoWQqvVUNsQYmBcR+OKX75thf3BZXmhoYHzp0TDvaTn5o42YqHwplg2o3fCC/b5Ro8AiI3
4aYkXgJImXqof1By4FHQ5RbInJZ4ea5B/9NxTLiPTvjo4uUUDftSTTahQNmBHT4zvyY1GSqVdyKu
hht5uyaCbIsr+s5Up6ULxCqHAN544y7szZk6gYpUG7RtVfcbBEhhR/laB0Q2PqaiWxtt+FyW+nYI
usegLK6bPgQdbZ+p2zUrQ2LEfE6FuTZHCtxjYtDs0+zmu0+golNVlyCXUBqXds3Qyfi+6bant7AK
Q8TpkNeqg6VgfUm85t5nEWg6W3CrJ0fzNjX4kRiol52lG0DgGyuBaRBY4hG77ikpxkcaQqRiJ99b
lYJu7d8Yo3UXJ+R8OCj25V7u1fTZnuplDCuBvopBxhH1ZYt9ZVjXinmhVrDO1YT2h4Fglw+Ov/ap
u9L96Qy71F8A23ZXzYTeqKx+JjWeMwAkdf3kROPRRBVnNf3OaqizxvCInC1N3SOKXXpoLagyZ1fg
Pl9bBseuawHltSZGr6zJrzzLfuhc+4X+Eo5cicvQVXRNVMA2sgnttNOVTKm13PbQ1t7GEcO+Nftb
pcakTdfIR7HUY+psBaEz4Q5T6D6kGSGU+AwcxNTLjRNPO6d2Ng392aYcDiXwC9S/i0AL1q0OH80E
9zfJ+mQ67C0SKMyIrh/rdDk0Tv2wr0cuvaSlJIXcYRgPXkNuXtAfS9QGaoT1EUGcA5nSYWFjA/AE
6hVeaZBmCkXbGcy2GtKKgsZgYEIwW5MqGbibkpzedEI5VLa3bTLuaYeyklN38vimVGwzP9+H4bMI
aO+UYI8jAhQn+xRheaia7mDBUinG/NmX4LzBsm9QHOLTo7hiPTXODyOH5Ryy6UxsHZM2InUmeYxG
4W2g8i6SXGFCi/JQL9JTve3aadNYJCVFw603DHvFSK4aZTvaNvAUVoF9uy7sibK1zuBBwM2wimLs
v1y2zfjUF8gFmj05LLvexa6jRXdohF+TkEPZ6saP3slvRUNFPo66FarXcaOnnH2+6Tx7BivURr9V
yVMhk5Cqfu/HPyeVFC2LKb/vl/2qnrDrZcLEuxt6i5ASCdBmvipTryYHuEYWSavozi7MLwE02RhR
8bIlU3dZmMoLXY17L6vPBfsM822PPdKnG41c72QO2astcHKjQrpWihtHmsy0cTMYERrN4GacdH1R
+dBTCCC9F9YmH4xt7Cf3QnHXgtSjCMxtqNebzPBpfyeUSKMDUnMVfUf8HKraYwF8TrXrdYf+zo+y
p1pJlIXSQAtO6WoEOY6g+haH6zHucTkQ2L3K9PZLoMYM/P4Od+KltFdhy3iAa2mrIOpdOQVIGnJf
Dv3kNGtqgQgVQhLT1dAgnyXQLxWAvdJ/QCmR0193xBc1TQ9qNyIpjoQHmL4FrlrbpBXRV7KCAn8B
TkSk/sv50lN09VlJKg6iQ9KnooFYoOqSkDCWigdCd169NLngzMQ9mCMJRD5f5U92XVzQSm/CPrvP
0vhLaWMjglS4kIVVrnbZUrT4KD8m79EPtK90+UqIJGLhjiyPRt9yFvIzTETai0bJL+OUXpwuIXPn
ZfSDQ0Io0EJL+Q1RB50zNjzaQGZ4o7j1LbwRlNG4KRQ1PVuG++Dk0SvZGNTFycqCJXBdeQ15NLjy
R3q1ZfBql+XPuoH8FdtoAZXwtdWaYdESqdFMJnRT2AMgor5WgB1pSeQrrQ8R+ektCd5FdslsMOEN
+zjNTwisAOy+xhlhXXUBXze7ynQgk9LE5A8N+9bmtE5S8n2izFlELlze1ASDHsHemncLKncs7boH
s2jYKvm4bnMCaLpQ2xbYYtakXq39iYKCMPmVIVJlphg36CwrMqaVJ62cEEml3jNXz7dycKGfNkzT
TNr4IVM1ocBNrNvxzuqi7zYARTiOETmTXbzRTPyfcfY965JgMYzAGAM+qlE46KbN4CwcmpSdyR6s
OCvhmYLCAXLahxxPS8D69DvCsCstYR2Mh2LkEli0/gZ5qBQAZGc0RAypNPEFARS+YKSnCHjJxkhZ
UB5ahprzQ4QKjE5ebis+NGrDV7n/8oIFAnEcjxhAv9ZpY3KNoBoO7a1nD7vaiu/wGv2AuxUDEk4v
mZdeV47bLwI7PQf28KUNgpU5aDu8GYiI0czWhvXDKLpzUUd7hHBLbE4PKjkNC+YlG9vqw+3g+iSM
vpaDnizUMr2kqXsfcu34YPdZrKcXF6r5whkcpsvKbWUZr0UrO544RxFaPOqat+PCW4YGpHta0FeU
FJkEkbM6ZqcK6eUyzQgW6rwKgcC9blXVvkvsrZEiC7I5vcY2IOyNafUq6Ui8Q8TeKda00CPu9UEK
xgpX0zeTYBc8+gaUEFQpuppzMsYabCnnlPhwNCg1o3cyQ1Tw3dHUw5e+AE3co+ovDbag0ISKXOzO
7vsXYTxiWYW+yfWJt/Fh0saFisYT13hHs5qqHp6+XdrxKJMLoXk3hC37Yj6bieRYDn52F0wZUcfs
GI1aCrQlHVx4c68a+ZnAr9e8QkLUdQs774+DOQKbcD15Ki30ACNkSqT6Vi59mv6HbRGLXVZgjCha
3Hf27RBVwUogITxoNlAKwcUVHVOgN0uWVjuuSkYUEYLZd8mspky2tYB8gAxfqwrFWwzwnKHZ8CDM
ixFx+7ISbOBaFZXLriPGzc/jdQVBGiIWAFHh6HdubeQMShSLyWV7hVaz6htjATnehU+Xnj1axku9
iKwli4ID+pw8b7W1ptI/tDpYMA43OatKXoF24qpwGME5NyZ5+cAOxfNZvLjokJYWE/TSHTum9+xY
0pDTZVY7ayP3z6JLHseCb6H9IJNy3TOM/JiJq60s2kQc2UP3YuzCrddlIZ0sVMkTu9mVA3FKim5N
B1fPAFN2Uq8cydj5UF1b8jLuTZD8Y/UNJS8/QpjwISWOVfTcbHvnwTNQGRJmcwEoDQI+QsHnqNnZ
c9JXnxXqwolYpxB3iE9ds5C7uAnIHpRhnPyhx2RfPSU2Rgjg0+gfcT3oNfcTrYhwnpARCj4fXMWZ
+qOKQapbRYHynd7CddchP1LgLGsY472fuItfCfJ79QV1QYsF0JCh3yLsgFNcgCkZy1uwJWjHxYgk
u+gxIGvMK9wbTHEov0brQYus88AsK7bSsyq4heATURchEcTs8YuihFcofi7NYD/kQwr0AdSxXD2g
8X7pCjxd8tZUVVwOqmE8om889S753Pz+0eFG0yjJWUm5r+h4X6Nvmk6lgMsmKXjalYBbOj1qIs0l
FHIlKM0YswvppXCbAYpVKNZjxjbinJMF8qgfVYZcbGKYwbPCBB+pKXVh/ocVwTpNwte6ch9kQVNt
xmUb+Ndabu5UblesBWAQ0+fABAi4kaY1Fz4trIS9qyXmA8XAdV2GT/P5kdR89siwTh1pV2jBZVCo
awgrepUXJ9O3S1l6hJjnZ7AlFGSqx8KvT0XkPGiEoBUmdQj5bt0N72Ew1lZ0kUepoUJNeNPFIE2u
QfayqMR16H4j83QjgrcdjMniktTOgxwd4lF/iH0J2ckv9FA11OzKrlQRow3fwhzkYJsz+scFez8H
lBIF7K4A6qHcOfVY37hpcDvvYZOEloXo0n2mEt8xIgJL4xeNAW6lqeElBLxY9iiBCQKdh9v5PXbh
3piR+3au4zi6wsZ7jtm/2B7erh+DY+gwNlSt8oBpwlyKLj8nan6mAAIsTg5gNedTnF+qge2Ux0WJ
0KUrCmUBmkqB9S2wuVmx1r2UbXZRIv4qKy8Yrhi8vUMrbb9NW8DflSIGzANephxRDF5TUb7WvPYl
Te+ZPaHRJYhz4VXRFTuVZTWiIYafF1f3LXSnyFcNbxVEcOfj6TlAhzX/gvmnJC627HKXmdGBWJEE
8VZ2KSw2w3WNHxG0OE4LArsW5fQFisi3cOJGIYePeaQg0OXSmlS7dOMwRRN76oeajJeS+aUBfzKf
9HNFDIab+/wJ8x5gd28XRG8y1sgrM8/Sb3DaGWQAbkIFNBu2QdcEuq7uKmHJnlVXuJJ21aSjEN0E
qYtOEj+hkfO7jEMwYMMAOLg0c9T7qrpPFLLnyc3r7eY4WRkWuhTqZD0V130IMbdM7zsFDy1pcdk4
PeiBBXPAup1csRYULZr6agq52qqciWRRniPXf+X+cBZMi8So4ZMs1g4SRnmLRk5/8c3kSs4VNbJc
DbMG/Gema0oE8wyXpJHXiYhHMz3K63+eGIXyrhkGbF/5BHD5IVXJpzHdZ7DWpIcVNSILJtg1mWWF
hek4cA2m29W0y/SOMYC5TcBYmVaMPvLWR/raJVWiVxPUghmXtw2nkZn6r5RRlr2VXIE2fPWV7ibc
y8E+0gwUXeh+uPxqugCLqJKHw+YaGKkLL5JT27aHHFiqx9Ru5XcsTar6O64B8vNEugcwuIrr4Uuq
AdAR5UtvSvZiuzTAXdsbx51enKm+TXDzkVSz7vCIo1zXuhpYYnrOOfwTm6NX6tkzOVPkmKGW3oOi
Kj8LdrG8NuRVG6cVfuWadw/UdTgDvKGGzjLcOdWzx+lWpekVTu8HeblkbotHL7yVgwtJ74AhmKLM
nxxG2VmOelWVXLqQm1wMmeEEdewLROFLrFyrcbEbFEQZjvI0n9+up8DxR0Oe5pCaghbNdUETxlXW
ps+ALI/g1GZX82Q0z8bvCaZeOUOR+z/gNMlBK5AOdhkK4XJbHm9MnQp1TlLHWFTfTLqklBMYg3DB
Wz9RHlxS8gnn6z0cFZA1NjT4gZVqVgYXebTIiV5BHCB7V8XYSZjHnr5NAhqXkNyU9SQuyCucxXTB
87PcH4SZvOLgPnFrghcDNzsPHvsgeC3U5NLKWglOt3uUcLdzZXqS+Q5Wbx39vHuUO2g+QeTdZPCf
PdLHVvROsdEN5Y+u51baOuyDoeFyIo+a2jz3fNck1GeaPG4oOSrVDvYeUiKokITgEZhT3AdC3GKL
ikHZTvFGvraiHfrCepsUVM9ZZtiidkk2rBXTlyIRmyVqHrBXHVVmM0ECsdIAqJszHHM9ADIVWHvY
J9lCaa2nCrX6qo3ZjgJuSFCzjWaP4xFs1paoxk5h0QQ4z2Wym45rhXsB8tkJjgJ3wSbI4hu7IYJX
wXZi106NbFhZ6vJuj7a8YQyFhSNH7QZ/0BaTAmqxgmwLoDmIEIPkpYiBbiumW2COaaghDtyZtNZa
hqDBDlGr3pZmA4pdo8NeQcfGObIKv5KORHhBE2WLqISTP/R9tdDaODyWJt4awf1yQCnyOJblo+kP
1fcgQn5GRczLhi9qBd2rqQHq1G4KdKk7a0oX35Z5kmwc5gcE75moDfM0OGJ/wcDTZz9bcj+uEZ9b
2yCrf4C3M657+dRg4VNO/Ov5GYyJR7WHBgJZTKGWllGL+HPnQNAg+lyDt8k4Q/1qa7atWp96u55C
g7MmUGwlK7NJl2yK3FwZUIpV+o8I8UiSuuLejqco2sDtxkv3tQ3KrdJr1ybMonlr/rttKMGjD2NB
++973maNBJD6KDU+tgGNP3YNly8jzND/oq7+kv2oP7/vrXuo2O5ftiYogcBpg/f5oYWoOOIvQ9C4
ozNm8B8QoX/3EAXvMk0a+2Ta6aZtfMiz4yXNQhjl8LG60OGH/ic9RIJffzvZTNPUdMkt1YWG94bB
+FODru+7aFJhAmzcNmqXY+8Bxu6p/yNajT3rqmzQ3OJ5Yg5ZYZxAmFsSCEMlIt+WOFN0N31pVQbV
nJivTIBu8ZsR9YT65BoY0V3vnrHjJSkxktixemTlz6Q7Jhs0rkqqSR2oF624bQVDAtobhuBlovdL
PaigvdmnsisoI9w3MSHFPK2N9UHpa4ZyN1eWiJ7VTBx1s7xOEiQP8ch0IijZhBaUiFJicSrG6als
LO6KEBfC4Y6WWrKEwxMzkrN0rxroFxVLW5GMTyCvxpWAnaI5/dHOSSgpoukIZ2Fj4tPqsh9mmdw5
MXumKdp4kQ7dlRxY+sYlwQN35XJq7F3etEdN755CK3iJQ+ukxuDK7XtfT8cVFGJyV9Rs0yvJQakB
oXGPbm1gwEysjh7WKfxjL7rON7dRvWHtd5LfXsMcTfmD3gTS6T2O0aUmxjLIMNUxNWnt9k7TiytT
PJE5/ezk46PWewsciE+q+3UEstlZwxOj+VGrwxcFAmwnuruc/WJOOMkI+qQT56wQMNK5QjSmxS9p
2W6chLmBUSDeCMKXitxzDLM7uWOa0di1hr7DNg3CaDrGuXny9f4u13osVpn2FAfqU99t8wFHv1Nt
5lOpJI4h59NxHhw1GlIttq/S2cuHFvB/f7BOzNZJ5DFPpWw9GTGyEbP/gZT4ZFFWsRV9B3/pSb5h
4rQYuhcc0afWsE5TOz2R63QXqC1oVS7Xqb+z6preXnSoewsgJnbfMJbcfPcShwnyGOqiaaJeNFDQ
LT2GRVUjrqQCSEJp9DoWA/nbJjHowZrU24U8t6uRVJx2Ohqxc1IiarPZ9NWxWexb2pVgLwcqVh41
oWg6PNnseHkYRyM7WQ7zTIoTqgngGvfSwxjcZSQ9zj9DGY+2uFat4VoenFEQFRuo3FhwyKtUuPi6
obBOZstUOefU8EaSxjqWoJV7ANJ5Nc9JFCd6yaCPJG1xhArzWvchIc3Ji0rMYlEjp9WbjTlEPO7u
bMU6EVL0hM9h0aOudAe0WxxceZDmKYoxcF7o3yZywuQ3Z9G5tQDUjdbR9gtlOQTZKYHESI2fOAv9
NF+HAYuPhaEOd6LiZykJEBquTjWcOkzg0ZOgiVdFSLu7O5/sHt9RbwcIkIu6NE5/vmU68pb43myX
o5gpGCk1jWBB+vz6p2Z70CdmnoSBQGI73FFpe/Hr9jGgPKzp8asbq0/cDJ4sTXsqlXzfuTDsFHM3
pqw7lOGODvuL0lunIna+QQhdlpnNvoopH9DMrWsuyMjxFknAqekmI+hUkH0dvtCQkoVKDjOq3pgY
peBVfvlkEXLlVgijkleW608F/zopI0jX39lV+qoPxFa56R78FSJIxohhaXtSUivEVVN3lCZBCsKu
S2m08s2ibX4oOQY0OeiYcugiZ+PeyZwlCIs7OQzIwatKlJ9VB4OmwhVPX4198ZLFzL3SMGSt1TN6
TDel9tR0PCcHqAYjotVyzWJRY/XEsjHuWWHrO6IadgQZv00i3lDd57cD8TF73PldVvB2fBzHNRx0
ppqOwo/j90GuZgehn9eApjfy9tBYcjbsdHeepd46VkUCETuwZ6DKkYkm7mOOksyBKNsLtLwOZ668
ofTK+A2h8TqSg78p3TRTzhEZqi9lSEqksa606rk3hjvTJmWhhySWIMDfypMB/ZdvKQ/y+FudjfxM
uN/bMV8X3Ntduo4Tn2Pn3Kds/qeJ01dU/5tEwhVG8VMeo7zvnsgXedF6XChq/JyjB01j80mOl7TV
X9DdvJQul3mQvsYRwTrzNW/45j6ZumuleZza7n7+A8+UDrZJi6kgNkemD/h3YQ4Tr93TbJWfQoOQ
1gk1GSzaEfpj/FRAoakqUUfx+Hc+rrmqbQn6WwhJxS+7u/+e8/2/Rhcjqfww9vyLVOz+pf0R/tf/
rl6+hS8fp3zz234pxsy/EPwAhTdMILGqKWeRb7h4Hf2Xa6LUhUAAm9OW2cK/VGO69pcwdeb6rkB0
w+sIb36pxsDFq66tAggwHcim/+GMT/+0utBsshd0+KM2s1LmndZnhU/SxrHRK4T7uebF4nw8zkDL
UTTTXkyGtbNrcAQMGDZs0DC4Ng2CPPxaa07QBScEW8oPv1cUSbCJ1oWpHcdJ2XKB1+fRN8Jzldeb
aXKNF1Wb5NrWh2UcNsEVHIyl2+PsLbMR6DzCmusoadVras7fYnMwNvEghjX6hJzM1uAGF1//D+om
7ZNmdv7lpmVYriGYb9uOfP3DIJRXU5KXGR54oy8Uotcceuuwqc4jd7hNVfj+xs0SsYcDCPiDEAov
8qy1LQjCC0KpN/JfslpN9ggAIhI3/GpZ9111pdcojkALjueQcj2yhur44QT7d4Pnb/c2loC6LiW+
nGFkRFia8Yk2nFDOnWLGz2VpjNd6U4hDFsIeaLGy6rEHU82gkAhdMPwHBZs8Ed7vqfJ7bVKmOX2F
ZpuMjZ9OFGS7ntUQh7hsiiLaYwO1sAvkB6PrBojAFb5Ovzyh4Yv+Sdz8L2cogQlcA6brIEXjmz+t
f+vMzOF8c48gvQj04YRpTb0Ar0Yq0nXfuoSVPayb9OhTQuFmjQW6H/UbtXAQCIQ/k1Qx73JF1/d/
Pgy/L5QIGHMdIVghaewRdo7xeaswQg9Ra7sLj7abLyr6b0Ep1kgOyFQCu73789fNysgPu3/+Pjkg
SK2oyrGX2/PhbPX6qSAdnQlWrSuAwFriQSoofB3NzB0zGnvNOYdgxW2900DGQFDGHni+8KkzaQdn
Ssbw9XdC+785Cxm0Pp4N8+ZwRBh/DMHQ5X7aHAcwLeen7i5ik0kIdcb8qNYJ+HYqgCVQ1D3ruy9/
/krx+6yO854bscqqVIdmaGiIXD/tgiTU2jogmbTL2vzo0ri6CgX8fLVlPYWTDTHN0IhtjjppremT
R+BlFK7/vBGff7fcBt0iq0NzGDsM59PVZ1Rx6406OV4AxxmkYjNY6y2W7UAoNMV4qotRuf35O8Wn
kWr+4ToH3rJQGduu+Wlnh4jtcxhx/HCFUGkvooKbR/3ayTsyAUaNRNx4o/q6vnACP6UXVByyOk/u
/2ErPl2H81YYXOb09gg4oXT0++4n0NAvTKflp1tTtB7tCgUb8zsGuypZTxXBrq5Snfq8SxHPO9km
GvvwWvoDF47e3/dZ326mFgkRQCXrH8amf6mRycPC4bC4EiF+AyT5fdtQ7nnOmFPsT/Qsu68Kpz2D
Xl6XVfuQOw68VpIoDNLoarJkH0NamzUAGqs4BFQ/nxUA+rSUlP72z3vssyB73ihiYKTIWzMI0f19
owh2FBGoB9ZEjhOQL5xR7zXV8TEu9Qg/OWLKcCDz1rFuepec0z9/+We9sfxy11AFw4Ul5AD6+5fH
EKghIra0r3taOnnqDGuS8ox/2PGGNd8mPw5MHGKVuQr739Ed7kufroi6AqBLbBhflJEuYETFIbfd
O8tmehzvPVX9qceUcBN0J9eunv0MElzXia99tcz2u6wGuTUoz87AezpOKyTYX6gDkf1KL6qCGngt
FagZ6RGnSjlUwfTqJ+TqibIrN25pm1g+I6ml7UlJCvKe2XFm71lZMkUx836PFvzRVbSfDjSTDUsy
dxW7It9lAwA8H4vtZICyRd8BhIYegsNFv06m8iT80rvmsC663P+BX6Pe1enPSFNTNJQeib6sFwRB
wVsCKleNFEIFGfnRzf9h7LyW3FaWLPpFiIA3r/SebK/uF4R0JMEXXMF+/SyAumodjYl5QRCuYEgC
VZk71+5+KqJoDyivvviR3+xMBuKqPbxLdQzAJVKuynArcCeciR2gL9WpZAHMerKz8Zin9aGNrfoo
Q5jLhEd4giMKGTP70lgV4t0vhWpim1R8sazcAzNK2RV+2wqM0+rC03INLbqACoGhipU+2h3xN9WI
oZxFPg467q4tx3TTNiSNIFqQHKXTsisws5f8hi64sqOhdPayhTRp1bFcJHb51KsmxWywf3Zep9NL
UrSHqBieReNtJLA/DUj3Ok9MYzsgu7DL4LGujO/2CHi69OqLXhcvfeytzWjwdhOCgNSfCU0O2iBG
GWpMPbCGAxAuXUTb1R6pRuuA3SFjuLBHimsb0oiji3MNvc8sw+Iu7Yy9dQ6719DCAhp8LTt3NqBa
sGQHu1BXDkyUyeSFmKKRgAeG54uVigGWBYM0lSF7GLoDQijEr7Km9LHIo4UfVtG2jUgdGOaAfHoi
I0t/S8aUsJCOn89IIh4dQBpvZZN9lVn8xTU8B1f7YJtGEM9q3UGS3BmQ83rFO5Vh8FMtMOWLRf7e
tkO0TIw2XxtB+e7l/hvufdmWQcJyCFDVDpUdXhqcZsruXceI7VSH46rSEKCMNV+RZT847leige2O
l+yEYV3A5yoWmur/JF+zkfzvMJjjB1lC+yWKgHDMtvKKAXy71gUYhdRB4g5PfmG1uIVnadXvIiGQ
iY/dklI6CzvCaxJH9dbJILbISHtTY4l1sdOewUylhBXTQycEbGSDTPag7cY8pBSAmMVytAqSOkZ/
0C0wOolZPg02mGzHNVDPLNDME7UouVD+hlT/kVIrXXyd1CclaR/QD13tzhwWOX/bSCIV9aHdrA3z
TFHLmouJuMkrcJXe3huonyXuJBNrNY7g/Ujmb+2kQCthTtoHjNGs8IWCHfqAUa8sv5kdvqGK8MVS
jwQ5S6lcGIHLjWspP3QneVGqeLyZ/JPdKgkfB9HDxa5/+MLuniD3fHQ8x1IwGF8C0W1apFGKPnhb
K9Y5+bFaA2YCBdHKfDmUXUHB/qR5dtJkS11iVjTtvgyNFfaNP7DqdbC7xtI88XVY6+F7WyITtXPs
WGyMCGKYOLh/gjMbYamkVpjd6pBiS1BjP/RQJVNu+NWDMzRfyqH4J0SEgraCQHnVatkZUX+WUMjX
WpQjkLAvkR0lO9wRAJCIEsmOo0qMJQoXk51GPVAUZwsXOltTWfsOuOUi5o6ilMNDsyPc7UK/27dt
DLkvV75Ab7KXfWH4+yQcqb6R9Ozi8DW2Quxxa8STrT0oPBifNEnpAbFb1P6Cos42BStGzRojnqmo
yMlAOPlHav6dTeVoyjpvkABU/XNdN1t0+N1Ss3tEbI3Ke7gl2qy+tXD+VnXfWKfRTqyTTPF0rFSv
PQwZAiEHYm4XFBcydjuddNk3XuensHb9V4vHFoV+7puVYbdJ10z1XVyUCHzD1LWdQzKUz/CZ8Y/q
RbuKKgP/8NRW35MR1BGlC86uTsvuNEHQilojRB6OCFEQo+0DC0DsICFsNY5UJsEEIkmg0Nsy7KD7
1EN5MKZJaRYldRQAonqVUoPSdIrHqiiwrY2C53kSVKBkhsCxjn3iXSr8GyO6S/pP2Cr+1de9Wx+H
wXGeyxhoXUeBgyxPgoQaXwDVPGW7cwZ+0ZzmTAupex0qo7KpdOfoGoa7gwfW848rgrcs5Ylpqk26
c504fPNE3i5IP0dnOJwBoapxM4qgeBoVZ3gK1HGtZ+33uhbFzpB6d9Kmyfyps+sOYwcPoGlg94TN
hZlvPtdgJ9ef5m3mZfcNU0QsW2q/Xv9Y9rnN3DbaQFqUsroMuex3fzUzb/zXsnyEmznCNBKWR1bA
zPGUKyQmD0w8AQUW0ZBWLMZ5+rlq/iQccWvGuNiRSw4ZB3UZrhSZrKDfCAQ/aqt7oAdz3TzNk/t6
12h/Zo30N/Oy7vdajdzIugrUcooi7hO1EP+EKo+xJLLkA2XryYG3hdhomvDeUEfuY80U/yhx0COG
68eHDCTyoeMNvXEDT38zyuFAxbP4xw8pM5aVbz44IDz3nR83G9tOuzfomMe5DbcFC2MPtf8weAW2
XfWH645opzqtsw4pdKalPxpws0j6f3Fq/ttoll/LgbeLKaFgz8tD3DQQNajBbp41SnhOIjAf7Kq3
H0oYUfPioOqi3RhlDGSzUXxRpGwJZZ+zsuwf49Etz3VYPnalET6phRI8JX2kkKf3on0IRYNqmWg4
469yg8aQ5EvfB3U8xCmO19PGMNCsc9I2DM2ZmxtxSy9ZVmlr0D9pHyZ994v+04n7/EeALBihaiWe
YI1AZ1WohNXMOr0WjR2sKhuLg7HNdq4WFD+GLHjJLTN7s3tcHIKE6t0endWpzTQT2nsfvGK//W1u
Nhyo9wkwlrfKbFw20KdvUa+joo91d5s7ZvIYOTUYQFBX3239MDcfk+tcONloPVltTc2I3kpUPq52
4f2fr0Sfqu8mxQBz+zxiH2rsYN+gLfu8y9vqXHkkjej1wbOMcvkCeuR+hZ7boX7Ii2+j19ZLIA3a
zaebstMSReySpOIHU5bEnAuvfsb1Anl0hdd8QV/Rhxv/gli7W0ae3e7DWBUvvqNoKyFrdTuvVXrE
AHEUBagb2DgbDHNrGj6AvmnWEaa6LxNEFPO++GKYx57ijAVJ6eylM3jb+9HwPq+URC5vVIIf5j0J
QrRPvBKQytHOPKncF+zc/ad567Fpdq0Dnn1uyTT018xWAOVNp1i2MT0bn3DavB9Aadioo+LfLyBy
tHpVx0O4u59ESWw/7I1qM2+cRnW1DRjK/bqACgPgJvW05byxHUeEH3wDB7jptAySu2ewad9zW5go
liH4OSlMY0zmAorwPD27TyjXxJ+sJamQ9xWhvc9trCSEujhvfl8Kwyeuivo47/LZwrwFXc7shDSf
A9xXK7myATj/9Y8G7x/nHf9otcyKgFRkR2dnOhWz9zjqf2tuWtX29hpcirmf135exzz7x86REWAe
Kfj+pr0+136e6Lxinnxei0jR3kDQgvU5Xcu88f1kPrf+XNNp46UBJLCrJdi+WC/32BUZZ6cojXNX
2s6waF2FroiMo61SYGpzwCK+0GR1rr26x/6RLg/qFIrZaqfsBkBj/9lb9eH113Um1n+smVc3urEF
kqsd7k2UjmHvda04OUM9CcCnQ8/bqTV/g1o19WXcNVNv/3fb8zbKGLx7VcXrYKDcZ9umaXPSRby4
zyrAHtdjabVwAsoLZIse7PdE2BEmRCBRXjt+oyde+ABxRiIM/lhSljMzYqbN4sB4wPwqPLUNHbZl
WdqPLmr0430W9P9zqXi4S007zE1CzHoRZtMf701iI/nqhGV9nA86TwIRfpG9mv1qw+jad5Rn4X2L
+2kl9keg2e7hfhQvrr4FTWEc7k1WWfDdh5bwa7bsmx/0v+SvjV0g6HQR8Qf6vEyvMELYqy358vk6
/bRFDQwOfv95VujEUJYTGaUob7oXoH8FoDpD3c+nNG9IVCBHdRx1+/uJaXg5UryQVb/2IZ6Firpx
sz/aVayeCiwGJPdl841CusDIJ4+93WfbcJUJIYwu6oX5TrfGpFMXrbojIwGYqaHum7EB46b7+cE6
p9JN63Dims83NgI4c4OS3du8f4OSVFvn4nV9b5MRNIW1EV72n9dtMBZd2l1sb+/Hsa0qWcK01baf
59Y44OFMQ/aU802/gi6lx58leGmV87HJtVRLiEDFH+32QdKAsazT7f38sM/plvhIh1vGfYCgpomZ
4dzdDInHIH5qlwpVbenKwvo1j5uFidyw1egSTveg9hhme3kHoWo+boNpwjLHnmbzea6B6kPIaN1i
8+vcXGPyBJtqH6dDIpazeqneGolxZ8bLeSvNyTf9aISS+s6iah7GypIXjVH+PNcOstoOOJItUeX5
Zx2El20jBVx6E6bL/PcsY/67q1IykdyG/7gqFTPdbJ6dtrjv3/1n7X02aS33bGVUW0+7zq5M86KA
b2I2apqXz4siFqkuBkqFB3jRVmGaeYRqzwxLt0rkMDdNROZEFwPjqLkt/1Ah6EOBBCqS0YZ7loDV
5u16pa8f4ol7NrU7H2VePi/CsOaPo//ecd5n3qqdcG3TVp+Lsqn53zvel0OVXuVW0Kwo1NtqEz3O
Ban7UEP0vGgyXn0u8ipfvSDowKmRCHzXPVgTfC4PlBHELNBNK9eOYSpe5svWqOW+QCZGM4vmuOtc
YJiVKmkXyNp0hVT2MNwbM7Gfz9bFnPcsYevNc/O1ahMsL4ea9+tbmXB60xZ/zKq+8setaid4n86i
+7faTTtMs3NrflD99CfeX4twHJhk/NEgxN+AR3C3Giw08H/5V6/d4ESbvPsTQTCeWILxRBWExXTO
Js5gDnBQTuRB14RBOE40Qn/iEmYTodAEVdhPzEJAfN3VnDiGuM4q7/3ENqQfr5yMiXdIkfNjOBEQ
rYmFmE5URES68aGYSIkhJcnGhFLUJ4piP/EU51nF2lr1Up94i9lEXlRrGIzVRGMMwTJ6E5+xm0iN
8cRspFYzuMYTx9GaiI75xHYMHSiPmNH8OqdmYkBGEw1STFxIAhOPRojoLop7AkQ9UuGW0vhXFx7c
SoXndGuDDKiyTGLQNNm4wmizx0jFSBpYoHyc5xlT/vpk6NCSbUnF1+9F86eoKqdx+7THvJuB28ba
DZH13tuK8xGS1+c+8wGSNClPDW/N38vvzczzn3vMs2VJ9ZzZqwwo5kN97jMf734UU3hiG6f6x+fO
f2/92bauFAQ72xRlFGf9ubz0Yi7+81Iy6h+XboA5xh+35a/Dz1srjVPvqUPdfe776+Kn6/s8pXl1
WTmQExR3+8cJfm5y34/6/mRtmr1zv0PzMe+bz038cQ7j4B677vDHkt/f3d8nXfQmhWmlCa3ofzit
P44hCqgL7tB//2+X8/u7nLcWUWXv8+S1aiMq5of8Xat0eoFqKW9ZnGW7dhiGvV2m8DxMPLN9EDav
hVC+yWZof3KBuV2bP8IIdhuVi/pLlGOawhhVPYuoLg+FT4S3d035AJQVzpSedx8jzC7KozoKXeMt
JbPmV6Ob/naeKR9Nt/U2SdbER88szBOmJOa6KavxWfT0q4PGkN/lZJU9HTwMw1cXj5MvHmHsVawM
zRUBnEuRB7EcwgDtdV4xb8Kg5+XXGaOVMs36O8Y7WGlZPpVsEfD9IQrM03zgLok8BHJd8zif1nyC
aJMI/HLMeIhBDWCspYyWXJpSApqcLpHkSHmYL9seqUFuk9Z4yUhKLBy0vz80f6UOUftzum/udAMH
oRqrCOn6RUnicd93frrLTU3e5ptfe0n+nvfB7X6XcGq3KQX6R4Fot8h0p32qDJzCo1J4xzqwPSSD
QblpHdE9NRXY3qoco3+oGl7NZzx9r+QMyDrwXgRsn5aHynSL+wRhY55SqWxgg9jFe3Wo4GUJcaFk
ONhD7ibaajTFJENCyafWxapp8W+iIuGaVQDakopnrEhGXqK+72xMp5JLXOwXAUDyo9RwFU0oe7a8
p17zqq9pHo9rLAGoSKNzlJjU+mrAvBZGy1tUtCYYoKGrN07rKLiRDkzU9mPADXkbKW54aTWqB2NB
3VpZUbA2tOJ9dMr3CFTWDwnZyOkAO1vYje2T1MhI+mI2aSHNfYzM4qDaZYuZJcCc2KHu0UI+iUYM
+KZfq8Y57nzjXI65eZ4Iy7wTI+wLYnWXNQkK2hoUmWa8hC3t8D9InjDjnXgR5bYsxPgoyok6khrG
+ZAn/rPej9SBGpgmS8FwtEmrVxXPI24OJbfeYO/wghdLt5URL5TkBUfH4KWimiLIhuKp6OU/SgvK
waee/ixCteZFC8Ssob5kVQ35k3SH8oqB8rAJDKXZmt62wvEgICdE9PXdblPxJvpSA/CtdBfs7JKl
pSPq4cTwiK0lxZkJMtAa2vWHO1YnrfHL53wqVtA6pz0Y04RgkraqqGcwp1IHYypxGOwT8VgDjhlL
IqogxFQO0U6LVCoktKlUwpyKJsRUPuFNhRQVPZ+NMRVXpO1NTproZiq70KYCDHzN+y8kpSIqM+yp
RGOkVmMonRYHNHWhFGXBH1zE56bo43M5QG7QokJfpO5I/ZsTJW+qTjeg8wnj6ohem0o5WZbS4UFQ
9PQHnl1BNM5EvvOW6JCUiqSmDILu0CNVgPhDUvNJ0vStzDD1bP3C2uVx7r1VSfRQdIr6EApfezQ9
52j5OSa2QBv3fTmeSRO3K1fHWryUiA4XNoHQcyqrnRQKzroqbiCEjl14PFpMbeCIfipxvtUalEIf
09Y1YVdlUTq6ubNrtJiBlWlXnhLKqil9beVgO3+DGml7Lah9VcdlqaOe2KGgXTq2/w3Y6bJMyvQb
Of566drSuLl9bwJyga0OxkE8tFG8083wezmI5CK82F6Nk6tCpJrYwAvUSvMtKgqsjwkA55tsullS
oeNRtX56TFvy8nnB05d4PhA6OT76WrAsgUK8l76Cd3VJsow6pWxdCvryToMBTJFkDwHmpe9ja5aL
MIkqImgmZNCqhEhg5ocYRP5gVCfi3useTccmtknoomK0DkEywmYpAEb4lbzZquXudZiL+BHgiJMV
6Rv9qXHVwQFkWOs8YgTzljDo/fDjyl0SAy9Oxr+WEwnF7DX392phuOpKtO0tGCpxEGpenc0yr1eq
VLJN59IjrHXTWakOUNYktnCqcxhwJkF1sxv7pARGf9LVYDhRK28cG6Tzk2WZVxJQxYbHOZQij64o
r1CWGisl6NaalWXvZY8ZwZgXYmNMs7IYH9qRECUGZvkO8kK9S5o23Y1u4D8ohKnzEbhHP1TP8yQd
nu2RLiHWFc6xiGLjBb0Ej92EKFuZcU/6Td+WGCWrTruT5FJXaVjk53HsVw09w4PTFcaJZJPbIH91
UZ8BZzE66Oe2j5dDYLzGHam0SFD0h8CBeFvhNMsqA6mPoYx5M5panjVbrCMjR4xf6R1e3Up3rMPk
PcjtLwUZIHTf/rIgZ/eoq/BU8QPq+DnfMkpc8PApwkNpZ/YioTgPsTOQed4jwbEdK+cRz/cnHQeP
a9cS+hmU94TEAPIMw8W40lQV+ZjHVNzbcbExdU3b0Gkft7UXjJukUNVLC3r20hnjNwOE9dI0R+fq
1djbVaIkVS3El9mKi+c++c03LC2NF4qni5WqFdyqTNfvs4quwXoAeWLy2BOFx7PPqnCDc/MTBVzh
zUjUKyLkQsCfGsLwmax08ZAZI4wazX/kzfE0E0k6AC+Piv+sOrG8hqneY16rECcur5yruVd4bB21
CpWxlVK61jXodEq06UslDQ6EZi9pKKhGK/jBF1V5KrCNWkXtOSZV+xxXVvvcx9Fz25SH3FSr98F6
G2LL/JBarK0tK5IHyy/qR5kYPIQK7FqlkMZakl0CAtD0m5in/BqiqnOcJ30skmMTvUYhxmt2V13H
0lMfKIbUb359pUuXbWs3N1ZoH9vHMgjg0Mru3dBkCwNDCfbzLJ0PM8MaD0WfgvMjlsRYJ38ZcoZo
VEQk+3LLNY7Q23xw2z62vsIGsp8HQj876MbO+FWBg7NIupiZVhw1aQwrl0Tn15SMd1O2ztpx/WAd
9xlxorKwDn2qRxgqYmJoBVQaEaYgEKURZhR+VfGt+vZEB8Xk15PGIkrVvRzzYVPrdnauYUM8Wj0o
GMfQ9asb8bDWmm4ZREPxIQq0NUlFrpJQ7zM3M1rmYYarcW4lWyEV8+STXtsMAhhTExva3qpraux6
7PaMIPraW57/7NjFVqk75UiAPby45E/J+FL8VHlCeYgLHDzGcohWQ4LGte96ckBOlePKe5GDZR75
bXSnoGmOlVdz7e70eHNC8UKw/RLg03D0C9hznZ4oq14kGTm4boNbyLBtXD37sHMsiDyxVDIRbMYQ
EIeZd87ekHLTAZwxw3CRmtVFdYrwa8+fml5dsKs73CWhHO4wM7P3aoLGVq8t9VKkR0XWciccevlO
RklvoVrLyinrNRxdH5tQXWwQEZSHJMyTXWzJR6V2gue81NqLj2X7c0SslNiV018z2wQ3nisq9Ltc
LPI8SXaRG8rVoPe4DuowAgbqhk8KGfuyMC9AGnA9HOFUBB4+fLHqwWK1IPWXvCp5DRY8sFxJhkzx
IQP3yBcwDPuHmsfR3ZTVB2JG6k+bYtwQwdS/mpnzLY2Sa5D4A6mlr53ei0fHp6fghlW91nBMeYwp
Id0go8dC05VoYHD4sqdyq9oQ285NIKbBRlv3vt0dY0LBm9yLvrpFm58zTIqANFIKZoxi1SmtcigU
KAwjxaQC5yrTIhk12BTmyAhUiVNf66qoVnUTOquw6YFC9V1MOMBot22AtsV2fYoxWk/97rZEuG1h
wzQhagPc1j6paI3XqVS82+Dt43rsn4DDgb8a/QB0yWAsA3gYqwpJ5jVso695bZj7Vqporby2AwDg
uMu2qoxtjlgpH0Lr5CO8WwSV2ZzLHMYGTnLjEUi1waOZeq0uNOTNTyjATcIgp3x3oHM1PZ3SWDGW
sjR8e0kn1FsNITmrUbOrJ3hTVPiIgLBKOik7SZ1pKsMDxdev+DnWT35qrTs1wy60NzbEGpqV3pHA
Huip7JFvJ2stHqk/88SD0CNvSfXRcEazUS7MySgs1tzgZpn6tWg1/WqOKtUsvFRTRxl/2IIYjuMM
UGh8vo56TNdyE+QVZvE+2F8j98dtVtwwnzwIPd21yG+/SJ0M84iKc1MpZnLki9ahbub7Qe2/xV4u
b1hQdGevzC588/TG0bV/kAB6cJVo+BqaDS4IxRlTt/jslor50Oh4B42Ri9arSvWjUr0bPHrf9WXu
2cATKFlelh3YqMLRkw9icZx8VV7cYPTXuvfqd17xDZcQPJacZtik9gCjzsYKqJ3e00kLr3WQLtyn
tCVB1WjBojAj46AryFMsgnpnJI8fbeOVr/RGwCxGXnBTZMgoQxvl2upRLZTCzY7lATmy8eJFWkXM
ggSHlq16JzEfkcFJd5UwdgOzYVA2FqbGGkG1jQABoz7bbA4ayRKoyyFjgOmTQOlNl0SdmkbyvcpF
2R7GabUCPefwOYspKME8DWdBXJcOPn2UPyafyyDx5YvUbpxVEuOG2ZFxnTCgWkcewka4InE7xteX
AUim7gzbtw9DoiirWPTKbeiCcY11uHONtRZuAsTR0Fegr6nUJnXOw2jLi+hB2uUaXmyIqFZqAT4k
7XoCFFikNvHYrLS6qxjBNuhRonRYhsHAZgj+T556Kivd3KZmeKiUkf4z/0XQlTCD6vqGcrA949rJ
vcigiseQD1dZCg4DhJb9ilwe824siygAjMGno17DVTHeRyWCqIwih2NQAtIwxBS+xHuuTv1L6AxY
oom90hrRSZcgpf10xJ/Y7B8s0ce70nWbk6tirbKYP86TOCrbjUVubEqeQoaZ0tNFcwrBMclFgSv9
aZ5PEZekhWHvyszHngsFDyAJo/1RRRWzuZnxnsZjewGhuD6Ri5WneprMs/ME9XmxUlRTLrUeN3lP
hXlqZxA9pklQd3wK6w7L6gA846gWI/K6qU/l2PrSSZDcJPbQyPtCPysrIIx4bphaD6AmGfbGVIBm
FLMTY9dbZyfDn7YZschGrVRYjLFlqRrHaPSM4/xJpr7Y5DF8+mm552Tmr+XT7N/b/l6m0wWCFjjN
J556BEhe7HyBFcR92WfzvFT/j2aqkJOPta5Y3Hf+/x5+bn9u2pPaJoiUZP+/nupf5yKsqQsyb22W
trdKgwFTz99nOa/44+rm+f+p7fspVLD0dSM8/N+X+ccx3TTmId5BAioGcQVHanzD55SSQDMtH6w8
YDyW2QO4zyH90HyFJGFlfJMF8nMKTuILSq2OMTsciHlXPfyOVl35SISAvIsa8sjwUr0BetcX8wYh
xchJIL3XxnSSLV6b5k5xveTZ94qPeQP6qThzKWP6hLtOzV3sxk0vS+WNUPtu3kIjLgBvJ7SuI0RL
+r6Iy8fMSb45+cr2Xf2bHhXgHKlyP+Ha6l8K1J73swvAvaUU9b4TJ4o3rtaFBz/sxCNgQSIF06WX
mYTKlicvZmYmO80OjK2VFe6LFmEbMW3g1gq/9ajqH6Tn9wdzyAxe+LbzPtLxnO+N3vTjUgl5FyR5
XZ5DhR7ivGucPPPwKYCtimQty7Y5NjEhQMiU1v3gQDgwtSBkz/iKYRyh0d1IOvspEtG3uQVDLX/g
wS2fNCJRe9jik7VaqL85CT+36XvJqgAdnOMoV6Tp1hFvRqTPjDG/+oyNpg2CAYVmqlT+yUoq4+Ka
1K3fr6vpVnCaqvcy5AU21hoeD/ylHpCa0N+ddm288EkpRP3iGsgSQ/hiW2nJ8aWv/Ie5bQKahKqj
wnrQ45wa/T531kk/Du++H67mLaALcZOStsc2GF24hEOy4k0PnzgavrQejmd1oHzxEdJsvLzCqZ7X
18sgkwtaQe+r46K+4xj6JW2rEKkKNrVBGnpfMXI+GJHdvgoX+Vtt58W265P4C/r+9bxBWQAmwW7F
OUU29yacDK3HdnC/JhZkUMOMny0ge3vP7VHrdKP2YcvrvB6ZdrgOVBkfa/wDHgF9kRWfd5ygJyLx
3Acj5Eeu4leF/zot6sVLqjfNhwMmcWO5bbdP+6p87tPwZV7vITOlHlfaVxGNyklqRMqi6SKaNgNi
7TtvQDDrbZXpIaJdRXv1PWU/b+Dafb+EYOaeqUNxLurkvDrfF76Y6+S4+EJEztrBQzToN9fZe0af
c97TCyQWgH0bnayyd0+uqzzhX37Brzt7wv8N669RmEBdRlziplnPRcIp9eL7PHef2AzLYpiXx/te
SRgdAq8AX6i3Vr6Mhf8gfHpXxdRmpNTVLoliuWwq49chXAUJlVLQ2Zu2IEaP8F835GpufV5m+o8N
PnqP8z4mNMt1AxdxPW/gUAHz0ET/fJ6yJXZpijC40sr+yONCvuUVz4depE8dgoJHSoKIz2fyrZBD
dIwF0ft5NouLmVmFXnFa6+f0RtOcm1qR/H5rxKObyOxVcUL7WtvK+9xy26CUJZsMWWfaB3FLsaql
6PbzPonUXjCnbm61lTUvDKenp5d8c0VSnEUlOhR87ETBRra1SjPY8MiQb6lmgIYEGHec2ygtaxvE
ef5U+kP72BCBnneyqSA4BpkJLGraCcQ3HvK4hPDz4GSDlr52KdHpzWsr80pHpHjtKIy/lv74MW/U
N0TQ7SlCNs+GlC2ucOcY7ufu2+JFumZ3sypZvWjDsJi30u1c8KJmpBF9jbCEI+/9n8nYB+p5bOrx
jPVNsfYyrmNeO6/43G7+NAj+701nQNL93UCq9cg45nmKrzMcHZPJZ+b3wvvHUiEehyv3/nNHoxwH
wl/RJXEYPQVTg8ngNYQ3p1OiZj46Zs2wTjKN6prP3cKsznZakbx/nvm9JWKh1rooMrpzf+1iNSa1
nPEg7814XawtXNjGK6Ccq5IS9kU2DVEFZHBfy+t3QsML1xqLlaln6sn2hvBMCMem8236l4o3Ej8B
sWT0q340qhOwU+XvtL4Z3sw8XhE3dV56PTgYeQHwr5AwlBpYJ9iLy+s88btKXjsTtnzVoMr/a0WS
6NpGqS08u/69R+5SLRNzTst5BYF3eZ2bMmtMBcYSl+zP5udPWqOoMOyxLPtrRUjmZV0qJMX/WuHF
MXUaMdDuv1aUA/K2EIPm1XzIee08EZXarOrOIbU4XdbnCqzH0pWFzGX914q4LeCDF7L6e4VSlRog
FxxcP1uZPxG149mjQQr7a4XaU+BR+njJ/LVCk+h+tKpk7Pjvmzi6lFF1msa9n1Z83kQ/pU5HFra8
r5jXzic+gJ1ehNUkF/p3UwjQCJfU6I8+N54/1QYlKcZojH+v6KoJ0hqF+792SFBNkI1p7ssjQZlU
YIUI4ngAPKDlTdee0qcPXTTS37ElVpv+zHLVwgcvxhLBYwB3E7lerP1aerdOKmTBGMrAmncrgMqZ
dfPaQK49hpZAO5NmjdeeduvCqF17poBJz7hg3WkUZwfERDla2N66kn9fWir1rdMHzB9Nt7wFwlA5
WlfcUMJqtGdmtw6O8ppKsOTWjWR7u0CJOFpisTYPbwSPbcBfjn9VAoKFnpl417RT3TVkWPtKmsOb
jmZdBeEiri0wrl0DycxDB3INICpvUtcfrgH2vDht+JhXen28SSm0u3Y49Wz4F8mr15qYMMRDdRUZ
KQI/FcW16+p808VCXNNA4gGYipSjqZSbYSJ7FTUmkGk5hNcuc+uNZw7KJS1B5HR27l3YpN0QNnYu
XTp2Gxy7rEsXO/3GC9CqBFk8sjbUL4Gs1A0kdcLb5oirl2/11E26+qbz0o5P5OGNzouIzRCzIZ7+
apYeMqCwJ+MrcpDTQr34o/N1Xucgkj6lLo/sYdrUGVRg3YrbL+e1WuPFO8J75mreNVH8etM1TraZ
1/au560UYmPbVlG1Q5hW4zLwQe8SPW2Pau/ZL4yVKYCqM0r2p1kSReUi6dTxPstQdSpp89Kz15TO
iyjTnzg6WOd526QEQONY9WVeFzvyFS/m8DqvM5TicQwLdaflUbKVqSM2RYEiHw2UzZM8rPUzYyBr
WPjYXi3yxv4vzs6sOU6k69a/iAgggYTbmucqzZJvCFt2M88k06//HtTfeU9b7mPHe/qiQlbLrkGQ
uXPvtZ4Fv8Ng6PXPHxB5TaCm6I6ocv7Pj0dayJdjoPau5l4+/p2Ph2CE7MupgBHnUMFx+fi5v5/s
70dMB+9MBdztx48XH8/NtoubSqsyfh2lOkfanM3YR9lX8Jv35aiixyIKh0OZ6vE6mb9fEdThJk78
SiipRgMrx1fnZfLNAEkElvarSXbPui/jbq85Un9yAgV2nr9HznaMa6nJsSH4zp3ukwn/8RfGMrNw
/Yr6muJIuMCBoefQpave0r2jLXt1I8/GwBpmlt+CeLorXXL+Cpl0O7tFPqbn4fjihdTCHz/QAdYC
gjVeCryWZ9w09nKo8/JbPlorZgHMe3oxbLjT6I6DPHjs9eL1428WNZjfslT9HanAEeijivXETf2v
BId9/EBp5t6qT72eyQ8bHgGo6JXDtjwz96rOH18ltPVPApHWz9/++4//+V5YcaZzyMn6+68Hmsm/
Mf/f6D9fNc2EXqfwaEfw/dSoMzjh//m/Hz9n817oQmvb//v9T0/bVKbaiJF+SNRr/AP/eBn/eS1+
7WPNwv/0j//5n7fz8T0jJ85CE53297v6/FqKSYxHR0MtPP+bxn2T6+STFcWdPj+kxsR43clOeZ78
YEgbbSrbYrBVtfSJiD9sBHqBwE2bVcKpZBXWwZq+Fg1BvQ3uyQ5rd6kYOeVpYXD/8b1Si+pVDF+O
+Zz+5HbuANgJ/2eqGcF58MR3mzPEjeGiuVNTYkOZn/wH06720HpJMkNPgcAo6rSFn/SrEhPlKuzi
J4CqyYbEpHcv89yDPoXDJY9MsS+IOqlRBOipcUJXQjuodND32VEBms0AvVwQi7FqOa186SiJklrF
60kU/U5F1bHXDP0aJt14F8B2DCZzuOH32oam7dwHkWEy9SJjBpQIwraK6WKqMoI4qnadJZXBcuqb
6Dl0zA6airfCr4o1AOlkraISnqOuDQ99p43EKuZnIrOHh3Yc+3tD3EVp9jaQ9H3VPK98Vi00+zGP
7j/+FIVb7a9wrK1bY4zD3eSO6c2ofsRz/G2dho/9aGvgcQl1yVsw/EngGW9BNxyyYZadOUG9NzU0
plYVNCsZoDHXeXtrmgCLUHeH28dDS4fjgqv1Eg528SYL+xkRwaKkRjfjxr42VJMobaV7gNfdr5mA
jTsy0q1Xw5k2hH89VwMKR7rgkU8V6SfkTgxRsU+q3lmz10LzjaFhUj0WmHY6d11iR1n0WukvCsOK
D/QkrV3isjWE1AIc2gHjWT5+srTCM9eKt7Ce83NsGqhlNY+wkUvgd2PKU7rEGdhYQt/RyJ+FEcVP
Uj16lpPAKZPtYcjpDhVZcmFv3bqJFl5Kz47vda18KoDon6roWg0PoeyiV1zEliWaw0CQ7qEtZj6w
Axhu7iQa/VRv4t6qTrq7yYO4BJUb65C+r4wLg3Ma8r7AOEbPCaepozsVDsBBD28pwNMVp0Vtaw9Z
tcqTBlUw/c8doa0l/n98a0rBj7IUCtqGPZkMVv3UNKInQUUNL9ByN5AiSJ8Ogh9Wlv4wvMl4KYRG
IHW8AoSQnrJRAoBmSL7vKtDfFTIxYiKgbtDJ1y8Z/QaMOvf1PIQGm3XIYMrfVW27jghUm0Fah1Rx
6xEl+RbTlD9rtK4W0ai0jZ3YX/rS0E9pWVp4ucibR15SZqV3pjTKlrK0+VdCzWUVJA3HwNV4FQyX
9WgsvrlB7yw6KAOH0m2ePS0pLk2LiKgpfBzIkH5XvUnrRmicoYcuuDekzA4ylM3WcoLwxFzL3ft5
q7ah4y2aefpd9y6rh1PHkBUn9+gjXloSaiMXVBlqV4dmtguialiLlLbHiBn3q55WzyBpO1zsHrGe
ad5fTJJ1DBY4U5t2SZ/KNxlplyaKu2ihT/4u7oyDZM75yPVfLHNH1Axqg3QXCdWfcj1Pd8H8Feal
lNlvn+61IDtoAfORJdrl/qT15dXWk3bvFwRmoeCSu6HmMJ82TYXfPe6BJc8BD0rly86K4ivTGdAY
SCIQQfGM1kSdqCew9Qo/8JYc+uPFyHjKxyawbRHAUSGYCf2fZFw2kAeeQo6GlmrKo5jdfpHV+JDM
aSRJN3UPFsySRdVlzS4e3Peiy0lpSbhH9LpatvPgN2/f+rDaG0VlP5ftlzxBJznaXnf9u05WV8Vm
fAuq1lhlWRmtvBpUd9J6zT7QS+jWDeTbqOnvu/JUFk78hhDQ2Jk2Fa6NLuILTq/ZT+hwVpQubTbT
vIcABLWOtsuWCvvFYDpwX4XyNWuw1FOrtJz7M309JnIEl1PYj36K4txo9BdDH7Vjb+GgN7N4g+dU
e3ZAs8M0seolWssXbSztZxmZb7ZE/Kl7s5ZEEysbXc+2E6H9UBFNPvpefJYSgxaj1IvSrMvQZ+bJ
c7R1NHYNM+DRPI/ovp3Q/AItOtlkyieDvO/bJR9DttP7pECvlYc7aegRDoVOnOrU5iGL7+GuhOc6
0aeHrDkOsukejbrYz+BUsGisexhErx8PXlad3Nb0joMTxRss3AKvRlTdNA4QK4k/bi8l50+3+Esr
CNjsSIvIffNbrEz/ziHiKT1aWms/fDyQrfZCpN/JzBKJDxIV2IyJ/1IZ2WOrq4hgPlPua7du1wK0
3dbwAvEkMvcu56u9GKv84OpdfG8ZSMBD4Yq3qNPfOQq43+o+uYBb9ZHti7+C0CLLzrWtleM58n7Q
su+6g1a9mdUsaQ92tobjnPX1Iz1bHbVVeNaxZO8pjNPDMPck2ZiNfeQLXHRe82TVpJ/aJfdGmKAH
ErptPvuOOMO90L5pcmgXbaAilESoOxdBmRhIYIzoBpKihTeHUqyZIHM2Jn7OxFmYY529NyhBmrjy
Xst4sNezy9WtmTgOGom9Vm+TKjB8r5XR7iVRgHs80TsResmLZZbYNQBdrBF+btpZidGFXrxGKwQN
QpkHM6nT88F2gHWajEgRYrGV6klwqfMkPrFs7I3EcJHg+nLxcSv1gfXUjD1WvtnBQRfRF7STIE5q
10yF7sFJYliio189JHa8S2vfvCNYq1mFNoUtpfItwgV5GBunYcSHPggha3Lu9GGpOG9gebmAjHVf
CzFz9dM8ue+iqFxFbbCWtNt2ChfWyrP75ZC4D+lkFxfP9NZMHae9Sw/40ch7pG2JfwuRvipVR2uV
poeI/jSJDMGbbZCN15evYG/lAWBqvJoKuqR+p5Mck2U2GG1b3FfFkG6DamgObhv0uygt2kVOz3Fh
RlH2bHStfzB0Mhz6uMQOlffvMIE49Ht/KaOjsZhW24aXubZVH+zhOjC0I4HtpST4NkqKc2iKNbO7
Hh0eGchD4E2bXpoP0IeCI/58kvICoAHklNFltMb6NngloPsOAbIbKfq1Xens0hiWPQ2edCU0zSMT
m8skRx6HUEuu0EPntyZzD22k6HI3XbjTTA2QSBOnpExwwgt1/RGwMXNyl3yVTh1s6R2ARgZ3raPK
Z2GGS1BSKA3jzahpzltmyXtSY/Ik/CJRFy5ruBSbYZzTLGoTD7DbE1VcIylzcwQ9Td+vsDInZy//
Wod59RSLriYOxZoWHw+h1RjfbW2XkJ3Dx2MLKlYt35BvyZJvZsSrWUhgPu7ljz92RW2ttTCFetun
b41Trxgv2Q9hKQ+TB1+o1UpQm1qU0hrEQ6KpIXvp6NZ2fW3/aGS0SnEirbSuKSmg9VsO0hJ3eP/P
L9D6IDUatiIeG3xVPKQ9aRw5TX0Ma+4078r2/uOrnNRlO6D9EMvwQcyaVya32goFJQqaynh0+v7I
4cW7JlZ0z2WmiFf0sDq1YFVMhY829on2cRFoKC2LV/Rwm52nimpfZtF3hNDRvbQYwFmmafNraaN7
Tr/uBSI8+qJsBagStkjUppvW0HT8YjQvZMbvWrTI4oisJBpLMnxtKtCq2elrF68hmLc3reFzbevE
WAUhvuCSPOU4qtX7jNW1+r2vJnM5dcI4JoAxtkHtP1izwLf3m+GIen/ZmaqAezwt8sKxHyD/D1fL
HmHw+ckqaBBEEAphnoFB1ctk0OSeoUobef7XODCDtWDXPZa4SG82Q92FDFT/rfFjguvhzJRcwcSE
edq1rR4dDP6bMigh/eoWgvjezldjpD+GHYd+Pj9yqAZSh/a67fhHnDwakXlSf2MeRkPLK56FqtJt
n2jn1pySdY4v6S1OizUn1/E9qHqT8NOxujP9EALNYMdbAj6GxRDK5JmEgeEga8qUjI3XNFP/tWWR
zXppvwJVTkEiwvtluGaeh6FD5YMCe0Ie8ty1Y7JJS0xKQF4Jb8qE2icO0jcl+RyUBm8o7Non1fRf
Kar7q+EihaUPQLhlHK/NVkvuQcV4D4kPwHgd5Nk7PUBx+XiI/UGd2rJAqMZmAByp3DbYaxALpdpu
0lukYYGFyxuVylp1fo/Omu/Zov9CvIxGU8+HCJbKZ62ztE2s2mTHgLPyGzS184OvEZ7ndbq9Dr1B
PSgnxA5Pt4OG51xkGWfZxy+tVdPGGI12LUsLrmLoG1uzsMSRcsReSOFWRy+Ng70mXU4zgz3nc3SE
2XGkbaPXuKip0qqB5BNBvGBsei3ojujBZbB3/njotfy1gTC4NqO6XkoG2y+BNi8VVnm2vCG52okv
NmYbyLPbsplR/Ewnq2yLtYIOhBLQHVZ97odPnCpfi9bM136W28u+rsrnBs7kymPTXZSt+TY1fnT1
rSm6OioYdv1Yf41mrXQeh82pFKW3CHpUN0EB9lvpyHiyRut3Yz7hTRuKC1jNeKfFiEyCzhegSAxn
VfXcvSM5hvaDGrG3mF5l37HTp6tBRdYOM83KEzRBrS6/MQIa75wmXoEZRlaWOPIGlmaVqla7zw2D
rIe0OMcs4YYe7qkukcqx6awtdzCPtgbbBf/J8kOqrJeptrciPlTXpmaMHXO4Q7nzPtoBhKoaOWho
+OGx1UnrEyJjt5dTclJ1vm8VN9SEgHOTzEgrPxg2kD4xu4kRxXv/VZDZ8UBEBWkioscTzBb2hqUh
REf1hibrPUhwIhoWbo8c79g578Bzajb3W2EgBLDLoV4XnnjiAx0WWVWAiuy+omLxobxF8jpbq0iZ
aJ6Im5t4obA0M2kzstZN4+KNmN8wC3iXiVAo9m+kjX1b+uz0sJuYE483BAj7QrOzpTIzVOCzKpoB
2bIJsc2UVmB841zFDlaoN8wh34MWtTSAe0paizNEFtf3la77e1p7lyHve2gwhdhqeCIWFmXDkXS5
XWQ0qAaC4azXiX8/clOP3qB9748qHG82S9hzBZpskRMQI7qgetTC3r+JYnpgfBGvO3rDl3jcDkWo
AjpA/V2mZ/abRnIX0FA0v4me15u8q9VJ111nNcQMyr1HQjwBWJMlQvItQwN2H/KIjABSWr4YFatO
b3YVcU9SHsgA5Nt1Ot6LjhmrrmXkOfkm0kY52Y9VSVECjp5FXhvFYojtYYWaTGyVroqb9M33Ie3H
19iM9m6Skoemx+NrBD1UEZO16CFGbLoPdeZkoQwHNQm5h6FmV0U/orBNXhMt9je4QnWgh16xLOy6
gRXXYeCjYYQLKrfv2TSCG76hrQUzXx8M9RaS3LbuujeE5pyQCu2bBaRg5fl+sbHN2d1ifzE8Q+7n
MPeFMiz9oaZZA3hmmCFzNRm4oiJgqsD9VKLj3qYoXGqrjl4gT2NjVS+FmqlnMWL+uAnVi2sM7jYn
1Qb2npYsUTg7OyKMulWJa2OreM77PLxjGZjzC5qtbhTTFRL6Y0OhQurN+IU2zLEv5Er6RXXUbPpI
RkRXsB/0l97POAOFsBQmQcDQ4BRHLSJsNjW04DhMJjmDWhBvGqb/1z5pYbZ31bysuu/kYa1kWXo/
GlcupvQ9rYbwgelC+JB1LM1ePWLkCPSjqR6kLIJlPHb+8mOZ5WBNQ6lSb32pt7dARH9NprPKhudQ
0h/MZNjepTYWfzXhvm1b0ERGqrYVuNq1yyRsXfoJ/T9CqO+zMStXdYfCiRjmnKAJDrmuVuGYmLqr
7cXGzhmTgaO39+SoilmCsreJPpiHcppe8M5i0wYgcwxE9ayxKywzFyVFQaD8NW5c69C4xkTYYrxK
EofejgYmv2is5yTKEG/EJMVY/bMLRueb1prnrnZvQVl91KPRYbCMnZJDcPx4ELJGvuSVp9yurYsw
ox9DX9WrPCd/B+keM5rSOhK4U94+Hgy6tcLUyov0kSzJwN1AzfPPtaZXW5/kYgLdLe3mo/TZMvhR
IP5WZhuqt7Yl1I/o2VZ7lvroPHjRlDzm0UEk09c2CAV7t6jOfhXdsios1thKmlsi+9dAiWgDuF0t
ETdNV2qtY1XXcpXhfJoQB93GUAy33v822EphY2EbMgS6Ik7CC488053TV+Xmo98S5TXTvnnup8Us
nThnoqURADeonTg7h4pgwpEj0zFynGsGUgPbScZEOVX7j+qYXfictKI9ErwKhxG/FIeoglZ2E707
g0OM+AzlGzEWCVV+y+ggr+q2MliVNAJbodvUU7TV8EJQwtnbCig2Rp3eJseVdqQjs3wjY6c/Wf2m
tKkyap3QwmSM12md+kt6tfLeCxN0E4yTkLLTv9JH2NVpGR/yys04EuX6UYvzXe/grbLFGYSQAZhO
xkeYaZznBvdN13jHyeCAc3eI9hZ6cjJphPcmNyGGBX8d8I7vFCPQZbSZRE1ordXaj33tvAymN6zL
lJ0km7DpByRhQmh4CxxeScohYO+0ILeoqDe4Kf1dZ9cXfOL5QzqC6jM7vCN5MX6jOMeZ4VXnJKq4
YG1JsrfVPDRFaH1lBAEmBoEC9JfoB+4LH6uMHsIBmzVDyvceoYHhEqMMqXQz+xa19RVGa/lXiMzY
rP3gDg12vMoSgiFrrf2a004maFOLb40vl0NVuTezepi8AZNII637SpbfICFuK832d4WRfnUzPGIa
krr74EHl0t40fqhOFWzJPQJea4MlH8mbVlA8Kgv8CkI3zTKe+xz/1tipWYNH7JSXECTR1Mn3NBTf
iAcXpzDSgo1s2Ldl7Vc7l1zOles1hF0ZDDuo/kEDCVY6K3/qZgERWS3GnpLLXyjfPOT9WL0Dnf4u
YDC95bKSC+ynxAH7fr2N64Zc+inBm4clorNCuc6gocC8IoOLgfLS0h2PsWnvneywQTqC/L7xtKUe
1iYmxHrYAN0yl7UhCMAh2nrT5L59Czut3kZ0dRacAFrLxk/guh2i7qpedEkbkZAZAIE2FXk0ZKM+
uypoDjVdo4WqYBQt/GNTRN6haNrg+PFgwwvZMrMLz2WXM/dsR+84RqV3NOavGjWhiauNfMNybi7K
4WUCE3DoXPqeri6Cx7RAs6xnjo98IhzuoULj87Bq6plEuTu3SAi6Ub61Mo2MullDD2PFc6q4O7wH
De4Z37NwzTKQn1oukBTlPcMfryUwxTAn/EEOfJ/IuqKYCTFsJGssHEflDWj3M+PWDB4c8BHFOmK0
8JLYWkp3Rx5NEj8ZMzrFyhWD3KiWVaumECBclkXTNJU4WFSvlcZdnzewCwJpCSaUzRdTZce4EcGD
HSNgUzLV1mMbMvL3jXGDCNyGNj3HdHFQWYRO0NDRMaJ1nKul7VIBssq09wlnqX3Y+U/Iv7kyy1zi
JdS/T71MdwljVVuHATLpNeiorGJYERfDlrf0Q9TyVPYtW21g/GhaIIFxSqyD3iyZQHHdRKYBdgfH
lS7fkoAUSZhX+y7AUDFU3NYMjrp1lwXzvTgfR0N+eQqgoFtbG6cJf1h6C8WsGFEj4BI6/571+5lF
LnQw8IJZu2U6toR2+TPrd9RHuBJ2Dpl5Xov6JqNxHVpAsD3QC2P7B7Lwr8/G2dAxHU9KaqVfEgNi
bBJ44JEZTVi3kEF0u4yIl5XbzyXN/2ZP/L+jQnjpP9OFDWmbUIV1V5KYJT6hrws0LLX0eTIEWujQ
fDw5sYkDdfAya8sUkJJxWE/R8PT7T9T8iIj55xPDd9cNx3A9KWwTpOscYfIP3noT9H2OvoSlhqHY
Pi/dJeelL66ypm2NYGJh5tPF7Fm/+ohUwigIjVO5CcNc3Uxl30FGv8Jw0XfY83ClRWFB1o98xUKd
kNdLfRv7L51TY9EYiv4BlnO7smORX1GS4nd2vG9Yzc07JsehCaMJICkfcjOFCxQIu3KkKRD1Afpm
wNq7jMDVVdnOVZyiZax9bQmvWzU+NC8EusueUmhXBlqPMAsrfCa1/FINRPwyH4YLPTsmo84rryOR
3jnE1mOqYffsRoKFJt9aAwWzsT9wQomgbI5NmT9J7ZzKNtsTaxOueiMsFnrZvNF+TQm4isxdLP1z
GbbnLJQaXEs92SIO6FhNNA7XFK4mWnzJ7/skSjBTratfHa2sv4OI7Y+T50wHr069Y1aGWzqFDMRs
/bnrtVdlGNFdV1XRHcvRXzI9ceibDmniKbgRbKUOrppr0fQBdn932LQprSRbxHOTpnzpM2UxqZ3P
cha4YLeL02XtNyhCGBWdDIN0IMRFj5prEWJfcI5rxmR8ChuaraMy7/Bb/qgGsrFLc+wPZkkb3xIy
XCjTCg6hrdmH2Esk0ZmATuNSBDdzVnJNefE9C9piX1QNUcdDmWO3w3YK4suUtUWrz8ZJbhfJqRj7
kpmaeWaioz1m+atTo9hyYinObpnd3HnPTTpQqr4Aeu+xLk+G0M70rDZJYLrLxqj0bYt97hy7CYbS
YtypxP2h2tjZW128DBNL3wyozIF0M5KKA2dtTsJGMsVAK5Cq+hKMq4QW0rHT6xs9zmYZR73Ylimn
libsakiZXbg3BU4bSIvWxshoPWSheNeqiCz3kKS2kFE03TUwNuNUdlcRDXs/iBStFA9P/CQIrFSu
cRUyfhPeOGCyquMjR8gV0qPg6Kqkes7rpxA/6jJmJnx2a3KZjUCRNZfSh3EN7HAEOCfXJG2+2Fle
XL3E+cuxw+KuJepqmbfXRqjsscz1v6DPemeXrF6Lsw8dKYZwRnMOjeFBghLbNqrAQDnpu04Hgoqy
r1mnirgAMGdnf3Tpo4X1Fy30UqC+lblAwSIQvUx1R0540N0y8h2YdHJWnVwv3BGEkNxwP2Dx6bXh
D4ut8ZnjPq9Dujs3wD3bMmx9hsz/Yx0a26nGEEaIG4MvPncHSFNPfhS2VOvqBMZ+KDN8JkkO2hGi
7rpuFdo5GncoU5I7c4xuJXyn3y+OnzNjcBrKmeQMGtwUurA88+fX5Nu6XsQVZdhEpbtXfzFIKkgq
3U6MJdkVbHysuojwK/c/upDSNAss9xDLLjx6TXtu2k6tUUVzsJxabqSsanehHua30jCPwRA6twJ+
EsdmRUovwuCkI0Hc0Eq1aRpEy5Bxrx9T9xCq1KH2nTcrzHVGNkn+QK477BtCFEhTJiH+92/7c/4B
7xokoitcU1qW537OGNDj2K2KnsiLj+M3PdE7V0cWQSP4j2EfnwMf5qeSuq1b/EfwifUpzmBQogHO
R+CDmkO/0GXfsd+1OyEKGqVtFa6coZSbMmYG0CIJG8RDYpBd/fv3a/7bq7Dn64+d3qP38WkLVOjU
NMLQ5kvPtt4KeoyrBInvyWO5Wmc6E/B4ogvmqix8N2GeNzH3Lra016qtSyxmRXOM8sfRiW4w6QJA
QAvSSSKs1aFzzoYKB8VU/pfpOPOlSXFCHglzCUIqfslcmJK6s3rkDG3NiM8XJKQwds+CjUgeerIC
MDeRhPD7D+pzQcTAnUpIEgZCISaE86n84jPxaNF52kIU6qJr3cfpBzGsPEoEVKvfP9mvQTCOdB28
ffxmDMN27E8336xZNxjZweCOlb9F7vmuoXT9kjtBv4y9fktvhGjY2nzQGZIDjCZZs7eSb6UCHWI1
nfuHBepzyIXJy/m4SBFQeIZtznfNP9Ynf+RgJAF/L8w2rda8+wJXC+XgxyxUD/Ho6sFM2RDiPnXk
nz56c74GfyrT5qenDCUvVeh8+enpYU1HkRUSixPrwyId+m6J+9GGcxHTk5+5nbVTGBs/B1fW60N6
GaL0G/Dvi9P4GBTN4jEeZX6V7IyCBN93wppPOhIEVqDwPDfLhnTMNmbeOPdF6zR/SM/45cLhxc8h
To6nW7bgev35s8v6ohqZbPHZ2WN/U9mabMf8GA6w8okX6v7wm/qXZ4O84DqGZRI4gmzp52drZTZG
1Hv/m5GSc14BSyee4IBfw7C3Nr+/Tn9ZLelvzL+ZObPoX9Ji7BAxYtx6tHImspG0EumsZfe4oKvu
6ffP9DmSB22HC9mLu5A4LDamTzcEx8KoaSuGK3IKxAEwj0YzPiz8G52wHHZ9+/33z/frO3NcVmaP
2DbHNghh+/lz7NvWDYRBZFjVxAep+qdMjw5/flu/3lhEt3CeYyUjFdj8vN0wbhsix1bBsnBny3Gg
Xsax4F4u6/zcBGvGevkq0N3kqEu6Uv/1W7QF2ySme4884M9rDC5wN+hCOP/JNKD065/oODz9+S3+
+ptjc2NGahB37LGpflo4sywtlSdZyqp6fDKmbh812E9bp33ir2XL+E+5oB9ZND+vFhZPY7ocWjnS
cWX+/KvLwDIwPhIBm4IDIiWjsA3cfvgBrrgehX4xoh4ldJuwjSV6syjsbNj5Iq7IOPDf12Ho43vx
fHOV+4qeOkCpUZrFKZpkto2oHncTh7UsMhQ/6iDg01Ww//0vxpgvrk/vwHH41OgrCYMF79PF1+Uo
+GPRBMu6ybNDhSSjQnd00LXRg07h3o9xpO9TvUrPnEXRtUm7W01BxdihKBhk+Jq9AUxwjLDOQ1jD
HkyYMME3Ubf7wwv9dWGmR2ALVKkUTdQOn+7KaXTSpDYhSaH2AlsgS3Jd0pIeDI3Mo9MOCEWkx2qd
cDzNw4rpWA3ssx3KdMt8xVgPYXP7/Uv6l4+OYZFnSxTQkvX20yuKsFy5XYKmpdTA+Huawr47+ReK
iAGQuqkfeuWgaXTXv3/aX+9ji4Q4ehfUCPQTPl9zcRQjQ0a8vcQKZi+EYT0GTjUuSOSYFq2/toJu
qTXFxULe84ft5deFiq6QxcHBol0nfynToykNhzwMiEZhzZ3v4g5f4v/PXcwtRfgv1yNN01+yt/IW
gnDcROES47mJVWS4w5fHduo+Zy6ab48Z5p/e2K+fqXCpwKnkTXIJeXc/38ep79j0CdEJcNYel0WV
DTe7t2EvBC+kG79aCDjPrM7WjkSC2ZLnuxfYeVhb50pJmTi3RQhSzSyzfU+H9y4At+CdnDKCGNYM
WIT9QO4o9tU6KTrvpFnZFm6/tyyNSNwlaYthHT01rKZNQMb2sTdpjQTEthYzFa5yZxWWOEQIyC5x
lqw5pu9kS7VPFjKnh0YMKz8UyZd6IJgZ3d8+aaHcucmAGyRTN1zPI135RN1VYqCfa5JkVxTatPaD
Kn1tHGsAcYME2HQT6DiJfrFTZ7poZTr9IXfu1+tHOI7h6NwqXL+/XD+93o/kGRO9NPglcgFEScsU
bCVSAr76b28SumzSszjrcG+KzweecIyM0qzjYBnIeDkmybPSgRGNDsySVi0r3XuUVvMuuj9F6/3L
W2RNICaNeDbulM+pio0t6z4eofALrf/+8Q69Qn1PTbJpfv8Gf8nwM6lNJNcrdnuOKM7n+EyyP7oC
6GC0jL7iR8SxWuqPvaxQ87ded6I3tDac0F4hdH+UZrf7W2n0h9cwb28/bx68BpON3cRiyu36afOw
XVzgJa65pQPi786fumFNFz38uw6E2fi1oIe7CxFe7Csgbt78A79/Cb+swRxbOC3oKCk88jy9uUb9
x2mhxJgYIuGKlllpuDC3JLdEyDEf3T+m81k8ojpi+X7/pL8emWybvVJ3DEpFmyHnp2dF5Kl0Zruo
CSGhLYeCnFAl9An/jEAUTILaFsOKuyhGezdN41nHuZ31048uot6KVPft9y/HmVenf/waWIqp5gRb
ojHH7v5SQHIqzaZkZhjkpMIUHnNKI+nujSaeiJIp/UvXJdiLMxnvxqF9RHbpHzvuQ9qo07TVp9dh
pOlRKFodpuRCBWL9tRZR+GD4NjhYn6CtKCTUaBTlNp3IRMuMygZcg5CpKRBophbzIhwq11LGEk5p
K5mLD+U+A8OA60GPlmlHuNYgQUy1iTsd4z4HCp0H9qauQ7waVd4/BhZLE22d8uSMHuIY0QD5DcN4
H0fjtMw7H4hBFtY4epxnLvz0pJruPZM1UMwQMETrud9Lhq4PodvrkGS9fc5bR45FKJjePwS5C7WM
OKjff/IfUbGfPnlWGINTCXLcfxmUNDoy8Fm5w3wVTpkxmHvLq3bY7aYjsn7tAcjbj9arrF1Rjpsi
mi2/0iBiZbanuEPrL3URovQ2s6vl7kfT8C9WhZQH+OW9bXjmH16v+FREzVeK7eiEbrqWh778c/St
SSVEOekCzR2IQPa8w9RCTYv/h7Hz2nEdy7LtryTyndX0Bugs4NLJhaSIUPgXIiy9JzfN1/dQ3roX
naeAzn7JRCDMkShy77XXmnNMOtVwKAkAHAGZGbV0Y0rGcJM51ds1IUe/QsXWTAqjRG82EWKn28yx
NsyGtJdpYKeyC3HSVwT+5joRUqYlflL1676ZMnE7R1UbAt8oiZBy5VJrtyxm9DJylnxQexjClTze
FfrfvdVfn9HrW9WvRZLNqQMJ0a8rcW3KDfueXnqiNx4MDFxS3H/l0eSjwiTTR97FudJ/j6qrdkn+
lhrlUwWelON7/3dtr1+Ki+sruZYUrJMKp2T915FTDrFINQic8rChHBjxiI1KCM+uthI16HVCPGs9
rTfYZEk9zeXvOhXxQySXj5W0ZKE5Kf1Jv/6n1lF0LW2HhwddtKtUSAHKSRuYluTFZugMbW9ISSCm
MmwBLnxabXuFAefglHN5IcQPIUFfzX9zSym/nLkol+gsmpzKCSYlSffXZhVtPicZ+7L0el484siy
viE/+tvpLM7mDiAPBbbW3TgFEpyKlDjVO1gAoIZ7JT8gT3PCsgaTO3w3BPuRFGn/Tdvgmnn+18WR
6S23gmVyI2jwKH7Zo0Qjjw5iFUjJGqPs+dkhgPCBcSx2IZ1jvTbqt4r9GjeSfnGA+Ub0hFxjHTtv
0Ovivl0oxUqjvaYj8uUo5OKez/kh7v9uP//360g7ng4cvfmrGePf9tLZJq0zQ/OTRnOyl8ulPlb9
chcpAI70vDZvr0MvRAG1/AjyKpDhNWiDMG+iSX1hECOf85I8EkmTAL4RTDBh/fmb8851V/vLYkdT
hKaSfL2FOer+unjkTOaElSQEhTdZvROSr7Z3iTKOAOboMv3PK+u/Xw2dJihjCoNmDMCvXw7WQybV
UcFj4a2LpocTamyFHS7kXDgC2d4OoKX+/Af/4y+D4f6f/8nXn6y1HcvZ8MuX/zy9C8Zu/3n9nf//
M3/9jX9uvuvTe/nd/48/5F/+z8NvP3X32/ESPvz6k3/567yCf71C/314/8sX5IKmw3I3fnfL/XfP
rvnnK4m/6+tP/m+/+dv3n3/lYWm+//j9sx6r4frX4rSufv/Xt3Zff/zObfffPp3r3//XN69v9Y/f
b+vivfr6t1/4fu+HP35X9X9Q61os2mwssJUNnr8JPQN/le+odPtp91AMKwy/f/+tqukB/PG7of/D
1nC8Oww/QFgp14eyR7TFt3TnHxRzMqsG/W96mPzW/3vjvI4lrqv/+6lxIf719W/VWN7WaTX0f/xO
9fPLlifTRSc7zTJkevcmO991ffhvFSJRkUySwBLwXA1naR4OedeEmS0fOuUiGqz4OpRKFZhsNTEO
Vfv9NeleyZPA0hL8bgDiu68B64+mEdGnZh67PRjSyo3MeWuO5HMXr5l5jOe7It2lcPayXkG2V3ty
J3t5ua1yzV/WN0t51yXwkCJUCsXD9cJmyYypAO54la4M702CQGSESLmo7+WLMqwMSWiX9TbN9s+W
TjHxAYEgFlYsT9cczTjvb3KxA0FTUdZIAy2oEUZ2+TYPSPS1JbSb+6Z9pk99/1bGDzwRrj0fVQfm
1wZlnbbkLp4LL1UszLh3VX8q4QkZGVTXK5jWU1QG4Ggene4oNdDatpYT+xLiUTQzkfRWwWeAUhLn
DaFmmV+R0VVbLw1/VB3PwryHruGCiW7eayUhwjkkvHiIUka9/b4l7xjNVOSQOYnsZkSOJW1ajB7Q
uNFN9uRoWgfQPb7S3TergxmJlAatZO3eC+XH6jkQ64g35m8BC1+TtPsxN/Z6ckyQHC4gVav+ZpwN
ele43CdXrFVAZ8TNdFJCI4pQ8tsUPjTyeGT6gthRMj9rAdBqz1VnuZ36qrK0Wxqj5nAh8FOzwyG9
jtePQhXE0j6n5aejyW4vMLEUPiBCONnrtpSmcwtOa22RCFhuohIi78zuMDu7FUlcn6SeushuTJJm
ldIwN1MsDWoQ4VFT1TsA5XwIs2/1fidrvFZ5lzIWjHOU00lLvnnmi+2iXSYnoedl71Dg0a4rjldi
bDWue63EpxodbfOCqxjPyeoLQwDQgLWea2gOERRHaLnAyyqj24MBT/KbSvcH+qQZikuU9vYD3I4Z
j6Fu3IqEHCbk+lrjJWybcsKlGs8z9Srl3Aq3IWkGb0rLYG3PtEtcQ89vynWl5yqhml13oL2/RBJa
VrjYN5b+lEV3CaA6kDndTho2mv2mZy4a272oZkYqJG/xiExZ6trCuVeyAb57FS7q1UeyooN8tHNu
mpxZ1DwHYKu8cY6I90GC70gHuUIsBkE3JXwiyVCaXkFCLaaNdNs1sLi7keBVDHPm7Msl9eeSe3n8
bmkbnAr9ZonEcZBxJD5lnJv1pszccU62RPKu9dNqWkEL4Buf4iusdRz2MxHADTcvzysRyAxQD0Wq
oNt+79YfTX1sC/7icjt1E/CbPGxbZVMK42B34LmI0qLtkfbE7iRkJKx4ee01qBw8yvahb9rtME0P
0/Cl9Sbq+Hkr0mfbbn0dv56V5Jva6p7pGbkluWRCJmQeV8V8Tqt33alu5PZh7NGdTch6uBu7gop3
esvy/UDQ7/phybWnRhhcIm4956PQ7taluEf+6GKQ8kggw10Forl+jIBcI58g/Fk/TOkS5jJRt0jn
cJaPyPsbpQgSQ90WVU9Sj341T8PqPdpZbvMRdPuiTjdp+SNYiSyZe4ke8oxVqQTv3Ri7vPnoLc1L
BDgFnSmYLgLON/tYPKKf2atAnmX1LpNb19HgQCfhvKIhHNdAx4iqs1zEXbtB83HE3kMMMDayvNul
meyu0gGnHkCHdMpITOi3Ubd+ZCVUOutlTcz6psOR685D8i409C8lsR2iIh0VL3wwEI/qXbWrvhjy
MVRJQEVCo+iEbjTYBiIdDkqXuJrD6Rkh6H5VrKPhTOVJN8yHaW6ajRJp5AzUy21HsC45OamnC9C7
6/qlrwUni8Ukk8yQumO9xwym0mdTX+Q2/RT0TVxDssPYma29aqRPqqU6myyWPp0EhQmeiT0O2ENv
Ro8lPMVNZXWVb+JZ3lYGLVFR7hbpQqYUR2uC2QIcjn6lZiES494tGlvy9V5bAtLyPGXOoGTb4zeo
Y1TtJRbTxsjnHYTBNDCd9IIr5A5IB88Hs+2oB3RSLyRxq2XjVkPyarUKCCnGQrzP9CcGsr1laS9t
ItnoclVGe6uvWyhNcH4cgScMZ9eOJkdaZP441p5oywQTrYGReh1FKDUmAo07FVBkkHS+U9b7BPm7
bw2LZ3Sl4idt+oPrfiS0h0avgd+oqIkWNbPvHukmV7Bt0m29UHRKi5p6QNIhnA6b3ngeotdZ0Wh7
cjYap+JWj6TrySqPts7cfS2B1XE4WpPsFtjb6BYLTJoBiCJJokgM2vZTTYe7adE/Ej3W7xxyXbwu
l8YNVtvUm6x53I+N/D0r7Hpty8IYLadIRoI99IDnk3ijd5D6reY0ttYPi1vrmkpn7+x0ZX1Lpvsi
ba37sStOjvLndADPbTGMZ9BOYqPhGJaLZZOqq8LqbYugXqJQT9cx6GbnMZ+rdk+g0lsmpg91KRGH
r0S9KsJEVgc/bigf+omR6PXOuGqNIYM3kAb7SH1cZYyRRmvfJ90LRh6eAIeMsVSryK9nTR4seCBX
y6Mx6TwcekKUCUZctU58sa7DRmTCfpQEnaw45vlwumlnKdoekNB4yPCOhJOtPsWWlRyz1Iq2kchY
AIfPtozHPYI1F/wIEmqlyvYwQOWYsB0l756MumaY1CrPQI9sX3KYVo9KuSv6rt1OQbv0hGjHyYpS
UYDiMCHJ2MzZ2QxPkR4n52jNjFOmnLrBVty2pEBy5pL4XVN4tl1/Ge0oB5MO+WnkHp01CbCcEwdV
gk4Oa5NvFksVEHwwneVSvyxxbmxNcgtIuWB7SbPV67mndk5hXuBC58i+ZXsjt/pparxOlafejbIG
Ck2PqYesKaysnE+8cRhyT2+m7Rz18Q6fbuvxY4svd6m4ichONq2c3teN3Vk2W545hCuk9cbOhlPH
D7OjIvrOBq0NeHfUgCRo8u4I3LW+nFW96JNsAsUtIU2K4caQtCHsHbK0s1ocBQ5bWR0waS4Peea8
dzBJVEKapE67hXfva0NWhwpgF3Wr4/uOBOpl0Ev17E5sRqpaUwsdjGKb4RfUdrYab+bM9tRupjU/
0gr0Y9vHVOmNcVgIvNIlTojhfW2CSTmYIw6jFSK1jFCeBW2yMBm2Z73YF8lbonxiI9KUb5SrDpA7
ioaCd5D0F7u84JoLOVGcu17lTeIBIfIVeLa0kfIfMzsxvzhh1mOKlgR97kaN6o/mLZgPJIk+ESG7
ot43cRUK+xJNaIaraivHKQRz/X3BdzfH815oxlYFyJJXETlslVs6h2JI36qhfId+5RrXAJc8ZJ0B
9TSECjKWaBqZxzx36etSYEDi0xOj260HeF1oDnMPg9whb+8poa2peyav1kWIiIvhrYFfEpmnVun3
Pd2k277JH/BoeC13v1zutdbExPrai+4+yc4zots+2ppFGVLnuDY9Wi2R/IGPXVBSCV2nJL4dRzlk
LoMAMLmxJg0dx15Z72t6RVjqA5B0B10+mKQnEPWVuYbj3HJyChJabLlyMhYn6NtXp0Eqo2heZkSQ
BTar5OzljixdsZwyZpWpctOTb7/yYFP71BsmRotsvIgx92bKCUwydOZcTHcHUe3R5oazvcWeSrx1
jUeGqtpZ/S46JgNxpLiF1AYnClRca6cmH8mMH4J31oFB4Fwxz60Lg18VGTCDOxnbyDgmbiRUvzM/
kzzUxjmY+ayKeeAEc7SdxV/nr7w3YIFx4Fp1OPbfo4x0Ftt61hXBzC5mWpNv6m7uBFl3iON30YVz
dCs3II8pO6GBFCjJ9Ppo2XAinvtNB6usBcOU3I8T2R3jo4TNt1LgjGQwLCQwdXHoYPgu2Oqi8vrA
KLsizUhqioD1wz0dMH2Kq9/kBN0sLUEQW/a2hyDH8tSg4o/PScnlbZCR6xZY9Gx9oqXusi/7mR57
fSG7sNi8ubEDq96B/LtFHOBmMa8CgZGSmMEwpy6lS0rADKNINJexcavATtLZ7YD9xPe2fisg9NQW
0UcYnicF4/arSh6EnHahTKJxCbTEzPbTrPtCzv0+t31Ij2Z6E0GOLzskcxwAmFtm0Vue5L7K9Wys
iQS4nqo395yV1CEcuQuS7Vhu7kW+XMzmJPR5rymcDZkCVD0ZZVq1k+0EZ++MP1X1Bvs41uOzLdUb
bT5oEjK1LGyTmLrrhd3LHengZ+ZtXnFCg0Vm4/GNXSkz94Ws7WX1yMOY4SDKRceUYvUgxW3T8mWp
Toqy7jjv1NYdsne/havjxG9mTEEwGYcmeh8zx+O0Kcyz1kW8PjmmQ/QILcEbIJSmnL5aNdHBCtym
ds0n8GJ0gu4Ze4OlhfVyVhW616hSAEOciXXZNRwvcm2Pzisc5WOMAahD2C6tm9EssTdvUyEeVOth
vs73kilwUKfCx9dG/NPS9dDgoKWFfzDsl6Z66KEgYCBnPMJptMJ/aMF16ZoLCTEPEWbzdP2YW+Ok
coIH6AgxZAHdWM0Hi5eqgWdmldATfG5Dz01kDYzzIEskm7lBDTsfSmCnsbjHzgLO73OFmlkM1DUp
kQIJJ9iJKcRMygdYpG2Ubhul2WTIvTsTIhSon3N8tTrb5e2ss9viV0pqkJWvZFptzLjZSTwDbaye
yyn7qFOWdiW2ggXKdVuVh3mnsXgp2TlWLy1pKlYybixY/mvkG4nJaeKxmZed1MW7xTBu1F1ndhtH
J1oKJzV5J9hk4CJwhi9R7a5tfWFZCKW2v1QrIdAkmIHVDTmiPMlJvNPN7q5hY8aNf1PieY/zJ8SK
7lwfFoUQq7jxsOZaDwbDokYFIJWqsUvW6ouTxQc01+cxDy0QgT1xOxGwUYeYi6ZW7yyZmIJmIy/M
X5Q8dVNLfyttLr1+7hLMY6yNSqyHlWTRXV+WI4M7H0BrkBGTRyxoAF4gNYzH2WDuWA5Uk/SEYiTG
Zql9wTp3rZGPuH9SCzaauD0QMPG12FIwO2BaK/sutdY7myNkWdaBZL9m8l3sdIFRf83mQ7++dJm2
R3ZP/ftoRj9F2tB30FntHdaN3kNEG2ptWnn1WJPVph+U5acVRqgy9yet3o+N+bPJdEyyNdY25mMj
IzbTopAtwKKgrC67MQC9c0wKthyl85O8D3tjfkbHCucgnOL+jMghdbuOjoR4IUnsvBobZ+LWc1bu
5MwT1Vk14kAW1o5Wtq/p9+kVsiR75vV2RzrAgWmg5hBaEURAyACxPyn6cpeTBaRUrxm2OPQ7JyNt
qH2/Z+d5KeRDLGvQtX4GOkcIsmttwpOYeT12x3kfTxzZdBVzBnw/J8FPeUM7xW9l1PWb3KZcLewg
LT/kCnRrl6CvMF6VxIEiMXm5FdOlZiebe1LJ7vFeZW6vn1Zji2HTNWbqlisWjZBBG3QQramdUR3l
HyyVXqqOUGSrMC6LLT2ztn4kG2yfFfhY5VAxum0Nn0POO1eqseqaPMVqu7fAVQhrvqkth51I9zBx
S/adyQKoe7Rpi0p7qdMtGdd7kJObOmlu5Fr3M05jDW4+wtKrBhv3cqslHQssi6t2bozyUFfqpcYq
Ytxqa31pSI5CL1L2Pk8Fj9x9GunuzJRHdB+MYx50tQUxuvhDo1Eq/ozJNr5C+5LlQ9S40aHJRHgI
U5j+qVyGsJYuKTib7tBlz5HzMVofyXCynIdSnYJ1WUAIKvty3DllicHuxmx9RXpZ2+QZMx8VUs1e
s/paO8NZq8NlLXzoZWGl+a2yJ+Rnm0HCci62GWKctJWQLNM+ycjwvtFvzf5cr9eD5uBVMe1RAiZV
se+WS5HT7ujxHdmTuVl4j4qVbxuyMOsEh5JxUjjcoUDa6l3FiYcTqciOaWkEZg2xPwQ56KoKrB/m
zSweaus2SfokaFalqDhH1b1b625TpKSaNA8DkdlZ0/rdmntTfJHVg52MYZy9OKkeYH7f9SNGYa3f
Wel45GlwteUrdijZdCAvPJz4KfBtrFtUggzldlA2WMJYWFBNT+O18grX/m5WdRrK1IRmywznLo/m
UKVUqWTnMycM18DUUDeFuxg5juFnJUphPy2fbfJT5FKganuOlcHQHTKkTwy+gRUQwSAgka2uOj/0
6bcsjwQAkcA6d5zWTd9wancWUVCq2E3U2xk1fZ1UrlyBCex1nCmvlrH4iUMPgGV1ocM4FMAcljPp
hdvFsHknQDnoSSxLdneP8GuH1SyIl5o2GWegJePoj+MJxFJZ0OfMz5lWezO+eYW4wYzHrcZGswzd
vdnzKxxJS7LBYpxDn8OwRm4pWwfwtKFDZAviOQuYCmgvN7dbr/6uWfrYlvrFCGQIKclAzdrvBD8+
KpIHw6NxUkSHGC7pAIwEt6VGtyfsPp3ywBAbs6HGiSniqrMB0XG1Dlq6i/GJVSpDQHDNS7THNac7
/LDjw80XDt28lraKPgQd7R9doamjHxemaC3g24w33E8HZ8p9Bz2WsPF8LaemTSHq0oW0v1A7Yuqi
M1dNdKDbDTF3m+5aRTU/xfzcJ+s2S0Y4TWo40uHF5U4iQrq1R7+ROzfiKR0l9eqzoVx8XbmXu+Uz
75zABMEi1PdY6Xk2VjpTJdzlLYwEi71azt1yoxXQiNpnosO1saCE6t2GyzA3x2mVacK1XjWFk6iw
Xg1HWNOEUVmp8FpAH9emr6OwXNisN6zqyCuovnNO7ftKX0O72CrGcQIxEi/7abhZpcKzrRdjzoGy
TH4db53iPJg7+KR0gmEuXsNuCVEdiYdcvBTEgzzclJQYLQ4u86hiynJAgkT2WV5aVk78crCahmjb
6E9Vf46MYauCSR+qh8Z4awQMRV6bnJ4KiRZT3DEfEa5SHs31LAuD5A035ug0Fp96+rROy87Ctbig
pUhgF4h+xA52F6+yq8VksTHOsPMNTgHoPZ2rWgSo73L5BNQ0YKCzyst2hko10lJkehYsZGKUx2Wh
vrPIQDcvwtg3tGfjGQiXfGilN+CAHjI9hXQhk0o8++xK2K1Z/KUN34Xz0HOMGsv7ZlqIHnhPcMF3
HzDCYTdRCClaoNNWs4W2lecX01m9YUi3LYhVBr6xGaY97FXExAoaw0yS4FIhECD1DkG3Z5AMwdoz
WHRq7MswQfnoEpV1L+W+KyHegl7mChjAVAGG1OahWL+VhV1AX7xFebe6HcrOMMZoOMK4NFq/VcUm
nQmzrkVYEbgglOGtpha9tnsljM50P9f1gvoqGO2CCc8nU31PG0igxKcWy8sGHNvRzIvrh+8qRn5J
LVyLSrsTjM1MZgzUXbGZbqB7eWIKneQde8LRXGjgBGaZh6rSMKZYPXvyU2ZAmGiAF7nkqbgl7Ooy
+zKyJXDsCgzasSHnhEpGIz5yjgErpG+SkXjFeNDsJqQxtFCiiuUWAOsmkoGYDM61pcKe0T4L43py
732hzIdeNMelAfDhML0pz4u9PFrg56J2BJIfw+/KtjQYR8fTnWZv5NCLsa8nymuSzNRplyQ/2uiP
YWE8DdxLVhT5RXXXKLdV86DPH8Sq7nq7oWey+K1EzhHTmS4+VOBupeGnaYKlxUtKk+eG2Sfx23fR
REhFB8UonlypdwJleVnF82L5hrVVXqLx08LgdJXUGdVGQKOr9UvxsnbnnjWLDFx31cUjJk5uZ/m2
gZGhtNekrXU/6c/mYAVdPvrrCGJhfZ9KHq7aPtRdfyPoYOZS4XeQr2jjLgQlUoprblM+wE8PlBWs
gL10r7O8PhW45k2TPd1YPDRbWwSo5Fk7NLZf15oAho5Fjq22UaWtPRlBPX8QbnzSs6dlOiNeWiBJ
LSqqcqgYUTEgDnnWIImOZvE60ZizEgf5k7ixSRIeRH8pDJIr83EPbY4OlSmHKuIitTjZVkZ6kRWi
6NoNxD8OB8eOnwQ1v8G6qEfPHUeCEXhN3g7sWxlXv2PTjoPZquhzSw8GR+9M2i+ZCKrZ8TlV+lWZ
PepM4uom4zCoQxwgP0idNhAGSVOyG9hqwE05/YVxtAAtTNGsEpjW2VCNDMBO+iaRy4NC21tx8u1g
IhFOKCCT7WTZx0nJbwzzbh04Ade0Lzn8yV0UJrHkV0QaOlGQ2a9F+zxm5uPSzZ9juboOUek6AqzW
7c2DVoOjhvsnxL4ZDkRQ0aauvEJ9tEgIz4dH5zA0yRkvX6i2tyqMycU8CJKSE5nxdnSp1XOqEJRa
aI/RCpjOwGorEgo6msHiJ7dIl8yBB6zJJhPiOeJfN3pQJl0ZXvWj8jjsFkXzBfCMpv0inyjoYMF0
nH1WHLaDSfpGegOK/pDojJOvy/85Yz9pjdmjx+85yw3RMTvDQISSJZ6q08tueboIjl+R80n7dQmF
1nEYEXudbn6svLIRbsUnK4HZ3xM/J6+Yw8+z85DqFyy7bLiK+GInlhLikp9wOvudHa7tc1YAbLhd
SN4YbstaPQD2nu6ba4z1bnDC/lHRd7nAHo5HYJOhgHLAJgGWQuCTme9tsX6SzxLOEpVdooc9PFdl
6HsXoIqfmISvXqGUILqkhuj55btUyM5J2y25LOEyZs9ZO7tXDBuTO1q61t1k3w40OErzspbjQZpK
SJvhxPo+kOYHfNobm+U+RUCAjvzdWVTXaOtwYCajl6qP1D8Qkkr/8QQFKbgOPiBxhDNo34xJfCua
XU6xwdxwLzNwaK8QJSxy5Vzw2VwqbgySN6/e8RTb0nWDr7p5U7Q9vs5+28/FTovAdf2YFdmuK/A0
Ds69mryUIg9WyJp1y1BUYRnAHEtUbtqRFkBPjrwO/omRpt7tbEvvsXWRnOpeV+/0AXgOGZCMuPua
zifJmLb5bPd0DgoIaWtoauq9NUpEhC0bw/pQwSDRrR8qBY7At7y8UM0HZWY9a+CTYuUNPpDbj+/q
JI6sBTrD5Gbl5JafBhIyOAiorFEWN94awbOsiGbpG87sHGOb6a3J381U9wEibZSGtR5+dwz53foY
1IRDsODNvgrdottx1WOofCp3qf1YK5jckQcEAsKXUReevPDsqof0DTzWOa0pWGQvK4ZTXX7Uxis6
NXcok2+J5MSqjG4dTBbp9GFIe2c0/EQFWiUf4chsBu5tSf2enFOyKs9U38hLeq+X0i9rLAJyc7YZ
Q1opo6U5M/1O2NX1wVcSyglpI7OhM0/1ssR8qqzHuPyB2A5W4FzSDsu1hchKBeMWE7ScZOXCdIkg
4mx+X5uYtWUiSsGWzbgzEON1oE7kYvVW/dNu+hNYmo0ZEUZtLHukoTvEoVuZZEjxuGQxrQN6KdR2
k/Nslj9GxTXY26kdZvSAQZlH1eoZ7K4tbTW9YKBJOJaGuoNaG7VKoCfSA0oMVgCWSD4WjnNT4xrm
eKwhGTeW4o+FuZ2Kk9XUC+s6gnD40CrqRUuf9mC4t6OUACby7GK6FYP0qQ5OAF90v8or3cxhMzTF
fgXFrMh0+xi0DmUXxHagD1YoVcWD6LJvKwE2y8EeFFhorN+F2CTtK0EpnKvFWSb1pG++1a53bc4G
NiOjQZ/P+AkppZ4Mmyl3Tt5bRMQlnbYWc74TPV9pGZYOVbc+8IsHJJaMZHgXz+P6cD0wMJJ/HUyu
Xb5sLRVwdWULml7ksSec6n8oo7al2jzCMA9hTpBAdkVWRXqzM5wvZR08yEubbuhRIu37WdvihX7M
K7pViA+y8bnIoRvX0rclaYA1nEvdMGSSMw/35zmN5DOpBzXlhh5lA6WD6pZ9uxlmEchLeUPj/aAY
0n2mLrselHWcFB7kd3egJ1A3wHfHjdxPRHaMuyk5a181Td+JLBHsnD6XxaxPckcFrioXjTgRFAE3
7dj9kEFdxAgvVnPT2Pou6VfgWdMmtpMDoLiBITG4rGMiDirLWXwVISoWjX/mksZk7rQxQs5yqBeS
YDo1jGp778wKCbasNEBU/XSEwtwzjS1XyatZpYg+v9jz+KlFgw+7tdtN2MYJ5YaZ4DlFRSevvcP/
v1s0WvLTR6T3zDaVw0SDkNnCvZOPqbcAsLGhMCL8GMvxHr1IgNB6I1NKaATESQbwIJrUBLq/gDjZ
Z2xairQ+WFdwb45aR5LfGQj4ZOL5VJ+7Bu0Q00lwUHdwU12iIW4HSNWWhS5LVnaj6DlRvNoTESYl
YQd2B6pPAiYDl2vbkLxJ7zOIUw7cgFuN3LwTI8HA5FRcMzGj21YS7kLBjERJXPLEee3smLp3ctvp
USl0+m7os1DRpvFXMlKdcPPXihyQThK0+qFkrliRPK6ow9tcSghQHjuKzTTTdliRWALGrWQwZY4C
k+ncunzP6xfpRjsqJpKMo3CtEPsAeoKNUH3DtqLyGcg/7nc9JZmUHChLpq5/qq5PXkJR1xPlav3Y
yJcqcEfdskJ+xV+Tk2VNBkSNOKiwyDgW6hMiP1+LwNtW0MRKx4J4AbqFcKF8M3E0ierhbcjrbZIp
vklskJxtmn7aZmTkTtWrPbA3dTSj41jaikryxjqc6VmUVAIMSiZujmpCx9RuYJUOcNxzgtwirjsK
Wa/jcN3TbUFqEZkExcVl0NgpCMp2K12HcLH0xKLp1/mtqVznzhPs0JOhrwcD1RnKiwMX5PRnSjwo
k1xyi3Q8x9G2V0QYTVCp0jgw1BieM/quHnIuLXr6IW6congj6ElX2DxVgPa1uW/U6hyVsd992NyQ
I8rA66iITjuyoPqFBCZpUs/FcN3caSvA12xS0Ffot3D+wPlh9pDTaeZkWAGJru/aLmYeKlyrW3eS
IXHdm0s2wmiqKxoIr7r+mq4UohZHEXBfE7fUCs5EhWdbPlkUv52w6M0d8ytQbhQPzVDtOyP6VHWe
4npuCEMV91Kuvao9pZJWmZueHkwpy0G3DACZ8007Sqd5oSoilUXk61ZOZVelVnKnWA76TPV1hQuv
cgqnf0H0mdWstDXa6ZTai6vNGgkMNHPsJMw5RWYhDGkq8ZweQvSVRmNYciiD8/goFY7XWivql8a/
bZ1q0yTYa4Z1n61fOQK2GUv7UGsvUbYTzLcW/VmXvhsaKTMKRqd6sZWF8EMm3e3Xom00UouV5Dyw
fwIZ8BsHEZ36IM3Kdmk0+vnpXRPrWzDzLvC5lKiOOtq18ehljL1VdHRDeVSE5pl4UvScWDq0cXp8
0Yy3tdqVsgjbkf+XAmXeR+Nc1EzaNobhRVXCZP+0yvdxc6/O71NFU0gPModzh575V7jupCD40vq7
cbW/rZJGCjsDpeww85BU73WiccoHC15Oh0QCRthnx//i6ryW6ga2df1EqupW1u3UzIFswNyoDDYK
rRxbevr9ibWr1jn7hsI4wQzdY/wRI8mOFoYDCd7gYX1oOdmVJoTPVEy/ZSE3cpIb26ggYNyjAVEi
mQS94GAYN9KhWAcQinCY1Uv/qAdmF5dTH4MrSI+8Tum4CaaYABY/+Dd5yW+yaXaVozhMkF4TkPg4
zCN7gv7A9Ts03WdVxIxSpbpBUCurveNAdZxnYRQDKUKEb2vqpPwxes8p/0NAvinuEIfyaohHuiPm
h2Fpnhvi6hxthR3dv0knLquc0a9Jye1Blr9G8Nq2Pi9L/qfTS0a7DY3Sql7x7pabZo+xPqxkcR2V
WeyMxbHfAHcfcLqnF5WI+LCMLK+uFq9TYP/F+HHFVvR77OLqzY8p9V681zJoCJgznOYokgT0tm9h
r935ELUz2GjZbVYhVUwGbODFG5PBlzcxM8Kmao36WUwwo3Wys7wpLJGDjlbvfAyTLULHLsab5Mku
lq7d0leeA3BqtFU+6YJ+vic6iCjrId2jVoem55hbyHLdYMoSoYaWOiDUyHNOg0j1W00tCStW/9cf
jIih0Q+eohRpEn01CGxLXn6F/UmELbl6wxBt/UF2Wz/1vrmG3aNDph4IKJuPLS+eWLHVUhNSuLTx
QeX1W8L7V3XggM4sdiZShCCzNi7j5JKonZDLuY9ejatMgP/sv4F51xPIJ5P3OH/Ulb4w+exW+YWp
6pMbUdXXgSTDnRbrhI6Gh38QJaQdiuze574M4qPpjRDfIjTsbFeZJtqz7NRFb73WezepT4J5tnZP
peAVA/IHkw8bb11kPD9H4xRdinjKX2wfUYo5iVfiycf74nW2uWzaLCOMrKcwM4Ov6r2vkRLSDcF9
01vuduVude8CQVAtRthBEyU0CtbshsNppMmBgMX+nFL0q4LeOoxjVkJoaoIqk0whHIbsrSZIrkq1
2zHrhjBS0DvaKtwwJggD1QTwIxpUi/ESTt3N231sPTdIkhs5IG8EG9coH01USZL2pqw9y0Z/YhZt
j1PVgqfpUYcI1owXKVCYy3KzpHSzm1IJlr3S2jnufSfRLtRJ+aJRvszxXQp1a8WUII9ftKpviow2
Vu79rAQJ4v4LwNci+uB9snGEvq2DFWBhaMtzMI8h9uRNO8IKTin+4XVDX/HENaFc7DyHmywGFULB
YJlbOX7n7KFtiaLP/mXF/XHquZkJwlyeCBOHlv9s0Dn4PFuZ84f0ZkCejPpb9BFi69sUluKGZAei
XsEgM7GOnXAe+Nuxv1nF7JXKkVDrY0dkrvNRlP2+qihwcb5GNNlEFYd18EtmKOzdjXY86LuAagUu
/hqc/WhywtOJmU17oE98zoe8XPbSYvmmYCNfs/Hh+QwAc99+L50/mQ331N9xwbb1S1G/+YBGo+hO
q451qajwoRTAe6wSvQlIcbD8HKExQyxql3RkkYzCojlaJj+O6K6pd+XcriHtCot8YPExURw1UvUE
aGvhhkrIrTaiF1fQ8Vi9jyXQLpdj54IaLKxLmgud6PmCR62DPU/Li1l/s0IYDAfpzOk+ITrAseze
e1wXlqdOBOSVNLiu0HPZnelV382pCp1pCvNnEKeZHbi/ivQChOFE9y5YvVDznjibg7YPE5u+53yM
8qmmSFRnziaZ9y7UdrXs6HbeNBHR2dkpoP+SIT4M/PpAxQ/Bo1ZID/Am+QssGhb9Fb0DB34bgs2q
9G9CUKYJpzFiBVAfRY0KoLqPmruVQDIgOJAfN82fivLmEvaigHIT+c4aulAaI7wXcgQKXDQPjTlc
I5BTdwgN7z0Awh3S95qHRjv8GZ6VCvFz1ewp1tmSkYpDYd54M1PE2wIo7ci7ussulVVvXOqoqXOG
2nvPulNDlgm9JhlGD0CoWl7i8Z8ZPdQPEbztyGU3mTdNhREK5m7WoYGlwrlMOAV6dvR6eSIRmiuf
Ur724kUvJmIRj/O+VOjk8pciG8+KFT2pn0mwstsv7MC8wx+a5G+TnjtETuiM1HSbg3/RCLYa15vC
Jtdq2vncsNbkbOAp9g4q2/noIp4sERr/C7p25YBPOW9iouTZU/q9G3y7OafLAsip6elw/4mExXDa
9RRKjqzwNAJldreR9i+hDxHX2ZB05yjbJURzZL9KYtEc1lBl7tP6GyUoaRGsTcfKRliTAxjtJWXs
Ua6xUYewthWQWxIdFgeFsm2cNEfJIB7pcvUwsKZk7rGydP5hRpjWvsvYvUz5V8w0O5BjGVWveroI
d+/PB5GS/MpLZ4Flz1iBRCO2bv1H4wRp95Ze4bhzALIZx3KDvm8u94X53qpvLloijKg+5bS00or1
hFdDRjtyw2gnQ1IWLPWyuP+6kUCGDwfBZ/OX2s9tFYToT93C3hrRL6tGSOI0rTh6Y7eE3lLOe+CC
LtX1g189ebPojrJbqxaa8Yu8xHhbmdI9ydnJT56fym0FV9t4JcsWm9DeodUKa0xmbNtVPWf01SNZ
JwdAln/UeP12FwMJ80w+YT44Ea039xNLkidT+9VIg209gbWbTazDqZn/0hnkv3YjmxQRDO/tAE2Z
0m+GAlEA1cCaVz4IMiEwWvt3UNvOr6H/MMvM25W5SQmbBpryjceGtqMnO/8KojGHQOOook4Bp5Jr
Uj1djt8FnRNuzu2JPIxn8LHKURal7jNRVf4hGdw9Zv3fEmL1c00C3xRsCjZ0FotlDeY2cOAbiaDr
yZzifSFCOtRkcB/L5n4m9oO3vc03YnnUykaPMuXNgHwi4P+BrgC4NWGkfSxR4lMrcSzLp5KqhoCq
DA+Cyf/2s4MnHuZKvcyYiNxyIdb4OyJ3C5bosEzfvXdsp5fGuPr5X9vIHlMeXjTRHsP8q5qQuroY
n4bdQJ1SipRmcsetN/Qb137qEJLE2JSSvEFvfCv1K7W8d0HwYeDbMcYfYnG9HK2cCFPf3qlkurY2
P01SnJVGfoKOm8o3MZZbk0W2T8XvvDXvlgL+vG/ZmRdSexynqZHGVhzzHfo3ahZJviCe25d/gVsP
tjOo6ziGWZQsD03anRKDkQcHPvejWyT7uHKcS66z+sDN/0bNTpc3070zWNnGX3hy4s49ZsoIDkzK
Mb6la1qqu3TkvENHxOUnJxgr5T7nPaOXhxu/MogrM+tanwKqq9F/s6+YjYN+gRjJKRM0MBvZNYLm
JEu4ueO9IDcmWOO+seYwnzq9x3v36lOwdjOHFhcxbsvNsORX3xqALqDGnyL7DgLrKcXfjy+um7bW
qthaCjSlxDyQhdK795S8g37QjxemqYuu8CxLkxqTKTHDVXbc0a10o1kKnXRWH5NGfQYmAgUGYnlg
pjsFXrfwTG2HynhJ0Ar76r6Niwp3PbkvmUEbjy4+5DzGLJmfsyM08KvaGp2zHDrVQGcruhaNZdXj
IMvkbQuhwjfEo4HJR75WqTPxGnrgh0uZ9uitlH26byPu97ZFPOPSuMA7uzoX0J6bhoeTpXvGZ5tJ
Evc9qJkSQCJNjnVQrrUlNIpicy7DpTOCMM7o+aPzFsgJOHl1fhl9vW4nTIqx0N2ejbrbeSpBgZHk
zxgxjuglmCMQfi4N0oSq4OpvZfW77LMTzsBzbHPzxRRgz9q1rp5LSy+priR3B0eC49HRK9orQTZK
D430EsNMc/fJFLmDJv6oHqP08vNruxE2cIR6nrWCHVw/KHpH2dbXT3+++PMhd7z5nJlTDy25fvrz
xb4xoFKskcB/4gJYPiYn/Pl0Rm5DYoPEwkjdSxuysDPJVHCanSjFmeRwcdZetPznw8/X/vvLn9/9
P1/7+d2+n/7fv1aXS3ImjqoiXJV7mIf/TIEEYhbCLSg4JvEbr17/EMgYt0LKwEemuUV5RSOoMPv5
VBQe2u5AtP3Jb6JwWOL6gvKwuvznNyTHq8Ct4Ofz2agnvHGOGObzfz4QqrzJphFtsIlNp51d7/zz
GVnk//vZf36ZOvXJQpFnZGNxoYT2fz9YllSh6ccGu6WtLg6SK4BZ5wKjRuZzgUBl7i+mYWAvXD84
GVyftX74P18jm5HOymIESydfY1rzNX4+Y48HhqL/LXTBM2z2GtKmSsvcMyJUhzajWoMAYSrekr6/
DtQro32Myn1l1hnJn/1DMjj2xdcqbRlfUwfudbIv9PT9f79ONFEWydt//8DP3/r5o0PJu4SQ2HK3
CG1cwXD/98OwxnD+o/NiY0Uiu/x8mAKLTei/v7Z4DOBHB4ADG//CQUfiT2+2VAI5JbYa32sQtObO
8zL6b3VP5QjbFzb/R6Ms5F2UgH8YWXs3Wt5ukVn3aFt9eoa2/TDxBaESQ6GOsMU/TD0LiNPq/BZP
mFYHc428kCiU8ejsJup6WIay5Opm5h8EOs6+s0W3wWAB0AqCefn5gMGT+OLRQPow1M1Fp4XPpwYH
6FAG/c4II6+1LvHSfSpFt31mIZZBK9FFlbGr4/hXHNkNJJwaLx4EF4AVc3zpT7eobY0djUbuJqOy
vBL1eGkHhDGNIZ6W0RXHwqMDopyQFXS6OrkeM1qA0LR2Z5zICjhOJt2+Kq2D4y4IxkTT7nSce1DH
w30W2dUpnV4oaTFeY/Te5chWYS5OcjBNNja05tHJC1KEvplxGOGXd9ZCzaqht5WFwtouU3Yzi92q
N8z7WOHuE0JM9Fobydlk692QjFqd/Lnf9xQ3wGWkT2UAbEZpWn6lRYFprOgeqtvi0d0yjFOySx1Q
epqITJgeYLKGMpkk3/z8104XYX6IhHMpa7wIU7q8lDO2wTmCmXL68cU1sLMgTfn5g3MDjC5ZNk+l
idqFVg/34ORgrWMAojNjSvLZZ3ZjkzaQfFW/13aE2KUNsrAGa3qcEG4xzRe/W5ENOznQPZIUjKAZ
Db3Hwi3FQ2kwnHrNUhzw/ywPgdfHuGxHIPp++S2CZXoknC/30LQps5uPJtq0ZMm+qzxGVi2Jb65q
cRuX2nrjuTB3VVF7YbJATdqypjeTiWVruj2SsVy9qIpCxgqoGPgz/i7J3r+YSIWj4gQ4BP6vqo76
rJnqgli/OgX1pl0+zh8p/hivLtuHuFdP89qDI0GIamry4BIG76k3LYJGAI5qHuxEm+4jyTTuI229
NbuhVez/+7UmW1Fpk947b9DD/dAJhJCU8lC9TiaMpapDBjRC6AsfuiJpkCCoJ5PAIzxnXnLvLuY1
MlfXKIWJ267kYepkLA50DrdXnVpqL/sWWNumpKJYG4WAyItDZXUaMh7ExuMi7BMKi934yoQtrNuo
XDpnOsLN2FKB1Mw5PpCCVd9QztS3JmaKqOo6oAOzBVVh0N53vTY3nllUd03vlzignPbgrpBa1zbV
LYoa1LzegCDGwb4SA5Zv62HQVwb+9GRl+a1fX41qQfu8jIg/5ECiO9LbvgndIf60yHC5xMFAjWDg
Y0TVJvxsadxGUsCvBsZwbQ/iOvQ2H0xC+qd8AJrxby5XyiWXqfeQSFjTCLHfsUOiHmAoJPYtIa6t
lfhy13+rKUx/69j2Q0/Q8aZZo2ZNo/ceSgd3kiG202CLUz97+t1jd4JJ9Xi7/HI6H1FqF2HhYQB0
s8F7IAW+e1Je9JYjRIeZgu7h/xB+n4bkwxiXtMmwCg2+ufaEx7dsSCWyYmjeJrvTQyIuY/fUtTk4
Ef3sdzHO14vove6iNMmOWGqj3SzEeJdXzXinif1y6Y9Dkokqo5iT6M5S5NWZTIRbX45ya6DcOfoU
b2JRdB9jK3ite6Ilo5K1zhxd8xetmuOO8CMxcjajRZ9OcCTU0WM0DYR7q4LePOppaom+yXL0RfPL
iBT/mjuAH9lg7ZKlWP7Ufv0ymZjAo0zQuJFSyUqZAJWs6sTTrn4xKxW7iCniZNKivpUWSpTGKG41
BOpDCYVKSpofpCbWLN1iSS2cw9Cgnvs5pCIH0LyoKUBzEvPJbTr72PsTKzCyP1owFV5Dr52nS1Pw
bA/amy6OnSpCM71dJFEOOS1GQnuuErmhq7Pa+YlagIPhwMa4t88KQQJt4f95fXm4eAxzGs4gjygw
J53ceuPaOXHFX0nRAeqoqX9PSyZo7Ua2WY7PNK0Db/WQ/m7j3TekrN5+XlCBAg4jV11vaRlJj4zn
p2kM1IXrq9s1tedSkYb7G+FUfew4uO5bKY1D6VOKrieZ36skie/d57iSxn3MYbUnzLQMZd3wy/Vr
5Iki2zSxPgQkiG6ky/U5WpZ3168fEidHIJsu4j/v6Hm0b35lLjT1IaKndfDnDbdM0JhZwT/rjz1G
EKO71gaDXTwGCRKCAKjHTszuXk6FPLa8ODcQYfiBxPgaZcq8Z4Ex7wkoYBooCyCLxj24pMbc9VGf
oi9Ns/981vUOSO6AGBLYfxdrMn5AlDx/S8P5mzV3hIOScrcli8ak4lJTJdqaoe4FLsARkzq9mO96
iKvblCJm80HRlEUkCO6ZdGVY6Fvu6bGLa/9gZaYCcHX0Qz/7313iZQfXz6MLURajoGNurud/QSLj
reysfRQJL3QtAq0J1gT48ZS9I8Fs36BFPkKBPVjQnKgIBe72iGYUO44gQCcs9rrCLEWe5aVxAFcs
d3jP6v3olcm3MBsUPnVq/RoL+nknEN0ZH5zTR9kRv3Z2zh3Eyp1yMGtx9QcdgoQIee7Bs8f9XEz3
2qTZsexOiHcZdGbnAUvUUzMslDZE4SRNuTcFW1/dB09LSl8QmQ76MCGVPqfRB/1RwbMjKZ012zwj
RnMXpOg0B6pwtk6RRGc3GsJkxoNW2qngVFnul7bdj2t9YjfUapOPzmNR1Uf6dtn80G5N9pEemoYR
dq7ohINHsFZfgDbeCt3f2D+Hm1jFJI2PUcdg5nepsy95pD3abcJxvM7aN7ckplZkXPj3ds1OLvy0
P0/jjIHufrYUN1wjToVWnMPtA2AwwSY9PnTCBdaY7bD28vthpIXPUl/Ez8SXeiFuUA0lVFnxSugF
IFy+q9mMXb8UaIO7LFRtTClqboVlg47ALaNLMJrm0fDXa2f5HOPsJASIpDCW5jpY05uMUZ/VcrnJ
ZvrwPbatvus5jGz068Thh5ao603W282pEVCD5JFulMb8ljnOU5m6ARTTRC6f590ImR7XGm3zPFc2
lXx1DNigroQnPhtmvA308s9Mgd7BGhB70ecYErWU7o38bXZJKllLxEIhOvsSz9ZFYD7oOCMfrWq6
6+yuu8a2vIvLoH2d8hHpRsGPPtePgb94G8475z7ugfPoKQGFRzl2zhGacltTIAoXtolSwgHc1Nx3
pAKAMybk4LXDHppjVdO6yXZwgt+JSWzLrNpr4CTNHUGhjN7ooEs5ALhEBiJLMtiz3PgtuvRg+v1z
npj3dds227zozgamP5zYlE2JwOHbnbJ7xrX2iLvcOA1iOpeEzm77gliJyVle6I0snz28jFemttfB
Sh5/xr+foS+SvTobvvnpWzXyk8llgK3KAwSERiVE+eRqNBCU8x1mOaeoBdCkO+mAIrXi2vNpSimL
6qaRDUJT9WEm5p3pjsMeurULl/xT9M2rmxA8EFFIWbKg7vT4GGXd+OAH1i416+o45Hrm+Qkw1bCF
joTlkmE6/xFJRL6K0J9IBPD9uwGlBHXUbqekWcFq3Gk1AUMT3ze62oEJHouNT94uEY5fkpRmIo2K
Jx7wAVwftsoOJp8gOiz1doYuHBshRTnep1fZzkXov4vvIMGaz71l1tSKer+liM2tquqfJkXs6PNl
yKbffWnEhLFnCMxm8zDrisfbtDHGTu0/gyyG7ZzRied3iB6Tx4Uyyk2KEhW/CFnSOaAVMTzjs/bU
cjAGoOVseMAoTHeRLN6T2fyWtmdt8qy2toUJuFUIhPdryH5Uosxf4OYG1MU+J+426CU6cl5+F1JA
LCjm3sreOpaIXZ81zbYEef8bzA/0mXxVZr62gilmdp5Uo3CysHBku2sziK68aI0QCflemK3YLn5t
bQzAxIQ8IldTWeu56sP05nxvZ7/JBo8P09AhCRiaW1BIhDl9hQZhYPnvjJdaUW7RZ/n74AyvSRVv
E0ITQ9sxn7uFAha324GWiirv30Vr/pPFRKcaZu/A5Bqkk5QnCofbxiHL2mkIEZwJThgk0SB2tEtU
3u76xtk7Y5buLNQpvVc+LkP5O3Eg0aksXm1NENeEmO/xUXIAkr4Rpio9z332ZDKWttV37BnRocwa
IoUlMQNB/M9SxXs6E0ThJ5ijQPGPyWDHOxJXF1as+NueTB2OChu8bch/lZsAM0/6j/SMX+VUIgYv
4WtmJhnXTK5WS4hTMNF6qfE4J1X11+7ebXfSSMubzyZgeI9mbnBDth+0cW9z2bk7l1adjURXVFtM
xOMoUGcAgkWUCRGHS3+0e6rmpNwh8caLvER7Lce7siByqdlUL4bLhj4I+Jeye2fhwaozc3961EYU
frR9dMrsT5s3OH3jHISfAz5yp3eK1iG3Bu9fXGnrEOcgTRnuM8EWSR6IfJLpl4rdl95zD/a4vM4K
UqnpCgtkAZJQkrjY2CfbU2rbu6NxVlnyy1AetGVPDWlb/XEGigPbCtmb9p371VokI3Pv2FpQyt4+
ZqYDVJc1hzTtOFx8UNZgjY7oyhkGRYp9W2Okn4b1+0rtk1djt/Fz1Ac6sV7tBWDMdfRWuV+tKrxz
sNK+C1HLMNLaJ8wgF+3O7prXjGl0RxrGoSKVN6LFj1KW7ZRyMqQWSkICZ1KrZruDAHZqK98zU8Ez
u8C53owNz8SjLxX2xm6ivzeunjPtXWKEg6O/kIoQ9WBvY3AFdcbYO4u9MuZfdKKCbiY5983Ef+i7
C3kPc4YsZe3ZiNove1Vzmn96OVJQ3XgfykLU45U7RzceOC1gRs23VkTpux77l5mrk+AX9+gnotnF
g3eoOLbcgr0IRz7hNenGLosH5Xq3CkkszbiTyB4Gn8Qfv1ordUu2tqKO/+Ytb5LBq7FuiGuDC4B4
jvxM2hyC9sg7Ek1JLo0Ix4gbrUNFZQMY1OXz1KLYMIj9lZ44yuRvnOivAtRpY6dI29k+w7JEcs4x
h4ZVNn+CtWxN1vnjUsznUohDVpbpS4pmdGIJ45FswrSc8tCKCm4XbiWiesbXnpi8UwK6xNsYclYU
aDjIFkt280zcCfEpF7AvK1RNttUq/2WX7RGh6ocQT1NfP9dlSUyC1dLbNlghuvL1gUGZ2M7zeaw4
f6h0O4omGfdDVFWwBO2jnSW/fRWIjcMltem68pK3U7Er0j9zqdydRVEAj69+FCmOBTMaUTcTtMY8
2h68LD8yVYEDc3+3nWj2veZBajz7IHS/E4KcJSPA3eep5zK1sS0V/UEMo2JzDfJTEdhYAd2nukY9
4mfdvzSaN8PqJsQyhkaRuP8hw27qWNJFJvc48RaIyhZvhmq+8mx29609kA4RPcOy4A3TNwUuvh0G
mJRmam5ATo8Zlodjuz5+o0fGjdQsokmQnUWAnVW6L4nvXFVvoHPQw3dTtNHWlSOZKeWXWl1/xGM2
ocZAvBGW/WaavbUp5zIh0cH8S2f7A9K5HmCRbLs5ie+UBbBXLdm9VVM9kRB2bMTuG9/kAkOYvedz
QiBsgOZmtpcbwX7gZb4ENeQNcFhqudZ0hgrX78UL4EHJ5praFPVnlqAIdVxKJZAsrRMeIT4NChay
p1I5y3AgNmJ2SfayaGoMKw8dTlUJsBEkCbWRo4yhfR35FL4DQ7xR1EfbYbzmV7eNd+JSP+W11V4M
BXdF7sFS5teal5NvudORPPlrwCFlIoizS+9dUlrB0XwZ4uB7diHkiERE5UZ6FA0NzyBtBB0mFje3
+liWoT3ERX9H+eKb8iqiW8pDVn3GRn3jvfrR/ET0gE2WuGwwNBW8zGpx8WPzlmfDdY6nhzIym13C
vAez6TAuYubhJ8d77EGiOCiocMsMRP40pIF1yg0XbyIaqOZ2JUDhAxsc8Mgoy3vDcr+mrv4zzj49
hKQyWyUC6sqmsyeezkVxqhwfE0z7NkOv8gS6fzKPp9xc7G6rBxHOBvN1aHBjMBPk1t1EmswyyYMC
mlizhamDWIMqCLrC6WSPL0tX/0LjU2zLjvE/kQ0huYvfnztudQazD7RnhHbENqEHwEYXv9ekdgsy
nfjuKYJ6KIhTriZcbJNfk2loek8IhhGSoLTYGOn8FmB1djjo8/5+Mq1XN+bnl4zGkQExR58aYdi8
w9lTZlTMBnIrJBjQaU9zZ+GaMAyiWWrx17s6S8sJnA/lNqN5cMjJ0dkuud1cGJLeWg0ZTx7MrvLq
XyW7Yp0l9VHlDfUDBK94eQqQa2E6U91lMczPBcNYb8cdzLPCUZMw/C92zEG9Tr1PhdFyFng5jInZ
IMYuqU/OdJNTfpvlO4JYElR3iu2IMMTZJjuM2LDjMgVPMsFR4BreEk6dk/CfgehWfUeGGTHsTYcw
rgW1VmCnZEvzl7sxODZWRGCLwUo3ZCZRIP5bIR8nL2JGJIJkIwKFdrd989cUH3OMXrtu+BgaJAZu
D/qaV3tl9UeZW8/ULCyPQ67wO0n+9twXiONtfdAdjQIO7a6uedem6hJFGpVxPydbeJj7OpakmU90
NdRt/iUni9PUj3eTn79xZ/BCjgOJMFPzYmxdugWHZmcH7r3ZDDere3WUJUnWG7dBNqGL94t9PKYf
WL0Y+2VF/3VGiGTm3YZV7Vulut2TdvrcV8QkBbmF1DMCFZ87ce0IUIwQwRyC2ESbVsiPbIGSJyP8
VIwc5kMtT7wJOVYyM4wS929N4RG3QExoos9h3XfxIU6JrKxBrHIf83LktjjMIoNH2BlxODhtzaDG
Xe0v+RO8HTagAGuUkVcvQxWxEVjgkUtN2pUVfxXAgsyUJJ3Af7w02ryvLOBqgVHZXpTcL+DooHz1
wTfBiEXW02/Sju2BE3YfGEGwN1AgigETv2HDT0d6Ujf6a25dAPPpdkV9TwB9B1uACNtPa+eYgVDl
MTd70g6YCwiNkinOH7LKKXIrxTFqgOUHGNXFHv5klSKs6rHBHRcyu2CytnAwxmZ2KVK9Z/dT2yn+
U4oI0WuVbCoT+LVaiLGrJqId1j6f3IOQLBXoDEXJxl4XZFREy57C6NcctYJa2XU6xB4LLuk439YF
GjjyxiDYL0UUqF03okGVSf5C8+KxQ5CKTAlbN0GN3jJeEokBJfLIYRRu+dAr46+gwR7fiKfD2K8f
F6O69pP8GIDRwipK500WyIefX5EUSONhTh5pDKew9aBSNl065ceYIzOyRL/xPYRb3YzZMc5jjnS6
Q0Q07U2XZJ46hxK3RPbddxMRtOTadSjqaez8JnoSqZvpL2vy4xG9zfhrMOszw115dAMEP5mDvc2s
0TQlqT3shYtyVpQPQ4qcKRbo1eYs2y/YMUPTIxVwlP4pXq+rVPDMDTEeqZK+9mrs6VQa6TcQp9FQ
+iGd9XfDZspcYIVrpVeoOrwDUYQ6u/b0ZVZYxpx+CrYW6bSIIpEEpVxM68uD7JaaWJs1Z6di3LPy
/iMder03SAdobS3DXo3f6VK+jZFd7Cxj17Mh8Dadlu2AHa42mesnm6BKO0fskSHmCaIbVBH0g5+u
Gm0cEByLZE4LEb8WJD5du6X8yGs1Mzf1j76mM8pty2vkN0jtSBxMVVvcYMneGlFNoUP9wTanQNsC
SmV+QaHTWsvBdnk0ssJ4Y9Scr6WvIDUWtlA/MWBTeMtV1nzJ6SZ8YKjUOegwzdKSaazUh3osjozR
F6Mn8cFYhAgXt0+2/GMW4j7coc6xl8mxAg7qyIjhvU8kE23IB9pbOU2sZZtZHr7bctiOKTLLurBV
SBcXEri+iHdgLLxEijM1qEAztI+4AzkddNGhWCMgoR0IHYxwYxXeRFUwDwjeKKtDZyK+at6XiTAS
jl1+DlG2z1FPXyVd9qxICPySekkeRI4zZcEiHiN04pZPOVWxDhRT63PN6f1ixNNpTskZWvT3DOO5
0UPn7134h4uQxkOeOfENnS0hOdnbFKTWXtEbT/AD/vEmJi0If0dDie/U2szYDWmBkGsox8b0MGD3
6HDGbFOaDjZBkuhrLXnx83tPyYTyiCwORdYt3/qEbLJkrLIQfbT1emCg1lF1wd/PMBs28QMrYXq0
3ebFraQFJ0YzseZoHmbvLi/ihyJH0GJD9xHjwaraELM1xFkOQlKd2uajzj5E0zvkeOptsAQ+8gLz
c66cTzvi5+hKEl2mZE1MdNTOsuWHdtRTVzr4O8vhV+viKF9KUmJrQizQD3Fyg4ioHPlcEPzx/QiV
oXnnKvWF/v7ViNz9WGUfM7tFqE3/fooqEkU0ztC5LHnLCdQLXTOdZ5PsRDkiyCqHl3yow6zqIQoR
q+/nbhl+absjzrmaT3hmbkj2EfQPVb9T5eKG/f+wdybdjTp9lv4uvedtCCCArebZsmXJw4bjdGYy
z0MAn74e/K+3T5+qTfW+Nz6pnGxJKIi4v3ufm2PvRXleJIbPnQTc4Eb4sEu47pdUCy9tTPPKQWOP
AmL1TRGDHORw1RNaWKdTgGO967cpo8Gl2cQZR+B6NifNf8MlY5kEL0avc2vFCerMkq1bHxlXDQuC
g6zqCbZJ0UJ7ao2/ZR3hc039zywKT1NFxgAA5zdxBYyl8Fv17oMZxAqbArRjvTPWKpG/xnS4Yegh
G1ltqgZLqxhvKXP8laM9e9qhMZFIUx+xN09zPNdFWSxlZIC+S2HlNX2/z3zfPgbs03M/sg40g8zO
rJbUAFbsKeO8bNT5cgzgPtgNbEgmM16Uf2Q6omk/thpLUH+YlMtmX7PVWmwjVYZLv0rcXYUhX4/z
eOvp8Sd6cQkJAo5ta/e/qU8D8E2oT1cNtQyoLIsegsaQwWHLcsz2FZEi7OQ8JZR8/O9VVNCR7Xsw
vP1p66jkUWFCVhl1FEEOOAk/zjrqQ6zVQIWU6yH0ttekIDI42UwGZYHIoiFdy5Jko+CN1zxjpwwX
hhuWON4wofOWJDIhxppwwMB9+BURF+EMek1DB82ptp70XLz1NWbOqhK8FI5XL7BaByjIP4USkrxU
XmBxJXQw4qxk32UU7CCTZYQuvZC+zVaP9htO0+hDPmnhMMQ1JgJMMpo7x+JD43eaFvcKllgutPjY
CdACJH14F7IGh8hwlLgZF5Y1fKR5Qg7GSt6lVdV7qwm+9IhkpcZJuGvWhQ4Lp27Lfket7MUfnV1R
16+GQJJmdAhAITh3HHcJGeW/yzoYAGK5H2bmfRWJDdq2fNLd+LULcUEnWpWDUEqX7CG3DZXuQkHr
YKzEVN7mtsrnn4+GToqIcCUDT7XpJXVprZuQiiljDAyoQTp2mJKmv0UNsNd1QCKCQt5bLfnlXmns
+jhie0yJCar1rHc1FWLe8DTJwp75389aQhIrwSlsWNajbiuXN9VJl2H6S/P/pInEbeQYBAhQKYEE
kv6tdQeEY09iJcSTRVPVsR3Nv5Hsv9sew2FYDvR4F+WGiSKuaAq0IW5KzfpkAvgV6L3PZQfpHJhx
5mCLDYjH5D5b0ab6pUXdQTMLb4+fh77qujyOLdu23OyftZ4YX6sh0wZ/MIEc4wHKnBdEv4gwPSYR
aeSQNOzszgduMk6aY7XPWDnQVi2suUxZalIhy35IIWP1D++jV9YfGkK5L/UuuysEkXSQXz5b+GWP
vyeZQPGSrjDxL/pbunFpj8sZDSls08S+ho3V8MEt6x6NyrEWbTj8rFv3LJsJ7PuUD4HfEzSfzOCM
p2fDG2FvMR8QudNHFjASD3+hZsAt7AZmjJl5i30GSRnSPh0lJcwVlyxp/Tmk5OWVrRsrAzKL5Ck0
BvX1TMIBkllgzuy/uTeaq9Y3lnbTHVOOj9tp9F871zWObbcb4B0eGlFuQEGFe7sdvoNaxgzVPAfh
JV96tA7fcNXjElPJKWVlHr243lbKeEo6jwheiTuzxpu7lIk6aKDL2vbW1W3DchKsLMv2GJMsoYAv
YgxEOFmuaEl7SiEA6VWQvzu9mfOhMOuiVN29muxgq6lHivoDj817sqT+nFhwd2rf/cWqjBZsThhj
Rm5ejdZhWAoGbeWXq7bhspl8KAMlMhJbRwJ0TwBSxy8Trv4q7ipWggaufa7Rzs7cvt2x7UAXEFa4
Mr38V17yH4Tpo2JeykATi1YU1ctOa0Hm+NUOemICujw5RD0hzwQtzIwqjBN99adFJFbK+KM0uGo5
qyhPgbl1w/2kGXHciJprfJigTRAxkROHMjuS66pGkqdPuVdM0Wdxz6iA8Q0oVsUwbtwUTGbTs6WA
rb5mSncqXVbYTp41nuPCrD0ic8GwtbOiWKtssFeCnVbUY5zPoxb8ntI/MzkA6weBYWEay1F2FHoK
ALjKXcWDu60ncDoFB4x1HmsPNbJoTRIOBvEbyA9obi5Wi6IF8aWm7I22sDgp/rTKOYiA75ba5nYE
ZcU3Qn4NLAZ/BqMsmgUjJs77XPOORkT4K8Wc7QU6DVzB+JwP8EYMTDsLB3Bpoedv7D309eCSQMLR
kWG1b/spZDbvMlK0mb439zaqbjV2IuAVgJzaEYWsM2+cr7adaQCBr7KZH5EfOW4gqpj2WuP0g6xB
EmrAdAVj5eRP0ysrTbNIRroDYlb0JpI6Q575YJyQRBAy3Ywaq4Bd2/ueTfjS8l34tXBwFpYonlN1
dEaw2jJ60mPCHP30XoQfg0bjV49LTuickvO849NnmecI1ZQNFgj/nDiLTfWCZjKCGSKm78zpNx6z
Hj43ibueL46SrAyTrAwnxTCcw+JD5w65tJg4cd+v3gXqTinJCRbx+IjSrl0OHSuLsgo4/csoBKUf
D7/5KU5p5DzNIWA1NCcg3PeqDWA71esk8vrdlGskQdG0Uwtg8xSoD6f2xgWWN2rzyGUh1pa+U4C1
1a+199SHHtCgqHmELlxR75aH6lcCXX9Tvk8xu5WyBcjrlPIi0vCdTWe5LERtrDvrnRXUwBOprlOr
XTXQoZhdkJ2rCx/CozPYOyzsHUZAScjGYzKv8vh3aZB2xmcRzDKCVg2b0OCoPZlYjgwPHUkI6KkO
ID9DN78Yma20MGIiGuU7c2azJr8GNNdtkxfssxQJuD5EMc29WWJSu6irTOBaWw5NULKEdLeVbYPz
bUEUT5TgreQ8aWy1h0EvF+kZlKCgKcK9Vt7TdABNDrVXsGViEwVlxGQowxRnq9cwnuOJlUR3LDRA
oz0azBfHnuyUqYJ0OVbDyQvSlyCz/2bTsSST4nGRRyiTyzr0XGBAkNWlQqENkXfYYZPtq2SzSzPv
1BhtdyRaOh/UAS6i4h8pdXvTJz7iSV7161h+axYoP8+uLsowSGgE3WtooheUff7AAE+0yWeNmVBb
F3Xmr2jwGrm3NyUDAMUMymFKo2BTw0f7shLmS/gPfrkB2ybbHV5TpKNVqPoYdgGKvG2g6rPNSlad
A9eWN7uurgwlMBK41u9MGrTZee4GjYeMBeWLANJZZSZrNVX2lwzIJhLBFQRYOSwxhBoTRAnatBdR
DhxpqBKQ/27K2jvx+xpL9kLtNG38E5r1WxzaWw42LwPNIaXwycZaVz7ZPd4qFNLQBd4W2sjgxAdd
v1sx0OkxrvLJM8QusPkgOYglOVDzIMooK8x9bUtdiQv71FwNWX81E1FdtY6coxXW+4wZp8yabpsG
/cWo2mhdFRyElfL3rl1+D4wItJGRVRw6mII7Qo9p/1QQzOLwPoAPyLUV+xeeqZEYe91C74FMs2f3
uBIeirPTiG/cdJIXifWACoN1MzFNB6aorYo8/g4H7Tkv0lts9W+Tj20ATfi78ESxbtmYla29w3fx
HddessfKvk7J2gmzbleEiZodBW1rMQDxKsMvWoEceDP5yQajSobOd7FCklw3iDlCzR8XWUt6pakA
TXtY+RlknQN90g6dpd0x5fwKoVWuA9W/j9HADCC864Bvl11GOsO4TSNCgY3JY0oyENAtkoBCbpsG
B4kvTYH9YZ9NyuTNT9ii15hraV8yPkQ9ogjln9zfHed3PtR3s2arrvlUlsTNtdS6Q5twACmG/DN2
4S1mxoc7xAkfSQb8SR2a68qOXnrzrdDT3VRFyQlT/rLz1wYR6CUN27u2AZ2vqa/eND7yun2yEuvR
GGwk+8g8YLWGFFqsBiKonNu/iEzfjBq3T9MLMKJ2vDYLPLN08q4c2XGQNPQLY4J+JdBc1hEvrN5Z
BcaK/KnmlqsN+WNs7fLgKH6BNnQwpHqKKvzfXQAXf7L9a2wTHw8AKhHlg5BpDMmt011mqUibQ3v3
PaRT6eA99tLkvSrorojLio3YxiP3F5L/LjddDRuHeAvJsnFmSkAG7tPoJCMc7GSAWCDrASoEHJKN
/eTmPZP2OZQhKgFs0irePQvhYxzfAhsUpyjCI0CYnO9nVWvRXaVDw1HHEMEmZr2KfUAxrmFwkh8D
YrndfAdF/FIhyfZGrL1RPmhNgZsbIRpl71geaQjV+U6oIrjXcY7y+bEkfyyb4W8+Jhcv86qFyMZL
jwVsFdUxIq7xC0NjdhQeQZca2Z3LE1aHaW/ChNi7n8snPUofzg1N0NuBNYWAHGNepDrKLdRTObTX
KZXlxmVLbnK/Y3s5Ef3X7L2ZMdat4idVz5ubMXjtzWTb9r15seE0SUEI2+24x+shPjk7qvdGFf81
imTXNI80KT+dsA2hbHXXwudHytTK8pyP0mS5qbBqrtKwnYXjkjfY9Ha+MP76ihGQqOqVoWK0rQwK
UoBXHGPdRnb2DQD9o+zgMIGJXuWSw1Veaes+6j4ldX2cT4dT26b5Ju9asZpaDMnO2ohBYLiu7a48
w3wvDW3VsVVbYTK8xzoqraD+aaWVmF27foQAp3BvYf8kduPkpKuz3zFT+lXkOmJj4WBKZiuekY2/
qUJh49EOr1008dohIiywcB5TYU8z0JXE8owGc0CKjXppLKDNS+MeufjgkLb1lemgPouRgSXYhLk7
SNu3cNCxIawJ1v0KqJKKfOfDtqAp9i5aQu8+dKT6bSkZPRbQsw7knvNClkscDTVclOZRFl6GoxVk
RNBFK2emO6Q4nEnF4k4ePQitWnW3K6glRDk76hqzLvYPWch9W4817krSdhYumxHfxLXqR0x+26bb
xab4FagRZcuEO1gRugXE4YA9RzcYnqNI7VTcIoDNFK8xsioS4uVnVTq8IXlFKUZi/wmU/JxcunIK
GTHe4/gcGhm3CDs5nQsG8su05SZQmPb36H3EYC8EYRqKrJ05QCZewfXGywGH0MrEw78aNKpvdWcO
bAnIcRmNRy0TwQE82opCB0J/IXEsNwzfOsuRK26Xe+5648oMtP1Uey+aicZLAMOrrS2cCW0RxMmp
nHvNmG0QpU/dO5o+Hsd24tI0NFRwVVFQwl6BZkFAiABNGdixnaycPwNIePp66OoxiNYxEmdOdR/S
nC1MDPe/AdqJEtjaz6352y66vzZvxKbPpEsF43fpIujTWrRMcVJEPl5HDobd0uthdlG4ZfVyLjHN
iZ8V+oZ7iM++Fk+lawwclizpknJjoNDkVD8FuCXwYZubFh/YUgtybTOaDC9NoW/1ojGgTDjXqa/E
1gigKxSTuWy7YWmZ2dUO3h3VnEGjHCVAvbi6a/5fhMWrKbIbB9gI5gTaskztdWzH985mxleX0R8y
Je+C2iR4iR11C4Zhg1QBgOD102YMmQdFUSl2umbeqSYrZHZ0CnIsZViyvoqSzgYu56SdeafVZ96x
ao/4s3qJe84xgFvhSJ+CryrAQtmMMmfgFt7zrtl184LiZket7n4HYoR/zYtexPBo8O4s7N9uqX0Z
pels+ij+a8ei3PZCxzhmJeAxJs7c3DrOWd3JCyLn3iYXeMA4SgjZp1uZaQqcYkmgFYnkzOCMRdrD
Mp76wLPDD8vW3gdOEBvZFw/snrfG01sSYi+e0dSbSXR/xUAWtEpo5bByrCglF1s6gznwg2D/kXvX
cdo9A5SJ94lvPrwMOH8ygz4BeI0MrgJz2KPB/MbatM6DXyxfYMRnDM6cnvya5q4/5cw35pc57RLG
49tkpBh5PlpLMRSFlKWX+whykpXJbRhg6iq9I8YIzItBeWCfz49THDrCluRawJACJbaWdAhMXXL1
WEg6fIwZTGlzXuCJfU7+ru6SXe9lHxW7gmgIjuOUfBi03vfasCncj1pwLFc+FAwz/JVo3Ie+q1we
y+i5+rDL4GoYb4H5ySfuoLgLpjCA4DMyGfQOWGoubIxWcVn/ksAkGpod1RuBWQr8uv7u9cOZMf2q
pMa1wz04c5M7lb9XFa9Cx3HAbuojKIfESpcZrgNuMuxO9e3Q4h421mbubbwnZiNr2wYpkRrPbDw+
695au/7VR8r0AuvZhlSSm2wYZleCHBhBdP7RT8EZR9mNBPfgdH8DkzFo75njQtHgozxjL+N414nw
zS7BOLBR7XhlOJF+FLiu2cYvzE5sQ2eg1zY55Ak+zuraif63MO4GdUesJos8StZxwscT6qglX0Y9
4IwyLkLNvXT5ZRw5Av3/RtZ6/J81sgpBx/v//nfx6X9rZL1BBPr6vwtZf/7+n6+5dtUS/zJdW7d0
4bJSmoaw/13Iatr/ctDEDdekedWTumf9n0JW0/mXSQus6diOKSyB9va//l3IavL/Gbp0dapTLd2i
5vz/pZCVc/l/baunEmIu9eWHMDzLcdz/Uu2bybiJ9cwXdDs8lVNl7qvJpTW+SDY1Mt2x1UZQ7Wo+
FZfN2arS4GaCV8V8eZaBKW+eNLVTPLHhIda/ttua9kbDGinAwv1QGJb7GAnGLu2uAt0LUQ6PhPMQ
hfXdJ7F7CTXlPCgfJ5zQqNeEgdOLHOJt3hVP2tQEz00emmc98lBoRWhjqSwZZCRdDOOTh7rqQqTp
jDrLpHtKvcZ8cGjmfpZZFV5PaT7GTP8T28XISs0faq3HGMgAch9p2OTiuHl1+N5MTecwOtgi0mjv
GNqNR6ZbKNlOxK1p/uIyACbGNHlb6DYEVRsxPeoOcaZA2dq2Q6w/dLyF5Ewd9yBAV0pMyq95Uv8G
XjdeBr8bH54mN3S62S+amKZ70NJIYXrAlKevKILcREHb2Spbxf5UNGfwZzPa/+fhmBwcDZsa/BJn
W0vOqPQ7gOGE1bfueB+eTD98yPnnwiyhMUrgeXs1A5lW5OaR5CMjYTY8RyXcG8fg5ArJTDxs78uw
ZXavvdJ6ie1yK+tUPFLOGr43zQVFRAR/eE7lSP1ZaTHQ+nmetdbGW9F0Fk1gLZv/xngbWvajaTip
XRC746MiebAgJ2Qdf573DIJSkT095Z3Z7ALBrC3AEt9DjjoVCfEKywjvnXdjW1887MBko1sZu59H
tHAxFsf9vE7oM2rHACElbtwTBRwEJKc2f8jeMQ96yAiAnGv+wHv2qQfatFKFA9upb9IH8ma5Teu0
WZNayh4FTR9rO5rJK8pOHz5j3pj4Vw66eutMvDFVTDQtsjfEc2hMxelyn3x3XJueMlc6wdbUt8e7
adK/NgoDFPf8N9zUw4Im5dXTbXuNv3C4W5jFtuwPcwjEtrpj7AdRHQA++HmYpXTdSkAU0NrbbMWm
sbvHVdiRjkupbRmz/l6SdjyktcmObn4oveJu6abG6a5Ap9Oz9t4MlnMa54l+107tXViqvIik/fh5
NBGNQI8yTnrpYNFom3tqDuK5ylzapYLmXjc2wKZYhNva/nbrPL835YPpsXcjWUdspxxveR5myP9A
HTKoGf88ipsvI/Pbs22s6pYgX641s+k/y48/D7Mhc5Ze7KJhxk5yLx1KU5QWWutRUWpgONG99RMu
NZS2VVYX8V0OgbH3fK9e/vwpnKPmhHR0c3p2DzoXRlCm5pPTxhdMNFwmyTDcPPP3P3/kDe1zPeIY
n6dhQ9S8mLXQXhFj7iYmscvPI4JA+FVSXTtkcRrBkfK2RlQQTkHg3Dp2DA0q10AyuXyYok75r17B
25DhB1mKtgufA2lui0T6J9OiTEeQ23n1scU8l3xfrRzcV2aT7qtlfBSKT5aApR27vnyVTnQrXRxo
4fxoxHq9COthoEeIh23AOtR6XFUt6TY/su3XMq0lMhhHYaJcHETc9DVJgacFor+Bx0hff36rHct1
W6vo2Ziq5FVOEFVMn0yl0ETyOhKORxShtlTHImVOWf+a8kNGCc/dYbF0J2kSNUkA0mX6DXpO96pa
j7qpzFUn2dS3rEorEvy5vXJYXbd17VArxYFm1dZ9REVU/1zn8WvU+u91jo0t6okRFbF1H/VP0LPV
1gOYhhLrWVDwX0zXn141CAZ3LO1OP7mvXWlVRL0JNePl0CIuZxKKd7GUQw1vUQ0uO9zK3TQlSHLs
HNmZg3hDyIZ+3ckw71bJUKGsvOxv9DLkefsyIJQuFJYzX6ZUrGFhOP18CVMde5NSHPhsOzsUTZQf
fn7lUK4RULZ6MMKxwonkVMefXxms0//8qisDsdeNEqsXf8OtpNqLiYOwwFCUQjYVWgr+IumTE/n7
c+eoaZ93lnfGp3juykg/qI6CQHifhGxWWuFkz0CCmqM1OPdOGeoapPs4GvPnLGX2pzQw2dgGDLrD
+NJVNnW7bB9LnNkLArDVc9eQvq2tIN5WFL7eY3/8DHBp7klL1Vu7bZ7i0SneEl346y7hZU7bkaLF
CGkxrHKTaUADm9+ev6hCtEdrtPnNn8fV/NS0ftraNgiTAOPMLuuL9o0eSsTJQg2XgpTaUyfaP2w1
MTsiHVI1e+lTFKjUUN1bFOkcPEWbMczwu7eu3HCOhQI2Vj3kj3SrRBw/9Vl66utIX7YBgzLNL0rc
UIM1rjOaDOaqlegMXSc6U41Q7khnvf78VhxbOIhJQa4Kv7cgwP37i9sT/KHWN1xbU1STda008EVS
fxrknDbVoLRFqf4VSaBnnmdGR43F+SUvwj9xL6Yvs4WFngGR3AaDJ5GlsDVoBcQz7q7Z2ZQVoymF
QfmkD0+gBLMztKEID8hJ8+ln2aqB/mOvkCTcc/oMK+XTL0UYuysLgsqCWP5eVuJutqViwSVQKpgT
rnoYlTu/gC6Us/hP5PjfK4Up04r1L3ckR46mPxwH05EnLwkBxSFm9WFFzWz3kvBeLgxXdncCxszF
jWHpyjig8sCfI3mh+mz09hEHQFI0S/tNT4yczE1ZtdYxDps3BUmHlUxyDBx16LS8GB8FVlSwge14
cgvocZEihVs2TQ3Bmt7g3qLpryCyxP1Iv8qGG2mbjtXr0Kpk6dY2wciWk9/0XTW1+0WylOdBVMrr
sy9Cg/aSnPb4RG2D3EeJWW2J4RU3oCokJYjAfvORwtH11QemsZwIQy1HE7koyn+lgjSaSnbeROVr
Dk00VR3lMt3anYLX2sPCHU6MyPyYiFbNCV/ZzbTWkNeWpSqjNcPxGWopt4Fnz0g6zK0MdGO6eDsN
EKtWFyUh4IJETETdNlAzHBt4m/EMMMuiYKDx7X1stRk2MbUiJeWsoebzZ7T8ai3boTR9F+nwkloi
fZ67th2TCF83FVtZZUSItb+S+fQSvfbFEuZn2gR/g2i4kwhhmC/fZK3nzJoztbAcOk5If+RZSmcI
1uCom2sp8iRBBxbDbQyd75D0NfZq9CGvT8/uRK+9m2cWQ0reLW1y31Rv608S90llWBvdVjbYUlif
3VRHq9CdcPGHGWm2tNwhNh4dpwBPVofgRO3EvQrokjU6VuazFaCrDg7FPNdWVskIMyVViflONOJL
KfYBbEDqfQdBl9kk0nYXUpRsuyJmjxEmF33+8vOrwcMRCrAFe1fM1oE2ueRiNnVycXUjuZCZBXro
9gRe4ro5OMwn/KDRoePRGRGN/tWZo/ozZbgf/I0GiHjrECrDJ0c5x8hZt4pj49lS6o07gbGiTZgk
ESGbTViQyMX9HJ/++ZKXb2UCRiMORHEYm/Y/v/w8DPJELFiFA/w5SXEYsozOIit18wMGw9GYrLVZ
xfTUEmZZaNME22oML9aMjJ+mbOEEur4plLHqEfag3H5PDtoFU7135BqatWr4CHV7GQYM2JXoGKX2
cgIGSdglUztd2ieVmNrZpoHzUmUSYYV48dptsx5iJnPpUDPSUy2fid46nTWehxCbqiMLi5K4Cpfm
SMNe7+j8vxO33AYzJKUi0aupOogx6NhumeGNjSBXxo3CrGZGBy8wuvUQa2cRIiv7LJHFBBSkpYxD
Yfw+WP7BErI6C0oxuYf27kK2YPusod4NRQt/PLK+w4zKQG3QsgPd2sifX6VlkmFLSB67fvXiEC0A
nuQbybgOqkEuhCatpyROuNm0+R6mBzMEaKXuENbYRYjyo2sRHeBCXcjxCpqFhLtZ1rgLmHE4jWGc
LJfbpmWRQhO+pIC55mCXKaIMxaQhj7YZVygpP1JK7d4iYL1K0S+5kI79jAzzmzq4wmQA1elZe9Z1
6Kk6oFwb0EYrZHJ1m+HA/8vtF6t9lFMfRF8MJS112HD7544Q6uMmwFx9mfGusPYcZ9OQtCZrEmMM
qOxgZYoANX2ixXaOrlSNHm5sQ6uWaSoOweRAgJkEynzfnaLA+e7M3qAtZrKZMDDyCjPBQSur760H
BUTOcL0xh/hQd5Qycm9iYOMPD7vpjY054Rm052psWNvgT+bNtMmu2jZek5A2DX0KPqRNx5NW2zsj
Yg4PugFcgSP6Y8lQFsfXmAIemz/9o4ZJFyR760/+OeoH+9i5Fl1WbAsgAePS0YhnJE0nDmXB3KTt
8EH5nQHFvPEvVBS+GzW4ipHZwCmMfBCZUs/Wxti2OzfqLwmOFsijulqjwa3sKYQDzdxiGblBv2fD
pWdPSTZ5x58v/kDNtgMuYlMGnH1DxJIl7msKwCdCpogMPVdReCCXJ8/Mbogej+Uvd0reXXJpe63A
6kpeC1dfG9jkyMOPSCOeRDKXtyw0FaF0ytlE0l8iT/S7BM/A6eeLVqldSABsq0FFwWHdHhh3NSTe
depPtdCgZK0ADZfYl7YTtPbl1BwcMNLgIxhgszUoCq5F0UHgwobuiMnnLa1KQb6XvP4kJCyI5Dre
hqRsZ7h3vWizJCdW479m3JjX3hAMe19zuLaDijpo6IR5IUIm+XMljRhewToyEChL58rN9WJW1mlQ
XbfvTLqqotqlyiq7YKzm6BJq0QIg3FKnH+RFIp9GMqkPTu6c2SJO17KKjxXEPMCQ5rrz2hBJhQC4
JxHnKwqVle7QZNOvQ9OqsEp3kNgSYOhsYLYW5MEjV2mbVuFF0/UL+e9kV8F5kODHj/Yg4LSQxueg
zSfC8BQJkLDZdk6/dhkY7is2RQwSrL9qXjNJPSRG6Z3oPSQAAluG7Xt1hj/CblgEN45R8W1ifqhM
bkthg03InNBsCk6U6BilaO+ZGknJcXLbtpinBwWRw43nHwFSDGfzBaibeNOHBaOnHkUiGsDDFDQc
ri3ieBvnOY6k8WSX1k24Qh4T3f0cNBol6XLrNwKf6XHSi7ORNPKa6iP+jkTsK/9g0Ap0CwBAqnJI
qA2uT+UoQCOmdbHpcubUaPNpPyX7opjR4CX3ChfyM2NAmbAz1FSYb8KYqHhWZvqpcP3blDCn1kaO
arz49C0Z+apJsADYlKQdDROGShyXV4dX5Rqz4T+D/mRLQjUmd/sQhECtLuUQs4iTGx7sXj+F9kaX
Op4u2GgLmAgr5TIFEyHNJlEzAIINeyhCUbMxBqc6aIoDkjuNuzbJS/wX6aFrPajwusnwy3K7DbzX
5Nhk//AEnY4i5MLKnumrsa4YHc+pTAWJWabvfiB3LRrCuTLlxxgSDU7R9fyUgZwTqL9uQWuD2Zd/
XJBl/WRaxyq2AWWPGJIRvUqikRwAMCZjLW30tD70Y/9mM9PcOYb9bcQYeQDjbfU8+sgGiF9Zg4kk
o08lgG5zcfLgnMWqvkwjF7dwntnyc47WfvXhXE3BOOu5U8ULctgOjkUJZYvWjcHSvmqYjmCDrFNl
MxAu+tC91a1JVm4kgJhmmjxC8IIfOhHYymJfg14ZXexK+z1Eo3vB+fCfX15kS7GCrGWy/IF7WUFp
PDfWddBZclBi8NY7cXbBhMUnpAEoYrrWNafPKWytGa7OXIy5610T6V5kyQmPwF6W73Tf4PWxCWbW
DRMo51oXVvs11iuGdNgeTZ/RjvYU5962zo0ZViLveeH/McSRY0w6B+xhVDnNPSO5CMVV4R2Yk9ZM
PQXFUQczcJ1N50I3XMet0N7bHJMEHYCuF8/c3Q0UQf1mdBG2bbckDqQ3f+NCPHBMpfvS2KGIemTx
AMRXvctJoit2ie9so+BnekqOroK2urFLThi1EZ+4jjDsomt5gChZkort2NwKb9BJhjX6Gi2Ld0qy
Y8KNfi+huix6FXx6vom3CK6qpuk7E6IHgz5BmYHN7DnBXwE+kAw7xHBBqiXugc8EE80LJND6igqn
JqPnJa1wrQdVgaBBZcKgzFNpVnj8Bpve2PDeJkxXhM+tCeP03DpMnIwbUd+RnoLyx0yoTv84Mr81
ZLP4HjBi+DkxSTCyV71Fv1y0bTyHeFqmPrKgcZYoi5Cw9oawnqWnzlo8krpgxaZC0hXRfRqIysiE
8DunGJL8FhqUTDHjlI618o0sP1QjKBkuOvegEZNIOnyaBFlJb3beqZxy+ZZpL9XkP8ypx9kGhyLA
MrysLXzAEyV3kzCC7SAQVsdi5Zv9hxnG3xPHL2rE9KeJ2JhK7BMSMBZlY6Nl+tw2T3LHFN2fgOZf
reiPtmaLne3ot8qt6FT2hg2Aks+mtF8I0hsHzfBuUM/+KI2lHiR6srRij5qoSVu7LodUl39NbuJP
LFHGTXUKQ4eYZepGGyw8B1m79r7ogmNjVpj6Cm2r9Bx0P9c9LkHjHUhWsYaKg+sjTZcGVSqu5bBI
uPZiDP6DvTPZbhzJtuyv1HrjQi7AYDAAgzcRSYCtSFGdyydY3qLve3x9bSizKiPjvRVZNa+JQnIP
l0QQMLt27zn7ULDlI+rbNM6AZ4ZLt4uq8Os41z/7Dg5+00wYQTpss3X3IXu0bKHIgMjEPHRlDMtj
RXXUKQamuakviCeoTSdRsvEDrl/M4BmXHhHURnVMjZVIBzC8AAZhDGrbFAH6NKN8LyJSkGj4/yAZ
+FHvaX6ntYFQfuy9Lm/w0DHHBja74aBA/qUbcI6PsluXZ/a5UvkRAcMR3C1590YEUHwFf4TkLAnV
sMu4ZOEwxjBMZzkoSXQrs+0hpHTEqW2JdNnZmPANpJ3nVp83odnk734yIZvFnuZmI5J5uzAvDWlL
elwjIytYURsXPRJ35vskaSFR14U+7ctnHf3NQRF580gXAZq8GMjY0sZsiw/tKY1QwkcX7nIQIC0L
cJ4X6PgMo6cUwiYWmsmOJPP7UJObnhoJSX2Umg+Jlu4jsyufVQxUDgefQJ9snoMMutyiwQIGYIXN
tvk2Jq65X09SfV1A7qySp15zUGZb9jEY7B9NjISuywLEnQ6AdEZGkwX1i2zLxcss3DQzgtuHbo09
nOFM26DggB9xv3dF4fCT7lkBoihPUx5rsA5bgekOmAwKHFqUDzqSwcpJ2bsErEfhtt+k3bxNgr/v
tF5sShMGchTiDyqtZEuofIsy04l8N5d7x7K/kfKDYtutrBOG8vcoUASzMjmwaZ5vZDo8LdnobAcC
YgcVuugoNXpF17ZwkBosU/RYYB0rZ97HGb6kXeg/nZQIRDUWfh9ZA++gXWJ1bgcfNAmIhiDdEO8R
PKSSNbLmTdtNeWd4XPmblsQlnSiR3SLtHrnur3JOWSNEyUI4z2etRioV/0zamUes0PKtwuOHVhkQ
iVy6aiMWVewlXJTnGLhObfeblNToj7kEQYEgz7o47I1LRAOwpl1F98CqkSCltJl1/SHGheHDuyGr
YCEoN0fNqwE6o4m5Pmv4ybRKhCdnD4uVUPgMBc6kt6QI5S8c3svZxMowul4SEI0TtuRJo9LzZ3CD
hDcTfN03ASEHkyrPmQbFo+xRg44q8Prnamye6TfrzK3S6Og66tAmatrlgX7pUxoNIEtujrgZJofs
Gq858iwCu7s+V16wQDVC4JHvIWasprha7eks/IIhV3lsOt4EPvZRKUIjS4AEoY32QXex/2qygDRn
7WdM1ZFj6yjMQqJrI51qpuOA1aVTecJTSMixDeSFxhDimMJrQ1zXcM/u1IvNIZbt1wZeKQBJ7RW/
jHgchftRYwnmsbHFLpSmdUQpUmn6+FyUI1nqWuh1cW/hnHDM5wwD+xP9bJT78/s8NYjfNDPf1o3+
awRTR1WDboFbxHZWYRoRJDM944JOwqMbl7t+Nmra9gxayacDsDYa3PgEzksUXbIT00Ob8NQWznv8
LWEsCVqZLBpauHQvZfOl7HEMFq17Ls0OUWIFIcGC+eHWQcXAzK7RvkchiIThDJPR7/RI7gPGPQ8T
x+I++wjXeVkdB0923c8XgtRXCSF6i9RZMGpFWxyrJsq0FmGuM+zttDc9ewwvhnRBgCO87gdxpyeA
yCpwjIcoBbMZz0fqTALjQ24qE8kckkiaHPDhO4o6xxwvAPfsrUgJ7Q3a+B7KFElVX9+tFlCNCSCT
iLruPSoNWJC41IzY5TsjfaM/zutp7ercmTP3teIgRPALD2LnW4PoLmmat14K2YjbmEEyiFAmS/qt
HLHsaT9h4n7AiT8zu6c/oYpTxdr0QA3a8GDjF4KC+tWwE2w+eAOiUtznaVk8K+0Q/7IHTclS3ws7
aPdQEiVQFXy9XfiRQh2m0IIOa6DfjJHbCnN1u7YjDaeB0DmseBk4BWAnpZcgzEQ6yREkJO0L8Xze
oPAuOp6ocQTVzHMEqa88A0BHVhirIwL8fdMRPt62ZXjQK3IWYIaQzTtj1NbcttxalfE6BEFyiqEU
auWCewFCZuxqDXQelIJsebugjx+0bl78wcK8lq6iGBqwDnVHpj4ak8Y2JvQt0A1oQ2AOSMBk0AEu
ncipYFuFrjrJvsAxEkR7l5IY8Qqqd7V05q5F809XVf+daZSyQSpCH+wxiyTkERkfsAOSOsI7v5CA
yRTHNB9snlFmxwwgFl4VcomtS9wBo9uGoAO9WHY5DjVlDqTHDhBZwIUMLubFlFVJsxgyCo5Zobyk
jknoBTLDrkEjzOZk72tRPy4uLdS+Ys8My+C404XdsfEQ+Uha3J1h3bg3s+SjoaDEE0WpwSkiov2B
jt0kt4XHtgU4wLQd5sgaA2jUD3Kwv0Or2cuxZB66RDXd14VMmtQlVTxlw82n4CU1Tp9Y4GyIH8e6
vI+1HH0lebMcmJQGayy1WHADSATxLVtYSMon8G9AqlsMpBU2Tyd1KYhnvIgifMQHG25h9WBsXMRw
zvgSRWf20lRCvLQrBpU0MteywJ6gqXdRGrmcCemb48B0aTwNsdikzGivwoHvJDhSP1h2+DiWyG3x
ElMWcDf4k6kdhj609zao7E2slhfyL/sd/ezrpKstmDJ4gn3urB7b1x7nHxycCnufbe7oth3wfYTn
OCqER78+2k5Ldak67UtUscPmuPhQOtHKly3uJNGT8BQuq2cPh4yjvRphXgKHtL71FIJQPtwXa2UD
10t3GvRC4SBqjuMir0VmIyTNK1wIERghOv5hw5NvDlQwnVufXW26hvQHW6yt94HgGZRm6ZXGxUPo
DESQUQXSxXqBvbdp0Ri/zzN1nVED5mZidKk7XpOaLX+ekbmGQPM4tlnTDnSP59bN18GgqeHkBE2b
yCSTrCS2UeRvOn5D+thwPZqlOOoLh91at9NtWycv6cqjpDfVXSfCAWdqd0cDtbzkt/69KNxLjK1q
P/XVVxBe7i5CBujCCT3OI6GWiWoxlkbTPZqxY4R2ro6SsTUMyinrV6ZkyJlAvZsdkYGagBFlmTg6
FY+RzIUXLnO4yy1SRK1E67e1HdNKipxDJGD/A/TGQFVrZIVO3tTTIUWR/CWR5suIEoXDz4RkeYR7
pFcuKd5WdBNaFdx69lu6SWa5BN8NC42AifvJVzThWEQ4rUajxVy1cjak0ulQb6qTo4qDo5fz1wRk
ZRl+z9NZXcZaBws0Rl6hcJKT9DVi6IEBBAKDaJgpQoMkTGPfMbyDR659KAIsPJcFTl+U3Apllg/w
pzZAjwBLsUIKlziqnkruYWhBfPWtBq3Amr2OXFEAhvoP22nfQosjvRaVEwgxx48LkLIGs15KouWD
gUN4nIzsd5r0Jj3nCmIiQL1AR/cxV+074Jr0gcbci9SwHMRN+yXs0+fKDo/2PJ5ni6amPbsbtodg
NZnzhCjrF6Kw34DwnTEQR2MKLghDw3OX9K8LIS/7EHgXtDcCKJrePDdNqB2VJNxaNZiXjfK1MdZG
Uv6cGeHLIguAyBVUMVWnz7o7vkeSRCwyj5ZDMySGP5NBGzOl9ZN1UDQkLuzWhJQqsOXuF43TACXl
nva0/rufIYAjct3qGZ9Efb2lj/lWko3kNqsR2bznBDhiSShyHR6DidU3BS+yuve2LBREOC06TP6Z
oaCbe3WdHivL+Ya1QG7HFMQSqbfwOtxvNoL1Hc14GKYXacifmklQjGuQ1cy3VjY1uWnu6wCab9Ex
+0rnbwBSnvO0u9BW9cq8/i4nxcDRGKU/vbpBiQdKiZ2IkKdXTe1HjT75ZcDhs3V+4/5cvMUJwRLX
22ppDoEiAJvSWCKH/8x+dk9Adx/mYVNVdxm0hwAV8kfoguxZOor8QfkDm5GfFeKjsiGKakMZbkJN
fM3F4vg9PCYSgpgRuTqQ1BE+gwFfWCMnegM9zdiAtCoO41h4psBoVeOJtDKIRR0PWRmqBVJfdKsi
Rp7lqpGro/Q5n8rsgLs1fkkq90usY82gUr7XsFC9RTqku7X2RTGLYTbMLWX3jywr8waYAFyXJHRu
lrMMO1Wkvht0xIIUo3WO5LPMiTKzwc7TaA1Pw1wHp5EId1agkRI70n+MaTIxVpXH2A69qG8sppH4
o+2k3RWS9q9Ox+b0+SEtJvX3zxB+q0MA4GZW8T6SIMdK7jJjSM2jhU/Twuf8TKnm2asYIaq7i/uM
iCq/GlYiLxwpaKqP6KPDnLP00jz+fznr/62c1VDqr+Ssl19T/KP8o5718x/8Xc+qOepvtjBMJKOO
+BSnuv9b0KoZhvM3NKvcZsoyHMuS9j8VrQKxq0J/ZwuHYsmUiF3bsu+i//wPQ/4NGpBUrmCCa0ph
/z8pWq1Vr1qyZ5XF4ed//gdnFlOYptJ1Ap6kENCw+Psf3xjohS0/6382DN1wMUb1hZQHE8uc3A40
0O55P3X3tDUfzAb8vy2ni7Tj+e8fUGv94zPTXPBb0lgGGzD42KWSYYl/RBomCaHc/rpkpo5MnbmN
3unZ2yiD15D86LRzMCy2IhYo4+zoRD2AjzZvumfHKsZbLi3ObrZLuTzoOyK65ksAInmPgItSsU8f
s7SVv5JsOgzMvL/acYs3pz7pyOdy1lk7YsyyUnbcpb2qQa+8ciLeJl6/jPrp/of3mrnqeqX+R9Hn
txJq5npJdOPPV5A3DniiraQF2liZ3Cx/vILk9mRRCivjHKt46WEOlPW10Fgg+mhy9h1D4wuHwvZh
NCnKmbHmhPely2OeczqBpd0Dtouj9IjJ2Go95yed1++RHhW3YBb5zYU8TUgfyIswMmiWxfMWmzjb
0PplTI+ZJmlSnGbK5VMa6zRng9p815lqbTqiyjrSnL5o8XXEqP1RiCJe5crNjoKwwluCDUJwNnyw
U2E8DQNe46wjcKpc5z1dnVTnFkItp5IO8b2lnZc8nm8wEaebjv1qiypi2RHGwlkQ0olmpulTiKTK
d9JyOEZmVYCAK+ddPLqnsBf6RZOQU4u+Ge+fn8WVOd6L2R/ywNl0tRJvXUZ8mRCh+2MMo53tgiED
UZDvGrGMx4AzDQSvxLraEILw+iynomXcFg7LCeRf/vL5YeyNAyJQ91pKOufdYLd+zMU/tSzrWzRn
89chDA+fjpvK+UXxjhN4IuQgCtYIkdH4vWTtDaFR9y3rxvahHmbjbYhjfNdqGrd/fef810fPAVBn
OTpdY/Xf3DjI363OGDPjzPxa6Btczh02CzN6HlSXXDFDeUHXJ6DWhIs4qwz07+akkeAe5v3RVZP1
0OfD8EI32LgNifA/v5KuAe44QVoYRgWFrT446pXJE9hrG6SQnjHHkdmQM8PI4/o07Oo4Ub+GCiyF
1hjiBai9Dh9i04yV+WoCyTswVTGITR0EktsV+Fozfxm7HXkVD5ySj4ZRuw4Gf5u4IRzGo20agMM0
vkXu2OVWyYKY9HnRwYTlxtmw3/76Itp/fvpczluWQPNvWoqDofrT+pWaCI0q06r+8fRhkoUpbzD/
rOHDXpZMr1B1cOrpyF+6REkHDawzgdmNsa3few3eehwbuU+ejnH//DOOnW3c3VFy0RheiivEVN4h
YV/sxmieLOYrN+pJHtXZib65Q5ofxKDEa2pFNj1/tLKgczGv55310kj9C5SzjEWA2PdIau5tBGcb
280Tbj9A8EVMm6Vb+GaFA80V32sXp/mPZUlZUY0ErzBBAyXyf1oUQ3LTUwcrcK2m2zRRfuEFa5BP
hNV7n2QWMqZY7NNCMSU29bdmbRlacfydTt0aHBPmuDPlPtXD4YIjaT6g9vsVruuMu64zn5+VzvCr
FOF8oHNz+ev3Sf7pfTJ04Tq6w87lGobi459WSaOcDalNwkAC0yAnbeYPyWT+t43p0QFZ95NzCu4n
eiPPGjJfqEYdKZDSrRgHiOo9Q+RAHGEMGi5xyvcOVBu1uAAWQlBlqJ6XBcERJi3bs2R5jWcDNlxN
Xy63teKRAw65DmZ5sMgecMzgA48bSZ9xPT/iZJ6OEfjSDQM85VjBozLG5fr5AZFzAuWZietg80dp
r/b/5ppgS/nj3mvQZTGYZjiOzT68fvKvO0cRR8GU8bNo9/9E7h9jEdGHTdbKZVs7pdrQcEaEYEbW
M6KjGMC+0Xgjlji6v+jpWD1MomGi96hp8xtPIN1H0GUkFArzXQEzTYqfyKanvdZm9MRLzG8IDYhI
dMj3PixCLa+ZsirPHaz2aHAWoGFngJBnNL/aQpHUZt8tpWEpaOMQLQjtpZhD0SUreWhMGtbf8148
THWYf60qDg1NMw5HRpLuk0Z24AOM0+m7yJdXEynHv7lw/2rCsdYLh9tDKd3WLWDp4k8mnIIJmYKQ
BrJCltl1Ir6JjjAm0G2YdQZMs3XOY2owCTjlPjcpYhSWfjSKptbeZ2FiW5Nl6NdT091dW8LSS4ut
aTb1I2SHajvao/uax8hqnbkdMcKrkYXELPeyZnriTLTeaIPRtlkRgJGWhueGLXNn9VbiZZOe7urw
k56PIdrNdfbJJjmn65sy9GiNEfe+Ktr6+ABbEw8KsNNeqOD7X18iYf6Xe8u1JL1+k+rOlNaf18W8
kMXQFmN9Itcj9Soif+4OqtmyTLR3MWblAee22IpRgSJC4Qf0gK0lZf76Iz6aUk9/QpFGCNro8U2F
UcU6H05epbJXJVrfaUwkgY1EHQhNgkZgGQJb++tXIP+bV8DeiKvGcIU0XIfC+Y91Fa3mjEKkyk+O
Tt2Xg+fVp6G+04AXr8Hi7nB51vfM6jjQk4idYTVIsTp/dUJAsFkPHrRR3M5NMi1PtT5y6EaJ8k2G
jJII9Cqe3CLLzrYDwAZ3wMbogQrkZv0oYjoPIi1u//xAyeJscgPaZkQ3htV/i9NLQzW1FpTICYzW
DQ7uHEFPSdFkEF5lPkZ2pnlWDizIAsT3GBIc9NeXx1xf/h8Kd8PiDMCG57gcS631OPCvlwd9knJC
KaYjQjCDJu3UPpkAYf0M9e3DoNwN2XEIgBZF4LKljZe2N8m4DtuGRhHa765r7LeG9MRNXybdi1Zg
uAXBx6hwRN6SWsm+zBLzpxDqOcnq+Zs2MiYWeaR/KXBO0OhGV1dYqMgMVCBlk8gvi93PQNDH/DBV
Zf60isB7YaOtCjEko3u7rV+JSOfdcyBZ/PXlWH2B/3o5pJTMceBx4YPgvLT+/R/OMagpM9Od2/pI
cAJnb7bWEHAyAwcNNU20Bj7P9OcViAY8tLSwDLspH5el+S1sw3kYdeJuMjx4ft+x+WcQDe55S/4l
yDWbAf57WZrqZ77MYjP00Q+mH+sMhmCAARzRv7nxDY59f34pyuZop4RLQQPq+U8vRZ95l8yiOgbY
IJ6q+Nuom8vHVDRXs+1jH16G9YxmWjvJomPsD0zzIQ2BlFTTCK8J+EB1UCxXD21Ob2MOLHvbF1S6
f33BDUPo6579x1uQM61hYLy0BI+Ybny+kD9c8zauJlIiq8EnXRq6HIwyy30d4cY3003Mxj7qLn35
7MQVky4kAzYuKLqmAQIamWaPg1DHCAtGbcRep5dbhtGXBPk/ofUPOCSfG7PaFes+Ik7803MnjMdo
IpmuCR4qKNfY51+vkdF+S2V9FWFAx7W7JKNzyRn99d15xVwSga0+xqrf4Ul6XDtLgJK9pHC+dHLV
AMc+hEoAG4Ef0VDsgjMjCDKM8DVCP9TMI449r7I1L0Z9IYbxGNlYpfLNLFkzDNjooubOB7UNTJHJ
NQJIhGcLQQGNaV8zEPEpMY6EKdGy++UmH4nzkeOFwyATPPTmKQsOFhKzaVeDEHq2003yY2aqobZ6
/hhAuBnqK1B+XmyUsO++NNbvkblrRKFOtnnILhO1T412nUjoRumI5Mn9rmvPAVElvXMyh2OCU64F
hqs2qbXN5J5OblJtbct3UAghLUWG5nqmAz6GCOp5j2TigpzyVEyCoa/2PtQpACBm/bCKK8lPaMkI
GpF4609Kr/0qznZWad5pAb4Mlnkx5tyv0FSjJQ5Tex/PPf4k8unZ8vbxkPi63T612XIUSBoB3x7K
2H6RcYQ6OACrnXKyg1betl41nFqyky37a6hpt0iAjM6/VIF5yYwF72H/FBKPXgHba22WdGJhnxmj
V8O0t0yxbxho4i1GT6mJxz5G4cfYLyD+tMLqbcGSwdowHRgaE/z7le2NZGg8LeI2LeA48YVgnm+b
txSaTgRqDQL8g02T3IkJVplT7BXXLIn2sg/O0S0Iw7dwMc8hPGjUQ+PvrKfT4arvMULe0EFkwZwh
c7DF7aY+0EhVIs1Kh9XVBBQFZODM3C6kl7y14bvDmJZB9yRfreo6kYyReOJVhhtTfiNDbRsj99Hm
n/0MQVnZnhuW8GQsjEQZiMwvfQHFt38ezHrjorcnaJMEj1y+dM0HYAwANGiBUG0SOjKQEfcG2ctr
O3YmIskjb46PHZGvFi3ko4Y+p4sehYDm+ioXThYBcmi384V9qjO5SUimQW0QH20uZsYxJ/hQH2V4
lESbGh/sF2QCl18RPrUkoELBQ3qWGUgF24a6Cc64tOb1dwmQ4BP6sIm1+GBC8iFMhkzqZVulLt+c
rjrk/kaHVdTA0Ozam4bYthrf9DR4JApx4/xizOtDdNmnTB4SgXVvPYoFLpI91HdmvE8768h/eYlQ
notiBzh/y2WYReljloG6z/R04f+Kd8JEa6fJrQXiimJpQx/HTwfp46Tbjvp0MLn9AXBTSD+VdX0E
W8YA0NokRAZPLTDcms4SI0Qt09EgQTwKNShPyclOSA4yLlQb6DCqR6cwbipQB7wOiOeHc9uJ4xDq
0G3kMyRif86lvx7akXD58MfAiae7UCu2WhISGQ2RajzjXekNi1J75xDMqF3zCPfDLqRFD44xIiOA
VrO/1Iek9RmRMv6odPDmR8FTsZwj9ys8IcZYbyL9ERtI6TsS7Jpq50bkMZnadpBy7eFdkARvowCV
MUkJW0y09q7ioTtNmcPFbpK33IYl1RpB8FFYK3S3RLs/zpjc5+5XNk3aC2Ws4a0DoxFyjahzKu9I
PeWxjjgwRZmah7TR8yH1FgD3TjB5TUa9MmqZPNSD0TMPbr6jAsxuwPXGZ3caD2R9JmdENqwPgwwO
hqvFuGPyo6k38o4UnqyMQD9MMOkOGtGPOzOJ9L0NnmSgQ/Wa2bK/1mTQmC6Z74Nef8kd2Hwt4Yt+
w4jgUDWgO01t+KAVZdCzu7q6jpprJcbFjuYzKPXF4DZfOmrlg4segpEsQyldDQw5aju/6MCG3zIL
p+v6v1XOQMC3Bqvt88twInknj+GVDx00yMGe2GDmEybi7n0sGnHOkd9tGNC9mchzn8ppjRITmXuA
JT18kVTVYzuq18lZlgt+M5TUqT5+Gd2VpiT68kBP7xE97XRHQAv/pWu2Sz9MnhlzV7RD+I8PZjI4
EPyTy+eflwt+I1QCQLTo6wnbd2aLeqidfH2uQEHK6piEyczTacUb6/98p4YY21oIrlibfg30Wd85
uPy2gUMTqOkTfafC9Fsppn/8zM9/+Pnh88/++eXnr/XPP5uV4+chD3gnS4BQUazTTc5BLIVEri07
89NytFqQ5k8L0lim5BHZDVpslPUO8iP+CnT/Pz6Qe8pv8vl10a3nk7JVI06tHgK0YxZ0EDPNF7H5
CGTWr3vdg0W5K7NgV0rzkDRPim+eR+NxUBrtPmJIoJh0BiBcMXH6CAl47rYpvK+hSnYKeVQZduiV
CDhQkMoKEIBixqhgerIcD6CeD5r46HVqIuNCvIWPSOAxD6hAEC85vd/Pwg+ir4mgEdFJb8gyTzDL
tUj0ktH8UgKWGHPeAkipS1OxcLr3tlyw50Y+mFvfBCc+ugIlHlMioCfooOnRElJDC4icKVyAyCkG
tOn2rtaR3RjDg0LYh2bmIppyR0BiRmogAD9vQLZYQv+3stbTOunbWuK3A7mH9N+LZLnodIUZcmxp
QO3KaM0NS71sHgGTg7ouLN+QqU+Una8F0q8INZ43i0wPYaW+VlZ3wo/kuUw/q6HbGElyWRbtUNYa
+6q2jWJ1q2RyVZO8zopZGlwmTZ+vs9sfh64+5lpBuLr5PCzNt5pjV9O8Zz37VLC8hfby3cpee7vz
qc7Pdtv6g8PvIYxrpHWEF1S3WPWHsHwkl8XvbKhOvHk98m+NhQ/B9l5LtDO2vV3CSBb4A9wKGzzY
C/BPL7dawPTtzspHL+/Ebh4ElOdg5672G4IqAkbzjbMcefavIbWKG6Vf3GR+LguSVorW13XQBZbv
uuzIHBDH3Mt+pXp3tHlm0wmuATpG2Ecemi6m0sJDkuDrILSd7khz8YD082izoFkgjVYEa2M6ZDoU
xzEilY66woJIW1S7XNN3Hby2Ij8vOuWQCQ9PfJTAVhNrwbOptkwQ11AmFFD6jmB2vy8hb81HrTCh
vGvbeXZgFx3csgeHG/mKjHE710GsMW4sWZu/jIZzqxWEKN5htEW+xrMAFcHTx+TZ4Bcc8fllXesl
6Byn3hcTJDf8bPbsnA0t8+yIUUXF0mCUPs0mNLP8CtOyKwCrUWEYZbJz+2JnS8VebzCSALoHD35Y
q1Vn9AynPSlzOpUKcWRab3IImYCoCDL0CpTVncv6QP1ttT0k3xQnP+aKRXqABrajxrmX46wbatCN
ua2ThkaGT3zJzl5Grl4KFAV1UODr1C9uTcivmM/uVFNr6vdaxCdSt8/YsreKmb6IXb+kuKdCPciv
aR3sFZKbJWQAzUJpW8YrJ6ODyrtToBtej/eTdXq3jPpxmSZPCdgHiGoIquqwBNX9V9dGBFitU154
doH9OOvRMyeKL3rZXSugDVDNaL9eVVD4g4RTXZSvZdQQKjfvdVlewoFfeRC+PT6XdbwnsGCrMsy4
muY3TMvCmDx3FG/TYnhzRy+/Y1mFpdYQjDDYmwHY9hA+aTrLVGuRG8seG4E/zrKjRWpw3Y+7AYAK
OSv3sqvOVveuLfKcYGIUubfOe+Rig2rlXjMtCh8HB1ByXIaZogfRlC73bPakX85nWk8vtVz8YqlI
a3uD1X8YkuUeLtOPTDUHt49PkBVvvEMD3IQ+sOCHmofKCg4mIyTezVPUgM2JdoE/psYtSlFopxNv
a+NLM73EQiF2CneDkWCopnNRfF/rfIH5iI4vxMveD1Jtv9Be18kkZv0NXQ0JFCtMNexACezyleJF
gZRP3lAVu8ZpDxlLYGI/MQrYGbX2rXYDPNbZSWnBQcjWg8dGwcX7yNo8k+Koe9iaHxCJPaCnP2Jy
DupvjE0+6gYXPqLOPhCHOSjYS44ZWFC2F2TKm1bNJ0dDMzJg3W1WOiExIdkXkxskX+WG9hYWg9fY
87EczWsxX6PF+jWOz7JIbpxWH2Rb3OfIOhAkPQHbaJdbLaHpzTrogxEnKjgK/bveqP3cTgeXCUxJ
ZhMNhJ3VWX5dpjtiGbeagz2vvYPuvKZFfyT5+8CceUvMyd1CYjiLcyI5FOxjweRBMjkg7nnxgmak
JvYaOeyrgEClnBuYAQk0969N4CUxwjwi+0Bbctw2vGkst6tkedCiDR5IvyhsAKWQDOGhEJnJaAr7
c19nF3eKzh3cCiHN84RrRTL8oP39PgzRazqZz5GkWEEUjRSQiczjTOEh6TeoRNvXefJCPfgka3lP
JU36rEf7cWfmfbX0DIngYxgcnZH90BPdVz00d6o6q3G3egoI3EyvTvPqfg/Gp4RjqGH5TfISiFOZ
+Y7ewlFSXqrisw58Q7PzewvpAtceM7QF519xiHXniA/+S2bYPwdgZHJiY9UTMpoijxgGsDvdaaqB
wtJryEry7txuj3bDbyJ5MSz7XvTjaWqfK1YODfRcsatKEltBIA54bOLM2rfPUmsPIBSQ788++vSD
NWZ3u1lZOOMBvBHw4+hFtR9GQiDZMB8EOZO6PtMB6TC3kaxjY061hqNVdYc8Rz3I2TJqN6QjXbuo
eJsRQtJb9yBbbGvh+E2wYPZ+Ctthn08fiBbPxlLu4dvugRPuDT0Diah2aYYwnmLTNt9QRi7s7Va6
Ja+gyNbShQATHGivi1TXaUxOlRVfJuKecsfy0xGsXRBfEsN5TPnRzTI9Ghxy4hxEk7WnmNyCAfb1
jA5JIfa0aR5RKSAvZKQbDfdKm25VB1BEj/b2HUu5LFJQ8jbZN6bu6RVKPjc8Fgjt5Bxz54HurPML
STAcz7UXTQsuOMf3FdR8Jyz2FomIYxC8aIbzhur7xozn3k0K/m36KE2wyMjr4XPvEpKO8ty95Ga0
X8zuWJJiBxR87ySJn2nGDWXoKWx0L7CWG5kIWAbmRwIJX4mBfUqT5WzmD2ARbnYiX9AAnInGOZaZ
eZAjp6CaB4xGldN6vasOox3e+3G+xE55doQFOfPsDOoIt8U3SmOvB/Wrm3dvTvAjI0cGwvcD3qqr
obbDRGSPPoHMCPctoVE1d8GIjUwOFiDclH1/fjfBCqZZB72m+KgS672J5qdcD17JWri3q45pXSlj
/ZJzZpxL/YOV8s2lqrPqAFJuulUMEtyg/VBLcAtD3DhdueeoL8r2mNZoajvj5ES/gb58i1GBgB27
tUXpk6jiq6i6GCLZVfVeR4Y7hD0Azui5Z/xZl/KYhsSAVfJo1PYdnQzfpXnr7PIR6eqOWTyZyYdO
qj1SRq9PwicHWWw6Z4+N5h7b2EAl1m6CCU5muSI68MDpxf1/0XUmy20rbZB9IkSgMGPLEZxJzfYG
IVs25hmF6en7ALr/vb3o3jBIiJYsigSq8ss8GeThzzy0jxZL/fktrsbBTxj+hwTWgOjtJ1mB2tIP
SsfkYBpOJNJOaZreHds6NWwKh+FV5dIo84oeAv2KSkhULDjSrXBXNJ+UHHA2+rz4eLkV0XO4xZFW
n2WMQ2v4lcq3UrMPjhE8gd3AC2ifUJCbPjpzCWCVTpcSamq8KsBUwuatHfihY3lmhn3sDO0kxxR1
HkovlM0uDd+7JvrApf9sB/ZeoXiFadGttF9SxzzZkpIuRzs0enpmxHPpTPusAirwXcXzx/2oNmt7
oDEYj5sq9p1ubXNhbd1q2Nu/h0LbjeQLIHmDrqb9IpluMlDvMR/jgE/ppEMk1S9ByLjVp3qlAAlm
NbTE6OCf6crNqWt2/EuiaABIgABY74VlH8tw2LstW/x3YUz08lbUyeQXzUmPqTodFa281u7wkGxk
2eOt4xi9zopP7jhcafEuXELJuJ/pz2MNM52Yxr0pfN5ABG2UikglCYRM0VjntFTzpEwVxDE55/24
s03LQ8PJaZ/lEgqKTGDqHVt4KjDw2fsqtrjbbU/Pm+SyIvGH5rcs4S3cQNbEDEJ131eXtydGN08J
MkWT2CC6iDxF6h3a6M3WdTj6gvN0/6cbbE6w5IksmreTrTm8papxSLPpxsTsIqMOHQ6aQBVWnpul
tFoUD3LJr7ZtPzESvIseSKxInlKm+53uZQS1Act2c1F73LNxR23OhNeN7axkno283yYkU+yMtXZj
HC1zOHXZ9CTc+MZe/JoGwJPkcFDrzyEKz9S8/Riz8cWU2m+71TzLGL2+889JbnhgfAmL2x6w21M/
msdYvCuyWztA1+ZfAOP1XlJCNYIxh3tzOpRuebINALJaybzDgQJY7Q1pc1nLz/ixPUVlLj18mK75
GJz8B+7kj0hSDOYD62WPscdbsEXuGgbWW/i6/0q6vsrxZiO66aq5rVhMVJz2opE1kBHv4U2wd5NX
19IIZKErVIoHEn5X6H+U7G9jVBtfVW8pKzeKwMCLJzuc2CZSh2Lvh6DaD1RuCU16tuNvfdXZNyyC
haKdkkdlFJ+ARA4ODNZUdfEmqZsieuMzeOIEddfA20LweYr6OVrmXCkaYvN4xeaFHqnshG9ubcKO
QTB42oCGlHMpIupakOqJKYAyxSfR1RtA6IvfNuekZ7EyTuzJ2NTXCCi5LncZEeK1QjE3V2KDIrSb
0umoov9KK4sa4prUeEP0nvW8/4eKskg3y1eXG9mU6UakLd5xijf+/U6LuFL9K/wsDxOXZhmfAJGK
atxrIVJAE6JC0AUiWGgyCShm4NdyU/rY5pUczkpMadP3seVenjEg/35ilJDvHaKA1jZB8eY6GbHi
V8HMFpPUgLALH44swqtjG4UV0S30JLWpuTQLmzcqZhws2vU/N2Vs06n5/RjNYF5Y/e/rPiN6TImD
txwy3Kg8UnLNs/97ynJw+cf/fJ//vsXUUPlB8KXZLK/BIv4sLxOQBNr76IpZfwtRdvsOtDbaqYou
jstNXMB8NrhCYj0mdxzEfsZ8VWTf91Icfrx0I4wv13qX8yvXzi/Vck/OLwWBTjqIfZaas8L231+Z
Nr9qy2TuKzXgMlFlDnmg7kjZIjLw2i7fgE5vXtHv7zV/a8eMf/s2+nwYVPzJqpL4p+EegJPkx8mE
1bY8dbm3HKuEQ2qDPm7/APqpmb/Ff89Y7i3HYswT4/ePWf4tPFMghGry3CS8/G3Pn8c35te6rcHN
KCN2vU5xoWvDwC+bPXzLnQTcbqMb+Vq77+mRjjEN9n8hoxyysdq69I4q0mR/IPZGUxGOyLaxGPay
l1u1HdYEzV5gUf8ioOGLLZn8VXCr43HXQ+7Our84ve46NTpd2W8LNHF11hWS8Tr+pQLqGk7TQZXN
ieqrXRC1xPlRgJIjUZ+N3cWkCGDsUBQxZfZD1MWN6exeP0QMQqNG8IfJ75B9TqUKOqzIL2mtAhyA
/EhnkL4m1HCQo3UIpbujbMYLZHAMGn8bz5egJLnSV1MGXqrwrnTni6K6kTZkgXi4wsZ7QU75ayo7
CgZP3YCZQNYFGdLkOKfmW3hvEQGUep9CVWi7eE2ByDrsJOkwlPmIArIE0YEIc8HiQc1iT2vco6H8
8DvroYesYLuv+WWYfGtrZQnoF4GbAY1uqrY+6H1wHVRROvvekSyM/zRqvQ/jE/qaFxvTTq/CrZRn
kwx/AOsvJYrmmzCjRLBWWZyMTca2K/BKE2Y3S48EE2YJN7ydMkYc2y+APbtkYg9Axk3SHRtOzqYP
WMmNFNEIupZFvAeetcUftTJcnZayYlciZbY25Lg+3Dg1CEjSb3EDFSrG/4JvkK6D0bFusc5svnzS
ITer2eQZSfQC/gGpPt2ME3vbUDziKjrPO8c21XmReMlpO0uaHPCW2j4FIW24hb+1h3kByehkYqRl
tBur6ylFhSvjQjzIKbdGSitppA5bKudYASUMWtUKwDVMNLqr1ykKZZKDIuHX64g0zMZJRjaepbw3
qgLfBsVMBuskfBEOLc6Ijbm76XWCRJRxZpf4gIoMukdbpY62HsmlK7kXKU9Gb6zYM2yi7CsyP6z0
r97qa43ekozGC98GbJLvLBLWNFB4JbBJ6qs3czuDT9GgIEvnZ9VWpb8+0otTRcwED9HGrh4FARIy
Fat5fGpNAftm2I3kmyeSQdXo0yiggJCgzjcoT5qmH+zB2lYZO8REklG1tr1/ZUoY2iiZSUsxefUj
gpjR8MNiv9tGrr2FsfE5FQw/Zke4U4FFgC3jw9WmQCfikhIg6cnps0Juspl9WZgQhLLS6Tkt0MWD
+AUNYSafJ2RciCiQoXZhvRiICCk6c72BnkBCjbk4hUZ1n6EwUgNC+DMjDqV2I/xN+xebN6xoyr4K
AK1SBiOd4Gh2TAlKDX9nSlMjyX5O1gIfoCKH2SqLetyuK1vbxNR7Jfv4i1oIxgUXLXDosJy2ZSgZ
Ul6cEBQ4nfKpWaPJzRU/2AAKEFSwYWgNkkG/z0d3N1kEBxntEe+df/h26Pkl4jOOTM9Rgn3oolNi
zExwv7bskGT3W+ebjnWwDVFAQXUdddc9hrFKphfSVdvsXcYsNqTWUSJcQXDCDgsi346pS6k1bxjD
dUYVhwk518QmkUxYcplQNEDr+hH6+8ibM6tQCP6o8lcmJGAQpkq8bDI9ZMYxoDdAjNRYmtCFUULB
z3tRTCI2kd4UtYe6ZB1CoD3w/4LVW2VCRTkzAQryN8UFj+Fhuk1j5s3t0b6RbG0myoMI4SyO2wat
2DBZRnE+jtGL0vSv9MungeGjU7UeoV0kvObYNSy49ZMGG8+ayxmyFOS8ew3sD32gMsBQ+FSVng9k
LCsZ4Nu7kqFeiCM35ZJhdhaMS2aeirEDKbABSbw3bAgznCob0nElaSaX9vqkzQ4+m5cqpc0gno7k
8/dO+TsDmdvq7kpKGnfteoXHlDJyAoZ71rHQ2l5C1UT3Vo8V1FSDUaocgqNoWta6Nz82H8JmGkFt
KMnaEVmqOfUV9e0Ow2KAo9k+AWYd+GBrqJGOordCNSnxbrdljPbNyZPWa08Ah6QAcRdUd8hwYLLB
sUYgAMYR5AW5V7cn70QddQf4mv87rJNVDXbHMp0T9MN1zc5SIAjastlnnHjTUOc94Own3LDg1/Z9
r67HItjkNqBRYDKkVPUoflSc6SMrRDZQN53mXKtY31KriwRqsA0ovRTnjwuDxR5pbp3wjDeoMVqA
gkkxZmTuQ6kdhtb/GzaHcHzWS3ApjT0PoEzQlfqbqbfbrAsOBq90lA5bhyBDpl3gTh8EZxClHj9K
Gb0ObX4naP0RFOFPva2PsZ0f8sT5YDxLZwZnRJXdx7wjtpIAtU7H9S9WCb+YoQFNY5bGJR2m3ola
o74U92lQDiKXgByeabcAzzQ+Qxj5oUXm11SzCyrM17l11CRYuJomIlma+tQoFjmLjEaJYU0zTqOD
1EqvhoxZ2LBgAhuahMraHP19WdAW5UbPvjBvtNH8KBTlxRFcW+j+bfL4LCPb0yK5I86PML3L6KOx
W4lAFaxNzqEjBgScl89k1H3t3g/RqYKngQC0LfJio0fJzqeCjS3nxkcwh3e46eNw7/j0H3LpNpRN
XSDuCvcE5/g4vwzaeAhV9Aoy7PRt7CMNYjh237B+OJN+6OxDIFkhBCGWh/IcjlwsuvjiGsaF0+H8
sd9locHp4Y4OttYZqQTD6CnSvpkMIoMowZ2lHKjkO1YFool1Qet8rTXtnLv2CTzsse8BYgKXj0Oq
L1TGYaCzXOnvq+nn4LvHsaAaRyMp7SAuBlztdIe6zGbXI3wnsctK8hwrP3ud7oaZEUUfN0SGDSNt
4MnNKjd+kwYihkjTRvlbOs9jcbcBxrNCz1MsalvVwIlUf1jiRUz3DF8iwEe4YdOGsko3Pvn2o+j+
Tsa98gj3SflnJkKy1yQfTluOfNH7faN5rsb7/pHbbxC/decwvgEI4oJZvxA0Tknb/cnW/q34iAa8
RpsGy7O6dn8Zn+4755RsLTCvXcuruaZTdjW84AlgkUHFJIHq4VlyqqT+1NlJZh+rkAqPv1230tHP
E65PbKKtuOZ617f3BG4zg7bEOE0OIclCkRRnuo54kUn/HPU1U20q40tqsp6QiqujOWRYUS1B506g
WUxysNvxgzR4j+TOo9GWhC1Ig4gqzD2obnK9hEPSKB69ekYhGKl6DqS0v5pCfTazYLgqdlf9BozO
ysvX7X4LEyNfEVpXjoPldHwY2m1vlsqpAiWRuT3VK+iX7cZQTBapeWQDSmBpm9RJzlDCCf1d0lH7
Ncy5n3xgoG6Mw920YfR1eQokIEhyznpK/EZc/pyqaG49bBR62+ijp2urewUbRg3bWIizGxJVKlRK
IuM5uRT+e6OMQDUywZ7FH3GpA27fQL+3WWyVxWU5lgA383w51XthTdUZAKFN/4E2/tQoiG6g5+Xp
IF6Kok4ei69Gc8XLcgik3mZsc5+PEYNqQr10sEq1uFLMvOFKSHMK2iVUVm6MMInQpbAKibNVBpAg
inq81nEwXTUhxutk+6golfFzOcRUmH1sFl0pwNVvwAt2y19m+Wuxn2TvmvDhJ767q+YYjcradEMM
LPCGVhmeY6B4TcY8jZIrrJnzn3i5KeNPCFH6w09M4tSj6pKYd2qqBdLmvNwzlfpsDem1shJxXL4z
JhRUBiHBFKnlHyVWzWfZVkwDC4ppM9aNFyNimT3H9xQzGS5hRy5H44/bSTANhjvZp54QAmj2In6U
Kv1JsGTqd1uHGBg7rOCooeHZtZMSGFLbiCkugM7PJPykkFX5UamAOtTcNby47P1X3A4nCie3YZaV
T6pe+5fa0CmB0wb9PcsYkPfRH9wsqyChM3U1ca/o6wuKPFinvnMf6iBo1+yK5plN1gz6m7LfvePD
CTZZxDkgbhvKwpU6089xh2ZfEYwBUMEnS2mY8DTzQ3fMD2WnGnefCqsQ6vc1RftZsSqkjw9Y6gfg
S3TrvurPtgzjdyWF5ZBoFyrliUEHqXXISLivgz7ot0FhAxklgiuk9QVwnFrEmJ5esiYZrwllBYdE
ROGltR7jBFMwUJW72jYlUM6uPEE0ia+F3zeboQFn0PYq7plouGPM1//q0l4ZjGG+hpDoPL9tuorg
uAu1gCNjN1a8D0zlL4OUS2BW+hew/EtBX2lfS0StzLNbQFQOQMnLBPG2zFIG/iSPKMCTyU2pXXMf
tVF/Mq2K8tKmjn6VJZSzDoSAD6toeZtU1s4d4vTZkNRVJwM8C8Ci4QWBIbgkqmbuoic0/2LrYtw+
16jx5ySsk21RhT8to5YH3a6TfuX2PWY0RDToGvx4QHkM5kV8p9iHcWinv/Z9Oj7PE+9Gz+R+MEoG
ushRllEYf+GZ7pGS7E+rhf+WjzPwG+1gs7yzAy+mHOO1azT9FY28z/onaqS22ZRqzwU68QBb9a0m
oHYN3JnKb/fmW6hpmKe6jkm0UYk9GHyHi3XOmNuoybVI0b0EuW/etAJ10w37l5YJ0EqMeUkJ19S9
sMK84zEyr+6odC85L+FaL+wAQSDpNlY0+KfgKeEEQtdonF9s2C2fg4CvpGayetVzpmh1PnABSjuu
iobBNSbgHdyonjrJ+KuY35GNVPu71cyVpGWRrH2A95gLkuDFoOmeBVFnfRnsFlC+w191zWUqa3Kf
pSFVu7A/IoRckR4pG4su+VC526lRm+cp47fQMGi0tknmsjCbGzEO80JallCMbG5FkLQ3mfkRtNJi
OhhWPmxdHG9orXUfkt23ccvM0VU5jhgwcBhLI2d2kirZ3RKBw+QOxl88hyKWGzUQ5aqxyMmPDsYw
WjDRTvg7xS7ApGD+9Ey2s4rH1GZgSH9bMuFudqosvJBCI3jox+UjwOkS0C14jpefbGudsSlUrfiZ
uZgqtN4khUO7q9s7vB91+ub7nuIu2mpImoLfuTZtOAPacv2lNXF+5C4Bw/nGUCkjVjCl06gDvsif
I4qUjsSPftLeC+L63hQ3zbabZ6GqZHgXDeQCoRFyxZ3zHARpkw3VuMGRsznsedN4N2wy+WVki5sZ
NL3npLvvM4DW+uQkJ5OwB2DVE2IP3gVpXONpGjZajYS5BK8gS0xsOrKdM2evlkPLTecIqnJV9Wyb
Pq1VhvzdVIDisHWvWWlGxzznPIhyctLx8YN3myEDo8Im0NelpJ4whW5tT0OxYcLCqkSjs1RVouoY
Wn56qqeCuEyct++0cONSyuKvWBo/Oml9fueMM02h1NOwwmdHsYaLbpp3C7rq83LDiZxqRCjcXovd
0AstOLZjmtxVFfR5GdNGYltm84RYtc/GxLjqaYiTMBbxrtDGAvwC1g5WgYDCrahjm+OPluu5sMcJ
wXOCcy3KAKIliilGXqvKycfrciN6HRnIJHdWjv8cGqQgUNWzDmfFt7XTsf5pGuUETM7KLikW0DM/
19qQkXEZwvrCw0eqxN1PUZcwUn2t2vcBXBRcQhXmUWmoypa3mJYfoXWR56nbfYyjxqyH9KLORQVB
n6eX5eFyj+mJgtMS9OP8jOWQJGqyIeRjzAkC+JmGVM+yNf65UeYuxyGcyywNe5SA+Gb/6yCq8dgk
8aa2nfxczjdCaZy9qTiP5ZBFMuL7+HLvn2Ma7NEkO6Yi5jqZpwGmGCA/ulldcCg1GN/NrmI0zeNW
KUi3pMDHsrratFXd3JKJ+fByA+smZLNQoyD979DyDLpQwwtVyN/H9TpvDv0M6u38vHsuCf8nkdk/
lkcahViborC7XS/TiHLNX1mmVTeHHeSoFziY5huufjQ61wqklPlhMj+DvpZ9R6x8Qy6r8NKSJUcJ
KpSKx9T+EWkIOrgX8jugcetWQZFaRfMXAtmJddZlf6xaMYAAqtW5G2s8eUOY3gK7PmPMsb1aQ+4S
LCWfmkSoT/28oHbKtjtO8zE9LKgTyqoAeEoYIJ9hjGObNKF/WmaVnvWkv4S50O/0/jgH7JIgAzps
5sEAea6ZfBokWTtKMMp0sDDNWo6FTlqeS3e8LCvYRFTinNQ6H2IV3hrUSHoHhkBTQO6UwyXW4jeS
BMauMugc0WdNBNv7ph8Mh352460bhualn9qAuVQryKYmydZFGznZUa3cTbUDk+Yb8lcUT486UNtX
dzIyz/itJWbtWV2q3eqR4ia7q413NXY+bK5BR6epi43RlvlulOxFcSTpgF2ifx9GG6MYsqudQYvM
CuDf83ndFdQ8iUD/DsyqUf4nFqjZgHaIUoXZi5Yyq1s5yahwuqHNJp4kp3g20ripafQdGo06QGEi
nbDYeQsM0LpSpRWnw4fHCjbzDyPvi9mv01zsVCt2SGYNSiYLhlTPIVSBMifFt+rN3P3dUtXM5tD4
G5n6LTH64Qf+6Qlez8QitZdMmWXcHdNS5hffAMzXyPgJsHrxXujIkA4d2Se6sql6afx9HkTYh/2p
Bh/baq8azUxlP70skW0ehLRt6TZ0zzTzcThSquJV+HfeojGG5cyv4xfSPkaRGj9hfWxWg86OnNE1
3gfnmRE0aNHx+5u5/n0shbNnZ1ftwiE3t1qel1elqlOvjyyfeEfGwFlVE4+sfHlNcadvG9eNnqYc
4TSUE/p04SoXpyyflc7R7rpi9q9lnayW3y0pnEurjdpBStaz9UCBA1wbZT/1CWBJq+HXTX5itQUB
OyK72qrKwh1wjXYT0wUPVrSuXOY5tpYV16p1KIKc7wUB1Wi9i8Uxbjv4AprE/anVuRdzvfPc1h1O
+OnACAWyOlVlrgGQxJKsugmEiPkYfWhluYo7Akd1/Fw0QXX678YhUvD9UFTA95Qsw8I6P6WU1Bqw
yTB2fSb6Yl/G0BnVjIxM3vtgCiCs75zQ6U/LVSGgNu5YNTWAcC4UatWWEPdGceuHIPNMn1qFSvTM
fQqUz8YgY2vPx0RZk1NRjeTF9p+XWH2b12I9OKK/+tkgTolyHFmJeZppwRml8ONd2hMz5yb85dAK
XKn+Bk222Is61wEwd9kWAmWONGNpryDtJE0UWKstFdlyMpBOiu6fG8tJ/ZNZZ1uDqQHNWHaDx68p
gxFXAx0VRF4kcr3Zujm6PMLam1u0SvxSamp2MIFQkX6KYqqlzF1OeuYxibh5VKoRXYGY/V+HJrc+
2PDWYaqygZ16/wFr1n/o9hR4xhDQ/jIfW2544V+0ibWXkhsphRtsnpL5xg6r7qAmuE2UfNTv5kyd
qlz1kubQIqMRH2DtXHsGsRc2B9DN58NjgmdcSryGMfrOaBU+eDa1HPbEkLnWFxPBVwlGHLJi3nvA
lbstgZLqmcndk+MwWBIO0k4xnx9rwParvjTCy9DYf9KwSt+ZQmWw+qLsruhz/ML2I8TB6M+ET8Uz
YO8+YGOQqqKV7LN0X9SEANLgJremd7MXX5HsYLnMYlDT84c2Ox1Fb1yaMve+6Q2l3WD5hqu5I3Tl
nrDuFUy6EoqeBopp1+HslVXnwCqbw/rkG3z6JGsZu9Gsr4ZJJSSA/NfUuidBiBQ1e6qOTG+iD7tD
Gs2r6YXz8Vyirv5t8iT+4N8RLVYC0/CsNIRIH+pPfAfLU63M5IpkYTX0m/xPiF+wWvWcX0+WpT+6
FmPE8ojFT7anLfxzgcFkeFfuOqmaPTT7aB3O9IblWGWTm8vr6EkEP9Q6yJ7CUHbPsYQuqQ6Ts1se
Tm7uYBMKH+wGqHrW3ssqGPcMsDsM/TpEzdR4GK0tn6zQqW6xqVMiYjvtibxFw5QEjo4RI+MvL+Ry
M45dPhMQx1XSIEAvW0AfHgghNMVhCtKmFNUvm2VXR2rShsF+Nwf/EAxh6Y3LF1CQoMOEdCwUiT/d
l3txVar3IYw4VgUfoVVYns3u6lhUxIuKMDUuTh39wU7+0qTd+LNK4BpPreAj52dsU+AjbJwi7650
d7qrJRLORSBifl4p9bYon6xWqPcmitmdqs15eTSYAq+bDCDtdb3YQieCH6J3+V0jNE56hvx3Ncna
c8aO6r3lQm76wVlL2vpsAjHOes2+m0bo3Ifa3huw7C7LoeUGDgle8RKKju/n5hlu5ivqMhGkcEzO
4VSEx6DrHW+Iq/4CUyzbharaI5InXKmTLH6TuTtLE/4mYEl7q4umecAfA1+aCZdA8+hvaoiv18LI
/K2pluYjdfVg01S+8qobKKqUT2g/c6SheLTsP73WreMBlo6gUeHJjPGGl1nyN+hm70rR/+w7jVIc
K5evVsrK0G86LmyO2RNT0LyA7e8xlmW+H9rOYDkMobkgHPh9b5qPhfNXg8E0Lv/f5xXFulEm4RE3
0d9FPT2huOWPsWbYFpRE/YPEiNjglxPJc/rkglJMz0VGxfpyL/z32PLV/55XWI15LCySm8tTpvkb
fN8bu/jJgJXb5eHfxu64eKua2m3HGpW9rIvkqdd9ThVR1dJaYXxGlWGeFiAMUwO48IHz3IuScTie
pQ1Vr2JVkPXxllNOqWMolb6j4+iyymcyYVNR1xeXGp0VaB39dXlozw/bGVyA3YElaxINm84nNxGy
g/mgrZQKvhqTXM8V8yMwn2vpUBEyB/UUFhEJ1ZxFf1KGQJXw8CvsbQuJabkZULNrpL0iUtJjPkV/
Fy2RiHBlJw1eR9TFxBrnGJCZbgEJ7L4lvVRjBqjn7aWGUPQTAo2L3TXWAeZRFhY6mX5RMgj9Rd/b
WNkceU2LnsSv7NWXspLqSqWs47PGmuv74TMjm+K1FeRqy8j0n2tRs+4sGJZKJzFPDXXoO8F58Tkc
QippzLZ700brLb0pmRn8UFqgwTQoyc3ysK/4rbu6FdeBHOazZpoX9OtwNxTwftsxnnad6MZ9mdTV
D0GVH9f08bUfrfxcu6jyQeaWP6DzwfK35MRAyKUFSw0JuaamdQY3CcFQiATAc2edJ8TSbmWoZBTU
oNzpLZQfc76pAIat2iIhIlA29iUtFbmTqVaGOyMtm1uQDEwFzeJQSYsTG2dq7OilWrDqJ7HxLWjW
tgVoH1FZ71K8HLMobfhkXvJa4SI+K9YmYFFPugkz8DAd971govCPsmdAfRp0pnyRCWNyOdiD4t92
zYizmqrNRtsUfQt7nAz6iV/DhQU6360LI9xrjaJVJN+pvl10Y3ZEzRnPzmveS3W/HFpu/lOWNT2U
O/zB9Kez3q5WdD6op7i3iYODPTx1X7obyxPiUQc/ez6yPGG5wVk8UvmUMCacMuOsM2BjwKhHggtx
CySM0hC5srI5Kp3Nd13H0c/L4z5gX5Hh5p4caXoufYktq34+pX2qXTjLOStEenMbJHo0hz4MAD12
/Zw0b37oyxA8owBP3Lx9i1gmHY7zo2TImgeVI+2uLyiMVMYO4QVC27cSDx4g29WxQ6fKvC2SISr8
8tVadeBbzV/9fqgxY3Dha+/dmdNE3mpt2215o7C1eSyHGgCZRhqXt+XRQt+YnxVrA87aenoURhLT
2MRUrA9k+CPxq3TD6NVgx+DKD2rdYJo09yHRfqWBZuIOVjvG1orKaLxNaIJy8s2ojeqbAeJ6x6hG
8Amav4rwvbIJFBAI7Y9xrkQf/mSxJ1OcF7B9xU1F0gFAPR+3+Ec4+hCug+33i6Q0RbpdHi//YWcU
NtZ+dIRKJc4fB8r/nrg8btRoC+pPYemqWuflxgz8f+79d6zWw40KcWk3YXrDVmDg76kNFo6CeFPz
s5LUogbjeogGDT2GFjpYwSESkbFSbY2OEgvx0833qkBPzqmrIwlMxfW0dyJRbhXpTivwq0PN8jug
OEq2tCjIhs2ysGZuHZAo9N9do/xmfcn0s4X94tenwoh3MMz3mJJoKqjFXSqwuI2aGJQ7NM7acqqr
LPVHWjp0C4X5WZeBSd6xeodjh/UM2C2COhYbtnh4nFxFv3HpJ3HK6p2TsEjLT6JVzVnVNIZKlfYq
Y+BtSikZIhYIJdh3Xd9neB0+gG4nGK86JlREaFRMuAX93HaefJKUeWKQvNOoW2QIWZIGjGf9A+c7
ntvB7c8ZFRhkJ/In08XqEkTmxcRTyJ+L+UxUtOy34s7zLXSYEJU+c15V8F182pznMBvOYYxq4fdu
vGrwB0ecalZ15f7wC8j7rXidzyV71Xc3WVu8WwMspy7JHyZvPxOia5b8avLgPgTy1/wnjXU6BMOC
cLiKq4gJYLD6aC0+z72FljFO9jXuFbIfUjuPjsuQlQBsQmTPjf23qRMvae7emLERG0kGFohW+Eur
ug/OZ/lKKMODbHSxz3RBCSCbIkP7o4fWl1J8FME4rrJKklGsnmo/Jm/VrJH3vvpCflVKei4pGFu5
E4kIp213/KSdFSCnKMmh6WLeTGmwS1CeVjVL7ZVm0pihM+I2sDcmMw1DIcnW1NaxT+P1HHn2mYen
NZ15SY/huW52mZU+FZP+DHr3imZGLRHaVVUR/ALX+lLV2ntEX9mWCvdjZ2OjpnU7xLFt3bVcoRMh
zXY6SMKYIpSoV29OPNyoWr2l9O1Ry1CtHbTakXQBZh2yFs4bEzhnbD+bzv1TGqaJEYekOakvYav2
OtQZnxJekIH+y1HIQgb5rtJHhXRyYuHDK52V5tcji8DWq4bihmT0aYa4KnFXcpkTwSoY0q9AA3dU
tcEdfUziuoEfHHcfpem8a66CwmamJ0bJySp04oMo2yOoWWIw2YiPiS3bMPvRSoqWSimDTYkWQM+9
FzlUVlRWsLEDLpSTKk6FeqvKtNoaY7p3hwyOyOASb4myfYjRftWZBY2a8Tny0fnqtiWskEwQ5mvz
QiYyYOQssXFtWIq2s3cF7nhblfdWpC+uGYnt2ECXQGJbm4XhwEnuIRlZpDuthFSP4K+Wa/iqLKh/
Ju/1osLONwR/SnPnY5vecPUoUcgyzmzMRGB6Hfksl5w82LQ01ZPqRNWuTArW91R54DtZ9xmhbZwx
xN7TGPSBHaGMpmf+a5x+5glggiGzbAMs+nV4JKv+iGv7dxo10Saa3IsY+M45klo+fbl42HBYkEgO
oSE0COo7iVd4ZdVbPWFLOZJk1IgwD8IbTcJmQ6XOlQCYOLObTw3gurCbdyWs/8C7fp0xDz1+xrwr
8vUklD+KpXzkmFCoI947Vn0cEctkfZQghv8PV+ex3DiwZNEvQgS82YLeiKK82SDUUje8rQJQwNfP
AXvm9YvZMCiKlGjAQmXmvefWTnUAlwIdXMZML4nyItjW/nByVsPCnH7FfmRhTNSdEI9BuyHhkT4K
+SqrSNd4cYDlY1JyUnpX7H5pTM75sLMyDSGGS5wr5KWntpBvbJ5+Yzx89JLoh53vzid9PfAxxttk
yVAEdcHa/YU/6jGX2YuGm6sb/tC+pMbSHAOpCcaSLFlbNVIbU0OxFMdYf/OMmbJVL+MO8dl3fb4d
Gz4UncjKLjV4gcmMSzH/ZZfiawoghGCqdnoNoZLRfGLG5VgYCHDAh3cA6rmrux/HIwO0KtOHyE62
ktXXc1F05ok/bU23XVu2lGdGV1+9B6bWT05VS3zYlCM1HKpn8ux+4kYyvXbFm5VbBAAE1m/AECT6
YshVE27JoNvH82zcDaV6SiDiuxVUmNHaB7kgZSVyrU3mZTCCQAvoXscZG+spvDttRcBPFaZRcgpy
ZIDwKywXXmPl/NbU9IaSnX6pwT184HatSPxwHqL7suoPc89mNWacPqDn0MZ5Q2DlKrfXxSWo/Y/e
gqrCsO+eLefR8hxUhhAbiDBIn42Iv1mDDN9GRbTSQRP4mfljkAq3TTC7m0u7vM3US0QW8nGMmY9X
GS6OGIUnOC8ZmBbRIgbaiaFjrzt7346rENV08kULko3fST8sbHma/P6ZyAGRM0lUVvPSVhPgbFgD
hienjesHemiBWfZJQ9toSQgZhgTnKNh7vfnjC/S6PgsQFmW1muA1hZy/XzVf3neG/ycuI2JBqhKy
k2MNEFssA5PocB2K8c9Ioxy8PREmRfnOVuOVo6ffmlb3MKH3M2Zdx6Pe/zbpYq4aY8RtlzfEYRRI
MQuUfEybjgjq78Y0ulRoL4sOpalRHzV3gPPWETFXjL9NkmvWY11y+te2CfuNosJ8FVmAoNgP3I/x
JlVAitq2oigTnzZT+TDvjVfIg2Q08MUIlex/6YIgDxFN527M7uMew7DnN0DqkQekW7IpmxCtVncx
KtJuSwJGvMJ99LSkv1R9BD2fDmwI1g0vMpZZCFAKPbyPCNgB3cW+B7UOsg8QIjFM3bmoLqaLUT0D
JU/brn8eEEQcEGuR/cBzCKq7RpQ4wTvaBEmKuMyZgzcOTxij1t40TW8lG1pLWaq/5X2arZFjMoYl
rTy14OXnU0LKJCadQhJYRgpAEkovUijnhf9Mt2Y9OmZy8Yr2O1kmrpUWoH0T8yW78fSWC4Y5hPAt
A84s78QFmpLPnveiq+p7FKp7jp0LaCrA+WjipKRpkZXaN6CrMq57mm8zRKGak3naWtS4ROusUplk
VA751pibnyrImqspyZGZsxppDUQBUVcEutQpM2TevCFFEgt+y036r0DZTGo6lyHlJpUjyaktR6jl
Tiy4TXBCdAQGg0U1L9gHiiA7isi6lh7rMalv+xyhd0rKsmicYuc6SQZXBjl/H8nHDnULBqw6J4WL
Tr2qi18FK7fpgE+q3HHv2J6+07v5l0ja3/6EAYQ0MvRagbEwknB/5olJ4z2RLeK9gsMZqBZxHNMp
5uScyPGLcg7jdwQhTgrnxfalu2lMUqV6+utjrD23mV/QDScIzel/CiQOBPredUUCdM0RH0poPx2i
8bixyLnwIYp5WXo/HAi44eytfOoakt0wJqi3LPU5AQQmWURDepXC+gNNrfCGjzxYuoJi3gY5wSi9
6DjLj8iVh9Sl384CYUPC8QJzX1HZRBNxVMJno17o27JJn+JW25Emo7Y1UdEQ0LxVquMdHIZqPk6I
wVEVAWKsdXtFjNM8zjHaJI51gHW8YpTtRILPzBBn/xu0l7+ZNVlDo0NE2+iRvxEq+dTScVFfr1U0
h542Dpcymy9T04iNpiFAYLPR2Ka7bRr+NhDnL5/HDbPSj4VXXxVJPsQrPsy1+aOzQ5Oz90Um0I9r
6/cNXiQs0dtGsQt2JsrqTjsjmVs6xgRgEfuawOk+MsjZJ7QviLIkLgxPxbApk8HfB5H/6o2ztmK7
drUkW9PZbX6SiQY3kT2wSehzJIR49cegB5tklNGXUxI4M2p/pnSONrqQ94C768W4wI40yupVO3jD
i40Ndcymt4q2CSBlGMd9+0VewrCOhjs7caqtkqGF9mNnaAiTHUUzPI9R6xB1trJMJgcmjf7QbunR
mc1EKEp0b4uOgQJfrVBbhpwugZR424HW1Q9BI9VJz8uzkRDgDTzqDV7CdopdmEs5YKvOIZBauOg5
K/VKms60cD7IIZoNxJAuWZYE+bwRsHZ2bNva2MREAbFqFe4JjL4G/5sAET90rIM7NnA+G3DnerCq
lIhWPeXiqi3813RDyNMyhGfri7/WSfiXTc9IorcLjGweAOXBoEfqdfg8HKEHG9PmPAfXCI+uO+PR
TIFX5AJHxXBwahTKtcMiyxKJHwASlLSIxdPwiQ8DZRl47sXFg5zWm4B8EDtxrnWLjDuLCOfMPaW0
/Y9lzSvWUpEdFzVkXM/0iViuN378wjQRtGyOq9Svm71KnDCJbXFClka5Z1L9enm10dvMo4aGZqz3
7TZqbAvMj36fzend7JnevvLKMaRPt+16DN30MpEjkgKeD2z7Pb1tDiZ+tlA6NOvQJpxHpOp0ue/c
sUYmL1jFyiBdT6xrD5yrUejCHoks9qqxoHnI3Jck0BZTsEfP+uBPHMmORDseJDDbUIZ6q+466BAJ
qXZr5pIUexx6/QMrDvIUcfQ7E8Gtye6qlHs4FmCa++gTAKAynV8GHaKVLlV3nWf4vK4LV96tzQ8K
FGDuBX5eYpm3qIS0sO87yn1ZfQl9VpspZ+Pfl3QOLftgFk6AEQ2WlAiYQBVZe1VO82OP4Vg3Qagn
CvcLAVREBg/PhesaG1CwHBYaXXMlFblamonDCRCDtuzPqlEWax0uo+G7XzYL2HaIiZRX5HA6Xb7T
NfdiNVp7tBDyjqQqMh/IXJ7RwMIKXCj39H2Knpd9thtmvaevoIXsjBLjABl17zGDnLUsfXqzeknA
r//sDfbF6SmG4NDQ53V2Lt3GkODpelUENc4x3XgrCoU3wkGAF2SKmmHZFUGvIiQBLTFhyKOPMF5D
is4p/ZXZ4lOb+tUGPgsOgxn1srBQVsd/ssm7iyC6JpL864oMmqxiXwd5tsGcZqDfhrSXzuJOs8o/
vsowCBMzvKLn8I4S/R5VVrdhm+qFpseayTcSQ0OeYEyKE9bhfaRzwNSD/RvuxmHqGCE0k2RWwVd4
GGC2DDCRar72hCdaJul68bjSFUM3Gs+MbUwAZU7x4OCmEMpBQOj5P4XJiTL27kVjg3LzD3VMkL1G
BHWgPOxS831l+49eVZzxqlWroEJz5CVwpfxXVnvbZTKViZ5xpMVRadjBXYQ0I8ovfWC++SOhr/ac
nhkhHvKpxdAobCRh5rcfed+pB8Uy0U6pZ8OF9Ftk9NUlGHDX0Jjhy4RgHRsH3H27X1VR9MtDkwaQ
Ds70aPxuln9HVJ8MZVp85DpkR12whPaM79k7GETykJjjR38cYwg4nsZD5lKXDhKcI2X8V5HKp7Gb
dgJFHENVNunUGjtbuK+iNNhD9DbfCfCAAY5l3+q1vWm7NT0IPIK+99l4Zb7qgungeQqifYklObBT
hC/qvUzoMnllzZRVws+uGvPOL1KGI6KI2Eb/ibVyPxlW+Xi7yJgn7GIUh6vbj4JKC6+Oj5B3CtoD
m8td6YMSSnJMdWBB4m1cDsZx5jkS3wt6JnMmNK+spJjnF86Ogi9QJMekzO9bvZQHokvv66QM9lDs
nptFXJpr32jdKZU4R9AjZyIRZftibuaVlCqgCLTIoSyDcq1jTQcRN68DS39rvEYja4gTbqrHZ33C
vKfpGNMDqF/D5OQbYeDJIqVzA8ejI0kNCS0k3/4wON6H25xB0ryT+BSt/aYMFV2lA5OU5yItvxUN
qUGqJ/DkZJzrZsdOf0wIfUqfArqwmwAm1Tw2OyglnMsUmxEazB+lTbqU1Z4c0p7MHtx2nzAVqL3y
XvPkxR/n98Hzd26RXewAAEzW4Z20fMyEeYVMhv0v61T7nhb1FRDX2i5eDTSOdzPWd0uzknBCYcmZ
J0CS1R0LAUw2ZXZRKNBgngfJxR88sTYS7AoDXqPeIxYZOuPsV+yw+/KI/ODiaxXFsE4ULR9+KzCr
RNUCmqJXR25moBVvLkN0cknpj5jqvq3rz8bMv7TOOWnIo7ZEuALx55kgmI0JcGVWFkHwta21PnrI
RLJhZXlkKcraf2tNzI2mBea3RhQKe5FeXEkglYHoSXlgNDi84R547cnrZrldXlTvlc7WpGFGFPRD
aWYRA/vsV0fYBCL1ooNMOqbvqgJ1YxjsZcEv2nj1LaxuKZUM8RQMd8azr2OnzaTNaklABFK6QqBM
cqqUCXjyGVvmhiXgmJXlAqqrk3WswUTsTdYkE5OIbKSNlTDBd6gDFR8aGo6BPXwO2JDzRqAcM9yv
Poq/KI6fUtHf5XV/ISSN4NwOp2EFYno2hjc/KT7JjCd6sKKHMHbxwXTipyEWh8yevmcieNbtaF5i
TqYspeTFezDJyO4Y/PjZAg+pV9pz6XA20Rb342g9Zvk9AQJJ2EWUyHnQn60asHJyj4P1JFJnk0YV
437rF4p7yBb0zjYDI7g8pzVkmF8c9WBAg+Eo2uKA3EmtgK5fpnQXe328pVverFMfR6eQ5k+bJlvY
ikfGEHRGi++unikEWsvYQCT7PWU0JPSOiiDmg+7Lzgnt0hUY3ewTcvGngIBFfCn0TOzhYWy7X2go
j8hJ9XCo6mBv0verInFn6DjJFy+rj0wfxTbLcDsGr4wGtvEovkXDTj3t2jPHDz35+Kx1zFWFND6S
OSI7FYyvz5Ha9ReDIGd/TnHwZbzbnTEiFsaAqo8pcF7OzIN0funN9N76aj8STbmW3Vs5HQtAn3ST
JzTZ8V3EyuIm7pPjmK8E1V/8XrzGbvTV/EyT9aQid8126mxH4B/5jvDtteC/egPxwOl1yuxiC/jn
ufVLiNUC60A7vUNdhSKGrxOKAj3dWKLOMc49b1Zrb9rfURI/gHa79jXrQbWUhzZDC59Tjuo4O0UQ
HJiArZMGpeJim4kd+7l2Zt4G6c8bZzlAMoySqjXeMwrutdcbD0BfvHBKO5DmrcYbYb1CHP+0P7rO
3aYqQR3L9i006+HDaUGq5ThCjZOMOP8EtG8XXhxFKnb2Ku6f09F4U/lbn/xAvXhwzDwKr1ln70Ss
oDkG6gU88qGa6QtjIyItFOtlM1F1sh4ggM0oCjX56uicxZJ0+pWgKds6zE83BuF+8wSXdHKwBNB3
QxjI7qizvxqrI3/Fa1Yz7lS+3+rU585rgzsSBecdNecQ9l11iTTxB1HTNpvyL9cEFRD0n/5VJMFe
Wupep+Hf+hrf2pjae/I1uDk1uJWp/xqm9IdupgPXsPmZg5JjBt8aTpN9bE2fioV2N/Mem9TEav5h
RuxRR9CIrKx2P1hL/S0Y3+YllMUqKs5J+kM2db7WNEjPdtQxzLFBE7k0MysavGZFOsw0RVrY6CVY
zy2teA4bWYVOYbEBLbx0E9UBb5011tupGsEztd8GmYhawjqTTMG+GOdfiTbgXHJSwpSpAsvq0tIx
Rzn5rRr/aFSIXukMwLYGTVnz6dJCgiA5US1jLEtf6C1chLeDk5sHI8J9H6qamEw6TfQFAp/eiY5E
Dt9e/+5kMAWBJnYi50wI15EWxM6G9bEZCriA/XSIBnKxW4FVOxDMDnvtTS+Tn5JVYRVYwbtX2+zn
BYDHGnNvPKTBaklrhq7U0GncW7K/NwaM7vTLSCzv4mJnbNrWxLzZYTduv+NFalrRx8Pvhbq7ZkUm
9xRjR3a0ffVemIAB6A3YC2NmbFgF4wah3SFLaEriwSuxD0wpOz32z22TWBtIjCznbOWkGRz5YLEo
3IklLqzrd06S0pi1jpVTrVOyUjkKbmtLduKUoMhSJbvZczWCdINH0M7v/ZBFACUYhIzOQ6DrwzqO
hke9r6ttXwYvkT2+IBvFT1KNSImSk2U696nBREBHL8fWRYa5Q9RtU9wZXrTGJYqzfWbrHqGs2ZXp
I9mwz5bVJOjtg494YJMC3eFuzsq7lA5i6KXOg8jNJ78PhRDVqsSzvyWyBd8dsQV1EthgIedPkrZW
sFU5WOU3Xe0PjA4PY0Kn0Sjxuk2a+x3UP0jO3isacJTC3BZpW1vMy44V2IleEx7UYWQMEudYSd6u
oHzparQjWRHcW9iktbI5UOe86wHppDVbpNXgdJTlBZG/Do3/QM929A4QlDpy7TsmsM+cYQpSTYMd
4SpForTOTOMRIG6wMiHMj7I6uBkYjYBgqqrSvyBawXn2FqU4S5Rb0DCNjPkhJXJoxVYXgowPstDp
fjOJgMuRW3/6NMGFBeolgeckO2bCjTYFGxcLAvsroACThzwSzViGCiralJN84gsFgSSxftmJ+DCp
BU8tyI9qRmzja1t8Zyxc6Oi0lkXYxszK4Am7gfbkEX+CzmNriVOdyvc6Y8Icq2glc+fNafu7TsWc
hHCqhYkq75zRvvQGIuWoaQGjeFRpUStedHXMXPXJ5Gs3CMZxtMwLHITBlP4p7JTGVtKMBJmUFwZS
51iNzyMUEzYGC10pg3+nm18dTQzChfda6kFJxOu+aiu843Z2YpKVhh1bYV9WzB6a6KW1PbJwQI0a
HdPVztYA6Q/Np27VR5prj1OXsYy0H6DQ4Y4P8XUh0c548Bj1TetMwdvAgReYx6gUv7XSI3bFuYvG
jNfsr3QnhlVaMv+IErqvVUPN2eKJSYAcupYKszo/9Mr5YoTmd8FdarTFys3bFvDF0K68JP5l+tUL
xQ3nXg0bcDLsEMyNK68M7jPwTDt/HH95dNDdOLvGSjUHr78yS5lX8zLScjAb0jIYN6YaXyIHnqxb
L9utQpy6DU2t3x6UQqpsorrcggWR+QwLz8ywEnCl2XL4uO1bnGTEbDn2w0jLBcP7l+mrdRD0q8If
1GV2Khnqpvp2Y2MOA5diOXKrV7ZlrznbGDegIgiw/yL+dkcclMidI6+6K32XHFefGWeDKCPxZjov
1S9a4pfCesE2E698pvQhNd6fwe7OZlnuZF+DnzWlR2Qz0s4chcKc9feOVu/qLD27GT7WauLjlvkd
/aefhnNQSFsfb8RbNQ/+oS8hLup6iZQkJjKQ9nNHK2pV69q+yWh8Cp+FI2EEHgD1GKFm0fNyT0OB
JGHsPzklp6iUu9DkdDqPSH+E3T3Tb3f2jiOQ8OX9OfqJ5tF/KGlnuvKZ2trFbvhIJtECXYQBU3IO
rJ7GbCwxBmJvHkwmapVBDxvc3sz3cExhMVngWkATBLEHbCWH4z+IN1tDV1Rg6Kc1W6RnvlY9Rrm1
zUHji+HOK9stpyBzS0G2XlpItmBsVMfDaU7QcvqWosutB48i0Q+Z0xf7LuhfTLPlW2WyH6AG/Y0e
/9mfESC4fQx7JOMsIWMUNAVRqp6kATO8gaxmO+DyNU0gv+MrI5oDvQiop0M3yR3l5pkm56Zjg8lG
NnkjHssNdZfNr43mU8INDInjHqiuXECoSfYxBEmFhKCKlwn8p9/jrqELbwXy6vKhz0XzRuVLYM88
HMfM/x1P+hhKQjBKyDthUddPU3A2xERKuETI7AfFfsBLkE68jcrz089s0FTIKtWv8pZtpSQrlzZb
HZGrofZ2aoN06elVxJeh986sVSyc+UBoiHYypuI1a3IaI80bO7P+UOjjuz525wZHuZefuoamnxP1
NPZw60aADLuih68NZi1N060HSTI0xnxJoWHPkfq04OaK+ieUrXZwgmBnzqOzKeIFy9o3D31UnrtK
J7GLLhY8GSpipA6DzHkh5JEyrBUz3Tjvd+2TodRUbrZJ+v5B+oI/RpmFtqcwrJ4YYnTCDs39HTlp
T6CCocmkGjIJZEelXj/OyBZXg10+60N6GGOLPig4lXb+bbcgTrPiRZb5d5+aH9Lny+YX2ksiaMvO
Un3asfMZmIBbs9GFdjChHBP1GFpOsf+2Ow3QttaRFm9CJid9r5zod9J9p7xmR09JFhiz2OqUp9Tx
H3SJ9rk+vtImCr2G701cPKdz9zl96d1Ik01bZ+5Orz2Dmbs4sM33COSiewjiCpm3j0GxRcwGb4IR
88aLMeyBCNmOIEDq6QEN0ZsRm9/11D/PM93KyileuyB7lkLgmvVDaoZSZceR0/Ske5e5LT70AhGS
YxRA9hQo8qZ5wSjAEMDe+bK0dw5pKzOTtt5NvZ0zjSebWHMDC8wO6OVZs7Tv2K0U2QnkmDGFZJ0Y
8U0unU/spCioR+rldd8BevcB6o8R6NhIQkIy2PxD5kUwUpRrRp9XmTabrnW/Kss7mEH7py3qiy88
FYqScVNwMCiqV02bwZ/LXShajFkbonvaWB3wZV7ZXMP7JiFH15t7tjPwoCR9GVTLNO84K4+EmtkC
TF5QWkx553NaAjrN2oua+C5hMKPLmsJaiN8DZMVhZtBzD8D0s3MmzAo09W7gjMY4G2yZxGsfWfZ3
o+U/uWv/TCDtUom7x6XVLN9GhefBy8wHqdGjWYICBDrukMQN5vLGvC4Vgm5XTuticK2VFOUbOxM4
VsgMaWr2wMYLolqr5QmT4uQpfOdz8AKBgz1LMsMBKh3cHLwFosal5fnnzk5gluxS22hXrSKsIMaq
SNytwdo7GOhasi/LF+TVpDakq25cm8Sbd0NFvNuM1UEDcw04BrMiUxm2+mtDTlezryB2WePnnNfP
KbkivzDnJXuC2OjaENbKkktGKSDbuWId9MAN2TofCYGbd9iG4tVYBOe6UG+Wbl163f2oC33tReaf
vGZ2OU29txLxqkcPszbcIfiKwEQv+yYDwpGoTkGbvGDSwlTP+aFIvnUzH6nq35GG/5gWzQXEOF9l
Mb2pkT2kSDht+EZMfEEDLA84WFlQdXc2okDEDSB3X8fWeHRtTacuT6A1UnWRrw2qy1A6i1VrrODT
8DWg5bWqI8dakQ/6qk+w52xG86bEQ4CaOGIqJDuWEZm3L0OHkcXgPNcy+Rj0r6qbDvEciI1rzfdK
MjbUE/JskXLUENeqrSBKbO1mSPNTpNxwu17npGi2eqvIhg+8fou3+7sYOCNpNnNPjUorBTA6G4BL
k+EZ+dRal/zBKNMfbF4AzB8rPfgBrWOT3Yy9j9qJ5HI1vzcKrlVs0jdnC/ID1onlgbpDGRZiomHd
IxlZzQMKBT3+agua/Xrr/5oNilkgdw9Dyy63d+4GBX+rlvNA64k5EE4Q+3OmlRxVKZwWl3Z7mpvs
J+SbW5od50kG4UREYTaycw0Mcbl1hFBr4VIY5QJwHk09R89sMn4o46eJUF1zXAAq9KZXHbjhVWP2
373mRZfO/qwFXXTX9Aq2JfNvVhN5x+xqKxQwddq7qfan55d8zj0+05gh9BAbVmgnHoVlszUqBAo+
sJNpmR4EwtDPU8pOtPAfkiqY9pZdUQ1PY7NxZAG63Bh32NK6bau5Obf75V5yft74Uf45mDFhIGVE
jxUwpw3D6bHOdyC2VWrOYRQBWvTTaynFj2z1GsM22OnJm14DBTFd2fTYMhuIXIzFtzeTRa/TyD0j
WkAR4Jx1NmE56usV6qe5S95KC723NegJYSH6meJdYUXM6EYWrP4TUfb6EJw1LTPCYAg+pAfErBjU
H+lPNGM5qDR8CXpDrxL66ApuC1Bwae1Va7fUBHa6NRD6c2wby4kWn0MGPq/q8poWQX+m2jKSukb8
tMgmYnwljezPLpQok0H9piGPZ9uN7TET9kcB2INGfHdn28WBnNQXLWNUY1pbAj+XBidYOcc03FVi
ZPeNBKBt0gyJUc/tZmgZIb4tFqR4q5YhDDpTJkydxJfqvdkuO2x9pGz0XXNPT1x/mHRGqAgtD04u
owcT7wtidshkbgWgPWiddWWgI1QT7TUse2SisWZmvDH13CRnPNdMv4FVhEnOqZJDaDYiXoxeOWE5
Mgnz6DqYTQCqqVDPlaH/1KYe7Qyf+AxgaBPnS967vmYTOZPhBfqIBF0tY5wtvIHgEioAobF7O5kc
knmaVRtbTO2xsyGf3i5uP7pN1yy5eI8+fWR40xZDb2eJ2Pl7FedWh0q9RsYzYCDAZocqtRsmLufY
x68ZORTvQtbIE8UZgZy2zWITN+ty0+0C6Tglm+2c3B7Zv73E5fy7SJZgnOyWjkP+8h7b66pf0KE4
oAGD3q4tiNB/P9YL6MqC08wZUJXHhm9o/veqvtBGp+UiKiOm3xgvqVJBo94utPT/rt1+9BdwKjGi
EojdQas53zQl8EA2z1y9XRAGQb6HXV/thV2bL9k8GSe3kKYlmb7LLPV2IaOq+3ut9IPB2NxuxGQn
EPIudyoMs+UJTZ/l8qXrEneERa7+98K2U4rq8WyViYbRx/wOCgCHHs+QMsNYeTTF2CAEQCMjTe94
Eu7AR1Uo0qaYjNhlTbdVIHqMRoZYnQuSyhxnggOWd+b2gm/X2OrwJsjsXtccsAZYQue4AAp3zLFt
H1G0bl1Hncrl0x3sl04gGktilHiTu/KsuoHhn1tgAWKbMQ3hiNDxT6PGu66nJF/8+2Run9btQiyf
WySJdEB8RITP5+04SCc72PSG/ZkJdPjVSfttx/QiFG+SazxNSFnXZd0yn6MWt4wfGqK/ya7T8Jpj
dJX8lVnrxRH8FL6udqE+Z//vfbEZn5Gqu7+9V39/zXybk5YTsAlspWIWv0B6O92BH3e7OuYmoNu2
HAXRie7339sGdDp/f93frsatWx9vF2O5sJ9bF2HBjSacetLP+ZItB+xymDrm7BHxlr+ZgsLz78H0
/4+r28EV5WW0hWB35hwZte+3Q1IOBsjbGuKLobIMwVVyiBE47G5vqX8j8N7ebPWfr8bf78d/fqxE
iVQVEYbLx1qCCjjertXxTNuuY86IMIKWaCu6498LPfjfa7d3jGkC496OCX7SyvlYsHE6TipHx7Rc
5I4mkQiyJanQxVBxAyUc2jZ9kMsFY4V+5UPI2dpeRN042UQRthXnSXBNyUMwZXy4ZpsxyKatm7a0
Rmw1e1gpA/fKDMk5j+l0lKVlrfogkaiZwL10twv6+wnj6Mu/+xvo1EJTZuJwe/jtF2biEw9R0Sa4
Per2i2ZK5T6bSZw2UsM6OVZwjfQ4uLaeyZiWxnBZcRNJaKhqPKCvllcO97d7JFEXXG2r/0QGvkQo
/d8jyx5WeNywWk9msW5oOz84mh8/uO2ob2gJyb+3jYaKHzS/IualrU203vx4uyAOV50s+DO3R90e
j/VI3E+cJPr/3OvvXfEYVU3ZX5Iyvfp67Z6ytrevJFtiTMAWTZ2c2ddkuW3C8LwpGXqvZ7tIYOOw
E2ch7D5ud/l3Pzc9RYyr729/aJwpjjkA5g2aD/S76po2jvn3n9zugAvHJiVxpoDDJ8kqyL/Tncbf
aUVMeCqCSXQBCZp4vY7otafuptDJqwoLJ3euttYf2zmyztPyWNZ356qRAbAqMePubrfdLjj9Omxx
aAT8u82YsuK87AentI0OqlV/6EWmD42XT9em2Sj6Xg8+xE0X+d0FnK15dd3pKcv16iRlYl1vN/UT
U0GPlKi1htTjdtPtlxnK9YNrUgzcbrtdBNYk+LD/+xatpeaLKalsk3icf3etRgHdqVHM8Je73H6R
OWRRSdd++/ffb7fDNArzziPE5D/PKmDzRUuaufztHtPy5Espu23vauCBGq+9Ql2ufCe6b5aLzodX
a5M8N8wYgPx4dK5G7TlXnRV5VbtTi/SQ28A/OVcY52ohlTIJW267XQSQIk5LNjjoiH+HV6Y5xcW1
AwZup5HGVJi3vbfRZiCl7UA6JHL5F+Vm2UmhnmcqjHig95gPK3aisL3Hq2yf7GR+6iT79dlTa0x/
X0Lm2rVdLqpOJdvEjJKldR5db7/Qa/KWTQ/ZjoOOFkeDKvI7pYbD7S5/b+uiU0vNf/37U6YZD+Rc
nEbTNnfEpSf7RiNoA7vxfEEWEM418TPLpCutx3PcOV+csV6FIGIroszKVIryXjBOzy8OWoxQaUa6
DsRIzHu3mVPjORvMIKxbZrHK8F8aM9oLgKki4gmzaoRO54auh5JEBHcj/qQJp5tU8U8TwGpMGy9d
i9oNWzJ2RBkF27SQP9HYHzIDw1ibRl3Ym3kXBnXxrXJCRnH1Vqb67baFDgj8EFcWXS93IF09ar7s
wLD2VpwS/YF4m2/0HUu1c5zZrDf8mbtSzb9ijTxSvvunCQ1Hi0mXq7cLV/o6+7vR01a3q/by8+03
TlGDFoL8LPP7WSiWjdsdgiKL/ve+t58bozCAmvKo7j/XomqejnP5Qz4JcWO3X/6/+/79ze0RfiYI
jy/1Q6tpUNf/3fvvP+2hUKOmWf42r+a1aGS0vT3uv/747bd/n9gMuMGTGXHFy1OisWmF3WTa68mP
/u9p3+79X3/27wMzSzbrrknxPi2P/Pd8jX+v/e+//PeKgyTrsOwG3/9u+q8X9v/fKUef/L1NWhha
bT6Df49R0MFWmO8AaU7qqXWcbAfK3Wls9VA3zfCopSrYx1PkhaQRLIxdG8kqPLfsYGXG8GjrY/Mw
0I1Zfrjdknmd2jV+Qp58ipGSWfXBKwZ0CYIV5G4a+unU1OPVmnY9YR2vytW6C2J6AoEz5T3axUAT
YvHJnpy5m5gC5ZPDMDSla2pRhk9dgPSI+681ex4eb9fiCv0u0+fshL69o8se9Fvd0sSjS4VHewvw
DIWGQdlVucP/0HVmy5EiWxb9IsycGV4Vs2LULOULlpIyGZx5dPj6XqDqW30f+gULQqosKQTO8XP2
XvvJR0U6x3vXqY4NqyTKWPcGfzUhJd0t/9Vy0LJ8LRvr4FUQUh3i706GxXTGd+17W/byZHMv31W6
RxKMbdPfztGDRRaBQr2vpkMFdGI5Iz1hYoCA1iRvMKqFwAeuMYzubT7mmJznV1oRJoeBeVHAbM/z
GS91jylhXU/gPXUin2Zcoegw5WHB4NE5/iqD4SPK+OW9nA2+EMhFS7sJjkhCiAI0avc1y90d7lXS
6mJFuNNgnhm5hivoOu6HZzInZg6cXSzpaA9a7r8PTBY+qtK7ZEb6GnjB+MtKkAEx3njy2RYcU9so
6TSW/gX9A0alQnulpes+VNNYXfmP8amkNHHYD9Bms6d3I8ywAQWV+eayAo2aFT/6Wk4idt7NUFsd
RpM34xU1hrHnIiXqjgCZivZJK4FXdkd7uQbSmNE9lyHNRCzvV5uqdF/S1gPqE22XnxIizmoyDKJx
ummvKY0+Pi0v1LINlo5cBM8lqIJ5SDecQ4JJ751RhCsr07+lnY83er7q51BJOnNEpu8G1fyFhlWb
6NWVu3cFLZic0OxgGjvA5bgvXG3cVUIxx3fdBHxv0+JPQAikobf3iZa6/HvQ5tN6aG5Zka66GWPW
AizBjRIzWphP61ZYXFG+ugHBpKlQvqRZaP3F7fQCk6J5ZwgKvz0v220Qk4hQODsoDW6zipSHiZww
2pOBff+uHRnTEtyD7V5nJ3YMHDM4tn0X/LyS1meSD9opkmNpritkbEQc6eWjPaPokHm/1IHmP1TM
WLiFkPRpnQPZs1I6NoeE2jIIPBtqDYLaPvGyeyMLhjMNiAYvXbBFM9AeUAqVb3xgcK8JUjQsnpul
tGCuIf8etLR6aMzyyxtl9AZVUa2RRSfXLkBoZ5eMwcxSfcVoHIgkALASOcbWGsqK5jnA1SGik2g0
zAcsHTNM3NAHGWXnXweTfZacKNvEfLq8B/bk3i8rojKmYfwV89ywmvZj8AHcpxR4W0lFxZoSRXTN
aoKSMKENBA/d/s8hra+hV3pHy6c3mSkLou28jFQxd1g+iVvqJOW5r8JHIgQIhhSMuY6jCVTcJA32
SjCye8+QON72UJ1etbh4kDFiZGiPAaih7l23dOets8p8XVaGea1bm/CBUMJ2MADRlkF3qhPFLpgR
0JZYZ2Kjzch+8qIiPOPYwXMzHnI/+jCDdLb0pCPDnMpSy3udMM96C2NiS83pPYQaYmMbA7LC23Dy
TfpWlu0Z96FHLHg6I26i4A9zF+/SWpQoIJIiKiHXbeGP0ay3tNZ+Cuy63nhI8bfs7dxTGcVfaL2L
e0x4xcrWIm5o0Ii/PRUgx6T18WDWKG7Z1Ie/xADQoQhMGpVOdoxKnorCEb9J8MX5pUXtQ289lZPH
ZWulErGJ2wzs7virYRnB9Ks7h8SU7bwoUte2/Ysug5HC3/saSdcg0lTvENdw9zoFifI8suRhuaPH
3qj3mM/6OzVzNY0MXkEGj7ZgVr8e47mAE3394M28gSLraZP2AXqk+RTnh31hV3D108A9x1pYvrBM
84zpKWLdUBwAQfNz5vZTM7nWkxlUfwkqyi2pn5qZa2DbsLL1ss/P1XzqzqeRiNUKgwWxRIUTX8Ak
YeqKZfZl5zvZjvXnOKNRI/R2le74H6i/Lwu5FlL1SgMS+6Tx4dOiEixpXV78Rb8yi/8Q4t/FdkIP
AcvaKfC7eBv1jf7kT9IkLjjsVkGjCB+b8YClMmMa9X7BZcppjObwKMhiA2PO7a3pK13UK8+2Z2Kk
cONdINS36TkYL+uGOa/lzCmwPLUhcqREyg+WPDsfPNKqeiP4EVa6WxcXIBNq68YIjuHXq6F/iluQ
LqXwgYFzFjWMP7UQ//PAZRTX8ulnfU+AsR9grIWAPJ32o7LLs2tJKPSS+W+e9/zWXPkr7ke0tssK
nC1HfyB6YqAz+rMaYtpArZ2aD9PI/MMkVG3TYHV8CE33VGFRfSWnDGtVhiN3OcXZo92hroSKlXDn
LstgZQHpTH3jkMSFdyFRN9tHY5ThrehPeNHEB7gMn/+L5Vyn1GYWYDa2RE052c85ngdm1nO7d3Y/
OMY/r7RwVCvMfyBYZ4SUBzNpXzuMJ5KxZEi/vEla1Vssop0kXW+wm26ri4iqVyl9FYVYrKPczTeN
2WXPOTJh6MDO9+CRC6SHpb5BUdHeSvRKKFGMl+VMVD4z5K2mdPEyZHV2cmw6ksWMcWk1fDyDgft5
QAp4nZxxheZrfG9rlJqIpMtDbInoKREuAaxjsk2U2Fl9gwx8eaJqbFn7gv7E8p7VlIAFh7F+6GXk
b+uRTBANTOFQZV967zwX1pDeW0RTbHOBkaaqHQiWjmPelgPkGKJEaDahmuK9SGFk8MhqXooyYZnu
3tCjejUmHU55nVy8qE+JzMCYvVHzjzw4BRLDlEIKf6N+M0NM91wzzrczgqLsw69WvqQdYIJC96LP
ziQCVZ/i4tGYlH0P8QVv4PLEDJg7kOjm1w/QS/3t8pstp7qAIdq6PohSRKWCPeSTGZlvtoW7J4e9
vNOA1D64ukfDCb3yKuZWeSYLuG0H5ymu7f6Z/+m30dbBadCIWo5l7PWPg4zJRAm95lz6uNDyUnOf
fYOohzbOqythtmh63e4xz/3harArf9Gt5rG3R3Vd/sBtMDwW+lQfq7S6gayNb10oKXV6N/0KIjqj
Vq5/GE6Ev82P82Mo+I5aA0BL2DjIp45BgsZqRjZe3x1DM9U/W5e9e6R5PZIOJ38PSjjyyivkXqub
/L3hqe9aVAbSz8SDm+qPlhlk7zxE/F1WpVvTQRUWI3Ek0K7ZFBbLbJyXx8kutoMWELxY9F+9gy6o
7eFc5flASloVWheB/ZGeDD7EuGoeR5H/8n0afIgZoEEGhbzAMH6l9aE/A66MnkEvafOJg/fqCtEI
PnB6RG3YPvVV3l3R+CToEG5DXad/qvQhwHT0x+Cfodw2vBcopmvHGmbLUly+hbEgXCTzmTjNpw1V
APiIlplXhQ3WbitQYZUvT447EXuY4vP8WXZiy3eY3cDKL3XyucuEvchyuhwWfj75l5gvvdoB9QkW
uq2Ve9ZK37ufqBJDxOqwLOb3yAbl6cKD9tzXBl4lKTWoSTX5kXjQ194ICfdO057gsrhX/K+cmd34
klpuenRpLdw6nB/3uj590srES1PW8KnnR93yvGMYmEESLHGg8OAr66Q5mlX4IkTenbJhVujOjybj
v0///aoWnalx/vYqUY/N5NUHfWLCU6Kpo5sOXW+5DF0lGPQnOuG+ceyeHG0iySw2LkbJ2KpYHulN
VPKodMZiY1r0wLJ6TF6DhHRomB9J6yIJFU1EHw4JRG8nxcWcSoP6tTOoSel738kCrNMPuk4USO5r
T/R0DlindAZt77If+zVKW3Ew59M+tPdkd0+PubwSL+Rec5tdCPvD8T0b5I1HX8lsVtlPlmG+KcRo
OPjCPyj0KwShYMmauC6QJEM9qRdqWSvhUDTMCvvRLT9iIeGbmP2bbRvefRYxNM9UXm2U2/YUv4V2
pn2+A/JQPzgJgfdNvg1JcLvElQuBypkaago2huhR0a1bgD/1ItTPrmCiruVh8hyxTBHI421BjIqV
agjzYhzCeZOUYuVA+XrQMq675YMtugiRLKkTKweL7DosanV2NaJL6DB9IhxAT+z+0pLgz39eaJr6
rOzKOi3/0qiLt1yo4risXw3qK2y/qThLaYU47vFMEazRwiYoh1/olFmFHyVYxzVKbABeXs26ntTP
dSmf2agT4Tu/Nbi0yirbxGsyf1E1ZQePBhvp8tXE836TpJBuyxCZqpwJiJlAbDHovnuaYJK8kOa1
Wd6350UekrX/cxqG9pugbUDnuSNDEsHp8l3eZBWbAlAmbc222taxTaxzb72HQFa/s4ltvz4/gEnu
qnMbuQbm7n3sZPZX0cmvJNPlBxNreodDHa3TZLQOKqnRj4Q+LvSuv6QGHwWToa1F7jyuNgDqvur8
z5680sRyn6QXeV/94G8yzc2RwoFGDoyk++NrQDCS1n4nyaEkMAxBK20NCuIh3LWOlmBl7IbTDH+C
FsXgOkWbADqoIu4D3g3INECLHNw1ENmQfWRQPg9vRmzSeHO95uprHVr42vLoOBbNuSjBbUR65ZFA
6xrbmSiXgqKMpK4/+87wQYa8fh5JBHkeIR6s2LMHe+GW24lrG5ovbitHcXnKRjmvQmpsw63kKZAY
jLJJore3Lba3tkn80vIt5JBfGHGGaBob4z6tVPSE25gS1BkfljOwI/hXPLqZPVk1y1tW5UdPlvob
zt/kSTHdmslAEP2/21N+BdCtug78d96tTsift6WNojiVJblUpkORVQTObxqoTCVmxp9wPWej1Q4O
x/l0rNADebBQZZbLj8gtnjtyIMK7EDgNBd5fvwjf8YecpsBXp0wW8kUtHZbUaGrqrc7Bww/U9+fG
SnvvrCoC5ViFg/em+4ziTn+jFGTjzZ/Yl1X82Xbatc/y9iUwTLGvyu556B0cdVWOZnFKxTXPIrFq
lbmWbWo/QQiw+Yvw44RCaexiMmM1kX93wzsF8Z/LDhzL1gtbHGFgFn471VdSsQkACKZvSx55ONRl
/GpFw0pr9fNE5Y5KkFgbhP/m2TOZTRCkS34RsgRYa9GMVCDDZCLyLO7DHNFyCENLhPG+zxCFwwl1
idIp1TkoyLxqu9LfpkpzL6Xm0csxjJeydrABWKz1mjtrnrK6u+F+QnDohox/cfYzD0DpJCtjR92r
bhq1+k35vdyrnNQeUZrWJgg9ig2763m8a3ucbzPJb+pbsVdT/1U6DhvpcDJARi//J/LkNlYQkmoR
t0G0N7ncwEXhlVdBRHC0mRfv8E+K3kQo3bTbjKWAS9QuLno7mEyM2yehl+0BCpi99YrEuaczZCGO
a5qHXsyMC3u2gU5P+FqbDRQyDQaN3Tz+HAC+Y6o1wAENVlVvi2RtxcRO9G3cPi4HlZYESMp22kV5
+hnKrH4MZQp1ySz/gIn6eTG/E0qIpZMRB8jpi3HLJrHYC5ykb8WwLzyf/ZcHnyMsGU7oNa8U11RR
tdemdotrL7MWClcgPgd+jz1ZqYSqJeFpAc8SoAFdzDEmCAddfAEdciavL5qT9mhIaXxUIL1r/Roj
L3P6QLv8dE/bUqRrOC5oIXpoZOxbo2GLWm5HJNQMtjYb+oqqwKMxhIefPwXe53ETh7BHWknp4mX6
ies2PQxUI1APqX7D7kavYHxosrx4nH8znBfhIJyv+UXhje5XKAf6aZAKVdc/O46Y+4+ttTNL13+N
zPEgmvy7nxLzputttmt8SEBpk3mrH1qmFvL8cfPyWjUoGRZop1n6UMMy+xh9Ia5UF5SAKP1nv/jP
5ZOL9FzFmkaqQHnpIl2S89nJIxRg/xiHuAyXNJoyAOfYpX50hByPjiNHfyOHHiCIXpClqWpJyGYw
jjfxJ62oCBhXkU9bCX2/XAbjCEwBgVG0QWRD34POyHLQ4d6g5cbZZebwhJnvbENTyUdzrt2DsMYn
3PJsM2yDAKlxHc7QTCOrvV0MVWmbEnpyBtWHNBttt59WEf9fPhqFKIUpyEMk7eBPO/zFmBV95xoy
rLJBhvWTIZKg261xBGfrTibFntSjB6Xz1X9/ODOjeU/A688yADlQiNUQ03OSTd8cQUyyr7fj+NPT
j6aGMq+WcEBbET/iwdUfmZGvfXvILp6nnrus758jM+6fJdFD8JefAt+s74uC3RAhFCkVqGk0z7Xg
yac7GFTiqEMjOd9GjMt1JmLAm6xmFoZb932hiAKsMBp0TcZSIZD3hl4nLj+/mNmZ0Q53o4vay1e7
CpnLLvUR/CUS00aROt7Omkt3uiEVCeCZdW4J8EFuVzjyLIZ97UJFBfln743U1t46hWmKrcthrGb6
cZcCgvmvL8rC/21OwrssGNma8uNcoRheAJfpQBcVRdLJ7dt6VYD1AomUouUcRUoeQWjclr90AoK1
FTJi6FYb4zEqquFeT9icqnj4s9w5ucmMKUnyQxN6/rmyEg8CjScRZHXvbVZoeyK38JoH2q0DDfCR
sijhqo38Gx4sY2dp5q3somltztv8ShD16QeMgY2ZoF3RdF2g8hSxkFeWpQuSKYkGrn/faHSMfWXj
hcq7qTrQHs+bbmYy0LHohxknwjuhfIgylysWY/lac63xqMIQ56HEdU5Dfvrt0am66yZU65qXYjxu
De1oteW08XyjugG15E+I3yLGkgOQuCh01kNP/vn3hdxEgcGkUZbvSSDDTWlNGMd98a3yeNwkyAQO
9O8rlris29Miah6X3XsyhypNRgOBqKOPBtESuRaQ9bsUg8anEcZb3xysv1xj976TFjsHSN7G9rPx
jO8qvGv01PtNsU3kDb6jY+SV1p6KomAa7TNi5ImnW+gy/bbb/aw/oAAJNsjs7tUl2TMRcvoVOEQi
WErSVQ1UwNBe4Me3bJMmoE9cRG5gcDL9p7bGPDHMjQT6rx1qyvFQzs0REjLWdQUGQtYT4EmD69iN
s4dlsa/i8KFodPtCaNdsCa6zr0T9EUI0v0t05Gu40KteBSPEQiqpQef6LYmHAZHUrJd7CyBZ+zik
pKTqbtwhvEGHN4OO2W4Y63RIJvIONYIjCUK37JhuwigihuvwsVxb3y4rhTuvZcM0YXBHfvsTFjMp
9VewLj5YQn1VKexvoIDDKojGHZh/6h2tSN86/7XPvGkPLwPypxEoEtWxtbX5aJwBHuA+1IaXzJn0
N8RG+trywuoCYbODZlWdOzRL+EbA5+FYr2rgV2GwUoMzYW8rnh0Q8X9r/ZN+nb2FZ1psFAjcM031
tT2nLqlyzM5mj8Z0ILVoOTSj6x/p/JLpa69AFMTXxs6+fj7lqDLOSz3QmOhXhxZABB2gb+pybVV0
amaR9/ppdFLS80ICR+Ci38cGz6C5xuyZu58bZPFCAJApS03cevIU7mVvHZ2xp3tdlPHwBAffRqma
1ecMe+kdETrjzRWgADMCtws3db+9yEScVSrI6FkAwSIsnwJSDnFHgZQc0VKh6ILJq9f9Cvd1SOQO
pBsDW81O5ZhcpyEl2DDHIexhmO/GVty3kYLRC6oJq51ixaza3bKqJiGkMMOezn7c6OBxXMTfoQln
x5v8p4nAFTTpw5Pm+PFuuYpqq1P30h2QQzIBvvw8VwtWyrOSDCEAS/mXSSu/fepyiuUBXGTe0L7P
7HuXAK0nWRhPS/aPXeB1TH35UPvpQ2IyrIncxr/9/IN1THckjOutTjTpOnbontHcMDe2U9OUbRMG
OOWvJA6PXqh3h9y1wjOdKxOVLsUKJrE76STNtfMcddd2ASYh8oDcq+dPE83S17KrSCSYCsddg/Bg
jjYXU97A+kUFQyqgkwElCaJSp4vrYguuqreoLwiwieNxDepEfLBX/UosZqlFCikKq9+jFzQ+mzZI
xGkX3yvdHhB74bUrqrjDu8arxOz/eRX959WE2ESJwnr5/793AEWPdwyXVs2CpKYCWsAcbsAUScMa
TL95CTWglQwT0XtqcnOnusw44OUvtoYl5EdMiBg+3v4z7wzE9b2lnSvPJH+kAcFGX8YMdPmrTeUh
UexM0Y0/5GYavjsuet4If+CZPLxgS6PwHGBcPyCeY3aaddPFbqGPyyZpn62omIUg4KxGjahTGgjb
fNZKLXX/cgC8yLiE7ig0lq+gKvjLpiT92AnsB0sDOYxuhc1tg99ltASpXrMOJxLpsKGnWm8k2UGE
QXOopnI4OJXpVbsosSvgznDas3mPmXXwodp6wnWflfBgYxoso0GTiDmwcRexlwSSimtIB1l7n2Y5
ji6sKK/9iPoZ60q4W05hQCFk4u8es3slRCuAGO0yNhbmGH/KkPLX075/YgswQdV7tzAG2v54CEeM
Skd78IJjGcxDfzTqC99MeGZxXl4th4AmKeHmZIZFlRVvDBMonjlZ4t7AErv8isthzF4ZmxXviT4d
3fm5ZSJozuEYf1pgpMYQkMM2NwZrLXqTJ2iQHgTBZXjrQ+PYz4fl/Sb7J0Uuj0xnS0TxRMOVwS1X
kGLzwWW1BLQt5XtQdu+qIfjZhqNhSyu94d6ywRl3uNdkiAPBgBsRMUUrAh99TuEU+5xm8UlV6Mil
htUAzBa5C/ODZlksVOS//vykZk3MEzmBHsQGxLldnRxHO+N5qeiC16kBoYsD7jr92JSl2KRg9IHu
SvtBw4LHfF17jULCQYF3QyCfT/FSBmvG2fZGBYbCwBWb2OImlGn7n6kPkPxDjK4cwEoDC8hdZlYE
V8XEJWcAk1pYnwXdgX8VHBaPBH7QX4sQwQCfjaEEaFakyuxBWRIZxUjZSXZ2It3sWfPsaB2NKQr1
loS32Leadd54D9qQqq//fhFSOk1aFJwsMi0Y+GK8XJpThoH7YFZ0X1yHSUAosmNfO7OCX4dlZguc
JdoyV++iJt6ZYT2+13gLjj+LZGWkP5eVK0z0X4ng+siDSP1cdfk0qFVbY89SWXpUVZm95HxQ7Hgt
l+gC74EIj7l/wbTarapkH5ZYJqLIYvNBVOhdjAdzm3uqvC49Sq2I9YteMLSTzcFC07FZhCUUeRuz
9rTXgC30IQHsvgKdV0Cq0mmz0w8MDuCV2EdVubNOXPdNn6jplymOSTF+ixsH1ps/qI09n8pI3Ium
sO/TyWw23lfuQhM25/LJ9TXjMSEOr8rNw6Tx9hjp9RPjwr1KSvPNb/LxPqKziHrqi9CS4Gg0c0Af
WUe8xG8Ijjmmq0GSJB2ktCBTokPttyg9qtkswe1NLL0HkigXXrh18rg9ByV96oZ+UjjXSaAPu4NW
MUpkEwKkxJjRqkaE6x+k1j3Tv+IiYvwbTHgH2rmxQQyuNm7pMdKgz72NNjCixXRKq+wn/8yMWQY1
5jnllJtXA08S9da8jsxz5599eVRmLu6NJH8OO6m2bSfYAlVmRsROHq5R1/M3ahvG+qMwo71y/JNd
NdQjhIeVc1KKzbV1ZtE45k1SQGg24wD/MfwaE3wXRIp+3BJ6a7wsp3XkGpsUjEFQV2WwAuxxypnL
71EWVru8acSZ7uA/r7jI/3mVn5UJjdLXJHNdgeoEq8SHZWv4FudD7lcQptJZohVX+YlYk/KaVvJZ
CDmj2doR93sUDJthfmJiywUbJ0jH/fmEKr5p5eroI4CuaGvLj6JTPoQWu5Eirvk5E3m25iJvedyn
Eb33ssTe2wFIkZbePeEALmblVsJt8Wjr3o4em5w/nZ+PKI+sk9UPx75M38dk1K6pp5FWYB+WcQ/q
se5iHKeg+da7OMA2gJCICX6hr/CqrkmyhPChFQLGRBb/9jL55PRbt9SjT7tm8494PDsOSpoPOJJ3
6MeZRlG0C9O6lGB72X7Ek0lzS8pnzWC6Zmct/rfO7Yudq5vWgTztAG9m7KzaeadQdbm3b4IMz+VS
8THuP0OhqHatbVBc9In20pXtCrsl3d2pZuDkO3zSPBcdFVn3KCOQiyk6K7DJhgo3qhSfM9kqCjeh
a4jPpMs/FhVHaw7mE9EKnq2dfzaDhT/QkA9y7eRji/VxyjaQjvw+Mh9932n31OLJnn1dTuOHAVCv
EWwZdGqt56tlak2yY3ZbXuUQ8jx9004O9bbkuVLWbLFp/9mXMC5fcNTbr4awwBdlFvosn644SIOO
ZXzbkzX1Enr6H3Sqh9DkWZDWN4ii9PDMnKtr2dV2Xtzeh2nSbFqqjgPGmAq7odwtUhGdruuKPvaO
+iJ91IkcWMVOOn4kk3xs3ZBecDJSU8huw+jdP6BikDtlYMRNfGac/jDvB2jybJf7ZLltllPPo7k+
WvnWVrl2xbcZXbshQooCtQhKKe3IeWtXzyNvrwjS3c98vB4xC4bWNcgrY7+03gdXWVtMTHKznHpR
5d63QDiIN+fZ0I3f5DcRkT3r5vwkQdEdxtY1CYzmQQj/o0wR6ma19psnwHGoGWrOL8bJG2+ELMjV
JKxgnoETbjJv+peDXIPE3SfosD/D2ntx8lF/VbVjbMjvc47SLIdzm08G1lPI6GbJqErTXX+tGVp8
DuwhPwFzeswE7nBJF/pZIxmQpkZOdnBQHlQTzd11VBA1mh/CJmo0XgONTCldks2SvnkwjB6hhkGz
EnwXHVj+lR2I4Oy+ba2H5SEsC5Q6jdnqbFCxY+ZF0QPR54ZutOaINju9WozYoG/b/tqYI8Nj4lwu
KDHh109VtOHOzA9WVCPxEty2Ar71VW/IIxNKtG9jTkfTEKeq17yDbRUuKYiz7BT9B00h0ZEqZUVH
z6yiy/KcnDKkUZhV3hoFlXW5oewKwmODveE1dE1ShrC6RhMwTbncnvONWs/tlJ8FkPZ//Ggbnb5j
O6lWy9/AU4a/zmdJ3wQUcEM0YI7IyDFeELHbJwryq96S1qw8ZZ4HmxIZ24J4ZaTpc4X5FuLs+XRi
7xvqCK/4tWKCnNtuTabcROfQpUs979oNlv1dbXY4vec+W2uZb6OwokM6a/z0us7uPbNr1tJgyaxc
bbqSxppeE8H1t9w8yxeAasMEHSFIGgxPzq0GLWKyfFo+XAz9kLgvrcYDI8vgi3g1P6wbWnT7Zw0G
AXFHvYNoGHkdxn0XGZ05WyxKxIodBstzR1nMcCw7+OSS3nl6XRG3zcAA2d94szsYNJObkmxhgLFD
asBXZ5VMMHEYc0bkRfcR+lJABh+0W+vas4YD8arSXnWteFw+g7xw7KcOwHwSJNVhdALo4HhcD4Gw
/FPooqxtE7157EraIzE91fcmsd8IT5h1Wp0LJtyhmWyNlXdG1uPUFSiSeVGtFeYCytT0hjnQ3Pfx
aO6FXkcXFRWbIenEnR1RIpnE7+3mfiA0pTJ8M02/WfPYjg8i6a01GTLJpibH+qKF+MZ8bzj8VKzw
LDGJpfJ77MwWOziOW1Mfouu/B79koj1q3fe/b2Gy2lZxX528FHTqUqoVA2NMkUJBDSln1rkX97t4
8fLOr8Ll1ZgzSUkSvGxcHkNRg5ToGsh5Q/dQ0pHGMG31zzrtdF833MfGa+Qh7r16rTn4eAcP+TQB
4GfXhi48n5FBRoBHj9muq8+A86bfjY0p2wU1d5/Lmuz5XHuzicc9B1iLVvbglvymylgjp8CygNPy
OHQURHjX9Wdr8D3IAjUxZpp3V7L7XSmCHO9+6heXxj80rb8/Oqtx0OON1P83BnYwlHfozWZvztOl
nMJ/D9y6gGfPqW4zOaxo+7CRKkd2TRzG/7yarImVvxP7pPVRGLn6OxUg2TxEhYBtNZNklyCBfh9T
B5uFiD4buiso9Ly12frdm+7ory18vD+IsVYqHckx1XP02h6zMRN/9JkeTfnm0XycaH69OC6Nddv2
K+wR2u5HxNOGxkNYh/uMq/Wctqw9s7qumg/BaDrkovS7ZemStiHWRkBQThLVyDdqDCOeP7cHQjzP
DPfQfqFzZPZiXfr5LCbg8pYaIB/I32KUM58uXwgT/46832ETSWLHlh/DY1S9XU71uYs8Ez3okibX
rJ4hGfNuCHJVes5a49dyZrO+soFGv5TTvt5q4dRf/32lJXNfnWzcddkkEAJLN8AzNb0X9AMfwz56
G9s2WXHfVUjxeEXvmcf4/Cqe39MG9c9X455fLR/Kn+9d3l++Y/nePIZSLZX7p6F1sbe9SW50P7Xe
zMSih5hCmR0K57YoG5LBRvw5vg4mWHqd6O/tUjhV5NVuBdOIVHrTnBEFKHducAb+eO00Ah9dNy4O
y7e2TVfRNO8k9xSBhYHRR8d4LOXRNcBfpBq7oZENwEvfFto6wyt8AeLBcy+DKxOJ5tOOm+ZNmSzA
s15/7Oeg8NKSB8JCY1KBpye/BXiZ9VF6i+qxP3lVTpyPcLPXutDvNXTHtmirx9JKmldGVG7qay9p
bIZPHu2Q5d2wB8Xrjd2Loxv1azrI6YTkpb8byQJ/maxLSAtiW0yzOtvp3UfdYwUlTs77hPnw0iRx
+gK8RttBddJ2y6lqk5flG1p/llTZrksmD//58g8N1TAhsp9hbL33qTz8ZqFXh1vfi5AL6npw0lSJ
LIW8ld+x79/UFLfPeVQ096pFRlkCL/2NtgCASxi9+1gQ966G25JMv+rVjuhGJWiW2uHDhG5/ILaU
sfB8qsn2mSiV9jFvVXfpyJSEeMn7UdCM0Bqq7DTSX33RM5pkSHdpvIbnap7+dpOhHe5x3VIRl0y9
DNQahy6Pu30NkOxkOdkuLQw+G5R462V5VB31YK2RmGghL2Jv1z6OqQ1kSBfyuycixBDtHz7bmQTQ
t89OrEgbiop2pRIBqqqlv5F2frD17xF+Mlbpwrp9AkgoTnlGqfZzroV4HgI44mWnXrSqpJVP9X8T
0eiy09DqUy4D7cAva+9JAnDO40QxVqnwuNQWaVEnt5DGy3KGgwz3V9u7R/JL0Y1QpA8GXgWnGOvH
xq31PVe+txsmVrCSfeOOcszdNV7vHQzLyi+qgHmVDpr+mpvqq4PI8Tch0oXN+58RTcsdDJIoHaKX
weoR2Vc8fAz+zsfaVURl5CmJzAXPosnqxB//Qwlr2vSy0k5UAdSynagfOpbjU0561ro2zfp3puuH
gQiQ1xgD2p4+KoxoKBdIUkM291wWOmnBs0Ao9mxkOUbJQ7RNow+G8yRjcTyJOGFUZpMj1mAAQcyY
PONjnEOprOgbLiu89bghjcR8CW0annaFpQS8qbqzWiZ8MXONFr1YByfmyGS/gT3CKa0A9T/Undlu
3EqarV9lw9eH1WQEySAbXQ10zqOk1OThhpBtmfM88+nPx5SryvYueJ++PDCQUKZkZSozGMP/r/Wt
lYfIbU9SV4N2g2Db1oPvhqln2NnzXsuwqHGVNrKd67bj+lg5PjsuRIcgt5KNoTvRfT/o097Ee0r0
ME3k62NVWX4qwgSdX4YfvqOREqyhbxg0vbgPZ3SWtM2a/TYrPlxdRa1ogr3TazstMPA+VeksBxNz
Yg6bmBaQW75siuRYlvZ4QxCRRnfKLQ9gezDctelz0emQ0KNSbhQk+Y8SaFBeF8NtHrmzaJnNWVw6
5vaqCIYDtwZb4z3Z9py9oOju+oDr8zq7pCrWLnYp2hPSkvtqhuJcb1qzwjueeDcD2KlnBtA5ozn8
OXM4soZ+UmCzNdUxsDRQJJmbnrR0JPKlz92FQBg1Z5Hq9zKIclyWsPPK2LiniWzcxzGqI0S9ePDc
8lP8cN2hsn8ms/qc3E+FP21EGsv3mYTE6MWOTkJW02ybIaD3gVVz3BIOGRjIcArnREYxCqA0Izo5
CmfF4I50xPLEUKIf0lRafUCs/cQeBLniWIw3ccOezx8ctTPxUtxFsQB96LO09rlIDmTVE+BdyA9B
F3qLTsbq+fof0B+qZ05i3oIWnLOQxWDeBjNFyI/SL5Ia1lJ1srl14oYaax1sqsm3T0Ca9TV9s3Rp
u+5Tq6LhTLRz99hoDxW0yqeInd8hD7PulPjmRRZOdeTl4ICBkdStKlQVq/Qa3U1ndMlutL+U4iWV
HryrwdcO1/2PCayjsVAmh4IFKSb/bKWSwIS/4WxFL9GGKr3eGr53H1bszoVDUmKUIxiaujmLW/Yg
KFE4rowhLD+2BSAFrxPpbTKvpH5snIsUmcWlDJNZf5J0PW4utJVWX7zEoS1PVk3eB0GMwa7rbaib
uXqK2Uvv8ppUsutXITUQ3Ayq3Ha42rYBrpdPCFrytl+6kxlA39S/f6vVmC0qBH7sEq/zG8C8GNKX
bO+63A8OmjAEuLAxfoQIF8QHK7tPxTTeJlqSoaoYwDZP+ieFnvhsIpHcTa51T3BmunPQDy+Q0RhP
uV2++mXcvlqCDpVVy89TRvuSYPbiEsNn3Cl2IzWRWluu6eKi5yiuddK3v4pplefS/jpoyNqEPzoI
bNGjxxC2cnjMax186Uv1CiSqeCFS0N+Iqe/3op3Ry52XHUIJF1MVafbSmlCU54ZAHpkb1JifaDKP
96nZEbUGjoYwGHf8EKCSzOteexQWYkp7nJ7R19anqDYQ3s8lhKJi78xS1Z5dSGmkeVmcBRWaS4Vt
cBP24IyXRM48OUa/o86m3+jCdc7FCLIBA1L4uUxQr+b6pRGtfMjKNlxj9zN37dyaEl1zYzJ53ZsO
SvA0tS8sm8ES62N+uJ7eE41aJWay2GTD20n8RLHVx9hCKGTO7qwUCQYuAFhYGWHTwHGnZ83vfTIG
K/0581EWavkL7zlaYXsinUSiAu8MPNaFa0X3hjVXtcTFnhKmVVl5h2SgUFCGbCQzhxJrIpbUxWdu
oZ184BznH2OveHb1xDohDGA/PPcJs5qg5QgxBSki/lNJle1ceSRZA31Ymbo6XSsCLsQzio3VTTFU
zX0xMa3Zk+hX7NbZ0w8usy/VB/AR1kgxp5j0XZZ6SF0Hw52XUu/t/aq41DXEgPeubxcXo5APuebq
l6iP721RM/sSGrEJ2xAnQ6Je9SH17yons+49zzvjg/zop/OuuMTExfHjY1xSFohjS9619PkXpUBM
kiItwsnHsbMISSuByOvC1p0PpXAkcGVn2rFOLm1fydumddAe8ak+IakDc++Y5uc2UZQrq+zTtVII
tvJiBDXZG6Q83XqVJ7ddmAbHNEF23Y9JvW29MbgzBcD9oSOZqASithHRkD6yr6Aw6eOBvN6lpMZL
lVBjbEB+15OckPzsv+7q812zqlMoO6a7badGAzTvERWLyW99HUwhVWLKqy44rMbYv73phmC/N+Wj
tr0adeoJ35pP5OPVu1OxlhR+DoV+TvUq5hwX1elER2tWi7NkflDHFU8roSBDcr4rNDu6pTR8rmTh
fa8UQfEkW10crkcxs+jjU02CW0FYwp1WRk+8sdoz6Tfi0Hnk4pUWviK/JXHSSbrPVLuwiUx69dAU
tX7TTMnJZBdaLDtBJllt69mBMnD14LOXOogKOqROsrxAOX1TUidQEKfCFNZ6PO7e7pMRhjCGqKpl
YRHrE7XI0QUwD3NTZfB2gJTIg8cia+K+QspRJGst18wHUTjajU+IlgtU9HoAfLuJNY6CKv1oa2pu
bHEwvJ4fnXzwNqmL03Ea4CgQupRsQmxhYdvAGmtdV6G4orgXKwJlZRg6H2kM7lQYQuGfVYRCcVW7
ncL42K2DjC4+MyiVA0UUaJ3U9j5I9Gp1nUL8nCpDEoTFsZ5nFKPTmX+j7B6JJ7Ver0TTFNntzjFr
b3Ut1g+KplpPEvW+c9Vwpxr5NQ/GZWvX1ns6ts4uQsG9eauEsHIEZeAcvXrKUCygKSYDyNxdJe9h
+jgypFcQWazn0iQtJLNdY3+9W9OJAeM3V3ZEaD9XgbWu9PZYWEN4MNimnwWT4oAIdV1UrAdhQxCV
GTJVOAxwlLSamWPPqLLkcK1/uSPqFWihx+s9Y66GOfCNVx4uVWCK5uG6/bneALU9dEVR3VzvERzX
HCZORWDok4bVk61SZMicQq2u3+apN5AJX5X7sja0fVXJB1OfG56zfK/Paq4ux3sfe3WKUKAEUDX3
ZspIg/hMf/hiQ1k70JnAdzbfvd4gzzKJAwQYZ44EBruCPt/1Ukrq8RyR/33zdpn1Ls9s29nbN68/
0dLQV/RGbq73/JjDxdiSqBBO9GR1kWGtGwJiN3oORRW9yXaNxO7oDbQpRPl98F1HYI7NiX7slKHA
+Ef1gixcjCQEd8Q6Jjcrzdxl0Dj+fUK2yEkVwCcR6N5fH/K7ut3SnuKjn3/i+g1Ty3QUTlO+vT52
vUEdcWdinIVyWyTAP0Xj7lJgeEMp6GACJ1tNeDMlUWqpd0MmWHZk+B00jFMc2RziQzrSZnoaPE+A
xjHKAXd7ynSsKNcGWjea52ute1aYiTGqjhY8YRyD5YvlCuC2s4UE9VWyCqvIO3RD0L7PWD/akryE
MHPur8L/NOuPXkXzgEupe3Qri22klM0apuKD6gAOs+dFEgidJoc2g/IaPPMh9expV9oVknnK2NAq
55uoa79/VQNN2wPkxzjpbStP9MjFWYmvZmmXyI7DZPXPYZ2WO4d0kUWZ98P5rXs6m+WvX4kyvdd9
ulQWG8K3h8KEkNmJw9q6MUtxM78qqLjeXXYlEVmNd6cX3boRbnhzffx6o2lGyAmUHWxheABBQloQ
uhG6FPfFcxDn2p5Gpf5Zy4duS3g6MsNoSD5evyKuIn376u0xwcxLoWahZ1V9sUKq3DWbvQ3OrfAD
VuR9KY1qR4tHR+vYbbUxaz9OoevNUujxlImqO0vltKvYrPWVFZcoF7zpk8xwWFwn9C5CAwO7mzNd
cgkLJJy9OqSG5xz61pLndr65foWJJz3bxfbtzhCZZ/BABBGFSNzE1T0bmoVLGAcuy2s1rxrjT6rq
87Pl5M0WNne3Jg2Q9sxkWCsKfwX9eqk/j7arFl7eWMdocLRTWlQGpQVCJMakfZ6iXu5lWDNDzEWl
ILOo70hU9jmFfg9V4q6z6W4FdeDhIvhcdQ6FfCw0+Gl8d2+Gt0zMxXsLwbtL9+TNpm8n9mWaEv++
r9oNcXjGsWerVm7EyKpQ6y+cBIgKcTkgxdADFkajEA/PNyYH6OP1LjBTRtmgYF7M/dohiz/5kRlv
XLdEtS6wh4KdJbR4/uU63cJj27X9vqPD86+HpEso4/UgrJc2Brt524fMXO77kIrgdeN3fayPHTJS
AVcgxiFvDMNQ6+dyn4ZFdNMlRKZSOdIB+9nmwbMwyw+kaS/eGnTX+0xcVGp1PqosCKyd4crpZCk/
ophLT0MlrDnp2NcHM0/6GwtSdrWuvSZe+hbqw7Lp72CAJWeEznfOmMiz2ZnLHza4dBmjzXRXDSSt
BaELQ2XuQV0LvNevMkeO2CRQ3Yj5ZiS5emXp7qz9Kmb1T1r6HGK8UD3goRVPjprdiZb7YGW6fJqK
7/fyuaVk6t1wsvOvdK4gLyjl3xj+lAEm4i67lNt0NNS9Ph/h0tw64gbwHmRe+oc4Q1iYeTMwsoyc
LbqUahlXvVh7yYSFpBNzAJoeWhsj0TBS2LnBRi/Fk2a29vf7DvuWjVVY3dJoY+fOSTnwpZrXrgZq
mnfXx+B99nudUgqxYPNjuT+wpwceqUc5mnWWTN7Se3MqsTSbur+LNff7V32vvTo0KHZ0g+oVJUH3
Y0Az2sgIMGDj0N36UXEsejN/GVPlsF6G00PoTPBhxrbbaEhlqUN0+i2CV6QCpUC9asJ7Tlz7Lk5j
1JhovQlRsiOL0KASVXYbbZAPwrfpCtKQkJcc3fnmevd6M4U1dPzJuwNq25/cxuvgSvMVqZmQmwo5
HL0MuyoPB/rQnzRPISq5sjM0QjDimiBtvUTTn3s1mSj/vGliqZ1DwGinhm4TYZLQImf8XVYMgOeR
MwP8NlZvM68d5KeJWtvbhgtrEGusjk3suuVqyM/djbOgkP29sURBZh+uEprSYENgcJozCfa71OTT
XR+Ou4zTGqcMtx1fxpJziaZy41Iwvpa542AitAb9cv2GPZPyzLJR+389NtjTnen4LZVKgtwQGIll
PqjqVkKmW4SR4R1QQNTLOCdSkXw5+T7w6DDHaf/IYtTc2SlptvPDFWnIuHxwhCOs3khW0/cQePcC
RMDnxqJgNErHv2MPpZD7ZGqF+if+XNeoh1hCgwgF1AAXxpnhIg6n222Zt86hsudp3pkLlKS/Pmiy
ZDa1R+fFbHwidXGF2TQrnZRopKAfaG5bJq3nmODwoeQI6Ju4wGUZ3xlqbgTJTAPDw86+xgH7NY8f
g6YRrzQY0XimQYU6uLDXdkMRGnJOcSo5oq1J+Oqf6G7OHkJXvE7dR+Ap/ldhONhWivqDl3LqTuhk
YnOKp4sktHgdmBxnB7orW64i9+RNttg1kBgPdGeHA3AWbUeY6IBI2S63kUfQA0cxh+bHkFxUx+ku
qMd5NTMudK8BfAa1/rGSgq523Ly6EdmZIHKChQkoHj2deE2T8pk4AOejHnpUxOgEP4ZOI1aZ5wZ3
VM9QSbB5PSkIegcM12KnunOWa95Ri5AEjmNhnq5fsQ2XJ5/QoO31q389Fv78mB9b9oFiJjm4Q7bv
qGDtrMgebsZBEWczGelTQIcbMYAXfwG+TqNkgAI5AZfx48H4zKF3WAhtyG9Lad9G+PFWaMq6WxnR
EJcKNwsXjXugXu7vwIs4ZEgDiR8DN7gtMRyPFo54p26GA6UuAMOKfWqPuIXxr+MWwmnUFK5/r5cM
XegM6Vvfj1NPr4Xa5d0f//Hf//Vl+E//Nb/Lk5FT5h9Zm95Ro2vqv7+z5Ls/ireH91+5a8GRxCbs
KNMyBUEopsn3v7zch9Cf//7O+D8WgOTK7vBhmaoBC6AlwwWCJ9EFxIx/krZ5dinNfxOCfKBW1F9s
h6AN1/KLR6vncOIUhE8FZd+s0i7jbqiyx64KIBFZaf2FpsCqHcpkFbR+cbZpQBNm1VLlSHR1m2vT
DONu6pe6xLpZ5yULrIkZiopUv5TzAQ9iT/OS5wKaqu+9Iku8G8IoojXs1xPCMzDbDv75Nwt5hHwP
rfY/7gKol8cBic7bdy1VY968OpbTvIdDPyu0rjKtLgTZj9JucX1f/+OnN7a+vtFfiD9BLU6p4ue7
/33z0jWv5X/N/+efP/PLj2xf85uX9LX+7Q+tHv7n8Y9vefXH+WHz+OtP/vTbeQXfX+HqpXn56Q6B
t2EzXtrXarx/rduk+ccgmX/y//Wbf7xef8vjWLz+/R3+5KyZf5sf5tm779+aB5WSrrQN+4eBOD/H
9x+Y/9y/v7vPv8QvSfJv/9craMO/v9MM+TdbGqYkl8Nx6d4p690f/es/vqUsKaTLD9iMXine/ZFB
kg8Y0OpvtmnrtoMtH0iDbqp3f9R5+/1bpiuY13S6TMoxhPXuH+/B9wvl7QP89xcOP/3ThWOaru6Y
lq5coj6FoxSv4ccLx+nTXOVD4NDNxYvlFk7Ybrw6d46THJyj5ntPIF+0lZsIBxZZPnbHjoG7rTOQ
wVGe+duIhsEiVVp2Y8y6outX5SzPYFuaEEYbBuTPp8GtX6jgdqTHi0iA08KszGjS+//9cH0P86N4
/Rq+/DrEfhq//78NRiGY0f45I/5pID6hsn39+sf/VC+f/1inYfXSvNY/jsrrf38bkZb9Nww580cN
CUDYls1U+jYgLeNvlpSGpaTp2AwGg+98H4/C/hsucMd0+Z8mw9F2/zkehWCASylIRDNMypCu+N+M
R+Pn8ai4PhxH2LbS52FJis4v49Fmdi/onFOiiSK5zMzyTM+tWWiudZGm1+2mEYQDsniK/en7GBIO
ky8KGtzeWFQ70BGBKC9J0fu7H97Pf7PCGMZPF8rbC8OoZvMncl0i1/z5QkmFm1rI+fOVJZNgaYdW
R8s09u6MZLpF5n2vWc57EDvHIqqCk7Tie/Qv5vH3L4J3+YdV7vtr4D1xUaoSD6j/8hpgBnOszJ1i
laUbs2jSIwDqha4hS+pnRx99l72RklVZiyze/++f2nJtVlpJm0F35s/thwW2rWrb7FODp6brsxxb
v19Lqxu3Izk9WKyO1Ec0Erbai3LL8C/+7Hng/fJ3u0jDTexz/Nm2MvWfn7wqEX+TTVKsIF8iRSg/
DoRbVhbNH7tKtQ24oIJSZ2+sal7ioug8zhOA79auj0Sqzhe/fyuMeQz+a7MxfwyubgtJSokzXxC/
fgxqkjLukT6tet1wdm1g3lhFNO5dyojnMMu3idNs/UyyiHcNRhu9h+tC8nRfYOz7/Uv584Bgr6NL
aemG4Zi6/su2pyOusbcsq14leNKWdq/jwkqr8maioJ3ZMbIYTmkQcNonMYv4fv/k82j75W0wHWkL
h39ss9X8qf0wJHLlUoUj43BVmaO2GSv5ubdrfe/6AMVZVtqb3z8dS96vT2czBhRHB4I0GYo/P53n
swJlULxWuW92C7/PoaJZxZdW6M/I8zk70q7//TMa89v3y19oK/o2ijVYSRp3Pz9l0KEKTYeuXaFw
H3eTcCzyI9wYh1p269XY4HyJqZ3T3Lr3xYlz7zLPcrFNKcxBbY6XQnO729+/JvFv3nXHsdgTOHzi
vKhfrgVi5CVHyqhawUtVhKyh7+1LwU2KQ6zMIgr4xUCb0GeSKuML0RRyHzv1syElGuQxhz7MjHlX
9HTSCba6pkbpx2E0gXfhvFnVEfKmhA75rruPEou4115lxtpu63Zl8eO//3Pkny5tW8chLwHhOcz8
7vX7PwyiSlilXZYNDSG3xYqs4h0stvgg25QIDMuRq8oYXgha4bwbTJ/ox2pZGm5btFakF9m7RMtA
ANniObHwUodG+uKUIf4P5QDWwclY2kJAYandA1oTteh6q9oL3Xp23TjAya4TcgIfbFFpWKARzxEM
wfYaegBhX0SMrH//x5p/WtxsxhAzh627LG62+8sV046jAechaVfQTanc+tm0xEOUb6aMtlIurOwT
yngiycsGZ148HT9XlGIPQGeer749XN35uiZg5jDO1SYncR7ZXqbHOIPu/0GQnLt1p+C+jDt/p1Oc
8csgQXYiHrVRb28g1habJCXmIXQxTNhAbAPDBk/kB/AawpGWQF1HkPF6qOvWnFiGqGZjqTgl0M2N
nohb/ErN5qBizHatHt6kyWT+xXBwfr3gbF3q7Idt9svISa9v4A+jwSqycEpjv1lNY91tikGN6+tf
QwgTokSTXl6T83ogGPh/cV3JP00vPLWc9+cmton59udrnf6Qbyq7QjkMOWsDo+jVIlhR6maKS1E7
91lHbd7x7W1MutqSsBjCB+MmokZgO0sf8TPYh8TdagXRxV1hm2tcs9MR8I4BWGWYSMVmHhEirVZ5
6qBSLQOEx81r44z2zWj0T7bl9YuoxJSjaRoQOzz3S1HG2FuSdN+3dnwsHFaTyBlS7Gb9uGqgPvzF
AP3zygY6xEaxyBXJeZp9zs9vgs26F9rOiHzTkN05ah8MRfpxiH4HYJGnLyeXZKQrgdN2Wgqr9Nop
IJEIxSIYr35/tRh//kQk20DXFBYnehoVv0z4YI/6qIztObTTgOIQJvcekIw70If1+3Te4U2gPDDp
pN3MTX71RBHvSRcn/Yj8pNCulgkKoo2wQkBjlHP+Yun90zxsm5zC2JCwU2W8WvOr/2GojsqEbZeg
dI1lsrcTwfpgMEjjAP5V50Kj/P274fx5ouSNsDgo8pTSZOvx8/N5SZJjHGcSdkd5W9CDcodJXbB6
tpdsdpYEBdjHLgzjQ4S3Z5FmxKUh5ca5bSTpAg09zsGWQE1HPYc6hY6UwLhRGuVZrXI6XOeA6Bx6
Ud4+yBGhI09HrDCNH7KG+MWavsPaIpBrOZEaS0AVMHXLIYxSWT59G2bqImhvLOxIAUPo0ofD3sOO
8Cxzk5w3iqdkEHu3vbDvsbAO+86o7H2PIWHB8jI9pQP0Z6t2ywXKTJOFLDw1eL4+0oFlFcTDZqT+
fsDlv+AwTB929G9KlWjYqEW0qye9+KjImncDf7wzKBSHNPZo5FZrBLL5FppdtW7I1lp74knZQ79y
lGgfWPZL4kj17sE242SZVRCC6eg4y8r0030gre3VS8bStW78APiiosPgO+HwFx+rEHxsP20x2NOY
huTcJA12GL/OeKmNs7UPmn5VVLG2sQsaJd0gonWsEbAVZ8Lf4LI8KLeot5h3aG56IGzbjvTTSSM+
NDCacyyUg7AqwD6pRoKmYypMjWUGqOUOcIGTRdYE3V0/dO7292NS/Hm6Nk2mCdOmgmCwI5v/uB+u
AZOKBwkqYb8ag8m8Lcg4KNLoHlOSfjJaXy00HdahY9VfNZy/C4CaxlOdfpYFjZAFW2iSheG5tcQh
wgEoEdsUxh5Ot01+g2Vh7ipjckoBxkZwegg+P9XIN5f2QCPKmGBYk2uLHooe3V/MguLfXGqmbSlX
l2w1WRJ++bOSoUGIU/T9yi+jW2Bw1ckh04EgEVxu6usAXHkhErl3mrCCRzCdEgWUJUV9XKl0r2Z3
ogWYF9Awrh+NJCHU+GuH1vU57NxPbiuS90EsP5ckqy1//4EYSv75I2H2th0O44pZ3BTzMfaHjyQt
PdPpUFmukq6O9lXYZCiTI/0OkUAyt+Wt52GAcmw7+DUGa9SX1ki4Lv7OcK0tArvubyhmSTQk9Q0d
VEJtTPlxZqrtDCe6cRodWkdPxjsIJLSWZW8us9Z7QKFScVbXPke5HhIdj+6swECGjchZ9sO4cslm
pHV47OeUdsCPBZ9isizC8dW3tYPSam8p3DUQ2G+QmiEtd957yGTPZl8aC/JOXs3E/Tyhw4MpIr6G
qUNcECi6NZymbw60nWUXEB1ues1rJPKdukJmkZ4v6K4OCiI+Ejsy7PPkIiGXBeUAsCiL7VXl0vQl
s80wN5rp0I3vsvdOCkEltp14p3vjY+oC2Vetfow1bxm1w7huo9HhbcwurTbR7iKiYTUTsHs8tAv2
dN98rYzXKfL2Vd7zLvbJ2auDx2Tqwo3XRqe6Ndh5FY1BajdCU9vS0eRnZON+HAG437T+Y1mW043E
F9c02m2HKIGoGZNQxIqpBz3XjJ9DxzcWrraeaoDzqZN/nDxRrmEJiWVC6LkdowfNYTxFUG2QHnbg
Adb2UNeHLFfhhsZDvzAlwmdZ0gczPF5qZX0N+vnDjpuDMugINgYJlVbZ4Zb3WT2o++E2hvqlGVhV
I73eZtM07pIIEUoni0Mn2t1kReybSb2yfBLb7dm7Z7ZMoybsvs6y12E5Uh6P3P5ESkG6TODROISQ
OyrZThreRd0tlhlUkrqXztJN83t+z40zFSieakYdfEm1C63saxo5YuHosCcSMz64nd2uEeefOf6D
FvK1b2k4razah/KSykVM4YpsZGeFPTJd0l72sT8Qm1qUQDNgiJPB4spNIcqT9NNmHY1jQwsFR7dv
r8I+3Qwon9hG2N56QB0/+Oze7NjeJnI5ij5cq67Kln1178rBXsei+6aR89GX0L2jJF8lk3PvBCVW
oo4+cG1PLylalR1smmdIqpfUFCP8por+boEYK5gulU5r2AhD0qxFesjdetmxH1vQZgxQCnaf+tGd
sJoU0ZrQ0bU+5fnO0DfSz8NjHs3xpaM1rpF77eQIQFzTZLy063xrEsm+LJEDr2JwAOkAvRDvKTz5
IVhMkumJHk58Kjoc+UG2zkuL/0s+CYPJShdJJB5iv4owH0V8n1+SjWiQK/rNK7foMX3FGpe8gddF
VvGpSRt1U803kDUexk7/oHzPwMkm2luCVjMLCMxoCMjMxuekJnyzs78VOhCStkCth0Rg5Zst2YVD
vEsrVogqn9jBDABchQqJHkvojZfZOlKg98BtLDGokOUtchfAnYNbJHP3OKHPTsDGtFOHqJXfMFe9
10qNZdIlD9IvkCSAbWCnBICjZ3USl0zN4cgNbd+63aUDMaES68+qqih5ux1MtCkzN4ygaWF75Zcq
3iWcAbjyanouNnhvAnwz5LCLUnY+UynvHxz9/US3ZeHDY9joIVqJbupWTc2nZDcrjy0FBjNiXmuc
7R3CW1Gz0hO7SNZ9F74MlvvUFxohS4VVcAlmYknuB53Wrn3c5EFULFqvxQ4xpHLjtM2ptJtnLRNf
VVo/NiN1JzN01mVeEu3T+j4gVRsjsWnkwKDkQLfwMGrlPJJvRAoaMLZAK4RFu3dMzd8BPFo2SnMp
DlBQyGqKaiYcqwJ6GxPqBMz3rgiCCjuUz8VUHiu3iDaY69Dsy3ZNZzVcJi5vgWxbmuZphIWiWjZG
S+xqxC/smamJPX1uTJtuYVwvVAaTHkhfuEpGdYsg7GOjB+ge4s0orCPHI7gHtO6XeZ3OIE5Ox1b2
3soLbSkKF+mvdRMNUAg9ma1KXt5Smib5ACwRZV0ck8j/iDGHfckcRy3idB1Yw6dQp48eu+MKrxH9
cLKgmPSyrYBnmU7ep6p24pVdE9ToNV9AF494zQhtKuxhnYjmXMZTDDkU566RPk4R7Los5k8FHHnE
X/XNAhSyDP33/gQkV44GQHVQKKtmMs5eVzCJBwOkrETBUJocaFNbnIGU7qxErcGOXlC3l4vQi14x
Dn9FvNJsiFWQozuu5RRAwMCHpg/OCoXCUvWKOAbEOtRl2pMCZL/C1ZKt1XRnN4rMqqRhsTXtNaZl
hGgNxRu3ijGuWhrvadI89T7FgHj4lNB4d0JEy5D8mSmxQOR+IxdlPZtI045NMYwD5hvolZVxpBdO
D3cCRTHgzoua5FOtx3IVTcM9/vtuUVuwduIeV05tD1tZcV1b8XOeXmQjPxdefoazjykG4a0xQmZX
3jIOM6J2CSYHBPGtbUO5kQamI51gBFlIOv5OPq1LVe2gvN7YDmquck7SeI8ONV7EzcMwhGoVplnE
zYeaWgHjnxhKrQ5PbmsjizFIrDM9Z2Nisle+8epEU7oYZPuoJnKlC3FXjDOTD+0mGiV8yhUfHUi+
26jhF3sQupaU+CBEHeJm2A0MHKNXrGVyVZB2mgL5XQwZoG1oUOZSuq8J5/pBBZyxgLx2c6gc2CCC
mmFNiL7IlsPgWkvdarmeSuZOkw8VZv0tc/FpTjswDNzTYYrHxiMcZllBenC9D6OybhFTPM8/EYuh
xrmlq2Xg6h8tI2Rbfej4E9RwZeZaAKUs1C79ONugwJ8n+TQQn2ut/Xk9qvqHvnW/wINrFqKNbn0s
aNJ4UGRbsGoaQOby6GMKoIzMaKtfQWDYx2b4YE7N82AG2JSGetVn05eqRQsUWu170mEAU8aW+Rlh
VLrsUjEu6tjY2qCZB8vJll5sQilKvXNhfmOQAKbXicOORIPGvd+MJjT2BEbJ2sxbFOD1biRwbYU8
4WLiMvK4+HyzV6AZAnfFkvhFackS6QsRgx3rjls/KUwI55BI53OvD+6OZJobISPneL1pHOepNhHt
XO/BUA+YJKC5BYU9Hewg0g81suGlESOm62ehWJSTtoG4gl67X4K8ogewGGeQXTPVj3RntFMWIgvy
R0rBzbwVBCHoC8PaYrhY9Fa2o/dv7QdbIFw0IyY+ZT8i/cJm5lQkV7g7ElSH23Kh91Z/wiXNNgdT
nWN+M4w63Ntpme4kpE+y0kUH2gsywYgPZqECEaxUOSRrjy342WsUjj60ZSXn2HUkFejbSgIb05BV
sWFFy8DmBzFjuok5KqKJ4AdaiTRTkUXae9UmFb22oSvra+GL68TqWCHsYS5Wr41fEeyRT+nBLQtr
F8VJtJjYAK5jEq8H2AZGROBpJkLzMDmJ2miRevDaBLvt8+A73dlOw4faGu2HEn/q2jdmI0nlfLJS
x9+qZmdGhryTQWbeeEaycsoiXKq0wMuVqk0LMS+d7PQUpXaG+jPNzm7F4bsE/LTpnOYmMvJ+m5s9
WEUnORK4uUaXVpxiYvZMSNvEEEC8Eb6f7fMGkwARZc4WGwchtizPOwBHQW7bey1gGxVrPQVVFdl3
gNhvIRwHLL9aRZZYP2211vAxZF98d3it0aueWncaHkXd+stIjRusPMkW1KJ+6nFmLUyfx3U9DzZZ
rkfI5u3mKPzowjGiISk8qS+44U409R6Lxh2QQDf9Y0U2T+L3/Quwg6Pea6ssN53PJkbaRR3qWzDa
Dg7v2YJm/V/yzmNJblwL0y80vEFvtultZTlJLW0YUqub3pMgiaefjyhJVV19b3fMerRAECCZykpm
Ajjn/IZ5EsWYQ4EE0B1e4GUsBdBZ39/KtEX5J8YqowirswHse0sew12bSdxfsKoJBLIwc7XYeuOV
aBFFIWxnVvuJCd5Bs3ItyvaLYWpQ4q3igwkaaZ2J8TPG5OfAxY2hrtPPqWEWkC1KGClA41egFsP1
jGhenPb1NhtycxM7Cbj3Th59t/RX05Cy9I018AFgWl1+9rECJ3ph9dNlSbIlSlbotP8JE3/V1Xm3
1fgxb1PKiWxhx2M8GBQ09Tn6iKxXjkjUxtKPBYqRB8PCsiGCWog8GzIXmp4fg+XL3ANEWEUFmmKC
DCW0MooHVrFoojVEwlBRvnZu6KMK7cpVULvDEaN5wjjTwePNuNOqQRzIsE7sP+t+mwOtvLRtlhzH
hog/jKNTExuQa2pWEKPRZjzjogDHUmmd+Mo/2KNrIL1iZ/u5z7pnlKPjFcmj4bvT+DvTgOaGbS5b
jFgwMzJPPabsiFEJnGDllpFzHiNZrzwXGFFkJfG9W1sJvJTQffR6i6JhViFKYI3l2dXreqMN3iL5
AW0vtIztWKbFrmkIA9sKTGhQJ8Yz+KJ97WGxZzhdva2KbHwsi3rGXEE/IXNe7Ni4BV8sQg9ZyK95
ED20ptasOzcfDkmd9Z/xK161eNN9qqpbVxX9qRhaj/2S0T8Te24L6WunwoluDlXyte66Gqj8DqqU
YDskAhMbwupWDKK+kNuy72PvLJpCX+ttlT5ANPK2eb84oyfJB/yblukyu2gYw+0Al1do0TjXpnGs
TVfLfIfFT79y+b92Q9BZBxwgte47SYsWebjkpHfCPfadW61R+x8Ie7EOnAWW0InrjA/VnF592NTb
Rki5A7BnIgHHQuvgPnKhFGatYXoVK9NpnXspu6dhJlJKsNE7yARZ2ary1niZaRSZeJp2mR2MNnvk
84sf0hilUc/EESE3pX0dJv176lF2mWWA14YXJB8Q7Ew+GPnwtXaDiHSIPoPddA59P4dPhZh+Z8tc
P5bgM3ajhyDs1tejo+EU3mY2cYFK5yS/igLWliEyfdXnwjnZVjtsZziV26ZoulXoQ2x2YAr98LwK
r8gyFvvSCr19GaGlFsVMAWDRirWpp+ws/NrC2ytrd2mSpLcx7NiS193RW4xPZje+zHHPTqEtrQ9a
nKJ8juuN1o4Jvt9gPF3YDCu/LLBsdbMl65DultfaRlRAN+Zk2LBBB5yiHLfYNn2S3qFtf2dqnnkq
zNDfyCRLj0giQACDtDLUObXReAmPnSk/8LIuOVfP2vusptsxQ7d+TMbH3ibc6dAuuSCL+DuIFDTt
UnGbN3C2M+ya7P5EkPutqkjzDGMXPNWuNx4dPnImmdH2v4aLlFaJp8UOeHJ+mMErZAO6cdnsYwCQ
1A2akDhImzZLoK3lBvOjH2y72oSaXi7saR9+bWLVe0uExBLzIsYG2hJEc3zB1hbv7GpXzTlVMuE7
O8vGnsHQ2V+1wkCPyzQPNc4l2DALfU3Yk2PS27Zru8T1r2KbcskiaFumSbzOdMFWpC+pVdqiZyaN
WE4r5yH2kno1IlC2KcysP6Cr2qz8AYC9A7rw2C8ClY2GouYQoz6qs8LsXc/4Rlze8qRjwLj9hBbZ
QCnJhgHXZuG6KLp2k+TDc2d6VbOOhPPbTA4RPoH8kLhmf/aMvscVM0Nk2QEF33sTSzH0tA9krw84
JAzrbrCiGxKs7E/Zp+8s6CFrUVn5576R31tRRCtDY14C8zbez0M53iOpGqFWiZ5Agt7FrCOhOPSH
3GkzaoywrttywJbe84P7wERtqc1ZviaRwLNjSaurkfka0cw9klbsx9J7OX2Zeox2sgm8plF/S70h
u3pypdXE0aEm0fEJJhy2SohWdVbsnEQj/12kxQCwWxwhTzY3TBe6lTW4cpeF47QzRmC2JN8vjaXj
TbQcVWjx9y5goyiUsFEQslsDmmZ58NGbkE4gd2NLnj71ouQsPHh1y2+gd8buWn5q/GwdJPCSYh+d
Ytk11iFCyAJNPzKejl6cQii+9+VMot6pcbiq+ZKzkifHIZH1NajGXTV9Iht+aYcZMzG0wUgfmEje
t/kSzQfaSRuZzROxYrsmpX+pCksHvA09xzXmrWPhilCLLCINihAC1Usd+hQ8fD/zsXdx4m91BAMz
IZdhabDqAwePD6FhX+iW7vcsn/cmuxOZIuohUOpl2vbNa6MROfoIhrDtRmgrhl02txtzRjC7zyFx
YGyIEmyoGfdW4j7Mvp9c5KJTFns4lYfBCW3mgWI++vOTG0AI6nFCqevq6OD+vmaRmEilD8EizRcc
7JG5CaG1FoZUCs0rjp+RUor49d+7SIM/zLA+VmOLxJ0GwMKV1nffxoKC8lC7Gju7ePBlTKhJvQLd
Qd9F9TFBHAcZ7TQaT0KP/X1V2482a95zDKZjGIS5DRJCFBQUEdPVcVmpTQx5ZYcC1mgdxqKJL56P
0oRWzta9SCiACtTdfTvVdvVoapSCCWE8mz/RnANiNsnuKpgD67EUHyatjy/p0H9wiZUXXRK2UIYc
jy6yQBpju97E96gtmgcqOd8JqnM0W23EOVEO6+wQXQYXixV7Ivs2RjtflfiEHp3LDPV1Ej37PmFX
USGZgmFqoO0DdEH03nqudIcsQlfC6M4zkniGF5+F7JNzQbDIlyfeeTjwfmqJAvG2+IheGAzxsZeL
9pC82ZHYhe3knDtsyRHGEvdhYPc7d0iIrEeRn8VkwxOImxtY/PJUDfZ0Jzu/P2hdj+SEtY9zz9ga
OeyCpJwENjqIRhlLsXYWoXEI+zSEuyndXa23wwroVH8Ev/wxQGpxkxPR8u1I4rU24wszw4tejeVg
4YhbfrTN7mJm5ICKEJVJIE04tRHY8vK4/0xxviKNBpFTAkDSOoHpFhzo/mmOp6/IZ2p73e8dNFkn
ZCwc191MTQeRsBiRHY9rf+8Y2tcxREoHIa7xHimlfo9GR3qu8u7eRJ+DwMfUbxThITEN0Q32+u9x
PuBaMoj5gYW+fIDUXovmHhrvb+h7ocTY2uTwS30/OkF4LGP9MwZHYOPt2iQwpFxr2YFzwEkXpoFW
9LcGudqVXWHxMrBpINNbgMaJonhl2hgNkAY+UZOWa6T6MflKExtBqfxhgTojZN6QJskQIiHoRQYE
ZRgNO88KJCjPiEKvYZKRkMPJPAs/io/ku9KN51vG4zxhpJOQHgmYlqzq+9iXrFOpOWAqZtzQyFws
hOKvHdHdHvWLbhWPot2KYQQpBDKB8rve3ve++7VysD2BpDvsHTaNW9FmH8dlodAkiWV2oOFdjPGp
dx38ODgJhzp27CKmvjRL/meX1k5zKn37IWr04Dg1Y3rEq+44kfvLV/CL65NqRJc3pyAajVWl22JP
ieK+G2bxp85ehNJJ8nvfov80eDgLukaEj1XkBue4wfsFGCnmIKYnUIjXTKobWfI7fkz4CCTjn+UU
3bdBVn3WMY+jlGX09+MY5uQeFrn/aRzvJrhiG8+1vY+IsX2Tc8L/SS3H9xzyPeRXByohHxyMiLbO
3OlXaeqox4TIqFh93z8gstmva1IxX5I5Pat3jNrWnqDN/mqOPjSwaRweRZYEOxar9DwlkX2Zk9ne
Ylk7P9uIhOOCaXffW4p36nbLCj8QU8S/wX2rNmy6xa0AN3DIjcg/JPx4buqEuiSK44/D8il1CFBB
c+q/k+XGHhEax/NM0mrr23BP1H9s+QLDRn7uj+ptqTfoxOlefUoIgJ9Jto9fvAJ5jNG3+wf1JxZJ
15zUn410SrmVCLx8iBLk/Uu3s/9os616x8vnFiwf4GwPFqy/fLoDETUf87QoDq7e9Pfqw8+8ufq8
PNcy+0go75Jfj6bLS0Ma68IEkw0rQv7pMi2NN0/fi5rNdNwucYC6UJ14vUUd+Y0dbqsJq3HVVS/w
8lrq6tcXfDnNaoEYwvn1ldTRm/9DXWbZkweNsgP4od6WGkyWt6mOXi6vpEYKovWeXl/s9ZL3f07q
+YdwQLr1v76r5Q9+uYM8JrYAQPMoEv38KOoAUVbk5H7+9+ol8KXJYd3X23fjb97gm3edm9B2A1x0
333Kb662Jt3Y1g1C+i/3qcfz6/98+ZNf/9IFs5RnDVuO5bG9jr97N16MLoXZOR2i/T//nDcf9ut9
nduzSaGG/jqkjt4/zx6Ey+b/pCiX2KWGFrU+i/iEomqBDWabMvlvC69KUEt8LIRXbTrq44esJSvS
a2NKSYluLPFinKfxMHZ/Vp3HBpmE+arVS+fiEHmvCkNvbnkn5CmKSbJWApKkKuj/YLfcvwBB3hFu
3nX/v+XfLOjI/8142Ld//FHmX8vvb2kOyy0/eTfGf2zDJKHv64Hj6YBrftIcCDz/s+BmDd+F62Au
FIhfPAff+g/0B0+HhUC46oL0/8VzcIL/wLYxwKi69guP5/+BdhP8FbjtmIYHEApStm3ZuoGn+zvg
dsWXGMh7Ol59+TnvouaMuiwoIyhr20GrqZQ26BZS+GJQNfqcUBZXhzFSmOfXe9TY+OvC11tq192Z
XT9eSiHqQ6Vjf15NFG9XVu/r55fDrpD6OS1nHOiiZt6+dLVaP3uaw5Wq/+bw5abc9bT16ITNJkEP
H7HvoKMgP3sX1eANKcRLv2jYXgOV4ZdCZHHOs0qvTga4vouW+AMQkRY01nIjPi9zxeJvmEczdg/v
X6cvR4f/bHI/u7KY91mbsODxftdCG9pL4hIQ+AmbiqWnGrMX2M6+nK1r9PbmcTFHWMxxlgv1pVe3
VE5frnEaeK39MJ2dep7vpOleAIZd9WhBWsm0/oKN4G3OkviZ3LZ79rwqopJrVF/cYfriVWn62Pui
3U9aOIKgEMWZCQQhE4c4sCgWCzsQuo4s/w2cvjCA3kDHlu+QZzuewddHN0D8qPNvoD6o3qYdwEnj
6lIP2qFW1p+ypekGtIFWeWz2p7ovh5M6o7rqKClwxAn0iNKrw65KNSCh61OeRWy1VP/NoeoHVe2u
oP/22yKadDwr0d+O8ptqBgCGt8oEJ+7X/nE0Hf9EOMdmP02Q7oo8pOS1S15GEqz1rG/sgkLzpDtf
0hYB2MTQf2vnMTt0OaaYZD3LD3jy7dJx+Eo2FYRySpAaFT4OFlnhX2BL+pdQd3zCgJ9dNVaWNXLl
tflJ9V5Pvl6rOYixrMKEGk/a4oRTzDtHH2bIq/l80p2QH91r3xhGXCVV/+WUuirsrBl1mf7npdZy
/+tN6ujNNX1Q5Lg6kBnTXPvWdQJd2s5HwHgkW1Bm1EVB9RJkSAAt9ehPx5T4FMEHE56cHP+gutk+
9LXtrWc8qRl33fNrU3ip96brebW/TuYOLaDlulFSyBGYImxdW0hnXZb9F4QyM36sIkQs3UYyZWlM
FOTWoYfwh5v69XapIT/ES1Zriob5wbEHf+Mnmfayqv2FVPqWrWsvALpX0CPfXB8OEbEK5BXfAvn/
DssqJt0LJ3hUV8Pk5+iOUbd3MhQwBUUEL7PF2ku/RKQ5nrJaagdC33xtYfu5Ml1tM47W1yY3qzvg
WgjadMuhBBxwkCEpdzUW1HsvaY0nw3iI5qR90q3S2cy6jlWDi7LtCsAlHkV9xuGEsMm2NMW0Qiz9
sWnz/mpFU4x6SvRblxd3OM+L3WSkfbQvFvOkpLCyYzYkV9XjC/pmDfux3L/9ZBRq+P0ng7gT6wJA
eH7W79YFCzu9efJzEsBzewjJgl1wxWiRC6B+otrMM+qLaLX68tJXh5GwPiH1SLXeqnFCr5Jx7Wk2
3hhzMiCENXzLEhBw04wxXOUyjS2cEQ11qQiPtftMNCA2ZpL6Wq3B9C/Ckpo2h5MFGWetDsF+ByjQ
L1e9HL65wCrFuDbnadVOcloj2dzekXxv74Q5UsgCy+qsZeKch64RqNp66LQ7JbqKfhB9KCMRHOLg
j6wBaLVC7aW8xHWm/ThEFqi8GLVOBqxCbrNuo+rfSG0LqP/tx23r8Al9k6wYXAM+8XdfxDDtU/iO
47IkAGWkYEHO+ldT6+TFVHeiHABo7FdfDQo1+O7ylyvVoOUgLzMZJVj///Gy6sQ8VNbL/4KAl/v2
fyFi6FZkc6ytm2s9VhLUwdE4T7f2ICCuIJGTgaWrmVcB1IlT10LU0Lou26gzABU54/hJ/uOiSSvL
o+cmKDwvY+rupbGbuv9xz+sZ6JTJQavdW6xexvt1C1pJIDWpNK3sgDK5gbxcsWrzSJ5U310GVZef
JEVnA6Sv6GX/wcwrlGP6M6lDgm+r8ltwBIlz9A2Eqqi0mp/UkRobavnRp3gKSAv9aNeiqpAGl7Ya
7YM+pjfV05ZFQB11SSr/BUcbvF9a+V4sWgJGYMLWgZHyDgEMPiMKR0rqp7Gdiw0OQeZ9JMg5RHmH
wDLcPkoLjBnSGHeWNUgME0CEDZGFZkAckGAqnAbfVKxbLzFlmmzp9aGTwQVZDiu7ilHBw1xERPUd
COF6L6voz2IYNCoMUXRWR7mD0/FLgvjdGWGjdLlKQZBQ+ZVwPiMohm5V6JvY9FAhwqINTRlwTKd2
dr2TizMykK+Ji0T1KTDb4JQVeDXiDhScu84IV6aZYlG5dF+bdvLfdtUJ9g7BuU2OcjjqopgvTj2S
l8HFFa7kdMkrq+QtLYf9nGk2VijdDSO2gSncQlYUOvvilNNl+9qwv7RTmO7trvnk1EGIsCRWREUI
dnT12kcw5seZ17GUwukahubKyX1JVGcA8PUp+gR1WDwo7TTMHeEO6cSnrW0ea2Ey8TTNWG/+ea72
3q9iDkwZ24L/iFCAAVb8HWMox+dsRGjFOw5ul1fzJkedB3mMNtgjKErFzLQGa7WoTSFbRNW9knc9
+biP0hjIrM5jyIxON/XwySSBNm9fzpZNudFjvTliAI3Yb0ABqGr99hGXjhMzanmnetogmBuD+qPq
TRSJH2cHdKtZx+iZLterBk0ByobVfOc19mKahBVSWwT3BSHB/+p11K0emqXh6gVNc6+P1kZQ3fxY
oIwzePE3EsvoPfbUpH2Eax8MH3xjZXXxN18fv+djrz0WZvkcl8nFHfv6WqQZvDTU1VSjbCowhPvs
hXWPYd/Pcbc0HXCiaG24mpH+C6TfekebdCjlQ5iENklCjlgQFjsrwZvNMtI+sjV1Qx5r5La2YWAW
lyrymWDVIWgQDlnly4tTJSE4UUKieOmqsfeX+6lJ+qyBj3pBka0EJhTHu/cXqTvVawi7AWigQQGW
S+RhS906SJldDBWmqDHVFFQ+e3YnXOPGSXeJbareSV1cXi9R49brfar/csfyqhOvqnqlbDukUgUW
FZR+07Dr7orSnBFsagOmW8FvTXXVGdcNsuuc/6k6TW11d93SqC4auDbIrvHe0mOwN8sLvZ7MBhSr
imkE9Pfrhtf7iS2NTd+mMdV8Xk6deH2B2azDFRJh2U6dIOsNbBUd51MlTFifXusfZD2KTzPqmJWo
gxuwGO9DVP6pRuHwtFcqpONKdZMiiPe1HIqd6sI5wvIxKzPyorZ/KkbTuzenUVvJttH3gs2thvam
8LaJU+Ug9Tmtrqk7/PmcMibPjr4YAqR43JiZgZvZaN5euupMv7hKtEsje/QfE8ijLoDcbVgG+kU1
/nLkjcg0b5xhyCjkUovCo3yNRNh4pi7eXEu9ajHCiRNE8QtUSzGprrfqjGr6it38Sh1Os+GSVfe+
vIzNFlBIAxPEVY6TxoOJxL00YvNZzpXxLBBUo1YYPape7Tbpir95uKhuriEShoQ01Lnl2pCJa2/0
SPaprjl8BkWPAHDl3jmGNSIaX6PpVbeYJthywF9pMZIRurYM9pDel2sKoyuxJufEm+swVNeKgPI3
8mUXVFnRzl9UXomX8oOedBQQl24A5h04n+0cVBeCMhtPZACuqkt8vzF0MR6DEYlg0LXhWTWNms+7
AtC7Fj8PhmTFSMzxEaPfRH6kvL2dgYkPx6QxnDO4mSoGSOh4QBl8Y1Mn+HfFsjuIEmmtYRx/NEZE
XS7PKNb8ZRg6jz4hxzj9dXiqP5kNYYe6P0cyMtb6/jSbqXc1Ncu7psYptflJ4bvU8wVahtRJTEzm
TVuBOoo9FN5fTlcUkST29SdblvnLdT+GlmvmVHuIW2YpJ5uu0nHHlyZy6dpOO+49frdmYh0avg/H
BMmV4UgJGJlDlqTF78kDolEjnTd0CpKpP4LL1B/1qZM82FEeVTfEBOA2sEx2TQ/mKgyNfjs0M77g
TjAX6ylyd01rTkfbE+4Kva6kt8M/gLD94djESoY2tltvavG6So3ynLa4z5tOJZ8q3/1tyEp8U/Pu
phqBwuHNcK1hHdt5uFVjPDwikaV5PaHG1Fl1wq5IF73eUUGLOwWBVmVfzaCr1i9+Q0UeOztEKkx2
IEAD97lunMYy/proJJxeXAe9trqDwbrp9Mk925WFo1O9xI/LmGwq94x5Y2tt1MXL2LBcp3rzcqu+
NHE2Bv8SDxvOuzgE7QR0V2yUgBbWs+m9X500Jw1wiBlDZMrZQRKt1J9gKpyzuK8eh04ArkzkNsVl
5RPm4fPFQ0p6pSQJy96N9r5XZjtKQc2eFFuytZePm/32pySK7CNF+xkS0c+xoK3sY7x82mooXY4g
L3xKAriychQv59Twr3vU64zLo1NDv8b5OOzj66W/xl1E14+qZ1nIFucgFlbkE/sTjlr5CrPO6tFH
Le8RbOK0mQtYOKqrTjhoEgsW8IsFlPAROE5/l6EGrnrqqq7osakrHRDUv15Ixsh5ZkVUHNUlYYlt
IunfvR5kzVk1Ihqac7801OkiiB8OsofLWVDczdnvwhh7qaVfUJBkuq+2sa3HT7ZPybvpHOM4WxVd
WViXPp4/pnPNtnOaCxMPo8k4qov1PgTGhmPFKuyoI/gJMmds8nF8H7JgUxsoT6sxpRTspQOUtaxx
jqqrTowAYoasaHHZ5q4injIiBfvgeU2+GwVawGLxNxzaobnUuCK8yG/+6qqTirWa48SmrojATMXr
9GdX+eupy9SQL82b3dXdA7oCl9YzMqLgxfVz4n/ZgEvz147QIeyhJD1dX051tv3jlBpslaiiGuxG
+Sx0+SVPZ7e+CzBsOTvDQyRdozwJ1GP+JVHyjufoWJ6NNpaOlAIJTtMg1f/X/VztWAmRsyl2Q+HI
HaZF5tn71VC4uQ5BEp+KyAruBoTxoLREt66HH1LkuftYSK/cRVgbrJAoLsDIT39YFF8/anCSK2Qo
ZLfuCzFe0HPPN6ZGviSocUFFZ9S+BGCHNlrh78ZwDPdB4BifSBV/x0DpFvZWcvBdMT2oJoq+jrKu
77EtBf/Ct/XwzxFI8Ldpg6o8FHkHIrrJlvdvqne8Aw/FkXZnAaPVNq0PunZeklvo/g0nHTjpqizJ
KaSVDdJ9LKxDXOlM1fpwhSTNLguCBtgP92TGFuKWnn+FwQrv28/mc2AtPKKqFvuhiI+OIzFmFQs1
agrHU5r24ylKSxvatRGucRj5kMGLOEozgtIZYn5ZV8Elb/TPYzrksA48xET8DtLTbG5Cr/MfDfA5
E0hZj9LFhUSPfehiQiLTOIsIcf0aRUHqdubNMbEc9PLyNwzkrZtZGh+CqZtOnWdX9wbEJAwK80se
9/2mm2rzVsdVcRSR+6URk7zCkJFX3NIk9EAsP/MIkKxJOAStKdQ+xSLk4bJzPDWIRP9md9NeDMy1
FjHcvczmz2p4bG1jb5lov6ubyMUhNduZ07VAAuJTNuwLd9Q+DSngYAKPg0BX/gk03EqDFp9bmvk5
z4EoE0+l/xJ/vg9pmPIc1zagf5KisIlA36nTAErqqg54+W5O9WI3+t58nn81LsbKa5kGwzo38ddO
zS4FJ8RC7S6/ZnPyymuFgSHC9YhI/WzM2OPRTcHvVHfrc2jUVPCt8GOfoQgB7iK+k6EW3QEbie5a
KI7/sgyq5OabbBx/EL9oZG0sE+09JBUWyYW3MVpuTZo3xsOulRN2NIWZXlUTQ8agHCOhLePHs1Nj
UwawELmKrTbU5VPjxi2i0EO4a4H3PFkiHm52nRz0LiieyH4g0l2K7Og3Ke5WgNA2kCy967u9vFuk
f7KnDfeGJiNjNfh2cs0Fmid4IrCJ8O/U0RAmaHXWPmnk5YRqyibM1nDvva1Ut8apdNfJKJknRie+
G3/vQItppPvnezZ5/plHEj2MwVDtsDzIVo0omicbo4AUjfOVMERxHKyKADWc3WyjDlUjAmwCzcSc
34wtOwrgjGXq/EvI7C0CFn99GiRFUd5gAoMMb3vvnkZoYqsxWnm3k8jZ3Lz8MZ0LCEpZkL40dQAQ
qJI24qdYwj6I3g+Qkp8A/fLH6fADDgtlYetCg9fXxI3WwfZnY524mzL2wo/o6fpnKPTQN1GmJq2M
2jH00rOe1vKgFwnEPD/C8wTNgzndYHHrbXyYm/vUmbznNI1woO2JHwK/MQ5RF2jI6TDXV7XnHRBF
+NZHGuAjNaYap/U3IhiGi+ppRgUbtnHBL0VZt43Sbtgi/2xeczDiW09vcNBjqbvIAraWRM2pL7IQ
U8gxWbeGPWPOJNcKWj9ZRrVi02lthtlOLmMjhscek7XSgyI56RllCbz+tm1Z2qveCKudmF2WGISY
5VKhA1fZC32fzQO5rHT5Tuaz9vmfV4n/8rOicKr7JrJxFLSdYHnQb35WxgxUI6g6aC0+MrdLBg96
M1Kh3ZLgU/2+gFHAPPPciLQ+jIDegn5sc/R5sbXwXg9jM21ParD2IZrZWFNutDQG6GTXzUkdqabT
Ag9qt7yCi6Ck+HKij519QCF6tut97NbmIWpZauclDpC+P90wTRJkdOHYF3NxUc1keMUFMBHCVoV9
zmf9mJjut2nuw35VVa2AOaAjD+3RqK6L1Af89lNg+MX5tZGh1R/ryKb8gyTzKrREfwxSsohjaJ0a
07Cok2I35fHAIV5XFyDqElVjiE///CS89+s12Sc29yzYOB0j4qUUb948CchsuoZlQkNdwExOYBfJ
VzhhuamHGNl8zY8eQvBXBIOOeUgCt7tqM6BZB6IuHMH8Dp0Efi1Q+BD3pXq0UoNtnOd3VdFiujAK
Zz1YiEo5cMAOOqHCrQ/AOHbMuR8Ih5z6Qp00OTUDn6jhlwufaoxu/dKA6Krvlqwjuu/XoW2qayGj
+VyaXnOrh3xjsKo/m808PlsQsdHrjbBbdsttv6SrqwXEjN0SSWk4ekhy5UsmW41if8RWwk3OSlPb
ntu935XGpU6c4KaGgjhHssaYPrUmhbGVGgMsG21EbjEjLOYnrxf/ut9jxwAnYUCA0Omr+yLVr//8
rP62t+JZOTookEV4CP7BIs769lcTQ1ZITejdO83R0V8IyHQZsz0+D5WMjlqjj2u5dMFnXlH3Pqhs
EFOFudXmCNZKW62G2LFPuCc6J9NqnBPi5cVpCj6zsw2+tRCNdCPTntw80Q6qFqsaTJqXwluBwfXi
jATuIXi0HDs4I+fxLdaTYzfr1dGSkwAZSSC74Dfw7QJ/HLQfkfJA7b/oN7mmyYMrqF/g09ihpDKI
U4Bl85umzHrKn6+D6pqwT46o/WGHvOwfJ1UmXRrVfR1DdNxbFJZ+XvN6GjT4n3EHlTyeUn+VTqxp
bl/1uzxI+nVXYExi2ka2HnpD4LiRbJCZYGnBaQkNopjwKE71I5DyeKWiFMLLcEdyeV43Ljs9dD3c
o6eXIeYu8jeSPCVsDjTU9do3Ht2swd+h/PLP3wLD/S8/WQIMhE9B/XhwO999DYZ2hpbe+8OuSCHL
IZltHXqPJPi2sXzQ1Hp3xp2vQkkJFf/UkLgQFgOhumh+V3vkyk8g3fjJc+ca48mo4olpL61WRYdi
dipXUP4X75YhPsXpul1mUdUkZoVrRJN9JlE03fU1HyGK3cO1DCRpSVkwdy2PE7ntU96vB7vXcaUD
4CPcSV6yovrRqG5hjfdwoIpD3I0dWudFhzwpuTktSfbuhJznaszzx8kIbNxhbLDCMDhOuQEbJ5fm
tz7Qpy15y8aU6WUy2k2P/ssxYld6oIEN5B14EGB2mMHyJndP8MjcUz8aEZwn45RMrb+uMiFOVgGm
JnSSvUl5D+t5X9/Ag0NExg2GLZSPFqvl6tnHV+KssUm6tAsd42WcisnesMNoHRboHg7JsjlbImEj
0cActcWxh5ddIKpHzht5HdBTFhIlbtVY616HOyEwQzr3fUcljoD1amCGcxECahhErR0mRvGe7+Ox
iILwVEZeh6oSOAzfKMoTb7DkyYTFyQhm9yDZkSSsemcbjTpsA7y+PWdLX3izdWx7ENdIdD/HjfZF
C6v6qnqtREui1koJoRPipMbuZw/Iv8Z8HrUUOAvYWaVd+0Russfzxm2fZKcZeydHtQNtqL5e++OT
DhOsnaLmKXKTYt3HUC0DS8w7dOk3Rqs1J2tpEuKUk+oGY/GQlLG4Au/9OrWmcVdmXv/cxx8pOc47
vqgAgdtUXmzLmS9s671zqZ9lHLvNyogKky0CTZWG2r9sKy3n79tK33E8/tGwr3xXcietq7U1mlA7
t5u732tbPs6gfU760rQLXEl1o+nmiQHlyi66dGA19bk39zIS8wrwRLmPeqp7uEgG13iJWidPBFfV
NWQfnzXP2glTt87lZG5MKs67ykOoZQLavm1gkkDlT+Vz4k1P8SCDQyKd5JKx1aaWQLhf6wjd+f9S
Ubb+Kh8MwMBlwUdMxHUsNgF/k37sfYxthLCGXdeVYudKe3wKDZlcUq/9w0bP1Ckb8AeYyab2jGcX
Ur4n1XjLkdRspjnzU7tYCNlLAIcB2P9l7LyW20a2NfxEqAIa+ZY5iBQVLfsGZctj5Jzx9OdD0yPZ
Gu+ZUzWDQgc0RRpAd6/1h28a7KQNrkzjIfM6bd8MwnmaAkzY8ZY5BEyLh2ZeSWlxkt2gqvU1wnxg
K+a0rczd4m1X/8e3NOY9wYc9A8LSTJvoiZuG+VGj1c5E4wn+hg1GHcoWZHl4NudDOXb2ti+Z97y4
xTApIPrS8aDKIoD1RZo7+rnIK6hMwvWPvop9Ivyxu1707TnyZzMeW+NXIne2d6cex+W6cW7lgaT7
EU6cwyqEqqIdvb1daNEiTMr0U98AHKwa96y3kPi9ipR5MOE617MVOaPvWIdQIt2vDcmw5wChrDU5
H6aV0EdxqOCjq1QQ8i3BURT6f2x3/3RLkIfUuCF0m927M089v6wGoc35huL0zQbx2OA2zfziehAe
vAqN0MsGo6zugAondrVuhewQdM6cYEKR+dZRHQwVco6F/1cKn2bQO+dizL4xNAIWqm+AMXnbEIW/
y2T61SUigA/IiX8Vw8T9Tm1fnOhFPv1tDNdU75hOh+g/vuNHpNd827uQpsw5RqFy539Iu2rlALLN
wR3XI5KFAENbYONtlD1MQmEumzapbuQh8gVaCi3f+b2ux3kDVinaAX6fwvQfXG2NBQSTLfHEk6kR
3EKnDZCIty3TM6g1k3y5Vc2GgW54gq3DAxBOGy8cCtRRYnfRi0HDD7XszviKlqjwZFA9Zjocdjy4
pdkt+gbIj6/csmnR2rHEU+Anuzwuzz7UgUjBkPLflxd/el5cix/ZMInfILr5YY+dx3GbDaNbb4ae
X6JrRoG/oQZfotQ6xHC12wkb5mPson+T2JZ/NmE/7hoP5XPbDlQ47u2wMvUUIEkJbcske0nQJs2u
pOEQGZsaW8q7tMB33hxe86iAgwAWpw9G1iLleJi6uNm0ofZUx/5wVJygwcJV2XtBvS7HxFtNGRJI
dtBpl6wfPkfl7I3RJK+GluEJ7xh/dXF+LkVkfcFSGBe+zz4IWRthrv8IdX0QZ5VvT9dGBhSQq2EB
u/jwqEQ1FMIs6BGEHFjl4B0wHpBVHA7q/CXkmawjf1EsjbB31218sHw3emjbFLa3cFe3kz8vzuJp
2mWDnh8dCxkNNhCHwpv8U4brpQ+vXVdLcZy6ptn1iXFAiN4+FmOQbI08ezQndpaaSdjRhhmdVPa0
nJRiJxx3uq1yh1vcalhweOz5//0uEf+MxIAVd1WivC65Kpahv78oJmSvi8okEtP5wl0kGDRt7Ho0
l6aIb3Pb7x8Kr7wL4pglkCHyfZXmWPjq6nd+nJZkv+cBoBqMG6N2lH2fD1sv74JzECbBuSCdr/rt
jx6U3g3qV90u4F8QFjsyGVPSq2trSJWzY07V5t+/k5wJfp8pXFXTCfUxTwhyXh+WAWQqw0pMRb0x
/dpYNsZsramlQMdM/abOcwfZqGk5EGu7aerOIxBv/jy4yeDAdw32gPiDZZsqw4Ws/nip6lCcFCDH
kbcIUTO+eT84rbkmTdwuRYdTmnvTw0Q54nwLSUdShuTpONNO+vkw9dU2GsKB9BGboNbUT3iA+jdz
yijtI5yri7ZE4ak9mUSndoqntEdMOe1VK3JzaVVGTo51I4nEWm6Xa5dI1yLP9O6o1WR+vQbCs6Lh
XqoCL8TVCpKfpmPVl+rBOVa0tReXJHwDrfehHU7R9VC1waumDvF/vJ8/yG/PD9Z8Xxn852DvID7+
M7SA4AuFx30T83MNqzgF9lxVindbJJW+717F1L0EdqWc+0YoZ/C83kFpnRviV/oxaIdTB3p5PzHZ
721z/DYRqrmRh+HtrCW4tCjV0l6bsBMPk09EU0EKsZ8PUTU+YnEYndR0bE+hXSG2kGlb/nnzhZOX
/+ESZOn/WJ64IOU1lcUnFgpCbvZ+mXGNNLBbd+Rm7vVJW1a+iZCaa+Mtpjrxxj+OGEK6ZGJ/jH5w
N2ZbMyWPFpX9Shu5E5RJ0fdR1e5Q+B1IlOx7BcO8ybI6WLxtvgdIt/a6PAOubrVbUr4E1/rhkx0l
5JDLFHXDHAmAqevcravj9hjaqCkA+Y7Z23Mg1dUs9TIZl6OvADycD21nuBucvmHPs5uQh9wfixN+
RadxQkZLwx59o/fNeItA/SaFdHmPiipJFae7xGFt7TJSHqt83jNYLvZGVjY9ayJTFuGUF2w1BZz4
QAGHj97uHDu18JEmUB17SMz9+wNv/HMBTMBNn3908lSAOsTvL7EiYA9q9F5JklnsiMGjeINT5i6A
pTLmbrJ0a41klIUkiDYUr43tdLehri8Ly9m4MTNeNiXlqsw14paF/bXQc31e3pJW61QE3iE8eM6c
kxs9OO1IZNjeuPYVddx3ANhCzzgqDXKfoxbtA2xVYdKr7QFY+LJEvmBnKoO+LJuFrZvuLLNBQD1J
+WkwAi4rK9thL/r67z/Hn27FOdNvg2nQ+FE+xhVEE3dFgVfDBj1u/oD6JavS9mtslN1aEWN8SFTn
xvf86FbzEMywBsfZorYbPVh1195Utbvy1WxXGnkMRQA9RjuVwEnLuqld9tPTlKEbiIBVWVg5rFSU
HuMULRJEEFZ+Nn5rSMTs5DKA9HdysNUtXFP9YOv5nQsRw2KfHFULFCiNvR4nl7FvNXaSZMAhxtTb
so7WRZ30C8UTZMrm1WU/6l889OQ2Mt7VzUGvckCI1Bgw4ysGHVdUS1kH2ohKDbIVKxzmR/TJiJSn
FZadrT069xUaPfdTtK6Jt7FhgKo8jtUpD5PiP5Zd5rzq/DD5IKOtaYA25/fex2UXioUjgTUFN86g
ILU5pPe2X8GJNRMsmgve1oEtNkbvVCdDC9W97qnHKjHaXY1u/IL4Tngxq+4xLaMbgGfbogzTTQLm
cKf2Vr9DW4FUm1O+mM3MZzf1iUznZ3Dm2L/zkHaZ8Q3ryPAU++oFwGK4Gh1I08xB0PET+9DNxtBC
Kdp0iX7/xsUrnk2yT/gQi2XLL5n702/GEA/ofhHvsGOtvnHwIT1OWfcQ+IF24xIksSO84g0vjY/y
IJTYIWSkG8tJEJ7593tZ/lwffk6bJA4mDsiS27yofn+0Sbm2JVl4Hu3GYjtNyguZFxjRbYn+ccwu
LCyVvwan/Jz3WsT+AxnIvLObDbFhhJ74Nxa9+xjGBq/kHKWALH/2k4i089TdVTjZbDSufzC8qtgZ
xrpmvbvyqsp7SdlW4YZWsgxDDkPXhoDZmjs9bAbrtozrU4Pg16lCfewYdsUrRsH/4UtjzouU3774
rE+v6eYs323Y6seFGU9TXiBQULKfx9gzG9vj0Jf6HmWwE8oo4aZRVLEEL9QtwftaN5iRQi2rHHX2
9o1X5dAgCdIU+kM8Pk6DY2xLtUh3ja9fmrhXF8i9QqTrk+EECMralW4Mf8cLNoOdJGgFVMUZTDce
KAQuDB9n0bEtAbHwPm3IdSAWw+sHeML4ygeKTwPewNUAp4lf57Wu7Ds1TNGiSUagJXGIy7jSZw+p
uRAzpylzzPRgIEjUR+5mnDJ7Icpg7Q05W86hQjQ5i9CWRiOK2FP+WM1xbkAWxqEpQSb++80ljYV+
/4011ZqdfzTSkLx6PuwgxTjVUadYycZ3iXYYpXsqIKOcrJallddXxVIWWZloRFMhJ5wmHe9ocSer
1agRAN3mC+TBM+tkSYKiX1/rHLaUBavHZWhG2R0ajvbSU8x2oydddifrwLGrq54945p1vndqNdAQ
K8UYbdzPmmZvtdl0iV2BGUTkqa+GfzDzllBd2RkXN9G7VeijJWmyFV+ojQpHsQd8L8/aYbqNHSva
vtcL3cOBVpZHq/4hOqO/HZlCcHBM04eAfeSmSRX30Hh+cwrMIFln5tQ9Z377LW9qxNLhHQYXthDM
X2E1grIf27WiRzDuu9nEBgz3rko9+3lyOoRIOlGfumDIb/LRfHYqVSfVhKxootjDIcMrExgTvgDY
dB0KdN4JqnT5KXamON7yr1RsIpcsnEUSdliwiNX+46Wi/XPPZ5MjszRkzGdyo/6RJGYUaGLqCAlu
xtEITphzbLqmTD7hDFPtBkWxNyPz+merfNJxc/7qWimy2GPl7YvEmB4VvLNrXa++GvXULXVH4Dmf
TudiIKnnRYG71vPavR9KO1tqadt/Zuf4OFZ+PNuZ8y+d2PjixJh2dJr5BYy1g5Cq8B/9Btl5tHGL
o2YiugHS6SGIjJORhuVZlrCwRPxFa5KV2+dgS13e9y3SLgsFhO869rFRx0c5P2uEy3fc1f46wqtC
Cwv/kbCX/jSX2C7FJ60G+Vwq4WOnxd+cwXJurqVea9nEevwoc6OCpv9RRXcZJX2KvUPErEy7pTtL
1bhQ5jA4d76abdDd+nA/Wd06RbXQKxcFlUKxDipR+JtxPpjAWNduEGkLvR/Vm8QlQISv18KZWgE6
L3Xuar2HJ2ab3RfsO48N9/WPFpFJK1acbzoRgkXjEF2I6lpBaMsebxqPuJzhteHWNoaPl6NKhxAo
lwdR634zauB7TorcRlpbCmYqITQ/tPEuFVIqhLhr78ZyM38vAJMe+skdjrzT7W3kDrDbgKSuzdoQ
dzzr6MXWbfGUmNjTpu0sI2EUrwEYtld4IntuhyxYtPzx6NRgQNCT1Ywr6y/PKu/rUQN0r7ff0jqA
rzy44XAItWogYcdZ/HY2+LX6H6sRzfrH/h5eOSEglX2wq7nuRyJJZqHmiOkZVgil16/MwMQaPNTt
bYrnytkARgLYM8Rj2WKVxM1CIGyVgD4CQHwvu/TWGOzL0nmsS4Le74dyLrquXh9ACS3e64PJ1XGm
qX72lUUhQg/C93yFLL/37osIrohWo002X/feoBZ4qrc+cJRmBoxJ1Jg8GGH7a/G9LlF8cSjax44I
TLlIfWSySHV/TTyMPKoijDfS3C0vmosjhHePBUZ1tgw8T2W9SbRzqafaCKzbH87FyCTnZzh6b3Ks
ifpOx0UCP194HMgaBciiX3W95E58lnesWdWi7gXedFgUtajXyVwcUI84hDgQSGBUA9NymYJJWOGq
UZmHeKiaJXJahMIkNhLpErST2eFhfuPU2sLzx+dcuNlNpybolzW5chqMBv7W0NzLqgazrfXYxMwX
hSa23Wi4Nz66UiOGvF+8sBmXsVpqF3aA9a4mvLDXq1K77aLYXylI4h9hb34NsrTelaH6rHa2xc5Q
LTIEcQsQexbzc9KEwzLwQ0AqYZy+ptWj0+bG16YpVdTy8GdGYM5FHzYnmsnyFNqb3vN4NZB8K5D8
jt7UR3lQZ5xj7ttDsdBtUR+1+SBb7KyZN5tzuUuCQx8GSP3M12n4dy/aFHotf6e7LAIdj4bB0otz
4ITGTbnqSD64m0Zn2rUshF71RZrYygJ3qn5W1CbtdD3Vgj4DCQuTIY1osWLi+bL5lz7yNIlDL5gV
15C+NvxyLSvNATPmf193/HP6cTQdYCkRN922LBa2vy9qmStDUfuquwaxPa21oGIrNnW1sbAGTIQz
geVKTfQVwZ/sAsIsBTHIWQ+oXXhik5R6uzN7BxTsfIiVMd7GisKCISyIlE4eS2N5qqPvlCzAOROs
7vz8ICvlGXqYvIFNe5UYyZZdGbnN+ZDPRgSW7j+oERrXgWeKZxVS18oyu+Gi1b2//fcfQjOACv2+
zjV4LdkzvFTT0DCchSt+/y3Y5aFA6qbRFuDWIp4KUmyT9s2vQvPuetB6besbLMYiQ4+jpeNpygrJ
6IaptE2ipdGbrDV9AysX2U406LnuK3F8H6Jiju1z176VVUaEalnGzm2nFfltVGvGQQ9EfWvOh5r4
2G2Kkl861MYhN/3mWvVWH2beXJ8MJi+0n31l3ah3u7YLtX2oBd6tMCv3tlUze2kYpb6WxfeGEQV6
VekUEtHCvRVxbu79ontQO50Y4nzocDg41kiwAlWZTw0UBsrFMLYXpQZCIetilWhhdFFwZPk8Boiu
4uCh7mQxT92lwnPxzLcubzKB7N3ETPDZFWOJTpoggYPK6XOHlpeo6uCzGIpxVwyBCgyX0YYSGoD1
XUW580ERqJwNqr3qhBguAYJTD46lDGumHJXMKT0E7haXwCzWslFWZZ3ApWVos72sQ9QbvgFoh4Vs
vR7S4K7pU2Tf5w8wRyXd6ki9QrpkSM8yyodpVXkI7yyzOEWFXoTlVg6GI4J+GnsTGCA9WR2vraIy
Lo6pfJmg+eFyrpoPahb1Gx/26aqvfevBQpnpNtGGQ5UTe1xCJ/n6p77yUl1U3yZHQ14w7+ZNQSqe
jaC9V6c2+k6U88lwx/DZN8N+Y0JUP1R2HF0A1uVL2YPv2Gm98aqiDB9bRJ7S1LlMyTDtagVXHFkM
9RxhhGxMvll4hte90/zladG3wZqQsre6aZ2RqL8p5gN/yLSWDeCtv0VqhAhG6KsrFISbfaYlwyJQ
ULgAw4LJeDx1Ce+4Nr73ujC+ZyX2KfNy7yhL4E67C8qqCx/pxh5J5Nh1pju1NdMHOFt7pTH0T2Qp
CEpnk40FAUU1JmpraVEJfCE4IwdSHo2O18vF6RT1EOl1Gf0Y+CO1SXQPidWiZMksupPFJq7rYxGC
48UV0SuWdVacB9+uzmwkCSUQ0N0UdobO4FwUccnWBGny6yMlH0TARdrWHgxkndhgBMB3fi8HUMC3
Lfy5xftzGyu5vq4QO185qXlsvNK8MIOLp7mEF5ZxMdFZewIZcm0Tsybt3FZAFLu2NVii//+vk2Oq
8yj/dt3bJ7x9nvwEmGfFrWq1XyfzHjHh4htaCclqqnLzFKJOglhBqq/YyxtfGhuzd13VXv2QBFgX
Oc6lGZXw4IUaWoqqpT+bcXWRPeoh/27rZfU4lIqxHUtzBLAahA8o8WcL2SN3u4MNQOXFMCZzrRfV
0xT2QDeNjhxdhe6kyovszozREiwAd74YCPMzgSAB+OI5eY0SoKk8WUNnvZBqVZdKMAx3kWK6G8VN
p6Mcxmod7zpMaQTa+zDQphnm9D5MXs2ZSLVyj2mCjHM+Ov8ylluBTJJ/kqPkz/MzxFi1MmvRR6wb
rETXT4lrPQQxz798kskek+O0KrhVmfkgonBCjoSl0QI9a/TFXNR2yzDSnyq2NgsSUj+LslUWa3tw
ZoZjt8/c2t8jyk0MA1+rZDml2BdVQdrtkG1uZu3m5t5Ac7EnfOaCATF1k3da0BysEZaeXyjGQ4UI
yIMK7k4tvfy+d73woQrTz1Enpq9dPbZsUmL14laBIAQbByvZEPchWzmhPGPylO5ya4gxgPXclxZD
I9nBUELWRz2bGLbXpyu1TTMxayvVObLzkxr3Vs+SROXl2TN7SQYcEeiFid3wslGibIf0Am9yJYJS
idzGV0VVfhRdlt8rLkJrwdT7R4z9+oe4jhau2sdPynyIeqD+jp49WF5EySxPjiu8W9mhxdgSoG/k
n2RjjrsPOCunOsiiomQVbkTbOEeTpRYX5i/SAz4eDAp6tEaga1+zbECXnEb49qVlrJLCrL5EzbDC
gNjCZCJTQXd0+l0gqmrvGbC3AA/nTyLKPsseVjDc62kDitLqnqYJ05wcodEvw9uZbyo/ZNXbiewV
mL348lZ1PbmNjdq6nVIneBoMola2X3zKiqI/NSgRLoy5CEhS3+aTxJa2xaemtQmKlb67x/0D+XH9
3GYNEsqlQ+yyK2ceYaXj8NKBKMhEuY+TqLDO6uzd+gzXMIV13FSnVIt+Hooohw6mNcf3+kTnB5c9
3utwg7qx1KLbd9gIQfN9ux7XKWVbxOoPXisegXcObJaQelfbaqWYzc86xWuVXWa3gOPnLrLBZZY/
qRjjvlfJsyL+1iOQeEuizb32zCzvuUxKH1Cu/akjyHdwPfHimIF1MFomjyLJvUsIQ22JYHW4HUig
KosKAvu6iYCYymbZETlN5HBKzGhFYWDikTpKjXdkvCON7V6HAcDAsi9Bp9tzzqrbtZdMqg9QEnMp
+a0kItwFlrS5Ztxe1FlFmJxNfdeNmGSwyMTJAiqRFTvoCOtddomz1kQAHB5TJOLsIg81PuZHz3Rv
1EldVoW+NGpbQ0LYqu/NIVtac6mwW40XcLqzg0FcZMkPUD4fqpI5cW7M7NxaJW6SoKZPUdgQGmZ/
h1WmlZ89nz0URlnxFvrA8FgI5YelFNV3vI52g+jqzwRzLLKpk3Lj1ql5EyvsIFMfrWWBL4XsWrnZ
X62Smo9OZyubJIytvROigekqMxAn87PvGUbisIYMTRcb4cb9wa7FNiBvDqB4LpZC3w4Zucgwr4aT
PAuGEXrSW2ckrWvzoKWgiBTmGtkFSM7GKEfUo9lin4v54HUpvl9qYeFoS8RB1skzPC4c5OHCayTi
vV424jD5PMTqsO9qzEKReOPS95HGPFDOsu7aQPbgfSTs441NGZhiQ27/a5oP3l+jli3Y2pmvEz8d
b/80eiCtbJNHD5xDgV0Z+2qQex3ud89vFzUZEvjcnK9eCrpLXuQgL4cbbZiseSN91ytVPEc5bhB+
Nb6ESZQfVBJvq9wwxhe3YAUcJrV584duYu6W/t6tHwKd3T4s9bneHqzskLb+J1NrMLOZjPp50sHe
EGHtX8sIrVHEMshmlvXKi7P8++ChhRPFg/+Jl3a4agvdhBnoRFtbNacjmEEklTMUyswpbBxosU57
wdjgEs6hYLWoV6XfWN8m4ZmLzkmih0Gg84/mD2ZzatreiKJkk1/p1SMoAUBucVB/D3IMykRZ/7D8
+pMa5OJTn2M+3aVhcIsoPXaj2bCLTCJLWSnGL475qpJ2JG+l5bsx8gaAafn4JSq+y2ovcD9UwxTz
F3gbN/eli7+sYvX1TvPU7KVK1DNMsYqwmpXe+UP4VAgzfXHriG2i6PyNLKIdU4BYVoZzl3blExDv
lby68+Xsg1B1XWbZi5uq09LtovzYxXp2X4eEfQxtAFofFfonjGC2k12rD8iZpXeN0t/j92t8CmF+
7/E0w5fKzp40MG/ETcgtphkRCoMopgHVUItuwzzRd5kh/pKluupaPM+6pDvpBHdk3fsBfZX4VglM
RJTI9Mh6e66S9cRFCFMpm1Jd2GPZHMI2HF+K4LvPi/pZr4fxpkwaWEVzdYvp90rkU0Oyrx9f4vH1
f/aaPPvnWOH4qmuB8pyJgBhLVeMGR6T+zredYGuxX1wiesAHFH4ChBX05+ZaBsCcYgQO3USZ/YJL
L7PvwrHagErRztJCuNNb7bZH3F+2ZRMqCfY03Sj2VGw1ts9HVIuxBcDUYcsEOl6aoAVoxFP67Gkm
EYgyd18tzBCZM7jd2UGui76yX1OyVIuu3qGSkz5V0aCsQjXPYar46r6z62I3sV67WFMbrcy0T14S
TX2GkGf8iIpbky33Al84ddlnoEEzoTV7JZ91z38/G99a/2c/pTNeECarH8Ky/YTof3nfpZE4BbkX
4CkI2SqLUClr0sQ4l1MRY7Xm/BWT9Pk8ipFET6KOR6+N/KdRQ5R67m85OKrptWPx5BiY1ZGYsn0f
ABxZeD9jywmaw3lo8/4MYxfbyDF+HqdQORgYDmLaO9mfc7V5jZKwuoMKYTIlYuqoi8D53Lc9Nj+9
k5wSDxIja2FEz+nPjJeu+egJ1weIsKJ8NQLF+EyUOg+d85A0/HN4vrFqdd1GCm+umw+eHhpH3yuR
lqIkGy2z/nlWF+QAwtpMdrLuqlWUhFOzTZsaf7r5kvfr5MVCR8sT1nuRgEE0irE+vh945zT/u6g1
dn2c5oO8Io8Scz+hE5264avT9+qJ/5Mn4NNiFqKKj+NcrDJc/WxROTvZ6g9jtg4nbBNkq4mI1aaq
jAzHNjoLI3J2juJYy8DKkid++QiBm1hndTSPPH8GlKLXa6nsW5RJ4qPsOpogsf05gzL3TLIgfZqd
Ln1RmBvPj4uVMbQg8tNOWyq8zneyiDNecGrN/FmWxNwDSwtYK62rHmWdG9TJPjMS1jISwm/q9aYi
wXS5XlG2wYbsfrIOK8wwTTdWb0PVuje80H1JcS9b+tz8F1x8nG2ktDNVrBWnesRuKQMK+WTHacGa
NJ++6+wZ5VMD1u6Xy1mMTRdkX35ejtMD2LhmKtbI/4NNqni8lDAwb8AzINgFsOxZdFW/98NYWZpz
ETiWsfFjHLBkq16Zwyoy/WknWztDsRdVosG5nzsXdfOSZ0F1K4ZseB5Q/SmMGnw7xkSPLEoXvcoO
EGZfuZsA2p4hwMATm7V9tBJudeop4AxZC36KSrtcApkrj7J1Coqdj3rsA5II1b0gJCCrw1DTDkHM
TlNehNEXiuOKAtNyHjJHDA1uG4ZsyZDcx1FAxkhRSMDNISd5mKZPbVYO97IwpNmAJIDT7+QG1C/G
n/1DM0grOJ6fhlAM92YcPPSBKDHACOxg77q+ug4zqKSQgE3j3APjusnA7f9SpzANQRsWzVL2NvhB
z2I+yIYKjNRNjb+TrNe6Uj3WgDz6Msgeh8Y8t23jnCu9yR79Ig1XmTe6W9lYqlO0x4CvWsrWMU7N
fWc5wcJo++gIPdLeJEr+MLVmdJRVSpv9PJN170UPSw8sX+fLZOWfLoF7qe5IsnNrV48i7LXPVdwU
YITzeAPOVsMnrDt2kVU8BujjQ5ycGgxQQ+1z68NPLEd1RPbJ8+6SXPkkL9fc2fg5tmr2UAStc9xI
kMWPkmM8iTmaZa37QiSPZF30yxhPT3Iyt8dQ7LQ4J6Y895IXObUVH2XrPy+SvVLA3eGsjgfv9Cc8
oZ1hSe9FeSbBC/JMBH68szQN4AlQhtnlEhz1//PaD0NdwRDzte/D28wq6yKty4XbgdYxsw4LRHnq
DM4ERBL1tiktxN5iNgxXnqy8Nv1yQYrr0TIrMQqSlfIw9caUn64Dgvbtt1nu3BeFsiLx6ft4wiBU
uahDhPAWo9ur5zRwprPjlltelQOBtfRnlayvjXzcWX7++l5/vTRoeeZ7m/eY3uDPB2e16M9Q2mRB
XmrrwcxvRk4Q9h4fVr2NTGbga6vFIJnmqut4ukD7dvTFfRj7vMkb7pfYVbCkteB4LGZtxNHTT9eS
bJCHqin38Ld0OHP0fa+3IVOe0874TvY22mFYzxjvXSx+3GUZouHwy0fI0xpf5RUm95iivA14vZo9
DahYvcHyRI4mP6GD4nauM+u+t/ASawHTrGWWT+b74tq9jTwb7dY5F6jbpX8yDP/uPRcI/K1Yy4ua
IMFms2rtWwLQ6YcLmvlyOYbVG8UaKGS9fh/k7VOsiMVMxGt1zPeRpuJ+Xbi40ybeSwhuenct5Vl7
0kVooC0wt4Y2t08eM2o9t8g6eUjhQOL7o6aIdahYu+vZ8Guz7I2zXHtCRNbZhpHy5TqqrJMjyC5h
4JTHIIkAar59sDyVrbUxYhzVI5PQIARg6HZ7DOa/ylM8jBo9oiMgWzmY4/ijGLk9MJ9Ej9dwjG4l
W4E1OssGbB0UDVpknWWnEFtkGeHbGQWFGuG1Urb/HDxEDWpi6ys74vL5DPEXXC5o2ocw924g7jZn
z0mKhyZDR0lTZs2BLAV62BWP0wSu9to42JAzPPxl4D/lD42JxRUioCvZKAfzeixMybOi3juP5sSB
j2hw/Cwb5UWeAvFWqV4axJ3w+SSh5WY2wT5oY5/H2ur2HzJaXW1e62VfmdCS4fS3/r+M0fzd972b
PHurfw/Ey/rUsa9jy9L17xAQDtv0FiPX6IZFWHUnozC9Vd/9oWqazZ6UqKvvZFeosXeySpZk5Ibt
658ulGPJkd8uTDv4cH8YSw7z1ut9eNnVNMvr8L+PBV42vPm9Sl4ox3r7Qt2kf3HKeU05x5jeqmVP
WXr7Bn8Y73/9Gn8Y6w9f6n/9QN2gIl1gBV+tLt+ajW3cKg0S1p6bpRvLN7DcnlebWBS5d3H2l2yT
NWaOd7wV9DaQWzp0cZWf8hHnGLl8JU/1UGVjhCBG0F5XqBjsuOu0wWaN2XjpEd07FQTTh4WiNrir
iQweRszdKFsk4+ragIthumTZymQmuyeN9veVaMpPG9JGeMjOldl8cAZAY5PW3Wi5pZ4SzTqEonHv
7CDkAP1gp6SlQMDv77oBu451UWjpWnaRDUCwcUkPgLNfL5uvNdz8WLjFeJJVgUO0sMQZWTTCuZMX
iYadBKIH396rBuTsNihh4446d5NXtnWKNmdcYNX5VjcZ954P1s/xs1uZjjKm8VGWZKrqrSTblBpN
gLmnTB3NpTIT2e3vPa8pri65bwBQprDBk278Ejo6nkXK5Bw1YO3sMcLHpHN/rY+x0PHcKT4BYIvO
dapmMEPhj/haHZ3lQY2D+HrmN3mzhhdbLD82zJ2LKmT1bRpff7lgrpdF4H3Ah4N49cdx525uLZY1
BtOosvGHXLv5SXdUSGnmJCxScLiuephqcIC8o0drDdv171NZG0WpIpayV9gok4VyDBdca2UHX688
sQQvsOMbOtthHiqUdbbvEFSpI2PVgdM4ykOdJO5xBKzawu7+uzJLFeItMOe9rlH7fZjx4gadErKc
8ic3By2p9iCG5tprmxzlepp4qGMHTb9r2C2cqwJWQg8DutSryF6l1dRu28AuF21T29Y2ttPvsEP7
3bV5aNC2UwL11OXCsbaDn8+6Mr67vjY3ZeydpupYIPQssJeZx8cLc23og80DCf8wF3248ewuATON
Iresg7r780wxBI6Fufp/jJ3XctxIE6WfCBHw5ra9b5KikXSDkJmB90DBPP1+qKbUHP3ajb2pQGZl
gVKzCVRlnjwn+Zwgd7+ra4R8dRVV8SDIMgTDaH270hwHJpYGvLsrLJF2rurhuctHZM/mqCFzWCBU
miTMfu5YCqDcsds1Kg3tUqW35RI0vActI+hug5ki59vQ3UKh/j8TMtjVlHNiR+lBh/BPW0ifpxcm
tCV7eQ/pud+tsWzatlzztXdAKieh+qI0Kt1V8xCgPDwuSmf8rkeKv/3gk5c1ynHHZEiW0vJ+L5Om
Miul2U2hLDsEPKGIGPayq48G0uCcmF4A+Jcmv/sgw3SUve4ueeW0mbXmKdst7datKRluNckvnSFx
sUarzlkDEQw/ycl+eJ/kExgXTtB8S5txeatf6CgWXGfzVuqQpqVMH01YHD6af6z1mdXQL0E0OUwO
1PamTxSL9WWFNthONcLpk65n2tHhHb2Qs9LXp80xQRnmKl3BZJtrtbUhUfFZH4ZGdxV9tb/HZ4jR
L7pYLcCQcsve9FrAsRyRWvHFIoGvLWwSPpescoqLjYL2CtAZ6eNgwLxPzFdyNg0AGdsT9bKVnBZB
jEimdM4xf6777w0T6lHLUB+mbpVEirHRzNRDSXpswZgPXbK+2YFVjdep3EXI5UL/NoeANX0PkcUf
K3eDtQEt01KDgonMmNL8CHvX3VRx2Jzi0ahvQ2AUCFNxKKPjqQ/J1VnVQrcr823Kc2eT6G6P7rsw
3nzaIBdmE4xnN+rVvevG9SJ1yQbFemBSvk2tS0HyYWZwiL4HM6t0UVL6ntxkFwVKs+11M3n2/B//
H+jIv4V0xtBv4A74ptrwh4FSshoOP3/uEPUJKZbSuGGk5FZODpStP/ipKmSrCXWHQ15459h2y28w
+KlUCLTkRYMbegUIxea7Uw1bfazRGEqb/Eiyb9y2jW5ctczXV5lPaVWImYGjNrJvVKMvYaw/q1Bx
PHa1Rg9a3lobmZm3fZOySCf8s+YM/ZvzcDutw21+7m3IFOUpXa5p+bPbRPPR/r6mKJX+zb2QEZsW
mkA9ME6z6WRFtP/CzCig4RHNJ5WM/2zcBqP6pERBM1cTmK8CfTnqNU05pMUPdUD/Q+KVj4FrtI8C
WlFK5MVO/kNjUt009obWUv6TzAFC5EaY6V6aFkQjclE0pu2n0ih30g3zzvsijTP3qYsTOE5T3TqG
xvAWtm7wNEZF+FRZYtpUqA4h8YtPDlGqxbA9G8nu7oN44mB4g3uWq2IXtkpgAOv7jXyglTs9CHVo
yX/dSHdDbVWXvGjuvjZV/52ER4kwKFEBEQGazBkkGuTtoBGgAS44SZvEO9x5MQU0dHqRb5VOVEwh
FrkHGWVEqxwsPOsPQWoYoFIr42VkmPEqLthceKts+NoYZXfsTdGHay9KjtJEVobzjdm90FsC2j2r
8gc5+LmWP2RGtiaZ05+la6qt9hAM/WNpRZWF9m5hbUJwbq6RuKuk0XaRhQJDFtb6hlah8avjvkAz
lX4pkS3ekaR8d+fxS+d0PP1q6AEclcxopj1BUdDxrVP9vT2bolPcC7jMnYxoxbVFcvfQ6lrpLLtB
8G//Y4DicWclAtX1YNuJjeM0xj92/9ry7CfHOeVXP6/zr3YeZJDE6SdVGfL1oP2jDkZ9loPCHvZ2
FXpBtLK0bCYtTNtjn4KEg4jy4wO39siXo5G0iWsR05vtL0cHlhOoDNmoprR/AEXe5rnSLysYbddy
sjQNQL9qpHUwPU176VMQwOTVF9EH49KncXI6b8U+yPzaubWx9IXHv1SvgyeqMT+LQDG/Dh57SCio
0ZXKcgADEVxPckGsItLrWCn0uZ0JWitoVQSevHPal7DM/jbHJqCEnzbxbTaWs9K0SuV8M38HR5Qm
H4M+DiCcCf4p0JNFuaEP1nSLac+db4bHMc6nBcSq2rPbOMWDpzp7ORl0uIIG/dihtZ+kK0uin5WR
J2dpuS1c7ixB0VqNVg5PUopjdqBuwi4tTo5ockSa50s6Gic1NY632SAWKC5FKi+GhFf2UMc23RFJ
DsKm+ib35zpgv6WY/bWA5DwFWZ3mRs/n4MOWm8sxbEkNxX4ZLeUUYu9Wz/Z1OqXQ4i352+v2bRDR
N+lnzdIWmfedkv9C0zr7p9cggGMadkHJqqK4+Ts2pxgHutpwZSwAY/OlVElS5k17yucaOkCmPQkU
8ZXiAVAtfxQPapnQkZi7/s6OffvamBSo0z4Xjz6NpGcDVNZC4qsMWxdnPYcwtvXRMZWmnG0zXb+Z
PsxFi6ExqnMkQEpUOnLySmTDFtH12uNEOhARqSj/UfjNwTJ84+1vEVloQdI4iZz6A/nxtH/jA5j7
9jHkIPPhlp4FaDCAKP9jQibQB+1VLmKTFKIvOy/Vw/B9gRVR72ztWIE1ci4P17x9LYtmIJoXPol8
2kBqZbyZtMbQYotwTDybykA/FwSUDmXvj4sMI/M+Na36YdGANo2S1teSvsVHq4E92bNBDiVehiK5
NdMtV0H9v7aCTORKruln5iqSpMZa+iSRlfTd74MSQEDPKCGQnKI8TXvLpWxU/4CO7XD14AWzF1XQ
AWUr+rNS4rtNKKVxSdEHlYv83u2vveGEpyGddlFY29F6HBpt33jhl5YOwGhtaMqwrRP6v2XwbZ2N
VMja6KBHlHcGpcZPc6m0reiHCddZPA5XGS6HoNNehwzCzlTN6GLm45D/SVWNHBaBV5Om/E8aInMW
mulkN58MlnHSJz8CGQz96Xvc7fOUtjGvu39W93VyibxX/p3WaIX22+hk6rV9CjvNPgXjSKL2bssr
vbCLReSO1UaaQ5BV7zHRcshgHGdbJ/ZgPD6pRkXtyARbf7HnIVVCZZXllBZGOSOdcmgA3SBr5Bnb
Ok/6S90JcbmtNpwvJSyMS4Tk0J5Q9ehz3T00MNMCkKwRCm75/KV7ogi9bsrKvUWRxX/pklShDDgp
qKEjuz0vFnGJrryujou6dstVKNJmOdm28WCHmfkgGk+jHZij9+wyZ5f011627Zu0O0u/HEroXpbe
MLRbqsK0qUbdtEH2AsLgpk5QMxz4asPI8Hj3JUPWPGbzIH1NQ1ODDJFDkiZi6SY+hERuUNmXWSnw
uYpaeOE0BJGLftCPRjhYay8u+tcxNV+rwrB/lintScjxffm/hpa9/aqgGfaTIyg53PY9NDBo6rvf
NQsc8TqHFvNd6/+9a9n2HtKSxdICCPGg0yC9cmqRr6uyYG86+4oxancQaY8UY375oE1oziMqhsYc
IcPkEFUDbaBKeals33kwsjA4DkXyNEyGs4kTtDtTusbPmVVo5wZd6nEhL72x95aGmreruvN/OZGR
JTM2h48x6EdyAcNWRkvfh9XdzAQQe9qxGamsAcSe75vODd1C0zdUdbSjTUrpHTvqWKfCgS5rCMRB
dSHTp+Unf6KLz6esoXlLacoJTVenRWeU5V762OPkT6l25HjYPDqzATMEnN8IZCzknIxKA09b6V2q
rGWInMhU5UlTPR5B84/yCqgaYcfe3H86cq3jVhuS/vbT5SLfpIeoCNpxd//pEGwveq2OD6oXPoe9
Pp3lUJvgZRYV4N5qmJUZ5gmdD4FfhTMrRUEafDNRNVdvS+JGsXfeFH5C/1Q9NzZCkrQSQhNoIEcm
rMMUTsNFDnbnDZeooE6AcibpsP/47SpYq1HioDJILlKm8/LYFEfaBo2FzPxFfieOfsa72wji9DQo
oX3S5+cQzVjWB9PPhbdyImQtZcjf4u6+mnKDPs00NPPt5CDmK5dOKWTV7At6H/3CIkkFmYcdfgr7
qDi11fD1lqeYkxXTHBGwUThI3+8I2rjDT17gtehrZ5DpIWPwYOZGtvDCbPpatcCAdU1PL2nbKLtK
KK1LMymZ8QUITfQ+Dcc9O94/0mgGGtLllWvb6RXW5w0aXAWC4kRKl7yaivhfUYXG7g+/21fdUvGN
R5rMwW7TlENdsuR52febUjbfAA3bjQXkz7ZXV8saKolNaiXWgx301oMHMdfGzLxqCWErWpUuqgon
v4J+fg6RA0DCGL2dfqunAc04BryCeskZVupIRmNYXIw4ovNCGPsu1StjpSFtcVEJlj4ZFoKURJ2h
cpcylSbaWZncb57/zLhF1ddJ5VseQwn5BFgDmshm0l/RmPWXPYrDj97MfQojf36m+RW2Jr8Jtqpa
0/MzcUDPTOvnyPN03nK0p/uQpUF3Aunn6Zu4ubq+oR7lJPtTdRPpUHrA8nsQ8xD4Db9GeWmPcHDK
qyxLdZDuMyWnnB6hvtg4afbq9Aa7StL/x6aGVAD4Ym6/X3r1F6q+qAPMgjJIlwbbqOrRouHz0kST
vLpdYG/dyPC2BhnkF1dLr04diO9eyTE1a5LhoULg9ei7yF84dB5/D9ZyPoDMbuVMrXUsKDhQbYKR
EpRCTxOlBZNz+yUXozh6Pblu3oy4hN28T97DfGWgIzVMmqUMuU/QkF1OandIlSg+uj6sD6AK4+Pd
lD57npBXcsj8CTAEEGLSo5HRrgpp/xHUT/Wjn9X5kVRK8OSn0T/qCGeotKb5tE8nhZaL6VF6eiHU
YxR7n+XULSjmoBePTbq6r4mMPFz2dUBSa76rHGKt2VMzjy7SUm3PvvhasbnfiB4ZZ4dQ1lvmNNuW
Sua1ngd5Zc0bOupZ5m3CHXy6oafkM9g3nURdbV8jM3SuqLK1e5qVoNr5z/IRDayVk49Ix86xt+Wu
YTyEsIgf3u/moMcYxWBAjACx1ipCU2FVNMiU+LPulTJO7zJYiptpH0wKSs8DVIdRjsiTG5jTKld/
mrGqnTKKSeeJHOe0KtxCW1m8yNYSkuM1ln/Jp/G9aWxuE3F9920K/fSccATf8tyb+zzoh066gk1i
U3yXlhxSB5bMhbwcfQE6TA+RAnCV8z1EXsV6mKGZOkFQrCFYWk3NZ1NprU/p6C7G2jUe7dkSYeos
IYMABjabdatYqKb251wMzRI2n2qTsYWIwa+jlsqbz9vXloXdZApAZltcIrN1Hocgcq4Vz9dbsMch
7OgmyY9ETiaR88ghJEXwq/ok/Og1cVBxWqhJB7oAmmzJlz3OluTGlmzaOd8C+inyjLILHMt8lYPV
bZmMyUL1r8tmNm0n9zn5Wvq+8nWPg24LbN6vdag250vdVEDp59buo09Oy3BH43Hs5Z6+ktFy8AOA
8Dcb3jryMV3BtmG+mRwcWmVATlC/QCjtEDldcnZpN9k5IxC42TKUJAGnwFUwDyMVDN5fA9WfkH5P
yAFw3gMF6dUPZgwDFi3psQMo8z9xckUO1RVvOh6OleNbR6WY1bkmBIBpUaKxyNwooTmcEC0fTroW
8o37beZhruSAXu14ATxS3AK9eVrGwICcdcCFf62xfNNapyMiFq0Kpe1C3hJ9pcqviisiNN611dVn
G/KOg43QzlUOYxPDU6knexCJ/MKlT5gZmnAd74UPzsbTn0OyQgcYtf6+FuztSoHIIYkucaOWq4ne
jBcnzKHKQOjLt2rlhZ7as+is6aEsc/YtY+QD18qgzqSF0u4zG4astHmExqTeV0NfbDsn1p7rUv8p
I2g9PFJGyz6HmSfWqCkYRzsLGzINtmPuat9rdn+lNbkxnIiZBKWmppgvHJDjH0hR5MwHGhTbaUi3
hx7vj/8GTjH0L5UXQ2tAHWcbt9Z3ZWYrkYM7M5XcTXklmo5uBWSi//DfYz16sreIVn+XrogcO7Vw
yYDy+3a63gP5hOBR+nO/vzRDh5ZyU2oPLT3Bq6bwk7U0aUHTHjLUbWjCrL7dXfKqHkaUyNkdh0it
IXpTTHzegFe2ZearDzIEvg4eAZzultKUE2rGK8FVjJW8uTFm2wzNYGB+ubKP4vjBmuXrkV4aLpWb
g7ybBx5syQp5YG2lVm2pL+S0DDTG8pAPMC2GTvB1DBPUw6QGq+NWO9UbyVQhuTfOCqyVlNzLMl/Q
mTRD94bQGk5dGX5uqCqdLdCxz34ZBitj6rNdFU/iORpGe1tkTr6SszmyBGc99b/JyYrH40lTom8a
jDVXXbHjqzkPPYcyHv92Ca3Qrwl5NdRjvotH/ral6U1I9cmrcFDs08T7VN4EbR7g+/JW3RRu0XoI
T6ALrHMXfy7zMTi68Loc7XmQV3/z/S1kSDs6C+Np9f9eOnTwOuS6vpbqB3dhhLspr246CXJa2uSv
37USst9X94lMrQUCxBpMV/Ps/V6xOsKb5kL3HA6GhdaQ6hb7UBSg2eCRXg7qlLFns2Jl101VdoRU
NTvKq2meQaprYzpguCFMbFaaivJY5XSQDeR5ql/oNJuzalmdOCe0KdDpK/OnURufFQqIXxJHM9Z9
Mvet9pgk4xdd6lU02ongCBdOskKhyXvKJ2vbwhd0rOchzvKx3Evb6lXohzq930S9Hu0dacogLbR9
GIDn+Ntl3eSvhp2Me02rqPWlpU8dvk8c4AYI8rCrgXKhajJEWy3/OMyWdN3jpGl1VrpUbFEey8zd
N6XVvQJYFDslmhuMGlN80cG8u2xEvvWgQNetWiszJYjxxOf+w0MN5FvWFrwrwiF9oNa0UPMmfJgc
n654Vc/zJZQc0yoI4tOtatrOFVJZ7owLtv8DrF/Skv6AI9qCnqVi2RiOtjRsKIaDxB8/FWozHenX
hb9b9T7H0ZBcgXRYxxGp6wWiWO0ryYWI8m2QUYPFTKBj2dR0gYCBT82l5Y7GJpVdWKpKE2Wetbts
DP2L9MmrLNPeAtNDNDUEVOzMrx5rHirTc6+WP7ymWZ8f7n6UK/uT4rtbGQDLbL8XOvp2Zq14j4EP
qDCG/Z5EYdAv3KZHw3Juqm2jMEEcQPlCQ/kVSi7TWU1lZJ80ZASoMvjThhdGuJIEy2Vh1As1pIHJ
mlr9ZfTBZkjzPiuE256kKWelqbZ023SFncT/0kNR0TWR+ztL0adVmNPU6bpZD21GHqNYSctnERnf
h8itr1reJW9iN/RT8WZrprJW2Sbzav0xOeCHJPME4FT6kcxpc6emaCkGHPQeXHk/BrBboE1WokCI
AojjtdaNASMNeojrghitXclwEda1xbazn5B7gCXDSnn+BaH5MMReSDsu3eKBVUYv4LUg2p19QRAM
8G//mpVX0lf4Ch0QDq2PiV74fMx6vxyHadi4SLjBKhag+FmHU4TCooLt/hQm0lGhOdXIqrX6vu20
je+bol1IX0bvUgv7k1ffYqRTszR9Lwj8w9/XDkyPCOFV1UIgHrs1ZhqBspke4e+EutHPVKSanPAM
eChZB6jCL5Ugjc52o1A1Vw0tOrRJRIIxr8Umz9T005QX9kKlPvHdU6K1D3nYv55jnNvBi8EZmCav
EH5C5dJ0Tm2y3cUUEc+xXqRL0Yb5Cnl5FFTLpLS2I5Udk43yYUwjEGT2/O5z+UYc6GxHaNsdL72b
5bsxMpKpX9DD03PKMpVr3LbKdXDCz1EeIzwzW9If5ol9iDm5oo9XoAvqWfETYIYERkq06rUBDM3U
VCJZRu6zAYfNQ52LS6Ba2i6sUJpNrJrDs7z8MITFW+5xbr67xomdJ3AxZ25tOCKWPV2bkGeLGyv9
1lKjLl6H7vjYwAVxiOdZGcLZigSfGoJJ6MA5t66zR4HiQgp0VCmOhSqtG9Mz3EQU09oND0vl0QwU
/xHZJyAhuvZVWtKfVZEJ46rjLxGR8G9hlhjEUq1ysZVxomr8q6C3mYe5+8m00NWMw0zbmKNffo7H
blNQYf8eKugH2JE5XRTPq890DytLebxPhLtI+DZ+aWayegOVo0OXZt2R3pPPgYL0UGYOxrciVveN
LJ2mEwTQMEP+bKOU6pRfBa9abGqrEVjPNemsbjeJ0kSBM4IveTBeGtOExkuzZwnzMI4PLUiPxa1W
4I1kwv60xTyvmHNtJknIg8n1wJftdTn52V7WnSMtvbicSo65lvBisTtf39Y15aXOieAmc4fgcCs3
aYH+yaYTed9Wne2sbCiZtkZlI5tS9UD3tD5boUiJ/CQbMrKMbQFgUzc+m7Gx75Us/ikMklxtkCXP
tRKM2wBA5j6Lp2BVWhwupNqDSYKZnTjiMgdpy6uceuq7U9pyQMo5XoPnuVY0nI+F6dY34JRZqsVK
0eJ4lQ8zP9foXqFZ8iGHFC2oiCGZDv08yCs5eAbCyXYcisVNL7bSSFp2yNxIGdee3q2b9mvb8CDP
nZm3DuKCQbIU/Pbdw+Qq6Z/vAf7ABSrYbcp5C5N1aEOpUiZK2nK42aHdoDKZtD8k13oFL0S+0GfO
qxv3OtuRg84H+O7ko7cPfiX47EbEDkG7jKsU6YeVOYb9VdRNf5VXSGxw8jc6ZS19QaWi7pCr4wjX
dNRv74Ey2guLH3mT5Ps//GSazpUpzG3gTQ+FXX5ttLzlcBwYL06Zfy2GJEIzRioQeogCxcGwhVxT
B3M3WSsljIxn8ASgIOC32vZCUzdBF6MyQ33hq7zKaSS/Xd195d1nNFDaWQrasl2pPXrJcAnsunnz
fGr9wkHbTJqQsaBcm8TQqWVW8waIYuYGzcRFmoYPKCpxX702K68k8H7KNbVh8wyrXXslg6BjjFHm
4XEnzUbrPmUA7kO9VC7toMcP8ahmwCSaz9KSQ97kPkhAw9wFivAOuWt6h3QePGqKvFjEliYFCvik
uTZeXM7AE017NmfxJtdIk6WczUPVuuSB+iit24JL6jbiOfSyYo1cWb82ETF76IDkbDK6nUc/vAIy
Oitq7G1rkP3Xch70KQp3EO4Vi8HuEmtB0rO8Gmo87BuhfpY6G9JV5Z63TzXjq12lxWo0I4gts6oC
3qf2l1TTTg0F/E/SJfwRGlHXDQ9em0bASU70jST62lWr5iAHaO7tLWdpaFLy+ODW5Vtfq2IDSqi5
kdTDLABJ/Zi95KXmQZcKb70ceHF16wAWfJ4bv3xljc5wmeh7uWiaV8rJkuV95v/Pcsol9YpcJMfk
GIXLNkbTWA6uCpBrUYVTs8j4hUPfwAyoN5RYnS5g6hYg3Q7ZTaGDn5T9BJ2F4pAP4wWH0F+cW39M
iIBeaRfq+j5rEDGTJ4ypiSpxkocPec6YjMrlSWSLxdiSVyuzZBFZ+fhQOTVNf7lOwtumcXiBBHV4
tsp8145OhO64L97qiR3RrZSI5Jq6t1LFeLPZvIRmab3ktIFfR135R7rViUQgcAljPZnDuNbyMF6p
cw4/h+1rR7PoF0TJgdeEc67/PoFW1RdpSb+UApdXchWszF+kNcpiwDzcJ6FBWQZju0OXsz/QGt0f
2iB4v9K64aPpiZ4MfRw9ufXkeOgFAC1CpuRzWI/VPvXF+FCKZ2pYAsWjeUdnR8DDpmri9Tu6vM3s
5rkpc2ioSTzW+7gKKEUWRr/pAOXwZjLjA22qe/AHwbGHSXTRogr8UHT+Z5dGy88gJcctTSn84bVe
BJe/3i5QighpTUza1wpIB3XT6LNbeONxCMMW4DKrPHgKVsIFSDtG4bOBpsVq1AdxnIaCmtd8pc7D
3Xc30zr3ysXdZr1r5vpi0l/KJm+viVKWvO6r7EczoGZqjsNXklnxurBcwDZqwsaOP/m0U0y2rQAO
4iYQz0kLsq7LYMS7zSJ8+5TZ3kJOSpfWR5cktbKLD4gJTVUrrqstTe55/ai4bbvQDcgC3Z4SqRwc
cIVIBzv8zLH6Nwap+gPg2nOjtv1LUQC7GWKn3Tq6UR/8mWerjH9Orp28xo4X8NqbZpxMZbwZU9dv
MyP31q0WR2sPAruVmJzgoS5WDZKAV7vxEkpm9qhtEqXNl92YhQ9Ol+NURfxWDUpBGo8FctBSUzkg
KPA4/yLzdR7zLqvr/OAtwdMp4RM0jMW2z9pvASAjyBfNbePOX2tZwpLD74lJfvtL/1eVK2aDdZxY
IUtbU6rWO+FaP29v+7Ipf/Bzkn2vgVGjseO/ZpUf2spsIG/M6Wp2lNo6W/MgrxI3tM7emKkr6Ges
ZdpP6bSQznugcLNdHYKylP4PIR7Uz1uwkz/VWLcgF+ZWH0KEBid/bWf65j4TmFRQholHbJtO3YLk
M+S1Q7kbCnTbpWWI0S1WtwnDJGYW3m5AdO154MenUd22N3lL8NSIXnawc8RwGEsnzFNcwvQ0nIbo
dLPkRGSOb5BkAN2CvottftL9UyRHx67qn6FTk3SKneHJ6bV+6/uRtR9Nt7j6PLxWUBaHXw2n2cs1
aVw9JmXF3xt0u6mf/FN1o6BQ7ounxHB/5uRSjtJlkV29uLa7l9aICMWTb0MD1AgrWldDEz8ihAoO
V33Ua+GvNeqzK2na7CoXimEk+6jT/cfozAbdekzm66HPlaPWmltl8NeZUUdvfTw5B6vp+asvRbf0
As06UDNGlMUcQjjtFHaqXYVkSlIdhVZTf03cqw+lxMErRH4o23pjwdy99zMEJlTNL/ca5IPLQqC9
DY0Jsh5Quo7errGj19F06nU2FzXBz7ZIzrnOLFgetSBrfISb5kOUHKb5hHQ3776guY5lEt7mtDnq
/xr6x/LKo6ZZhnM+JTx6inNxPMXlCU4CLFmPsZmf4iksTvIqLwxq+NIGX1acOFtPRydHlo4wv/VA
Dd4nb2thpN9rlvKtp4NeBMkPrW81wP1jcg0qNzrWISyibWbnb4Atr/IUAM3eZ4ev2ksU5wBcg9jf
Q0TQnmp0qlZaOoq3MeDpDtNcdfZHRbzlVrDoRG+/CKj6rp0Yv8gow2y8XezAQidNi0P1yqWdZy9N
kQAecrTycXRauhhH7xZFubXe2G2IUhiEZTFZx73dmvElr4JorUyF9cKmDMxnOeT/DNUzr0zrXzce
X6rarT/XEbxnSpmlt9XqoBp70jfxhW3m++paj1Ke00Exr85SKD0ie2FO5VuSZ/EzzcrIyWextakt
XkjZBKsovcvfy47mf6cS1kWDc/KcQJENoI6Jhr9INQ+Kr5OlmrB0lvXBcWtvNwwJ3VGprq+q0RTX
tBPKdmavJQGQlCc7KdSNB0DkMfN8A0Vc3X9zkvoHKKzqnxDY+42dZ1CpbXVGdDCCcaZVKdgj2/XY
H8Xg9EeFExSF4GkvLQv4FYzDQRlXi3vMzb7NZUYyHOVUo2lQz4QQBEjzFiTv4pfwIzQ9iie+QBtc
Dvw1hRd7uCpulJ+lcXeHQBMu4QS7RJO5+vaPCRmM9pu+GrzKWbrzLR2rylSqUVG4r5NYIG2st5Gx
5G1yRlPSeg2KuDlFAR07I3nI19Soqp1tCIhm51kPSq91GU/eVs5Gbe0uAp4TRznbOC6CRK7+0Hgd
5emwSHaJw5emROA2afQQQvlNa0HKAzQodNZeSzdpnuTiFJT12YPgKlh2RqlffQ8oSBU9dpoWkexg
SBC6jGG3vNyicqt8JDnoHKO8oXl7UqDFVBoj3stguZZDEMT9rWlu7ncxKGKte6HbKxuJj4BHUZhv
0Zool1QA2zO1VvBHc4pp6lN3jUx7vfYhMvjkoFX7MAZiTfke3r7RogKW9q6+l8EKR72DocKiV0Jf
ePJLGqjhy/jZOlW4v/dbyJ3y7DdtPnvpv2+ef/uzvquPXuzuTBQvjnKYmpAyzl/MwIx1Dj1utrjF
Wa0B+dEcON0vPyy8O2O31Neg7bKFvLlawN5SoWaxulcQOFbZy3iIs+W9BPGnfPPfbRkvqxW3Yoa0
1czc033v7osooOyLxOein8WzrK7x6u04OO1C6wGraNRyz36i0e4lL2VQshiCXAdZXKdHm4MebeDv
hHrBqw6+6H/482CFH2jYsRDtgYJtcyfQu6+UPhr2p00x8IcrJ2q1RgXRK7R9wW732kXOi0Rv1UnD
68Eyb5ac+23JuTlSwr5gTb1Fyu7P35F1lNlrEBbeWvbkIvi0G5touMr+WyPtq41nhN5KTtpZlj1B
iiXnbsMs9mro0KVOc6uu7Qtx9u3ok5yUaxIHiaPcM/Mjol5febh+6hJDAdjfvA9s7UiSN2fpzhXf
VslHa+oi9ttmI8P0woBqSM7DNtxvWoS32TpBVv7fhMyf9ocEjZySdj6ncoSU/P4wLy9p9/DfOdKt
FooxUlEVfJUQx1OXii2OM5FmQy4jsiPaVmRT5KUXZRSo1HGG5lL+dlq7hW2FijuyrLU+04//JhCS
VEJ305y5iO4MRIoGmCpNQmcpQ2QwaDYfzKA/rmRbt4HW2oNh/ri150lLLX/cu7RlfScoft64Ca33
aNmy/Z/1f3i4x63/T96RskKnudBgqMLdRE7rAG0wHMAKXHVJ5J4FeoJ5kGaHu7+vrG5a9HrXbww1
GRb34PsNtPku81ryJxkIil83zr3OXZgqWc7MyfwLsgHlkmoWTd6zmbcDYMz5KvNGdVfbyT90uqEk
IH0prPdghUOUZIOoT1BMCYNL0JnqU4ru1oJDPLz9VaI91fNEqFanerZkhGuO+irNfYiw5gVyoKSx
KDtq2WJI3WWdiuGWBLEb/SUJ0CUvyrAEcZDpYq1WRrVyVXS9F2B14Er06j1FClK8hT5shF8BzJLc
NLdLPpv4xmwjqWv+ZLGRzj+YbiS9jU0z07LoaFRrl0FJPxa8kC0PlsKYORJ/WZM72f3KCWgiCKk4
3p4raWOuOVpaB/kI+RudpxeP7bIFkLmSD50/nkHSN1Fi2vlouUmL0HLX2cALxpUT6sniAw+oXD2N
DwaIpZOM/ttNYbrVFv+HsutajhvXtl/EKoIgGF7JDuogyXlsv7BmPHOYcwDJr78Lm7LQ7iNPnfuC
wg4A25bUBHZYK18mf/uu7OkLkRxzBSaKroAzEI4eQamLnjw3f9IF9kpVK9UWQ1diYsj8ySwBKBml
2YD2+Hy4LkP/95bfY9X6MDJLPFN6z8a7ZAdUQtzFK9Q5I43iP6+qHqlcUKdWsc+k0WrHHv1Dht4B
oCPBlYZyWP5cTcM7UgF+rn72Jjg99iRS4T7NaNjK84u4RfQf/OM3OpA3fu4Mm+E8GDdPQA7DQUBl
BUhM6uKwBf1fxS1H4KId9hibM8AYB/zUFtvIPtAgErsHughYGgpFpEc6B406tt/lTyQlHFzG6D0+
oZEievLrOcPfChrKcQQm4E289s0L52jJol+qV9Etxmg3AQwqBLN38kwDX+L0OY8REq5dSxzuDFWR
lIeEI+91Z5BAP0EIA1mM150MdC8F/gzCL4pPUUDL6YczEu7rmaSS4gAUx/JgyJCAOdXyR2FF7SMN
iKx024zE2Bx/1AbKYe70JJa22T6CjR2NcBKV22+t75Y6C5ccER2UDcWhOob8cCOQuszF8q0E18ye
WcB8QlN28Y651f/s4UUgnKmFfNfEHkj/bNSngPtnOkz9IM+RZQZNNaDXK5sLpNg7YIzaCq6ABtEJ
fukGsTPR3bCpSA+w2Anr0FneMaO5bqJe5jTiazRyNLj8uowp3AXgxuco+BTmXi/QfrUdN3uJbEZI
VjL0zHvnoXDypCFba+kgS11m5w3ZVYmijdLz9k1EkK2xwnfFtXUzlNRgRjqyRr4N2N8m9MGggSrG
FpyiifXYOQN77MqBL8HaAl0MGLghqC6gUwYL2KtLQDKbWHIsZ5BxtxOCxzuy0xa2afKw8zJ0FKqF
NMx1kS4K7uZrstYdXiPYjAzbjpvchAwHmD1vZ//Ehjn+4HjRJ6+RxbfaBsGiNc81KqjS4tsC2mWG
ZAvikGl2xXchcrQgCjiUZlMc2zruw3qYjQtoXZw/VgCgK/BMIOMagCvmX0a7ej+7KEy10gzcAkW7
nryqTQPS0RAl5vDOBjTtAEiBTc+c6IcvkSQkB7YMO094Ag0oCCN5FEuqEzRqKWp0raMZAv+IJVFB
K8lCOUaeeHG8q3S9W0zOtKuFYOEJZGdHCtdVOkC3lH/Kac7QLI1AMxkphEfiT9sW7dMeBftzblHa
Tu5aTQtho/207b/3k2aFXAKvjsz2XgKjFB0lMTfdNN7RNBrcQ9RHyWlGKWp70GHUt9ZpqzC922Vi
znF7IfPQcbS40TSy03nvIf8RNJ2H6D5aU7vrogbgH3TXtGmgJNnOEVdAHWZ9IB8ya0cSt8ExQHiW
8MOMmCmC2hisuE63GaDF/0v3v/olMZjpcTA90nbx4P29usI7oKKlfBx7HBwCmtJgo5CwZiVI2By/
fNR6mpFu7SKcv8v4gVT368llSB3A9yN9iYQcnqHX0kzSI3GcCorMNi8Cdw6kwoBd5y3rruUFrgoo
DQSECWYoXPHrgKY0IKsAjBWAB9fKqvVvOtM2viogI7Pe9bc6K+ZJYKaohdPOtJZW1JyVZzH9wCHU
NEJA3qwX0MgFuIlOZ4tKwMBjv16Khq3NiabkY+EtvxMtKnA6CXIFtOAW5mUzgxgsQANtvVdN2WdX
RvzcWux2qH8VyXqn08toF3K50xUjyBZFVgKdSD3DjNBJHrz1TL214XX1HtgFMnAVCoYw+ENcAnG9
HbzqCVUeCkpB1Yu1q7UZbnXKZ+zFQ9/PHkBAlZtS0U40U0aWzEDSAWnSlCMEJCcfgencGVKFRJtf
2szqX6ZFPK+Awm5UrpEn6CHtwbY7mIAXN40F8P1JbTCU7VQurtvzvBwdXvwFlGlYeIeTslDDi2ef
GGgqSrr9tobsrl0B2ZkDMY8+n5GuDtp6BgcwM//9wckKdEQHwKD4F9FgLwpzxEZhBer5Ydlk/S/W
O95bCiMrgwz1wAcgVg+XrncBRyvB8k2zrDGsJiB5m5J2dTK7CbQ/eB//HkRWHMhK+s2F5E6CjCLc
pmp39CsMl9nLTssyp2ewSMe72Iva3axCHtPso4nQoBhHxywQDSORR5axmwBqqCIgJAKtcTl5BY7i
Sl+n6CYBcua+ZVJc9CAigWr1Kf8DxTDx8U7/WxEl7uJCS8nFx/oEBWzbeq03fBf4ERa6ZOWaAxY7
tSf8DriiO3bdhHJaKwHzFfre/V2K/8HdjZIh9fBQ2AAZJx+QR2XPXA0WcouP8dzi+qlYs5TKMTzz
EufVcfs+91qBfBEyTqH+2gYcV79955NuexvQ1Edv5G7JjCy8ezmsNS5zrJ7aHbG3czwAeACtE/jI
Cp+BCzXjULHOyPmA1l3gvFjtSEZVgRfUY57tM2Um3Y2Z3Gczbo5FNn8na9WjeqUBmihhM1UKtIlm
qOsErxygeYDQtIJ+MgTWIh7C3DrHqQmtPgG50UCITuglq0LPtpJdYTBUgqIjBJQdzIgvNFstK74g
v6XAS5XlZlp7VYYyX1pFC4zY7oPeRLt25qLZwVaNEwpuZpuRbi3T6Dyj9fxOn6gFelUz8xJNZAVw
4381kIteuyA3grzA1Oz1w6Rosgc0IX+nmp/eVGk4R36l+iA0ukhwcCmdWa9fyWOlmqFXv9/qaINE
VRkhpnuzJy1YCqB7LCwDxxXg0HDsWz8N5iIBWmj+h7qkwZASHaZcrgczadKvERAcgoYhuozAQ4Xi
gWTXV3n21Yhj+5yMvYNYQGZ8nuo//EIxEeDyoMYEx6NIDehD+MfsC74nafNxkVcUISn04NBCkpHo
f1mtzaTbNtc+Rh5522O0LgMew9FAMz+pRDewaL89FqSXZhVsczIWxjg9LKD9NRoXBGSxP7ILVyFi
mtEAtp/vYOBZD6SXTv3T72bJf01fF23+tFT8uq9+zI0PPXHwxXekqlBGqz7Ozd5vLtlWz2Mco0Xx
o+Wi+Mow5k9VZ8WPCXJ0oVdazTfg5iCB7jBxtefK+YQm6wfSV5GBfnVv9nYg7EEt0HcJWhN0DaOw
2sWFXSGrNN+izHvXegDGBZxD/2S2YAsmvdOP4PxtpLyI/mPh8nxnVJl5psED2ec5LWdZBvcymbSn
NucA+XhZo322PbRM7i5P55eN9XK9Zayfe+Pe5rEXJuhgCGNrdsHWknno9+TVLnZ6AdRy6GhoFsc9
S68dwRSplCTTrFMWmiUMnFb3a8hCgz2MgOnQ8u+3JB8ws6CayES4RK/TT9Xb3DyVPsqdz2ZeHX86
IfEGjtDROheOZZ1tXLV4SNPBtJwSbIG1W24O5FUpL7JrkWataVhnmtGwrSPviM07e+z5Ay0jVQ/A
DVyFX5eQ0u1Fhyo78BqaKML0jQQhJzXQjCoxaVaLlp21uHk3VLip10S0x2a799X70VZa1MvdlR/b
qYtRd436UO0WWw6y+K49hQvKaepAIlqKVJzs00uUGQ2AvieWXhw1kJKlc1sHQL0Fyj4pLESTD5U9
fb9ZqdegToe/OG773+zcoEvxgtIUjhKX+esQI7XVu+07/DnXj+gprh/LDq/JQMsV/kgRN0yNg9bd
+NAOYOvZdiAXn0o0aErDGqFYFt8qERhQ8ICiH/8B32979Ia+eERWD41CqgmQxImt67BD0rF45B3e
9nN5IoEpzeJ6ON6SH9q9S/QicgMIyM2CYzLMJsqqgLZpecFQm/XjnCJULcUsQv3BabZ9evosKnzh
FfyqP+zNh48qlFJm6SDCG+XSt+24q8rjIhfraoHkp69m2TYH9NFGO2Q/l0vZjSDMpSkNKIheLrVW
kkyWoMn4fNFOd2tI3BYCE3vZHEnJedy0wc3yG+3dJtv6mI0IyZjTVwvQjUeuenryFTUaNNiqaFAA
BmgzNETG2QHA6EZJjoPS3Rm0jlz0/knB9sOKroLG9SoUS2BwuvVlQC9yDEJyJSPUv6JpCRTWUVvW
m89STijd0O4Aqpx3g8Py0KJz2punNfTzxfg2X9Bwo855dIwbx18gOrWIZjhxQvDesR9kBYqLDikc
sGtHOX4XHKymaSwHHA2nBjCnVVdsPohh5qAZ/elNs22JDXjvPlDefZG9eN/vmJZtA25otFySj5eX
LTr+1JYAmp7RhDd89p0RjWEVQ0ls2gFIOJ7cFfSijZ88reO4hlaBDtOEA001yMt6vU5LLMQBkZYB
gVobzRWxA+75GYxz13JM4GV2A1KVcvqybUKWoRLjueKzQonExvQMMjTlNxtoOwAMU7ukiqVvKdpT
5swAOFDD5PMclXGo3O5BsjAEpLyZsn5k0EbonGEmovNqTV3XL6tz3MQADDgJ0AkoJZ+fcNxjF3Ij
48t6tUw/1AZv2sMQ5xdatK0n77vtpwEY0WA3OKBQENn0cm2sMyhw8Ub5dUAywTp3AgTXZGhL76f3
vy8hKyqgbLx1aM02p+1udtq0c25fHHdiR66+yOtiwBd7r77jSaaZHrTOpTcAWbY12iTURovfeKgB
KgOtf2sb0v0PLjePe2sbrwDKqhzz/5Dxxvnt6Vtb3K806W1G2k4W4LmXY4Ffpp//Mb//j7p5pOzQ
KVt5jRtUBRBX0Pk8ngUINQogFwJOwnkd0IcCpZbJc5kQNgloSsvJnFqA99+2I5nMNNOP0Pvc7Hv3
RPK50909io2NexAdEB7U59Qf4bePJJftA9KSm6frx23//rtH9cjUA2PA7O04Dbhhtw8gKXYujoo3
rOY8nRwhAR4BSQ88ZWiPIpmch9cV5pTC8uu6zdtcEYY/bPZNQ14un7bdY6uquwCXBNSARCzdb7/K
McPph6Y01Opw0qrBot8Rklc6Imk76uySvVWAePx+j3pI++RA2o7Vwgn1IpptO9GmN/tPKIBxwIIV
8tZFLWGG7BQNrcNeZv+uY20C4E3y4XP0Py35X7e+87sT/1+f8m7tnai3MsHhF6apae6cLD4g0I12
Z3MCOFYp8LYAOHUNmLYqQAUwELT9DL3xNCWfHNhUD6v0P605QK+CaSmQ0laLaXAEyIT7HrBPWrft
ilz0BKYqy9vRXkbsWiAwoif01X8Qkqp2VQqyB3V6pKFX57utEhjHsA51ONY/pBuVoc1w5tkJ8ReO
zeKS8RQNuYhp6kZfR8V2u3WKkEUCRoQykodJAd4eGCZXBwZyIwPNCFmZVv265dZG/GqQY7UeuSx/
AB8FAV01sNzsD33vfAXsP3hwjAqBXTI0lZzSAzUZbFpuJMW2huxRe4lakByNLU8+It5qnGZjWhS0
MNCjEuEec6BaHAGYVF5HBKyusdEiJlmUAYrt8LtMOrKiq+7FhXSbWbp+vo+kYwXk4y8GaFf1ZrRG
i7RwXZu/+rzwDqTPTQShRo4ib5m5qFDkfjE+CaTLxmZtLiZA1588VJI9kT7u5XQ1gNZ9pyejKTwQ
sqWgn9ILOncSTEG1WrseDSe7zVFt6gpxNuMEiMC/5ox0uuguj0SiZwPlFjVfAOZFfkn76nTT3Xai
rJ7BRTgck6lpL6BqbsG99HM2OzHQokCG9Mlpy+hAVvLTLje6AcdgDzTCfGY2+ll742BZU7SJ5hCL
ZzI4dV8CSbxaDiRqA2/tkyys+KpVpputVw+UjkiLBnnNvDMFwGhGAwWqfBWtopk23PnFtrcC4FM5
ks/dEr2N3hUHlAQJwKRBkwG1k3PPaA7ExywBnfXYOAwARhLE8FYEQAqU3T2PrVUg4lDJgzH69jlv
UaBj1Wi/CmhKAzg6UJf6OpAjqpFedHpd3YFYpuvmJCRdZSArFmiz3gu91T8ttA/qD+pzk546vAIu
NESqLMHxiheRdBa3ukMtl/+whYsOMGpwIYP2e0v3uuzffbcnIuyNF6x6Lqjrxp3fp96BYN3jshmu
TRX/IInQ39GV8uwAzw8IlcB9L3F7xE3cTDag+BxNCO/Q7b6tJv+YoXrUNMR8pgVtm6WnNhuATZI7
68diBa+dWzRHUNjl7yP00z6nkYV4ODqUvgGvlod93ONjgU/ns9cBGkBW7Fuee8thsoFSRW64GQR1
PXd/2P0wos5qx8QEuu3Xfh1KNNfpgsAlKWXCf+aSb9LKqBeOd2ZptiE53Vj+a4p7zinqnfgkQLRy
pYG/zizWp0OAgmlwuMYou1AGJq2hAC7V69QtBxAONJ4ZDsAyGYK4w1Xzxk7TBP0QZ5C6h4klkiEg
XRuvOJ2Su9ni5UfKFR3qgTWyBsAD2GfzMcdiPQnZtahzBzPho9/6qERJLfyuKryranLSA6p8nA3g
inQb4FUuiuiKtgFS0XAHeoUukQx8u2h/vUHI+v9s6iGBbO4Glvw5+SXKt2wpP1dDUV/ayE9ATqim
NHQO/qpv5Hwa6wtyZkMIzmNUpb86koHEJgJEU4F+ha1fxCmkjz5B1TWCgqMM7W/tn4ZohX9qFCje
0M4c/V1rBLbQJks3x0pZFmG5aMdGY9eVVtPgofO0RXX+cSW8PXKkfTJgTR4Y6EqDjYpkJTITNWwM
J2vRI/hHvCaNi+4xoI1XaAeCnbhKNjPJG/cJub8spV1eGVLIH5AaP2lT/sXfcYHzVwhg87BuPtNg
i8lHe0mPWmsUZuYl/quUzenNFwftSjoQJMBT+2yyIplkEshe23aoz3tZ7QuL2/vN6bd73j1Ci9sH
AoDhDJzB0QRTijxVdGVW12Oa0SDpMq3l/NXcqyt0RzdhbaZZofahGVCJcLleij8BscW3/WkZGfVW
d6tI1C7ZCmoFox7BNOoPCK6pkgPTatYLFRvQzE1TRLUcm/lHxxwf71zyxZleyhd4aUkj3DYaVD3D
Oi520GdARst4IvBHzaYRGBrKdOtLT5HfvFmlquljkAttoT/GspQOYHHUYlIuGSBEUztFcTdtTsq7
D8dFae27FsgHnagSvm/SDKDwNrg0nsveGc6Rn6Xyb9KiTQi15VygS9J2inkHCvHBip/Jhrqs8czs
yT8tRp9MJcqogHpzjpqWP6YogXgcGkDlNGiM3ghcDFRHAnoLA0DLgD1rWY9E1pISvcvmMyY8Aa0q
vrZkLMBBnWZn4CMHAiHkJuCu1V/A0dBfmJpp8d5MPikrZjA68RRltCYye/ffM1k2/ZHHLgiu1deM
/oa5+WYq6fvIEnETaLvPm8/ArS+PwEqPr0DSjq80uxPTAu/cbBjXfZFGoFfQPjSLJHKMO73GR4Gr
vSxA/cCm24oRZx6s06sljnKXZnkYBmmekekzAdIwGMfet48kkX56NWodzd4SEacFsJs2v+Vzp6P9
9SfQa/9dt30sNoLTgZsoMEUZCpgmKZpLgVwK86LcCIgg5hNpaKBYcVZd0Cm7bmodAMYmHkhhnqa6
Q70A6850S3CLFK2QoNkODLph6LuIvlzc3TUGZAKDosKh8uYic3Nz0Rebzkv4xTMPpKHBygvglQHP
zU1xEbsLhidZ2Z2qNke37m8C77SAIvT4dsHXFpoZjvQPL0T9OZoB3kb/XruVSJa3Sbfp9P8PWV99
Sa//T1/1WgU20e5ojSCIApi+ebEK0PWG27Q14/ZEUzkU1wRwNg+z283oKVKes9sKIwTGPko12uin
NmrUFFAZTsiXWm47JQ4AaGdVgEUrwVGctidEJhXD/Ro94LaffQBfsQFs5GJ8mFWNNelGPuzzuiue
Scp7kT4WRvREEqi3m8dkQu+8v7iP6J52H2lmG3w5g54Zu/ruI9iOX/ReMaFZghU1GJTN0H3vcxOp
HUVBXI6obpXGMlyZEvGN+8G23OKdBTakL0yYQdE54ydmzdHHODHBqQCnYijAcWPMn2lJId34yvKV
40IFI+p7gLcq525HVjtaH7wR/f41kB2ngPWeewWSgnt1MtxI0wztDBBILRxnuPUgy4gqMCDLRNNe
LyWDXkczSxj1Q5mLDyQ5alPtdufLchekPpb3cLelnbJzboOkq6Ujo1sZj2sKJBjRojMrAThqpVQ0
SAbSe47igAP5AsoU/UI0BdQw0lNDD+SV+cB5Njx7qQu4CD9p34PFNonGJBwM8GYLs/0zj1cGaon3
JdjDxNFLvOFQFkA4RGfB8kRDASQlMKHliHmPVs+OxjIuF1mzM3DXxRen7k6xGdUfgDWDP4YRVOyp
88UrEvE8ruwL+RgoA7wYSwLC9ImJL7PnN8fBtlA6pXYA/ykKewcjejCF+TzHa36qVEKEBuBV5cAT
Y1cT79EHUknKz9y5oIb/ZQUZErFeG9cdwfn2qrfSCZjODgKQwpw69DHWlXj0HPyJdQCgmAq7320A
ANTdP1jDgxNZ8kogAL1CAijayntY0LsEXEaFCUDK0gPIue2hM14jA/BqdR9rxsEzVZtHlAOCsDyt
UdON/of8QkOjZlHRtRYoXEDB6pRGHA4zCqHaH4srgPCKHJDnrRYOlL51QdfUGO9omimZZmTu3cQD
hSM51bhK5gUzghslOek1op1AjHcvV3b8qedVfdT73j1r7DL/1JY8XIa8Xg52Jpf9kvs4hBQzuqDx
vYh80JYIlQY7cZB9laglQi4f90RM17Hm53t5M5H2ZsHNlEy0VLCl2wMDIQlu9rtZ3wMQ/uWBvNgL
UAWgaDxab4ZevZ5n15pKFJfD8iK/5fNT9+8uNlh6tv3/3c+PBGpStmcCfmDnW+DIeesj0IY1A/Is
L6KPvHeLQ5GW/MFBvGvvpUKEJi7CKMzznppUvEAKJ6pNZyoqhmYmYGENU/JQFHYJL3TsUZsezUAu
jR4gmuY5RytbdhQKcD71hvct2kMeSWLtlJ7wRkLdmDK+evDa/me25bpDF3dy0UicNCOdhWoeQPi8
mqd2/Jg1Nu6N07BcvDpfLutgi3CMHuIekSs0Jw1jQFM2pI+ePYkHQDLH6RmsNAN6u6t61ykqrCXt
x7PF/YAkPdiKHOu3IhnwOwiIzGJChWGqeqKAQwGQwxlMrT1HF710L05Vzo/WNMRndDxfJpwcn82m
jJ+LdraOtjRxCXjV0cwAYw1Ir6936srykj0rAI5EPZVbp2U9SCcsZ3TsbjK1Y4LpDBWEqoeTPOe4
PyQ+zugAph5PkUBNOHLSjxYKE4Fnq6abjMc+iu836lxRMadqIIcCB3u3tMRJq8iDjKSzGqMBYWXN
UHn2c1syDO2QXLsi/uJkfyLehc4wL/af+cqinRHh5u2PiwscW2mGuSyGvVsMI0dfve8+mQ26vObG
v5JEfumUZg8A0fJ3gKXzj8M8refWLvCAh9IYkCzo19bEmw9np4IJb88Uz0OhKDXIINkQhcKOwNiS
JOySNS270MxBawm+Ze10r3VkSIsaP6WcRlKU7nwcGvts27MD/qkeUOhHI/add/EKboTAq4svUeLF
F9KBUcFBoRk6WBHA2rmOyfYTgaq4DgIUVuQwtE1J0KE5yBcBF9AV+CNCjyP+EhdALzx23hHJZnB0
r+vyB7jcfpsouskRkc+NnM9guw7vVgKzM98VNY/BcgdYC5QgV1fDyusD2pRzVG781JGhAxbEgIJ8
+NAg0q6+chaj0mYuHqSMojbgEUCgF5oyNbUbDvT1GaCGqmar71dc0Wmqh1yVaCGCijot5UMiXwAW
MPooEPImaQfSSwp8J8RZiDMjD+sixo/7deCArkKe/FWmGffr9QxsABwSe+unuQHjTtpw8ZAw3p8N
E0OOmnYAUxhjf17wzzvTbFOSnTxJmXgpul636d1yckppJ+1P2+GvHNvrx8XJwawRpI+6XJ4pOUYz
+rHQLHnNC2rDb3XkUntT8pIXvFuixTcd9ePfNMe954et3Xoo7vXZg+GiQiUGj2dIPybbbmt3T9OW
Ku/0D/TGi36YZOmohO5NGck//FaQqaRyPfVrgGhOy0MtOwmKS3BuOm3eZNh87hZW+aGPMvcinbIH
2wd4F2IeP6BGeeZ/vIpGHqfDB4PZ362oQ7OOMDMEHT1UhLncR3wBw2SiW2KT4yqJNuWSWoCmnXOE
cKIer0HtXgHfottko8vgRIs2f2vK7IMn2z+rLgqHZQTdNTrcp4ArAPxt2g4gT3CASVQAz/BEkoFk
1XXxcjaBfRtTUmZTk4euL6PdHBntATCNxYgcpoyMkJo6qZ2TZhV+fAcxgwtPG3QrqLZqgDPQszQP
k+s2wB8Gfeo8j+0+Mb35Xcn8CHF8tARWkQW0MWf5g5CDZR8JNNIpOGEGUB+GFpZrVzc/dfhmRm/r
iH4QAhvmif3DG7rmgIpeeZ4VPNqkBpqR7k7ULoaFvdERg3WWwlHTO2hd3BfXqVu/gAh5vAJtBnSS
inGkl3P6V1oOn5bJnj85QPc7jFPmhkBsr4F3Y3yTeNdeAMyIgoCsRvVjphhCSNYD+SyvjjZodgGt
ks1h29bJ+6OJ18t7mrrmmrxHx8EJne9IECurr1Rp1/+NN385dPURh3jufxgcD9RviKP1NbdQ7JR1
7gFo9vm+TRC1xqsGUJvbfTuL4l3Sl2gnpus13cxxSAKh+sv9XF3VN5t/QQN+t4Fp0gmAXv76GGD3
5pFbRftwp9+ANrXf3emBYB3ulpBuTI/VwAFH5/LKCnndLmfgjjQ4RcbrAhiJqkU0WmlJdpRys5NS
D2UKdJrNc7OTq0vr3cWeH/JO7EhHGy3oTAEFqdqOZNro5jOQxRSdHS4m6IsRvB/6FdUGKnvpqOLo
oetfZloX2eW485hhIjWM+zygv+ADJE/DDmnNjZbkzURezM6wICpx6MTxwthzj313PD87Wq3XXVF7
EFoGGoOR+EYNThufKpQdkNS5rgHEhtaoApoORnUwWDxfPNDY5CgYuOLW4wG9H0cjGjLOFLvbbO5I
jKp04kHW2f4lzVFWr05L28EJqSrUqNaLG+aovSkdlLgiY9K+o6Hw/PQwV4AH17qqRnVuNaOM2LSe
SW01f0yJP17nHgAizhp7+xT8HiiLlf0joqD9IxloRjpkMmbUkHv4q4LHnZs1zPMMYofpKI3iCQyK
zjFWbRwp9XJEBVC8+vIDDn4dtnhbXxnFgsy28gWiPf6A8JtOEg20kdqD9OCtm8KyH+1db0TxFRj0
bEWDrY/cg1g+kA6FYEb/SNOodsB5nlfnfgTjkV0izkwDiV0FqBQcwv7aMgWVi1o+lZdonQE14cNW
0acUlGK4kUEZbZ03efOlZbSLrBa8R4HXuO4mI/pR2M7XcszZFyC4N5fWtNMwabj5ZTJn77i6bbbP
vfG7DRzrazUC8W9mn7lE0zgJDcDdkK+PPpPUA0jrQ54168EdJMLMyp108WwYgIrJ+ofYrD85qHoB
9fwC0smclUEEgsATicSmCHSuMqhS9qIjkAhwU73oNGbEUosPde5OQDZgKH4p4+4yKizRSeHDOQQl
qmUyk+UtnV+PbbNtkRuSoe/emkKfgEr1mm3L38tkacD17FrxybYkWAh6IwdasRnvpzbrd5vcum4K
gmvugDJY2T0DXW0yf7aEh6hrFj0naAJBK0GS83NGU6EaSEmmYRM7hcB0Iyt3Em+WM8NyHtCCutN+
ILJFV04XfYgM29yzEbmkLVf/a3XAWzqb0vlVZpj7vuzbgCoA7h2det2tHWBAfGGDfRKZ9wqnTfCh
hDT1FUYf2mfAUEJy6vHq7BkeX/c3rosn7Z0PtJhwyBi4W3JT7tqmsr84CEPtF1zfDh2Asd7FCPu9
B8VFHBQ+iqJ512fvaSjlagRt5NhHrTPapNlx0EztqyVxd6gv9UHsIaJnkRotWtyT/eDkxjOpaABG
1LAHRADw1mTsgd9BOS82e1d7gOwjZ+FX04Pt+G4wT60ZALxmujYq2tcXxpWVzvieNW79ZUX0VYUE
h1UCbzcx3zskuVVx9qvocxk7e5uL5TrU6sB0M43jqEP98xgFnedFZzASrlfGW+hwyluvvhrIncRO
Gt9mdwTg9qv+Zsdtr2wEBI/oXZRE0953+2z+LvAn9plMEfLTH2vzJwU9dzUM/GgKtPZpH/1Zbh5s
PQGbDDlx+sfpj1Y4eXnMgbOJeKN87BZ32Y3mbKFhJAfcDSm1BSw/VigojiFx8JWDxQ9AmhzeIRox
nHqHJQEw0pmPGjgoHSnPVcmHa+rXwztcvod3fYk3EmrK6x3paOBluj41ibstahgOmsEsAQYfo/r7
qP2GxQSJcSyTIAVg6jtt0M951btl9ctzlMGoUNPUARgDDdcSUf0q+qcCo/HHzGDLg5Pk83HlyfR5
GexPwOApf5Sj+6ZDBtxm4QHV0qzCYp6cv+MU6XqgVsafHHtJj8kaA/i4lezZjUD71s/cDJICkBAi
VbFsD9GpsUuGQ1r2f5Gk9STSkEQNei5oiuB6vWucCEBJCtcrWly565LSCA2zQ5Be43z5oLc/e7ZA
Y/wv+F/kQbrVWp4tq15Odl3VIc4Y2YECyRRcRncOSnQESJdWoM6Sqk7S9mxlzhdS6eA0upGrkHkc
qTAVqyZrXEfmcy/DLVw9u0A8UHG4XyE7SWzX7ptq5UZ69ieyJ8FwapFmd0u1Tq3vCgCFadWcutEx
MZCaVRzKpbUKxbO720B/5jIST1KO9+IG+hOB85ec6dVnZ+twYSn/QNmITpH6NjkOUPcZijTjH2XB
5Sm10Q60JTCGokCC1sChZgFmiAMEmC0CWFVJvi9mr0YZAP7GciBC7aqpWMCrgBofSw0RB5YKjvCA
PVaiLv4hkcqARJ8dJ6fNrqgANJ8TAeDCvgXMKomLu7JnmlUTKGwEQptu3LBnXw1V0/uoQeqW3g/T
JAUYMapfG9QgoC+Z15e+RzkkWqU/mRWLPxnVnD8lrP2Ar91kU8muPuU1mOkQ4OrCdKqdPYjm5XV2
wL1I7IpJXoBCq0AtpuJqJD0NOaoQwH6G8yxQ0s+8lGPAU1te5qn+8u8JY0osL6qRrW2GJDTrut/d
4KxoHsHFBSGoV5brjkBaCF2FhhzIw0ecTr/GdVuhIQJh6rVMkGL+VbzRGYAnjo2K70hHQy5lfvA9
CVB0dXCWWaFOz53cC/T4oqkEx2UyIBPnP/tmODkJgPz9PgeMFJio9DCk3d5PHKBdvuqFAWKrlity
6BkU1neGrlfcVSPKOcjgFslwrAxXBn4n22cbcNB7x0WpVGTlLYDsU7d9zpqCHdKpMjYfcvTcvt2j
G3nBq28xP6xVMYTt2K37Tr3EuiY2ryzt0LejZZqNM2qS+wn0myuZHdOC++saq0l+yIVXB7ouerXN
QKFQpiOaepFjw5FBhLmKO9uWjUwCXROXbvQfEnPZCURLz3Ei5zN/nZFIBtLJdEDxkpbJrJfoHbSO
ZkMOHiLT/OdOrf3vnmjKZNk+Cq3Qy/QKICL//Ch3PiS+9RlJZ3mjczK7Z577+IeqwZzGLgATsxPh
EjqbIWPmEILdEgljcBt8TKoaX70z64ImMdePpOtsC0BVRo5+x978KFdAL/fu0hzIaMZVEXSTB0xt
wyw+5qz/zoZs+dPDgSvoAXr0DGw+E2U4V7u0TBR0Nn+t9mg8cCYToDH8HGRkjeg6+z/Gvmw5bhxY
9osYQZAEl9fe927Jsi37hWF7xlxAkOC+fP1JFDWmrmZunPOCAAoFyG6pSaAqKxOVbIuNerHduQfL
CX8t9kh58d1RfnBD9ADiYgcttAAKniR8GLwJH03fGWAJMRkywpaNbuWpLd6xbKOixjFQEiL7g1tI
MGBod1oIKdHxUuXJJScXsmnFOYmvWp/6n/NUZgcKNS+R6ORPTJr7eAR3FviHdESa7OSWKgGuZhrL
QtM288jnON6BK3ZoshC1goATR2acP6hpQOx7srP6SzBacjaR3dEXEgex+kOIlxxIFEFbAKWZ/EvG
6vyRuelw6nN8wqjwQYGhN1QnPFEBl0e1+Tkbg5/pqGSxdjqAQJfZYoQkWev5Wy8scWyFeDN4nUg6
eGkCJ0yQ0kQsbrHF+tPv9SOhyI1082GizvE2qp3wC9n7wY53TikAgPhz6lhOF5CREeA0rjN3k5XA
vZOPsrxhPp6MLpt2U5h8a8dYnscScllQ1ajS1RBb4zYiUTmaGkjeodEqcp1u8HW6gKISqPdUP7BB
DX/zNPAg95wIvM1JfIUaXBvt9UTJQyS4WdpE+2Xaz6BnW2d3ZYF2YgJ3hruxXTWcp1jteVQF0I1r
cZIKHF5uXKREwaroWtOtmNQhH3HfHFt7cDcm0gUHrwcIkIZ5EZs31oN6FMKy+a7ppw4ixHodNc6x
9Xh3e2dOEdwE3Ltf26zIjvgtjHd8d+MNqDlBF2Dy68iK8O+or/HvH9zvoV8M67TjeHFAXWz1jg6c
usQVnjUgXg45lAb+c5qMRB7edQjyhZHY2bnceON331HTF1GGPlJpUh15YZjP3FKgoJjABzfGWbH2
6kTXs7ZjC1gVyMAbx7wMqAm7NEnCEPawwL0fZPh9d6UPwqwYQJTGdaLVAE6MXdDK7lL6PjCxemL2
8bSRZlq3KU5+YCPUBNNipxX/ZYNWHOjkSnAR/B+c6UficbAZh7g8ffinLD+CekYLrKtvVX+zuoPw
YOwaL4k5rGwwFp7ToZAvNrjctkGdm1sL+NmXKYiSy5AznHIs5YK+cVy5iK99cu+OuUoSzzoYRiRe
09IAoBgCTS7yRztI7L6zQ424B0gqyIEcdzL1dZINRGvrGDSCENrYI+BeHXBH/jIPmd/k53qCano6
yV9QmVlFWkLGASxLx76Ds5d0YDxS9gTNNPBD7obaa8/tILozQBvd3FtsVWAWIfIRYFqwLKgPLzOT
N3qH1K7L9Hc2gP3dNCChZTc8/MRT9wFNs/F7b7FyQ3au7Qh3znYo5r7ZQzszoGBjHcKq3FdG3V5d
nYVvGyM51hZI8Ug1nmxpODyRB5ksnbbH3cdY0SQ1UdA9OXiPfNxjhP6y40IndNThw8KLejDoeVm9
cuOw25lpA4bOsk3z7RSg2hrBqvoa6MaeA4W62yWgeGnd8BzbIVa7fVXvu6z8LW3AlKgRupcnidqh
VKpboW4L/M/LNPWCKY+vRfDRnGk+1LrVzM+QGStWgemzHRkV78rru60yvX+m96f9yId68+qoHeJr
wz/uP4g4BqwCGjtzgcIHUjw+CJQqpEO8B+NABHZsXcTwsZ5hdvpQ70BD6BLtSwUZJVqSSwHobuwf
/RJ8XSDkuuCCxq6REVvXltge66mtjoh23bMqdkCxraffumEUIUIGnohEu79bQ06JhneFvIr2NESB
GpQxJODbf6CzI6FkXTXVW9aAcW3Byy4+1KOGgLUfXD74zRsuPv+1NW3zYR0No059h9yw2gVSMAie
Dk52nrtp3EpEs1SAu7QyvXWnp+Zurd9176xuaYcIkGsHp++ysyqmbp+bxW0x/Wt7mqpp57mr9xyg
gg20it5o/nEQWE0nxiBT8M/eMvH4Oorqaj2GRnPOULqnVnGq2jPzvSzfkRXJhChcB506KRQpHoph
4GpFM9S8G8+eZE31JintB3HKaY3D/LSex8v8x/XvtvJa0H85BghAlJkaYO+EeIEI6/pmACtzs/DC
Z6swFu2KW1G8X2YS7UND0dv3auLekVZUyn5bS5PM/KZaVFHS3LI6mAz3jPj+djHNP8qoJTvgPvp9
maCfFHIUW8XI8ycWUNSa0OicOa9SATQ1+R7CELoZ/vRK6OGVq9kN0ONyRfM0pl4ygEwgHpL7smTZ
5p2b/mFD1iEKu0wv/wK7qcRG+EquaXZ2pGka0z7zv2RZ0/I+WwOChRfchCrhgAFBTmrNszAzFDwt
hN3ijRtW9YVss3iziZKKQyPTn6nN1T4UJbs6vRPtRi/0jm7l55/syP4FbqP8p1H1GtPvAndrc3bq
whSEWQiQ/bBTMMDBAarPOBcKxs6FysFoHwCTL81fEx/5SwZE4nPPk01dG/yFTMqqN2YMLlcaiclE
KNHOrjTypmFY234njpVRuXgnV8bWMOpg2+rlODjlx6g01g2O/id6iQuRZ1szbsHcW8b5S5cmLqov
XeBx9Dudg1nzmfNXGpB/IvtflpO7F3rnD1WcbScGdTXyQEQZAoGdNaxoM7xPoWXrBStkwNVX288R
ETKgd4fEIz8kqNM8dqoIb05hI5hg9u6Xmpt/FePQ/w4eheid323n/nDBdDyvhVyLuqdG5L5by/xh
2nheMK/FH2W4AiIEEUuNek6QfN72oYy2C+rZcYF6wOVaogzcgoRoWW+dQI5PtKAZUHeeVvwH69IJ
6LniO4jK4p9QxgEZajAkT7iQW3i+xDYYPDBRRa9pXRkvoFa012wyq0+g/AjOkXL+lr1W0RjS+jUf
C+fiAzX/ybShnR0j8Pnmq21W469k25dPWe2Xn4xoQvQAPFhbWsBwenikotrysBHrwgzDLVdTe/F0
0+tiqkIfJKlHttDN2XrUpVc0kfoBVBmcaHCb1dwnL+S9j6Mc1HHZh3rL3mbMx2OCvCH+xQrEr0iO
dnj6JCFCZVmCqxd1u6wTDdTTB3WhMdfOtpVHq7StAU7WQ7L9aw1NoZoUpyyOEMu71XpNO3RQaWus
A/HuEQ8fqleiM/XItrD0MadVkPbzXj/Yyfe/ln6wOdk3fUo9NyDy7hFMdxA2Avp91YsSNygniK5W
ESRQGwFD9jxefMjG4gxXfuCt/jdmNaJfa9vgC/Kl4Q6a8gmggyYI3x0TSE05ilOUehDn0/dZaozC
+A58pLxkth8BrumKExhC3zw8I9ubblGKHyb0clYFcKMQTlQpTleVe1huI1ZmI/BL4z+zdE2BdjUk
IGLbx98/vumQa91ZSII+6JsbGQ2CpwMrwLiOybS3nX0ksgzAPzwkrLBnN6Bo7h1Q2PX6z1LyzfH3
vhZNUxznZwC+x3tDlNmmYC5ED43mVCSW5FecGbZp1Xn7wp/2gecHD2pMuwJxVxN+M8fhzWQD8XbP
nG5FDpAFQ2DD6Jp94Bjg4tYryXeANAw0mYPiWEDGcN5tDEUGGm3LR/IL1ATST9otFTNRyRJVNAWc
lzgJmpvFRD1y86gQisYmHqNzNZSZ4hHWuRG4Z6IaCnRhukUMOcXtG/xJZKPqmunPxFxOQrU1ruOk
28qFcnXc5+vSLfN7IKL8DgaL/N73kDloIvDQ214aOKtCT9sKHOV5nv4kP0RoMWHIyjobTXRc1lJP
6voc4e8X87wRtIk3kk/8QjsuP9Uw5KcE4ncQB8W/YbGPU16vbMaBD/0zEXeh2BsSqobMNo2zFCrY
RqKRKCupDDDtw0YTNFwastEs2WjYGmpcO1EbrMmGEiyjmrehcQWdpLfxsrBEyXbVlPXuv7YGu1K7
VZKBr10ARO4ot3m1fDNZh1M2vjRJ0CLWHyVPNg6AO7cK/CuksnNovU/gIkERyyFk1b1gobdSdpc/
YsblA3ws+cOt3bONq/uF7BwP2y3UkCDIRWp2gWYpj2wTBcdQ/NzORtHweluZAIwROKJFocxN/IM8
xdvev6FgagSZKjDFeqS8LfCd3qyxAvXWbdJPP0hHZdFMeTf8oL9CM/WEeAz+19BeQYV5AeTM5G+S
JB9BFyUQiezUUK9tjmRzZ1XmjWzUOHoW/5zOc8VsJoccTMg3UAOAiBQMIavFNu+m9yhjBAoFVDPJ
F6DFZO0h64FIENjQqJnKQKhdfUpHumo7qdp1BW4Avqsy0Am3zg3VTYhKReEPloI62UiEc1vsUwj0
o7CTX2SiSfKnXjNFP229aDGRW6Hsnee5kFXQoS+pg2BV3EVzj2z45ewLAQpgmqRm8aVhoKyvVtH9
hRdRfpxaWUCaz94UZio+gWrrBPoA9xIhz3VBpLY71Iw9yLTYqWcMI87x5DdJKHumLjiBaKaPZAkQ
ot5mWeNFdnfwTPt/26suBapIwXC7MYz8POMpJ47iJXdMXysHKa5oCBE27VJfPgbwPVshWFpGkeeP
FhSXD+F5xY781GQioUx+RctnP9Ai8E1ojDoW9w8TxsKOgSceODE+sGCUvSq3YRhCiFHTaCzriB4D
tL7PIkTt1pdIADwZWfXdiobS3sRmwSEnytqji0fK0YfwBMqZmHOnZtKcGZWNtGuJVODmw4Rh+z8s
MxqPZPdY6dwLiVraFt/e0f7RC8PYlw5OsKz362egAZtn0xEVkOc83JONmsj4PIpIPIFfUIAIbU8f
BX1ScdSB7NWLj2Siz43sZR8mgOFO//IFv+Ds26OgDbh6EUAGw5Pbqo3qg1sl9lePma9QWS8eleWx
F6iiIirT2V/zKjf2KKaH9Mn4aHuIXnAi9kZ0+zqzeYOgIbsCMhDtpwYyKbNxJv4mV2pkHCLjPUD9
bZ43pr49VXl9trgdX6SAImSMesDXIgz4Jo6EOBZFkryWkwaNK+/ZtPrkqenEZ/ICEijcpwySyjS0
y2ICVV3bXzsx4J1kZOHRY7kDYIsS+/mcrQ/bgA5dYxxkr3TW9h3bv8mm3AkrbKEqrZriUEb5LQ/6
G9ijQX3ulqC1WM6SVVVO5o4OggLCrjtmBvlqOUE2wkjU84qPJmQgyRVQu1Ueufz4/2V4IcIXYoJZ
XEZoJhh9ac7kMov9v3zJ1kGbLlSgOwfzumLO2WsQ4rUHUIzzGihABHq8W2fb3o1DiGYFmdJ2PxaJ
f6MJaspGiANCTensvKxo9DJwb6IIw9WSutiJGlofRsEN16epttYmIJdorGSLmgEUMCoBCTWHFBA9
rY+YlAODnDiZ2wFaiWSdx5CD3HntmBzJVkr1NjuvIW8ymlDU3SIshzi9ju4FbpIeq0rewUY3mSey
dXl69KwpPr2L0s1dS9Nw9sjmbMjRKxJEXU3/k4VL3EZ4RnUE24/9NWiD+1B07KnrmPjkpWo2l55Z
n3pnAJOG9spG9X6RHLx7UEnrKWzUvCgyimQFAQKZBXvwKK0ZwurfULjWrtza8UF22KvnNI1f6slU
3yCsxbcu4s2HSbvxsV1BPtd8ipBkHHG6HezmJrxp1wO1+T0EA/G29ziDFHnTf8nZ+Gb3QF6FIl5z
U8fcObW66STUHeaeH/P3Qz3RfbB9GP5x+bDV/2F7ckG2tsaP3PO0d+7UmIbr3JsGpzOBa9Xhw0Rk
/6XasrstZggllaeh8l7I1CIaenfLwwcJD5EJta9y/rrwwc+c8YtfVWmhkBzYoL2dhq/EEf+OLp7G
VtN1zYq65Ngzb3Zs9LeqNrp2PxlN/IRPn9+cia0TvL2fBm2iXgJu9QhBj/ti8u3kCe8pSFL+cRWm
g5yM8BFZ0DZqxsQJ1rjKFDsa0k8px97fFq0tkVTosmiN6tbq0Loot3XqU9255y5ti73f+9F1abxS
xoiUt7giTonzVyRZsSdb4bq4HJJjVYivlL6kVCXlNdMaoFKzEjHQCch80sRgAMnhNRnqamFqTQOv
4VrhrJqWVQxNUZ31dEeAkEGYcsSXAdPhBM9lL+SmqmsTWRsmpH8JdJWC43f+JU5UCxHg/rktikPu
uvKOMGp+p944ZNn9r8UYZb2cZ8wp2E81sMyLidyAAvnl8RC4ab0TNeQxNEg5g04IRA56YlmVRPGw
ga7FuFls9A8Q2djvqqaL1stWmV5rulZ4CGv+q5ccKXRyBrDIPUNs5PBhk/k/4LQtKtmG8Vjryr1J
V/P5lmfculKg3L0IyoMtOv+gnPqli4EMpSZKggmHbMKUdoQfdTSydHEYrePgxkVmIjDEUAvgFOKp
h/rcAWoNuHWmpngim2tlWnWmfA1Y1pyEcH4V2hUlKMNVhOLA6yB9quMxfeoir3001QGiq20E3CHs
0guBCk/FWtYdYmZArHXOCEr1uLgtxSBUNCLst7nQfpJJ9cUtffdJ8cR7lNPDydomBZQBf/vAs3ye
h31YuvvKzvM1+VZh7j1VVWRvQtXZWxrSBCpnB6RL/exog2wZ4Ous2BRty+62C3rgpq0bSDFgaBSc
3WOFxu/baVOzzN7wHKI6rAaxR6VrJ2QY2Uhjuj6QLHqMM5Q8xHb/DOyuf0z8qYREk8iktSqTqD4D
2zQc2FAdjEzVZ/CbAOFj6QsLjakhv8YfBjUv+a/pxSbNJyVRipBBCqQNEdcPkTG7RhpdnjfsrRcl
2YCJdm1IUMygIBWzwOWhSz4VhPlw2/aOVg2IITSyvqE0NP6kEvE1mgLvFOgjF58EqgNQJzcNdnXl
nt0OK+oyPe5LFq19W9RbFCVhhozISSLLpRuwOhk7aIAJlEb+Y6sd/VugcWwiS5bHaxoAaAlk/B83
GqZOjCR6Mma4FSJwoCB8v5pY3F1kUXUX6i3NYgOtXr5LhERBJCCBuZX9Bv4AB5Oo5udeN9Qz3FYr
+SpgAnM74agaFM6WI8CDc5WZgc5TG+eGxvPyJsYUdWmqwWcDfodWbak+MDLSfZ5rur+yR3EJ2RgP
UThCVYGBLg2knmO24ynF99SSqLtfEC++SKYdRA8BoNPoC5rQuPktJLfTDSunbJ2qxDrghB9/wuUu
vAKLfKNa5ppBXxOZE3B3heMBvFspYKeJew5y8J+qgTfbybWhhKttjjSAS8+v9N4PLJRwd0HHHpZn
4SIcg0IBjOnjd5rw8q6D2lKyb2ofNHdCU/bECK6jZFZ3i4R33qcKuOjVZLcRLvOxAfZZBAxOSzMm
rQ96TF1KRUZcG5NVzliHhIsqzsqP3jeNk4CnazF+8JF6ydR5PvDtwLmgGm06ZdwbT3HZTOCowXCx
QbsDnwiNC1HcmxilIv/lt9hEVdrHwv+hcq+9NkXeXs1hxHWKxlWKALtbgfo4H5B91g3ezPkV9LPA
1KcjStQjIHSqGE08XHMSyMuAlLmGtsf3g1s81Um384MREg+JUX/qcFqA4GTaH8kGlLhxQpa6QIGb
2mYQOr2KxoBAkp1ANztoAcIPBDeTbShw+h6g1ljJoboBgQXwX9tlq8b2soPJQoQVx+cl3EFhClTO
VSd3sq8fIiA0LDUAaBjMw+gjllOCDgXZZdkXd9Ta9Ju6jM1NP3r4BQdDyrd47/frqnBR52c4+TGT
Bn/muR9twiLJEGGo3GeeRtbT1L3QgBxSALu3AtCLbdWVeMEHYP3TcN1UconvlO7GGqHr44ywd+zm
sZgkr0DNm0GH94i72I74Q6mJBXhx53Gt/Jc8iMQptWQKAAFqnqAgXmvakLfXksh9ABf86oVeUmRn
eTwekgCaTWbU4xJThtARQtRbjHg0Ua/JrB/crp0jQAfB1g7A12p1hniCpCnei4W01lbUf0fcVgGG
IoYn5jr9k8dzG+SP2a1hgX1AXWC/zk1X7vzalEAjRD3bg+U9PAZGeJLVaK5dJ3gJPNlpEPtP3/HM
17wERUJnGWwPcc/sOUzEGXrCbJODD2ejRVnusW7GuO7uEHZAJRyrGGAqsKWGrc7CQP1Al7KjNEL5
Ok6AGHmxK65mIrOnOvLEKrZwZgahCapWcudSlKb9rmmg5XEJ8aFzx6vOyyT5soiF7Ur2Xgndh2hL
z9TAn36bWYjksX7C0sORnq0jPTGXx+zHae1dCffmdGIDrVK2tyI/vU2FFDfqUYObLkpJRBdtTT1r
9xVQrC7P90hGDdeilz3OuUBnNfQlFPoLR7KUVYVSOJu14V3lUqd3p/BMjT8AOHSkLjSawTdvzvZE
e4TLJKqQw3MZ4XzaDulrY6oXKiutcdyG2J2A9upYhHvRduxMJanUkL0M7WDtoyZ0S7Zc+9IEalPt
o+NWL2QfarsPNj02kXoT8lh2WjYp/W5TmkHzzAuGIs8eAoTQhzU+x0BYX5K8GFdSD1GFHJxyA/Sh
NU8npDVAsQNoxqAb6jlAboMoLJXbxZaYeXYpUIUBpsw/jmSUg5tdSmd8whnH29PkYqeeY+JxaVQo
ZUZcrl2jcr7bgISDX0SKglcTBIm5Cirw3aCh6mjq4bv/2/cNtvtgx19z36xwEkBLUzJtv/nCyvfL
2mVJ4trbgaGymSpGorHDDSYvDkCyDVcyvWtAmXQlD+XLw2wHpmqDjH21WV61+MNCwjgaFYSZ8fo1
jEw6K9NB4U9rWuceCtUOEgP924vZ8NJtr0HWi6mXw3c+JNWRD9B5ClnfHpZKQSoyhNzv2wQFyGmW
JmgFem8r5spDMgZh8a9taML3ZAYoQBdAhUmz7dgL+zI9HQci5vFLxBiB0QeJh+vh2WsL3BVYWx+h
g26f4ymwz9TDXcutdgqRVbBxVQeyueCTqHYcf7KzT5cn+NAQ2FhTISYg5eYW4Q9vNddafqjOVLmC
LrgAP0mokvA2lMEW8UB+gmoQ/kyoWpPqNmXiTKusBoQUp6bnyLLUwe5GZPQA44caalwDb5h49q5C
Ze2R0g6hL9llniU1VBrTzP/r9y5TQbObTh9sSm84on7GxLdHylP+tUPt7a7180JuG4BWFDL0V6aF
pElNOvXt7Aj9MkAdySW0o25tCkA7ySfzILK2Gh0En/Ha/M91ZRWITV+BzZLqRTLPaa5Zw45zRQgN
8Sg6zuUjNMQB/ThrRgOs+i9nvZZ2AvZ2BV7c1aRD3G425g8TybVy8oobmaiRRelvzYZ7axoCnCcf
1OtV9s6X7GlhQ9gKTE2eTu7QRzZ/3voXQR9yWiEbroxf9OEvHzsNZ1f9q3FrMPR4HHmuIPwZQ1fx
Oo4FexlLwPMjw5sONPSgUQWNminZ0pCFVQiw0YBoLtAgL9wwxaPvG6iHY0QeU5lDKzK8M14hfl4l
P7NMrQu8ob5Nnep3UZZlR/xyp5eQZS/kAAIU3MGsMrg7+Y134MhdkiyUTKEmAkbTyXDaWjIqQy6B
RBKhsfWdIb6kdRGjFMYBmHAZxyEoyev2L5o0jBLvdup+HBe0Li2yfD2YfAUcJ3ia+dQ/UI2o1nGa
Zb8m6xvDo+wvDw+0VRGWIJzkRgRIdRB/mpgDpAAOKFu6oKVZxC5BYBQCz9YMZSEaSN1RnReOVHFm
8D2NqImosGsZOxqeTcPY7MF5j1qhNSV+WIfTeRM4uET8O29EtsWtx4N3yRsNSRDtQaCNYpvOqC9t
OH0a/0iZo/KgA+eTBMt93/RijfJBCwGzCtIr2of0zRGPgBCheGJmkV16nWL3p6xcm7WQx1YPbavw
9iwKUvCkIx+fFJzfYlnfaWSxbzyx/H0qxHi3IyfeKJupb0PjXz0jMv7O/eow+bn3vaiSYY0gqbEL
oE6N/cB3qUBvfBhQqodHaJIMBx/h0VU5ctQPktGbUHxk4jgxyhA+UHByNwnL/A1v2+YBFGn7KC3c
EXKUtklWb2sD2QKdOn3XtGI/mKFxUVaHaJb/VbH0KwQn09e0STokXqp0h7dL8ppMyANPgNDcuGzk
lxhJTeDQk1fNDX+WgHOtyS3LxnbDfBRP02waDIcuMs48850Nm5In3MvZBSyI7AIAMKIQLsG1yRBl
SXnQPuC2wCN1nif/EMTQGS5LULwJoMI1iUsgMkigZr2V3ECaZDh/OTa7144VPdwCIGffbPIrdDPt
z0ohtk9DnpvvhzS7OJvaeRnGoS32ODlOGzVUzbMyhx41C5N5NG2jfg56FPWGzneaAzdg/Sz6KARp
XFS6N1ciDpXExRYMpd0LD+32HHUAvdIwbo3gqZfumkZJxbuXpARVwYTKNCS6upfBTrJ1i4fO4S3r
zJmLP7Y/mVvqsRJUegnIJLaoWRrPUHRCeSQKNxFOAObLgPCdP27zIGxWMRRdr9QotyyvCAV06xh0
jRuymfgHX0fdLEOeM++Y28aR7ORBkx+GKM35BgXdELrN2Jc8lj3ItwGX2m6q8cF9mKBhKBVIPCHO
NgBH2qh0HeU8v0VJa20Mlk5fZRwjL8nDvz0XQn64rf0MkgjRurxo76NIvvdO+TLqlyCxsJm6VwiV
Q5J8LLZkWybAbH3EUyq/zHbT3IqsZ0fwarDzxBugjqk7j+vYOtumCwj0lGlqDrhoU1Rq0ciPSz6u
7kuUZIdldqI1DouyrS7xXhc1qCcAcvheA5OzE0BmHGgYIYnfhd+i2ioPhmkUu8xqk+/CjXZpHxdf
QHUxnkD8i3uVthd8eolGo7wl07iveMoeZQjwYekhuWgaLXsYmcseHLwBxzHnArfff2zUw025hYDV
g1aaroO7YWGimEOoTVNFkDhOG3bShCs/cG5C4AwccJ9s0N7tGOCKFxA3RmcFadi9LYR6kpFnrnOW
dxsTZYBr+mBwPHyISiLD60FxrLRanFdGH688PYLcTLYJtMzYRApjMurkFpxwqMkhQTLyovkGvybU
A8dy46dOs2mlHd3azKzOVRhGO2RQoi9l63xza8v9yy0nnKh9+9tQBW+uWVJV0GvLcFzTrjxk3yqh
6o1fNvW20SRwmS7GY2YMjhFZ21BZ0U3rdOH78UTz5GpZXO4BQL6T47KEJmc/PkBtXabx58AI/s6M
Ln8epoSdhxYXIz8Q9Y+hbnZD4KmvoAQpDlEwaNlVx/k2Vd9pvrNRR4m9wIOVdM1LVIVPXjvVPybo
B6xFNe3TnDcovJl+ueC4PGWDrJ+ITDMR1q8xdBGDqypz7/DeR/A8ga5EGuT+icaxMl8tK+02oPQ8
irqK75PXteEmGA9TDQTyPBobQDPHXDb408TjA2+n6lqM0xfLFOFzM+T5pYAe99qwbHar/ekXRUOo
4ULiz9RCJGsJmCSZ3WwUEqj44AH410LAIan/UrfR2nDUw5O+OI/qEw2U6rJjz+3PTcGcz2NmgGO+
s5Lf/deGJ/XvtDV/l1Cy+IKEbYzn2+hfu5Znp6aZpn0FJb2nuMWnxURife87APL0IlSAHCbIUfzA
51Gsyy5yn+wwRt1ebiF9qwyI1Tp+jZIlH1XoUzNUD2r8LrHPORS3iyBsgxXZUGiUIGpalse699/8
QP1egTsNFAmLjZzTUELud/Iuiz1XvQmucQbmhVJWD5roC/PnVCnAwsAfcOQdcMspCFc/BTUKFziX
mqjPbMoNsqSf24pbKwVAL24esbynpdDFZJNxAEwjvstKILtjeuGXrnF+2U5h/p7WuV8YX+KWgZ0d
rNCICNX109RkAIOP8mzwqH4iu+Xm70yoOVNItICbmtIM9cg2QZdB9DEV1j3UjYiN8cIQ4At44bgr
cgPNIQJ7LrKJ5Ee2ucmQNI4z7uL7jLWzc8Zj/E/7bl/0qKQLHIE7sehvZdshYOyiAg0sDOxY5Mkz
IilvpmWyMqFJ7YFKZD3ZpQEy3j8+rEOI3ESYcN9yCYLlUPxNb2ne4meVEpWm9AanRkD7E+gwNznR
sANt5MO07BWNaFUJQY896jjer1ISNK4GAgjgWk78PcrAvb1iIj8OSCitPJfXz9RMyMysixLYitbM
mtnWV4fUy6wnckBWXR6tCU9AFyWG2VqOPFs3Vva2IBvTv1MF0XnLiTUZnKaAe9dVmh5wHruVidpX
+xv4e6dn2Ti473pm9ivukzUKBVCbZzavMc4ReDVlDyuGchH44JSFQHkD6XE9TJCGW+N17qznLyUp
PUr9pS19uc1yELBBnB4YCvriMppWKehBh9xeqyEMUcqV/2W2OGvil81uo5uxG/7c2Q0RhHYXuhPu
oNo2++aJ+dnzy4dfM2gc4kGBEkwk0FThPVSsRmRfLVAk/7FxobJ9FURPlj81+x5B5a9OA1LI1ot/
2qjvWzux6VzBIG3fIlWDFNKu45/KN84lqHTXcdMEJ6M0cZ0w6+QeWga+Y9Mx7bJkiweOI9ZQQ4H6
kTuABQs37mdZIHYaqqdKD8gC+awKjNkClbqlqdZQFDCf7d+T5Yx/pzbIA0Ts9i9gzk52Ab5c69AZ
ZX9jXg524MJud43Ry2NtjD3uBs7LlJgApyuLISrR9ajfSF7naErCwRgScZTXzkyYiIDGKxaO/x7j
P/IccgBl3NRzLq4OkE61QjlW3gzOxQI7mgxC+6T0yMO1V23Ih7xTH8dCb/rB8dVFeMZS5Wm0uvzY
ZKgT8wxcQ8uq2JrWALYoPSxbVPlQjxozG3C+KppubYuyuLHQBtf3VKEA1/XHAyJK+YYFkf0ZCpPv
h00MWpFlNkb59zZtxx9tV3Wr3rPtB0tS5yHFEN0HMA8sJlvby5J/QqBrODSZ716Za8efS7krTd/6
nPQi+VzIXa0HkE+dnofuc13nZ9cQ/oNPjfV5Mop5ZHWu9fl/qPuuJrlxLsu/0qHnZQ8IAgS5Mf1F
DJneVZryL4wqqUTvQfvr9xCpVpY0PbM7j/vCIAypVBYTvLj3mIwnn1o/x7TYiO8HsCByoKcqQ3ss
hkLcmR3yLyT2n9o2aDaW3iLROw12eZRD7CVkC7CK32ljmTPALLUTON1fifCHV860KQvV+XvVb5bx
17i1P/ePNlh/XW93WMhQPJu+tMzPtDPA5jMaEPow+MJTLZA3sXOZxn7OVGNTiyJ+fSBIge3GwVq2
vdBdaSEA8oFDeyarqpLyeWyyYVtADRhD/fDMZKxD9oDXwNWjiYJHHLfPIw37bZzFo+sn8fBMNWxZ
LN33l0atYYMH1w3wq4AQ2qr2iOdjW8CEGk4U0/intqTBfYK3H5x7qhcjjPP97UCA9/jUBCHiRfoB
FtFf+7GjCvGygFehemEhAdeCTTwayM/9/RK79d3eYmMPYWOR9S6DHshLZU+eE7R666DfOG/CptrA
ol67BDy/VyFXUHa5S0wzOUDAugLA2zcdNUAD7R2OsuRs4nvdEg+MfW+K4eCXPo884yhHYAolUpX7
ruE/Djoo9/uowo4WdJBhkVSFBn8+dVST8m0++OR6gbq0MhACaXV7XVLVstvSMdpt1ektQPq07n46
LWMbU5Mh/RFG3eZz6MEIwuDR4lsvadi1+zxCoSsNWARiEvFX5dS0+9oH2wU5CzVqhlaDcmvwqgYj
Pcr2bCAIjtxsjOAlJuB+NZUI1KFVGpdjhaxvNmL32aFy66gRT8LqiYVRMFfNvJUCGEMNjCpGerdj
bbTyaZtccisLDiwjB9DokouNquDFi6VwQrwu16qPj4HcjX78imLAjNeBde5swBezFoYFWmkbT2bq
VQuB/8VSNUHFB2HVH4DXYNEzNItDuJhY5S4k9srUc/uO2CYRWFbacg4cIwyOp87bAYzWB1+jbBZG
UOc3NEPsQyEFAAmhdT1LspFA+CYWs67k8FNQw2pi0kXPKTSO3Sgdk10Nob1t41O2ALO+PnPIgLoJ
59EbN421YDn77qXtoqJl/j5MVrJZ2RNQoI0WqssKcKIOsUH0dcvb40299IZGaaKcrzqt/W76eRbF
Tk/glt3WVmUeAAaJQNNEug2U5fbkjROIZyxKvhnN8dToCIly305W5ThCH2Bis3hYyGI9YXeKyKLZ
dr0cBoiy3qgueg7bM3z6u2Aiw6gZmZF67lXO4ef117sxWi9/GxWRCQIfimTuDcar6SiK5alRLRSE
9zow8nbv98X8Bu1VZyUkZq5zVVMLGrkC9qJ14Q8G+gyiRSfsQnIxkcY/dnq7tppo27G8eGzEWK88
PwmWneWxZ8sWbtmb/M30ZTND3OHvRkjInnxRVQ4kiPyFiQzdrJ6yUyojpQ5WGq2DMmjXt9SVnEQF
1KDquzWnuQlSGutbl5qmbtlV+vcqxfYPpeyJ11GEsJ6Dl4twPAGKAwcRjDuB7ZfLmscE8c/UtuOq
uoOVK1vCh1Nem9Y0XQ3kWpqtJDyMHNUn1CXhoFNs7Ez/8y2smKRrLGfvaqL6B9UdZG3SNdKuT7eb
qv7MYNmGj/7lek/V1w4RtCy6OyRF0tegQPICoKFvDUMc0XKPX7hs+iXigGTdt0N+Qv3HdvQyrL4R
udEbXn5Fpq4B7S7jdwb0SjcaFHTAJSPtg0irV3+6GTZ2uy4dy2fvTlso7RKlWjJaVrmSyJHfVE8+
SW+rKVh/MyBvkJ5zAqCqnc6ASOW1rYYA5SvdYbT5qkyGi8T/4Sxk4O3zHvGy0EbyAkWlxNUyke65
NfSXAAqjqn+ggIcEdcpWUADTXxAC5HqGELQy76oaSXO1vjfTm+C66qs2hGlewwC/tNsr4vo2yGNb
37a6db3s2mfm5qLgxNsV1RQTaFrrKs04peqm5wK6SjM+mKxENsmWbqDl+N6UtNw4VnwDzMmDEpRT
870sCXdaANbmhC+6HW52AKrvt+atr6+iAHjR5MHylhBBdFMua3I0izw5IJSEH5yAQAv+Tgj+fp51
g++a4OjtfusvE5of8gTqCNOgmp8Unq876pQLiDPZvL0OVKzX5ikzdRdY9vgQenzXGgnN3LiUFNi5
ki57XtrnSujYxSRkdh0tICs3y3lWY43CaALd3PMgQF1E49pT9GyeW1Uw196UtEs3FSPU4drsIZZ7
FZf7bVjNEQavQX+w83mrwY4b7/9tMInKQmFEHDTNAkpchzqUJoAxVH3ppE+rzkI/aWCDZOOJnK5Q
k9WAama55gqIy+zi0gBcRg00WpTNIis0QCHBnVmT3A3StHZFmRKgioqvLO30s98wco4JVEatSIil
avpBZZ4CcIymMXUwgM5ewEEmmQGoo5+JDS3vNoDObsDGaicDaKSiUJpOpW/Vow6ex7CBD8Tw4KPE
pkMHk0DXyouKdqt5iPPUGbwdp2CQwkTShiKxqzqtac5VS+3WNnX6rtMCsDNVtqHw/QE/Ll91sKxe
wycNUBbggeGqg6LO7aD6fk4LIuAbWK+XcyjxjS5pUORQXmk3DzV1pvoqGFKRCCgD1aWc15QHm2pa
UpirsbUut35SSODJAcHRSOpDK3McDh1sKh97QBZ00nn3FiR2zj3yhcPUnVIwPhEjQWNsahagdS+t
3mrnWgFoVOhp3bqa+MXwnNmBIcouA62tBUsMMiv7il+6rNPuzEAsVQusL375dX4g4PCr5qtBvzI9
RCn2db66aJofT/dXrdt8McbhIm1zWN1MGfnMboreAWDwK+aSpepLGYGMxzTKGDgGTkMBpoJ4kO60
hKKthm4HswOR6kcYmPONzDKGAlA0/EjnqTj1U/uaFQCfGaKl01Q1fg1ZR0B+YhTmoYcqoSsDUE2+
NhnE4X0etQF2VL+2ZRcUa6zSlSN1E+O3+V4bIsA2NHNlTNmBWvfDvc8gBDS1+gR/J2dK1iQ2OHIq
nVCanjgmETj+YwpRTtWnJtsy7Wek7+Vc9fWWvs8B0ztKiddbbj3gC8pOPVAWCPa0x4aUwKr2eBBV
kwyQ+U7MwQO3FKNB0puQdeuCzZAyAGgHWfxQmK8ghoiwf3fTm0/V8tf6wMfZEJH7DV2sYrxpkKcl
2bUeTZZAriIz30cQY+9qyLJPZ+rgARZ97esz0i/DLtjfBv/Luf80xbLzfhE0cQqAjI3YvSlAdglJ
vSpCHVkuCEDuOpJVi7gognPDgNVK7ax6DirYlvSSfrCJDVSmcEQGAnk91pa+ZEFNN3ZnQUSGDC9l
a8GFG0rOUE406vuwKh+IH4fvkYTHmJHZ5TH32nKXRFo1UwMeIoecpMOLAaOHRW2YOdgtkbxdaTGd
wGIRWbOqJuVG45N9M/HT16yQd1L4tQ/jkAcwZeGek2XfakrkU22b0Szw8vpYMakv+14jG+wHoCQX
aBs/tVFQjDIKHeGAbKMObEhWwwDcD2W3LnxYTRUTWy2MCQ7cKPGWApdN9alDUt/LDOsI+D4owzXy
BFFpf16FQwU1rBABeAZxmjmSvH+3b+MjN4EIM+N+TzqgZYSOVaWkXQ83TDNbMpS0niNanIe8904F
NJLxQFsvqvs2S0L68Zmy6qyNiXcyw+EQRCX5WkEr7840iH3k7sXzKv8RQknlntrY66rdv47cwAzF
Gb4mndHNEtKNW9mRjwD8zwvzBqRcartfRhqRD6Zmg68bp1//YUJqsskolSCHjjzfbkgssG87pDKy
1oPqwdRUA0Y3kF2S2k8aiWCK5/XDnCCCB1uZ8EvapmIPfflzPQp2GUXGL2bZHg2C57FQSlEERl0r
mOIGcL6x4tqBllwA/BgOTI+CHa08C4K4PZv9NqCaaoqa3PIGUAnVhr5HvvENAEZLE2rJINX0Ig4W
dpdl9xJ19K1PkceLY5Hel2bKLpHuqjHVk0YUKt92lOxUn0aCYU7TKkCJD/Nvl1/vNpjGZYTdhdGk
93rUtJcwmiNujHdtUC8gLTas02lDj4ct3ql+1QQkAUtu2oMhDP5N65RTVq+vaTvDOtm4sOdhO10D
7vw6IqaU4LVdW8YJILFypfrUdYNKE4opY6jaiZ2HGw5Ut7qN6gr6SQgPtg2zYswABis1DxJ+BRDq
1MtREQiS0yCB3mywTfxmZJCva7uvgjTSzQYAWXwG0NIYevrCD/TqYTTiNw0YqW9FXW+R/myfzb5M
55DMqnaoN0pIDURHz8SGc2Q6wKhlLF+g9ZZAg+WFEztaDQUqZ6oZ1sEiQlbvsa0lAzAV/LVomgZ1
zOcuFAnAhwPfW1z6rpoPmimd/NbGgwY62QlI/2+qvyrgNhrRjCx0PcJmP+sBk6nHdg2vix9nfOqD
PGK7hirg/22UT/PUXQhn+6SkEGmZ8ll1Bk+MKOqhnPczCwaWfACZtlu7e5fgYO5UTxMB6JOZhb9L
ZW44dpHIYy4k22JXY86i2GzeX4Tw6ndJUmuGnQ5FKJoDlZuATK6GWW0DnFppDxC5tJYJlYBpjxKJ
ysjaZoO8G5AjP6oDD1J2tOJypgtZIF//dz9+ZQbC1S5Y3fqQQi6h+9oyt63ovkiGF0XrSxL/KcpN
fqKoKd7Zmg4V3YnWZ3dNARJ5SzdpO/KnhL6obpbWYpVQs5ur5nR1KhLzhF1YdVeCuf/paoHPv7HL
rtrFdHzhhV4/JKJdAK1dvvRFBMuEuKULLbGLly6TW4gj+JCpZsC7Vz70J6b+qNalKwxUrtXloDYj
VYvLy8hqPl0OHP0Wwgv+/ajXiIqROMg1Ac0SEi/jwfBfrMresoSTS53S4pCFJRjJU3/bGPmsNrx+
o4mOPdfvqjcVQ7qxkQCYqWboCVAA7NI4jHiuoaQCTTGV0YSjprWPigGSvPiqXcQs1j4dxuUtl6lm
VIIs+TiA8aAzp8ytAjqR9GhCKWgLbM+TKNlEhojaYmux6qnOWHXKeF2dVJeHrnLqGkXhOWD8AMbU
gJwguiHf2jwAi0GdJqOHRVuvXz71qYmf2tdT1cvTuLJcaxD5ltejkzMQKuzRpF+DZka6IfwaGaXl
hqi4H3zII+28FIQAUqf8pdYhqN9U9GvuicGxUfQ7mamUAArVwRLkK+1emi5sviqAhXl0AlrOxw4Q
cKIkkfwthYjiEPr8OSbI50Qo5AGgESwbW08fKAnPUMQr3m0LivdeYA/HLC/NbWxChlIN4GkJALx9
E31SgW028YcQo54iiW9BTUhi+iKYsC74INU6xI9yEdWt9iz15nqH1KtN12vTYQ8HaAjIemUFTmx1
EFh5l4DhgzjPYXG2HAoUFc20SOArM7W5j3LhtT2giro0pvY1CoS/GQDpPZh5TWmBv+WN411H0uQO
3CkdESTKCLcBQCWSu8hrdKdK2h8DLC7Gu2Qa+O0KNeB7AgNFpUOADpUHdSsrlPqsgubEOqH6w6Bp
5osODP0MqjdISKFo88SAsjHCRrw0XVEtoy4Pl2FqiZd2QE4Q1m2PFQSSN5W0yUz1s7J/LqTnn+sy
Sw4gH5hOVQzgpWlatyIG01YgvA1uZ5X6vSZsumde/KJanuT9hQAONQ2pQ2HYO3z95E6Thn6fQXTf
ySMbrmB4Sa4bag3T6tjv9VbYW9MCxH1qXfUmQRmAIRV4Ddfmr/MY17o9LE6f6mGUh74L2SqceCoE
ZJ5nHY+wk1Ztt6NTE2UwT9qQmYBXK8j9HhDWUzcgFvUcqapypZp9Z50CU1QLuLS1y1QxaRSmH4qr
Lrbu3bZN9S5fhjnohyY0R4E+w1bDK7YZAR6IID137sC9gvy/yPfYmutrbKXZqim9+oA1uJgDvZnc
cxN+sKYxeq91pO2FDWiyUw3LpCjqYzIgBQoKIIiRrVcdU9sqdl0R17PRGMJ3zxSIb8LxRbP0H7G3
X0fGcfoWBh98qTzQgQ7B93I7+FE57AoO/F3e4/vtexDqzQRP73RqGhYevS6pUHTOpKPTRjtJ2rO1
Z4NBagNY8ERNoNCtyniPoPKbAk0D1XR230Cdf07hsbCrND/dNXS051GQins7yTOnn8Rjv/eQUf6w
qyB3qGbCGD0AAKsvtMfE97RHcP/aTZ7gIVJNONdAy7CLjIVqxkYD7fewKRfImyQuJUk312wrfIk0
6y0tI+8YtfZ4FFH2zaAseomkLOcCObYV3hpookok2jR6oniQ4Ws/MlddbXeF5UAlrNs3Imvue/Fj
vqwMueyLmCzU5TpJ7kq8dC5ZV1GIpqBoZp4HJBzPQduycwtjGa2tzZ1qlX4OmswIkWjV1BrM6C1m
4YXVBmt1Vd8J6JkzC8vC3/dAvG7PNAmJ86EW7HrzHm4NVVouaBBAKo6Nz9HYDa8kzLhrmnm7g4Ig
OSd/9w9Tv/Wzf5rvWd7w2gPt7vZy+DG/wS85gTfSBsF6NetbCV8yZkFz2+i0xwhvETfgLNhm098E
7nxnlP3HY1OVw2OBiGvqzSGSdDd41vXv1g/tQc/wG+ZQj3lqLBKDgEaBASD68JhF0GClxhPVK28X
NSEISVMzLDxgv6CZA+dvNCsbdID/4qLG8CY9Z9xaXcQbM8dbpPini1DyMC+eLlaZNWjLlgfQv4pS
7a4tfcPt8AJ8LQRdhH3UfED59KFo+vSpiUKILsRxsk/zcNxGCYsWdUzDB7svQ8dAof8jNhKnKTRt
zrMAJRJNcKhX48Bla+4A7gIpDRQTd6CJubP9qixnaphMbY0IQPkBuAsZNRc28lvnserAJwXA850N
/ZwAdgJF2/hQAYn4UmmwpmrSrj8WPEtWhsF7YOxr/dDlHXVsLzpZSVbdpcLw11C011c5Mql3UMYO
ZkFh0udYh5UUGervnY4Cr0jzr0OECz1KmwtKXFghkER29AZaREPtW4Erkt4dsTbBhGpqxgIaeGUD
c4uuPXFa5Sfo/hHenMI4aU8GTFiPmedj6zW1pv6IwE7HKCWCNHPFiFXdg6lX3ddMriAeUx6vXSPw
3RogXWs1GFjw5wPISszUKBMZNpLE/64GTfBe7r+pAZi1VrhBuvWkt4aKqHwM9Kxb1VokJm0XmBx1
NdgQcnzL4GsLhRDd22Bjwc4MO2LVb48p3A16PwFekcVrgCyg3CP7+2u+iRBGtikZfzQL2V6b12xV
YKFSN03mFtRt+q6bGdzzNgkZ9F1EpT2Paa9dpIlIhJU6ePopnZkGBBMLGz80VlWvtgXnCD3IP2A/
nTu1hZ1zwAxIXOj6k9ZqxnmiuuxUf94Uw+vQmE92xvhC1F06GxIbm5/IfG3g3QC7Mi/Gnr+1Fx1c
TLYIfysIv+NHZBBruNjSZw7TCD33EYHde2ZDwZvKdqtD6wukkulUTnLLQwp6uUy0xmlz70XVrG4l
rE8YbTUSEyJnIKw2rmreZv9WIVPNdJps0Ojz5E8VNlqX0J2Malex3RShrWihqjxV0JEU12pt1oP3
eOW/qWE/7xp4sk/Ut2yaY01zOj2F4bDZxy6yMsboBIFp79WhlPAG1mLRz7G39vYRqTCsThtd1GsI
Zh8/9V1PJevOyMrH699vhoCWgeaQ+a66d1IM3b6N5tqk329AaAfOquWHEu1Xh1HCyb2yAhAZDPsq
8K/6Syuc52GUHW5TuwBWPkUWmWt1M3VBaiCbKxJeLFQfrRmSqCmk5MHvN8F9nL4C/Kg8xEHYaQqj
tH+QBtUIS7QxnN3GP10EJWbu5lbNwA1sDMTXtbctSJAemc24A2pJ+27qxd6A6sWjZqLwMkAma8Wq
xnjgRXxUEyRonY6FhfvoZSmEayxPm9Xtd1+v6ZwasbXoK4oyX0Rg8GyOGwKQ2kY1ecAsV7ej70U5
xE4RRsZDT7J4r5oefjL3en9C2gdUWVhrzfQwC15G36sdKEKZB2F0UGAM9YMHzthLVxXmQlKSLlUz
bjtUSRD5EA/2pNcvF14ofpzX169afa0sA1kK2TFvHY4Rn/QyLOaO9mRCpNr47FyHVl8/6OAtZ34C
2wpPuGasA9M/9amDLsrkzo/iYRH0tufcBtQVCG3jDXagZ9XvyYw7TZUNixY7noPJ+QbEEX3TTy3V
pc7GFE5FaT5TjTDt5SFE4vSgml0aaesC9SDVf53xcxDfDF3ARxFS7j/71JmajLUuntkZhOVvfeos
qWHnquGDzGANkDkmxFmXCklJPEgbO0jLAYYpMsc27XCvwJfXATBW6Rrlx9NEquQzNYLbxHPOIkBq
bWiefPnj3/717//2tf/f/kd+zFFaz7P6X/+O9te8GCqokcjfmv9afuSHt/SjVlf9nPXrNf+aXf7j
/o/vefXH/rK4/29nHt5a+VH+PmX6RD/vjU/w4xPO3uTbL415JkM5nJqPajh/1E0i1efA/2Wa+f86
+MeHusv9UHz89eVr3mTw1Th/+GGeffkxtP721xfKufqyrt/VdP8fg9O38deXp49a/uG8ZfF/uubj
rZZ/fTH4n5C9sKllGQYhwtKNL390uAYj7E/LIoj3TW7rEOG1rC9/ZHklAwzRPzlHtC6A6oCfB45f
/qjzRg3pfxqM6sKCOYygaujv//svf8fb3/WPrEmPOazj67++cK5/+QOV4unvPf3ncAeb6vjXUdY1
KAEuCf9S8fXtHGY+puv/KwgFeP+J1QIWkEZOAi5RwvEyhsKY7yKt4EcOKYxmyRMDPG/Q7MWmoabl
6EGWgd2tadgx5F4PAe6sCx0NFXx/Y4xZVM14SiDHlQ/gO8Cg2knAUHCR+/0eANgM6w4vciKwOw8w
TuVze4BgyozrMngczQhCdCypHkO846EmAt2C3sXKgx15D+C4SyOARW1uXpo0/EA9PIBFo/mNQCzf
1QzZuKilxE5bFy9YlJEr8gWWcA5hQMatJ2+U30BsewMXbMOxRwYhdVMIwGVzfzngJS3g8hLp/iWQ
xVeY7rqiEQs6CAfq19CP0FcSRPAgGB9QuLunWJZ56N+B4bwzMzLTg8i1cuBwI7nvxvHJLION34Uw
AKY7ybPOQYX4teyy3CkzwIFp+lT5VYa6tXz1De0Ig5nnjgT7yfAbfmrP0IHDth5ijT5szeBxUNB+
mcKbmaTGnvpAV0PiA7XYijgoqpauXrSwRfOBX7XlCqD/EfQtsS/bYRbn1kvQyUM92lC+hW5D1mon
FoQXoktYe9UHC7h8JwHfwxksMDsB2y0yHZosAcF71ZunNHVZX7leTXoIWRtQQDDdAoV1mumnpIS6
Yja+R9S6jw1vJqLyocVbPrYCyEz3EA1C9XyBt/QZSuDPcdavWYOqgWR0OVY1aPN+AnGRpluFFBpZ
Rv/dy0roSdj1HfeGtTHG6z5IlrGsLx0J8fyRE7767dBCqMDvnis/fbPNcaUPcm/z4SRASKB4J4c8
XOREOxs5kKxeG32g7vLcxf2uqcRT2PvG2rAzPmOg97kaFCgdbEzXNPefskgmjhYi95t49LtnN89B
l2xEDP9c3T77VeDj/0MPQ0/WmuXZTtEVX9NcP4VjgxhW46itA07H8LTRySZIyreCkXszNddUE/sI
CFdIJ+tQlgyb0CFRnyKZ0G1YV8/HBvzRSn/zIUAO+Ly/tI3oviqidR+DLuu335G+h+xHkW7Nml/A
tFqjrLwcvGxri3Lt9+JJy/KzltmZKxEl1Ka5GUvxUadTEbqxX4QWrJuCX0YTUnCkQq0Ptm9NjvAi
NU92612w3fnalPlEah1jPMjxW5qF+yr2LScxjAGkMMtzKQ/OdtUcTEjbwbDH/CZr7zimOYp9XrOK
afAMvN/ebIydlrbDHATiAnoyTmt10vVtbYud29HWDGgf0XaTRS2MCqu8Aj5ivKuqcpX5dJkWzVMY
RWsryZ8ib7zncQmTH6+S8ygi+snPUPRlsL/YckBksHBULaC7IYxZbSj8axp1JCRvdqXQvteBd24T
bA7TNHaxyjxVZjDuwA06w+BscJqevFoxWLOWlKiNjQgXOKkXEDt+pAP1kbD1mg2SrbULER5t1lYN
gSoTNHJnA/ArDKYhkbhDIaA8xaGWz9I8uGvDTFuCjwnOSVgdRgO6nSxNjA8W0EuKb2gZBviF0i5f
EZ2vohCJQ2ccynlligBGOR6kmAbeXeA0BOMNlJ6DCvpNIdPeR8k715RBtNTCdMfL4gMb2Us7jqEL
AEsHOWixH2HN68AvXc6wn3jrga5ESfI7TegH1fk9a41NDg94d4TnVZDQuxJKlk6sswXiGnZXmeV3
yGtoM5nXcy8wyjmLsYe0feIIn8Qzrc6xRxJWOW8bgORrZClcC+V+2MBnK9HB7sbyMoQfVXXWE86A
+637NZD0u0a3OzxSaQ26UEIWJgexgGbVISbtqrTsi50HKHjr8EiBZxyELzvzKI34DljRzKW1gXRi
Vp8iq720TfEoys4H6NDfJ0J/QWHmwCBlI418b+aoU7Xdt15UoC/ag1vHEM/C9rJ1I26HWy8HcSeG
B9NM4yKcduTpjoAWDEGcegVYe7zqItPba5XuQ3egsGZ1gifWqqDlbumR74IYXq3brDW2vPPhNQnf
KAcASAtC5WWwHOB3v21gA+RWHeC+EnYDOqCgmt0EmzZmzWqoa7lkKIcFTgafKSdobDxww3e7EgC8
Eez5OQyIFyYUr2aFNDz4duf5LCI2nQUgXq8N0kFbMxdPfsTyhdeV4BcI64gFNJwDh7yEIvjcNEw3
RFHZ98rnuoDwUzFgKbOxBU28lRgbVx+qF020nqNrve3yicpkxNEj5DBcoVMAKwjYM0lXP5QRZHFy
EfWzlkG+sDP4GhuFlQeh1DLBBbTNsVOFlrCdQc8Jv0HCTt6ATCIb4HkD5FyJrVHCZpNOUd+X33u8
FJOiXUmYn4RIcgSICwQeU4aYvOZ4pokBgnoCRypR1V8THz+Atn2MPZTTW+0J2NUDKE8HIDt8tzf4
yocZB5Mh1MzN/ptRlXelIY5jbS8B/UcOXDo13P9EBds9c3zNU/HuQcXGzcO0hjuhiZ/wkD7qkrfn
EUDCjoXvNkA7Tp9m/Zw3OqQ9QiCxc8NDIi8md51HcoQy4aHQ4nRn1F0CAYXQJlsDehgzeKFCVRvZ
gncfILfXSA9GKKURCmhVTB/yog+2YWs8e2kklxZQ2/sU7hHfpM6wyKfYoiC4im1jnkHje94yns1C
ygR+F9BE5Eb3mufxpkmp6SaeqJz/eUj/zzH45xD8X09hHBYf38K3/w8idYP+d4G6U72NYfI5Sp/m
X4N0DbG4QJoHhkFQwLY4Ki5/R+maMP600WMw05yCdIHdwI8onf9JTWYJG9LTHBE5tTD0I0rXDONP
wQk3CGXU1m2b0i//gzBdJ7+G6cjtW4YpsBkgOk4J4pFfw3TWWHmXUEADR8DdJjEnbaXjgy3gPhO+
IGvm+hMZSydROqt6HxEncjZ4H8UcMtsY8Frz7BWJdV/4WFPTqkDJqwWTSpHwxyjPNqENiSpF0Wew
EtmoUX2i66hRZBhQNJko+qrpNS0k2EL+3S5yhKUpn1KQsj1ZQccdU/cl0p/oUwMFwAdAT7By3TQU
8Xvf6D7E+8dvSNqioNV30EwcTLH5dKqD+YbeqrY2kKGz6Yr7IH7qLIfAPEQWvbkBBKu0o48WCYPX
MZKnKJOwHrMc0dSG70Dg6Bz1ifZikDFySRjlFw5l0nlTasOe0V6u8VrXVgUPkoM52vXc6lLvMpAW
FYc8iF9zOuuj/qiFlvmVhOPRt+vrSRChp8VQXFRCDeUdgIosaSFRJhnAIaBgQ3jCS+q7wshOsm5b
mAChq0OtkTuWUVz7bro+avTnXNXft6JbfnrUf+z7Pu/zzH94fvAMEp1ic6Zj6/jb84NMstVzlksH
7pxGvA+8eGMjr7dVB7hNlFteGXCXVG2LiM8jv/XdrmuqLpvV5bsVFuUDDXK8F8Br3eVgwD9AHZdi
Z6ZXW9RSm4c+mIyHGjptGjHa1mTSJi6gnDONBoGx9X2su0WzIZauHbUG8jsD3Ft0oCiPIbhAD0Mw
HAZE/tcxX5jHMIWZk5rpF8Ulbmh5FwMKCmS0cRxH+qBJPPlwhiQIR2IJ+cIs34FTVs8UP7EGuL+D
VNlLAKbpYhRpuZYA/V4zJ9dkwD988XzaP9/21wBdUWIxW2CBwA+YcUJ+/eECpNjiZSDgMi8kolro
Q+wBuPhxSBO9mjSE4RksZsiyI67r8Wsp4JZ8n3ZttvCt3thWiQnJ9XhVBFCHMf8Pbee1JKfStekr
IgJvTsvbNtVeJ0RLLeE9JObq/4csSa2t/cU3MzEzJwSZuaAskLnWa9TUpT7XwIDp6sE5y7Zb4S5q
1+3J49rfOY5Q6nWXAkXxkJLT56uYVYqz8ij2radA7yjjWuV6KpXgQVRG+OBUyzod3VVQZd1KouFi
DRIay/TYhFRu6muhddXKrGFsF3aL+O/8EcJ+nMWgXJxKqPUreZCsZBmszacH7Hi7B9nvh87rf/8z
Q++3uFX/42t1bJIqBskL23HJdM238j/TFoHVaIURR1QSF63/Loqq++paeLZMeEneuKOojznJjjWm
5HDXBwy3jSr9yOrirert/sks4dwiEhkcmAk0d7kH8VdGGMYyiFkJRXixL0uzm27tfFQPeqgXrGIz
8Ryr9kMd2OlHb4uHIC2G51gv8k1pg7ZB72O4hcjQL01kN77p/Uqes/UCZnkQvO4wf1H2hd5+6/K+
X2Ki46H4H5Bg1/TxodOiZjkUrfYyDXm2aCDBfmVtetO7c7pU71B06wXUlRBvQt2tyx+DEt13wCPe
eyNGGaauw5cwYu7buSkZDNvM17rdoAutT+UWkh0z3jo191MVNPvQy5iaw8kBlKG4t26doZzqIsSq
eAUrgk4Tjz6w+z2GjuVSNiMnKm+1AdEcL+wfZZeDLaMC7uVi+Nh113MqyMwq6ygHu8IJ1wiym5tk
dA/I5KMPhVrFHZ8ApQQvB4U3DkG5zrkrZm7c3WhZlZPJJkSNXG7Vc4irjeEfIegRZHc+5CuEdvrh
qKFdDqH9qZ6Jp/30R8NlApgZ8RP+C8Y8IhsNS3psiXEDDIFAZMy92Kltg53WAOZUoFNTG3iRzj3/
pzEFKksXDx/wRVLPUpxRa+5KpwND0Q/6JnXKbG03jvZIzdQ8OBFzbzlq+qp/G2T4tM+xclPl30Vt
pQ/mHJ4Xw3ue+u1ZDslT112C46xD/gAKmfPWx/qsY6u+sLpR9ihY+tR6QvfN1sZHEAzaBUu36Rxl
JIsAYTtvvsWs2wr76mZENemeOwrgMM5To4O/mrHChywIjOcka1eyf4pjZdPrZABhDI8vlBNgxmwL
0/VQDYCbatXs9Pm2YVold/7LkCWD//vh/45JUFkNFo6Trf58mX/H/fut/BXzf3k4nxZc9YCZ/UcJ
5GKBSaV2MQfP3SpFE+75Jb27WpDy8OPY+AbwSii+/TH24bTQKNhdQ02qPNfQDG7879Cg65w/zqqQ
TgN2TGjpl/6dDA1wr/991v/0BmSofAMKrMPfofIN8IizNuWEz4dSp9q928Rgdn3rWdfILhVVM6Ls
SNMV9bCLVNbQvtNbz2TMsC+pBLk6GVzaoPszezrKURacl6QXzZ0cBITT9ln03ARxce494yay2i0l
WFCpWhMdaj9UbhPyA4+OrRRLjCrq/ZAD2VaqGGkXM9VWcrSP4+A8hNk3r2rqR9k1l9cgcz/I8ESU
gDeoaJ7kmGa7ysrp4XrK0c6vnL0h/GApR+F3q3dT32zlIHap+cpMk2rnJSctHcULa07n7OhBvZDN
MVOabYwKAUqIjPa9jxBUWWhH2YzG2T0n0LCEMt37yTPP/qiIF9zk6kOrkBKVUV2AkKKRamInR4PQ
/6b5EdO/XPTPvK7fNghtWFW0jKqo2YIJaeZ6Y3BfJOQi/Rmn6zurKOW3jhK7XjZuHN3pahGDEeZT
UtbLngqv+DrlQ/MBDxb3b1N7ZR6VrGFl4pJM/vQM/hu6CyIyb+TnN0LChC0S+YGtxI/J/Lp+Cyg1
La2TaYnoRmnh13kd2hWgvgdAEar10uV80Vqrad/UJNsqfU1NIEyeRGb6P9psuicTYH7BaA5IEsK0
kJWUfqUwg7xr3SLcwkpJTpbHskIvymlnz68C1i4hO82sghVOeq61LjqA3EGPuBbqrR1XAsI6z1Mf
fCl3lNH4aGJ7AdQSKkFijUdLTdL3ckJmrdBIkuGrZa892663uhahxIjCYdbVza2pnKTSoey5KhqO
WsO9Y8zXnwMy1J7XPxtgecET0vbhk4+9IDxL9152Fcr4MnpjfoNCQfikW66+MNF2PMqmYdvkPaO9
rcf5YxRZiD6I+CNEyQ4ZCrrMml/bUS6yxxvBtOXG5KLRw1iGivxmNPpsrRS9tqsskuuObxcXHzFM
yA2SzcD6Q90VYlT+YD30SUPuyPDsnQxBkgmDCMCvyXkM3EcH0y6wBAWyPkl728y8A7kJqnSHoxDa
vnOddBlABHS3QWS6hw5Q+CwuURt5ug0A5y5kU591JeQGDqS10IGFdXtdn62rLaYIatlWt01djw/1
NMDfyKZXZq44wHapzsKsHl89r//wWgsLVG/iB0HT/rpxYLSGXo5GuXQ9QqBWOwY2EjhjG1U3yEhs
ZMup0Rjof3WlbWXtusArfr65dYDe5k1ps9BbiRYlMaUZTvKF4vnVIrdiehSDqNXRsl6qqDZMz7ZQ
vH1Z9RfoS8l10wTdTH1tkxVKOggPVjVZS7VJ3d2UdT9jNMvmSV6Yt/Iwr+zGEwIrF2ismesfIGMr
lzq27FtYMLP4J1IORjYp69aO3a1s9kwjLBKIS7ykpxXKUP7RGRtrEfNQXol4BEMwuinifPPI323Z
GejMdgpSYH3oDBgq18m5KNFPQzl/eCzaGAPoKjS/8SUsPd00f4xGdquRrUDVoQbzGU7FvY3c1/bz
8CYu1LUImvExRlAaHZ3R+EbdDIlpmPHeVPxxOKiA4n5oFTiUQ0PBrG68XTaBIIzI00dB3R0hyuqH
sVDL3ei5xY2hxca6dLL24pEYWU7A3l8GG5Uv04vqr+EUnpQ6SkPIqKu+ish52220Mwp7/GZV3FbK
LH91c5g9Xqg2D3Ha5uswJhksTFPb2qhAb708es5QIl6XHbAcCEprs7XCFwpI9d6j0Lb2woyk37/7
ZXyq5dd4u+DxI88TzLCff8Zfz+8iNRGWTbSvNPcYFFgRLGxuzHY1MhePtDuvc7QvuVNbi1RJpsci
mzxgvUYF/UJBjFJh0muiFHV0hFEg0VdgUUI2egWrR32KFF8sIqV236fAwQ45dBZGatjHtvNAh+dk
WpohL19ysjkbJdNDvn6a8FUoS5noPlVz07S7tToE3gNIi+zSdQKhdLt4CVpjQY4nO1RmqSzy2LWe
HXc0trWLYjwLausZ4oGxasq6R8udpp0wQSnqcjrJpp+1p0App3u7T5Nns97IXuwFOrRj2wvEJ+vZ
FKp6lOdnXXuqxly/T92h4cfK66Noa5/ighMtw9l43i4AH5mZ8/YZoYrAv01zyqu/I3iiDI89RdXS
sirUirXpPW1MHgPTYN9HhqUdWUAwP50HML1e6cbYvg5D2m7VgAkYX4F46TAkkgFTwINe4LFxMqY4
xBuEU6IPJjY2APS1fCQAzMUkuUTc8/OR0GnueOgb/UnTKs+9auYqrYK4UFwgUTzL4spgGUcK90me
6do1D36e83Mg96bxUP+K/eyPJvGgT1+SvM2/jqO9kkqk3Wg+FIYdvCIZhrlbro43WmT6e/Rupm02
lc49wjDJMg4aeztznNUfkVbDszeDdLg3Xf8sCalNzv2mc0oInDPh1ehgXSrISy0lHVb2+RTENf0h
nWBgQoIWm5zc/mJ0oAjIPYX00c+9uEovHZOQhdSiamxU7fzBOUhqqRQ/kbon2qdclRyRG3eqvaXj
Nu0RtIl2SmsD3plWoctsFvvEyLu97LoOzv3AB4NtK59nwXxzEPwxq7zRTx2XtrGSz6aBvrLIKIq1
3r2YZb30AFmRsq/dXdYN7aWI0YwSr3JIbhqc0nf2AELWi8AQDwkQAWtwsCk0w2BZhcb4CvSuWkVD
x0UzN6cOfoDbq8+sibZpp4Hxs2tIIhG1HuinTr/WCigAB1uU06qb6o1plc9tbELZg5P/yTSVe26F
kqjl1HdhBdgDsCGluNGq9zA5H8SAGsXW6Qr+bZli3HjCdG8TJmpX4WeUMbxbBXW2sh9rPqzSbwA1
ZStjXimLXA+hhes4K8/Nz9UzTtYUzhTlLLvKsNld/yA1CeE70ejGdb18XRojabEmH4sek6PCcU/r
S1s5POGU+CThv5ZVeOiQ6in5UIC9XpvkK6dO8YRJOvfBaGKkyRBmWmr5aK/RO2kB2s1tFXTCmjoV
JWaS2Uu1LauN/Pen3Vieob6v/7jIqFSxSAigF8F5826vb1cYur2yENGaxZGwvpv1mGQzcao/m3JU
ajcBxV5Vwu4PEsjYNQALKGZ6a6nZL/tabeKJ+9mWnVfYIw/oo6tuQwUG2qIddP2cIl3e2mHUrAsr
+jYmaQQVX81JeWRhtJlyAGkm6/TjhE/pJjEtyKu+khQ3zpDNcPh0WJdjle0FZTdEvoAGWxQZlohq
woFxI7jYhv2hxyqQm6BvH6vAwgHTh+8ftFTFg7ppDohFQtceyeMUlT5+SZpoN1pQ9NLR90G9wFzq
VkyWFSRV/Ogkgaq1rriPFgaEgBhsyrQTzkdNW8fqtqPCFA137RCYa6DyKPFogqm45B6Q7pln5ZE7
q1LdYfzlXDDQOou0H1+rtLK28BvCDZCF8RWvmh8xzdvSAs6WGIa2lgwLabQg+RelqNtNb6CFJgfI
AMPCCKKxZcpLZziMvJaWFYiuZBn6uYaanMyqhWEpdzNldHYe2elyHpBdcjMCsz3BpUlQFCrurRE/
QX3pVFm6BX16j6QLz7naSTZaq5sH/Dj6W4vUH1MQXf02w6e1Nv5IC9ARTuamdyG1toPiwvD1SkN5
sv3iWUbM5+LiftYibJFqq3Yfw4HkW+Gkzkca5eus8ZUv5O6UpZrhzV72/Xio9HLaWIp2B6UBpo/q
U3aN4dLKjYp4eRqwWJAtO3XzVeqpPLZmam1rk8UiW5MthviC9Yz70bqodsVu+Q2e6bhw+bYfI1Sx
ADxkzsnCVuegdnydSq+MCCYkHbZolCsaX5zz2rVPDaDKlR+M4dLsFKQDmXy8kERdRMjjPVW1Odx6
RvrhzfJN8Zi5qHKLaS2jhkn7NpOMutklpDdFH659hDKXf7dDa9DAYHKNrx2l0yAk0Lba/EI2z7od
tbLbM+/oVlITqvAQKfImAT18fskws/ZeOgQPtQHrECrgrW5X5stfB4VR5C+bwvzjoAxmO/JXEB1/
HxS3tbM0unrXVlMRrvwcEyM9d1dF0an7AczJUXZFOfmC66hsh3Ft7SB2ABjQdbQzDTy7ARpe5Kaa
gWVuVAMXmHQUpeOpvJ3IBsjBDEb5ZQgAtVjeGG0bPQd1EaJ9wPxxMjRnM5YYqLa6Jd5E/Ue3Yw/+
f4i25u6s8qCNMu/f8Q3i+Kt6zdIeWm1tUkiAEjbVEz4ZylKOjo4VGgvtBMY42dos3zYBU/A3q1L2
hpk0j5NbYrWOJzAiT2P1ZkeUsgVPr5PTD8ETdaFtQu7jrTL4/6RB/oRtjL9DgJK84DxvNAK93wxg
PTZysjlYaMZoPEaOstkm1tYRYfrgoB5z8bJhd52D4uR2HEEiNMwNSUOm5cmcUFjMUVI1o157g7le
b2rNDTC5odm1ycIKevsl15P0kI6jucpnRZ9msr/YxN57nunfREELZGSOty1sE1zHjk/59QIK/IiJ
jBK2+3Cmq+s6wtL8nPFSXl7DVBkP0Id+X30yXLVIZPdNYP8djp2A/qAv5ZA8xkpVxJj7p1TrZiIY
dRGNmjASZDE+el1G2spsEubmurlDlT16GAbyR4BMkLScR/t5VPdFuxuntVz4G0lPUcniriMX/kGe
Ondmlm9kikBGDLDrwc1NN7I19lO2yuzG4EHksxSAp8t6vVRXXRIiZO3PD6dUwSLOD6z7LlMoUV77
UCNpAzU/yT5kQ8a7zkZeGiRlb6GzFIoa4I5W9mtoLlO2TO14o0aJuFWZmc2JyX7vQhNYtNTZMnDW
YMY8oZh7OYz9YXLbkjy9jk4TWvhXy9fMcPKTNVPY/tjYE3y77othxt11rJg5gjIg+72Xen8EmPF3
KzDGgzfLJc2lEJTj2vHoeUa/QYLwXbY++/9qWiWsiaXsjFL7Vp1y56AF2LW1yi13LxONEjYVhVXk
VUS5d4IKhnKGG+JaCHtY/Ww3U3fIWTumXYC8w7yRB3OmqcSNDLX79J7CZbx2ef4zUxPWnqxlshuD
qrjzfFdZprrbvfZa8iRX0sP40k5a/B3RvhQ8X9vdZuQ2FxRJAP4NERciU/BVZcZ4gQHUe52Fdebu
UavEPsqHaK2IvnpTy+JbqxT+HdLV6Z08Gk/SduGnGrw6tU8WplnkT+hzmOs4yruTp1XOEWOrZDPB
Pn9E9A3tBN3pvgPzyTrFenB1816z0mkAtmZTNLE6aMhD6DVMY0ex7RTUdsKwgEkV1cdRV+Jd6fOg
eo/GVc6s/TTNShIVKKatGbuPhhBM7Scd2cVZXvaUeSXOAXJ3qg0Y8LX/KFv/GpWCFK2AVUAOBQaP
93T9f5mRjzGSqLKf/zc7XdgITVzkfxH+67DNVV9HLGL+q4JZeqvI/5EAapBlyvz+pPbOE3mXlIyf
WW3sKQ7uVQPj0rjM79U8gFzrq7V365rk4WzGZNdIJazAqPgMZisgY8JBMM0DWGalspd93jygY6sM
E6tyr+eVA303l54s5mLXU9nV0OyawYEVOp9Gbqqw/qEID9ufRoudRa66cNHJdO+aMbZufVWJHKZE
1qIwu+DmGgMiWj+Ymnt/bTKrAaSHPAGCnCnGSXZrolfHbxL6Trzypfcqf6b+MFagqWd71sQYg7Pc
s5MJyoocnXI8DMMo6RefMdf2fxqWMShlh2ejMJ+g0jdIwMHzdNVxlsbmuu/0OB2vu7JdlVq18X8P
ywv+8/qXITGnQqcdUK+uVEfyetimF31bHZuiBX8gd/9uJwZmz0vZG5VQzxX7EE86kIUoyNbZSOa8
N4DXL4wa97xuKgG7zYsix+pZyM++OrXV1+dOxlhzTBh2P2OuNcW57DjHjYaN5npf6IehnW4zEzTD
ps47Yz1FADyiigz+tdPkLrzma+2X8jlRpGJfI8F3I1sZfLStiVXjddAs+SNRwT5+XghFNyAT1QfK
Ul5AcuB6FTXMZDZmlQEyzEf35KAEtkRBffzSddFXxvI7skQKS/rWxlVl5BnuoOB2nW+hOqACWizd
g5xYKY6yUcIRWUANB3PfEA9yqld56UpvcI8rbV/ZyKUFIAETFOhbDcSJZBXduNdNX5AcqUGpvWXY
7m292F20OoxSmWY1XIDStscETKZ3LYsv2rapym86rcvwWAENDUIyiRBZntPJUV0ERxE1u+uaN/nV
lINBhRNQOmjtvqnFRzEO/Y/gIc0C80enKe92b+UvNst2aGpZiXtdYDNvAc4s0LO60dxhWpFPdZ7d
rEa4Ms73RQai1OeGDryVtAKQWyTeWESc0iLg5oR2Ygh2/VpydU2hbbyQZJ+ssBaNYxx6GGrX8iwU
Jfc2Q05I1m5lRbZovgIbKh5kOL7a70xsxLU8i22NzlpMta6V34zcPdo+aM/NeTCTNVkIO+K9EY4z
22Vnpyjt/BuF5dY1DxYm+SLA2ea/R+Adm77X8Emu5+jKWLmBTfrzHPOr/K8jwildV/qQPka5Xx0B
V1hLoWvuq2Jn0azn7p24xVFSN6gD9rH3qlHm2VGPE+upHrzXtph+pKB57zJyGvdmbTzKKARj2w0W
guNWNhMuooo0wIM7WZC/5jldMHCysBPDCphDeJBhVXeC8+2+GE067MuaNTfUjkVMHrtaYssEF9wJ
7x1VGR6CwbZXAXTPDW4uwwMT2egmato72ZIRdmZ9ZMgvnWBvgntVTGcrtMhZyohuCqoHFj/zqWS0
jwLBMgKBu5PNCo1WkDaUua6vNr8GkN2zlzb9jeyKFBclPj2L1rLZpSYqF1p6bcnXcFWTFWCakyqY
34EiXH0vP8/nKUOWRGGrb2zW4K+lR3pxnIryZepIS01W2/O2Y39lT1Z0R5XE3MSY0sBwdP1dQnL+
YBV1f2zB4m9jeCY3ruY7a6tv1fs26BDtqbT8Ca8WPLOxlHozUueb5SriW2cGuGRF0BJy5Yw6aRst
Gj1YKXbofZ9gg7ij2b4HaVwtVFNMC4M1+H4UmgB8WngrmVNXc/2APU71lDFvPNiQSUjIkYMXlnHo
5n7LbMSBT+Ct5Jrod3xgtk/l6GiI+ofTgxP28cF3DcqGqtZAW4F9CjLNu5OjbtYAG64RBuoTe3qo
ml498797MHOvrpaRsF69pPROMpbF26wQo9fgvVvwRk1t3ifBsLjG6qYFJZCF6j6k1om4MaqkmRa/
ZaY5vgrzOWCZ/lJSzTlh35EuZdmq5lm9UlvqLL+iWr/OXhLXQwnZH/AHmA8m7x6vBOCoQ6DFylyS
QShI7b/mIm1fE83ulqHnTJfaSty12aTamTp+vNcKtd87HnXPMtNSzGWy6IIsoLYERGm+2I72Y1LV
8mPEwhJoJMUGHSsyEZrBd7eYvgaB2W29jGvGanaF34Zvadgm+/k/t24SzXlzC/9sNZ33kOAsfWqj
uAcBT3/ONHjRKVF7m5eudjeg277o5gG9Zl2sO2p/VCqtfvLTdGdRLHgrYw814qHId/J4hA9bxyt2
E6h31OPtadHw3Hmd5r3UaYJXXErhcUPBf5F7IMeD1/+HcfLVenT6FoWAe5AoQbP7//ySvdscdBX3
T1mLdcGfIsfQlEAIK+wk2OjkfoZmKzIH8bs+SJbjGNd3siJrWGV+qDRmNNdo5tskqcKq2cphufl9
BAo19rYzMB1rNUq6mp6Tt58XnXJtGZXjLXA98yy73DF1dsbvCNkHYP4aIeP/OoeMyH9FfJ6jmvov
WdQeZEVTVjptRYxL1Wnb7Wdfm8ACLFrjLLsiP+xv3NLbflZGG6NQIMxZ+RJWXHc01eDls+qsIA9V
ul56MgoLHte8kYXouR/GW8YahVnJQo42Tnvtk2FO7+BrWFtPwBaVs42cyHrC42cJLVdhLkvf58Zq
bQTwEZb/7JJ7n7G1aF6isNR2n12fsWnYrYMpxqpmialyuhOlKG5kAlfuuZaZHNohO//VP8xhcrBm
UMY3wGW8SnGPn6G/A2T4Z/8/Ty2PNqK6PAWesSzahi+FchLWiUO876uSHNzcRM3hV7PtxbUpJ13F
pMZnNTdhISjOyesqgCJufJGb0ISX3VeNsvzsi12YZ1mbqrvPvvlw1DtAK9dFcrFi3zz152lSz59V
+15leNAaVsK/+j/L7b/7P0v9cn4o+/tGR2/fNQ9oxdx4XFQ3zryxk8pHWTdfjf6knWS/7JKbROTd
UhcOpdw5Vi1TCzFOrXR3qSW+yj4jMeqTEXibDp78I5XvikX1Y0h2GY9k9StL2+QshxoRlSttdM2t
bCYiLnapgwCgbAIUtc6NaF9kKx5H76z34iYb05U2a2P6mY5aZZHYp76LrNu0U3AnKDWMTVr7PlP6
8Gm0A3cXq4ax0bEhfp2PNI0kXyPdgTnKjPrWLF3ZCdf6MGdEeN86ICHmPdXylV2SGh946vHlSmy4
7PsdKw/vlRwKbTK4W+bJzqbJMJSJcqpCje5gKupNoCLgiXQ7aUQqR7SAQlLQvcnG1XtUqZ0vwp+s
nTmiObRw9AyR/h6ZeW5U+UJDaY3ygJa0W0om+QLB2OJGAV2scLs5C6yIFh0qNFvNnsyb1PGN6wYa
lbpPLIUU2T/620xV9hHwQjNGhnQz9iZyGGUJj8hroxBd8uwglK4+2QqWEmSK/XYfJAnLvuh7geDW
exB6H//eAegbvg+m8seQjdNbD+R4uC+U7+jXUJtwnWGhqk1wo6Fp+CSKdj3OJYzaM7O9qQ7+CgmZ
BjtfvElYaR+RRci+B9j3yZ3fPf/e+Q8xfrXC5YVV9CxSaSAn6WbOusg6H/YarcglOcFCrNlLHcrY
TbVtpZo53sfIUoaG1d94lkdqShsOJjY6y1AZsPOmvHAqotrfNy5yKhXycje1qcDxcobxkWcujK1e
aRHRTk4gs5Cicvt7TFzaH4mhv+C/zhS+s5An94L24jdmukmh7ukqUkto4PWXVK2+i1mVJa1RO2uN
qbkrbc855aaC+dA8EETeThiZ8dzFfrWzGlaQXm5nb6CqIXESkGCotnIgkeI9AhMqVGuYtpGLlwyu
PpDQ2Qt69V97hVtpd2GMId1/igvnY+N59L/HYU1wawrb27dmFR2MjFzAWPX+RenQ4GoQIPlAIS6s
ku674eKV2ZYoTYsoxSKmzowDVVS0fKaGnElWDAi65rcylinLsWsRyYWCm63CuPRu1EJPURlxzuPs
IIlFYsKVj3QW1QPx2CEbtkp7JLzkqF8owV7V0QKXo0NfWjeVO92lJv/tZQgpPg0n91KqGEFrBsJd
rVduxmaoX8RY5yiWq8pmsgYQO+rXZHZLwZdErPkw0UEUXo1VbXFRZvMT1YIniNiIc4aTpt3C3EZ3
aB4IvPF7Qr74ooHqPo44Za6uJ+KF7KDr70ACfo0HTAxRGC8uBSDrVRAUP/eKXikuQYKanNz7a/R/
Ny6ez0ytjDP3ibUuFAqlvhOKhzEv3oXR9ifZAnLhobEorKVskoYRD3YOytGPHq4BAolgXS+YjcxH
x02cnpUqfZYtpKxI96eeSfl/UVlx+sXzMOazLD/l3oUm369uNcOPzjSNdJvOwnu/umX0P7p1G7NK
uEDlhvvjcDdBFjnpRX1WzGS8c0XJp7C9+k5VU5LSQMT9RazbwVqxYnMlj8jd5HsrgoTJMdlr/oT6
xjAcMnezyfi1T+7WuUu2jFFtHpWtUZqElHH+armxtyndoEBkB31IXe0D2FVzuzWZwFx3/xiKwllf
V1jjAuWmX+Ofx8s9re76jVa239Lc6M+RrLpSiJgWapGnmz4Ph7McyaVynmx/Dv9xjNyVm8/h3AGA
ubKFeOrSSNgWhGMY4KJT4zsrsOqF/C2QLJmLzMiN/TXA3Ri/hwzpLDmgV+7PI7yIJ2ydhMi4hRMJ
Bz/UAEx4eYMApOjM1dTxV+ni2Zwvc4fFOJb1MQNEV950SmGu9KKBUp0ZaGBp2mM9dgNuptlDMLfy
uh4ek+00m0zLjiGx7yuUKG5kF0mLZIm4gM2ziGhXCZ21yEdlLUdDHSO80cBoAhuZ4Iy/xnswi/y3
wzdRGMV9XSXaJRMxRGivhT/62wCAQi9ctKTPjuUcEvtNdy4DcSsjZJeu5O2qarJhI09imFVICjE6
xaQo8658gees3wiNhfvQT8VLV6kT7NDQWcnRmvzkqjTbbi9H1SB/S8zGvsXCdno2tY2JWuD+59dY
t36/mjwewQ22hUj5gJclrZDdSfsXzw2+wICND9HgO6BRfscFsi0D4a++wUdBYmk+Vh4W5ZgYdda6
NRPKfE0CJzGeomfDbw6B6Ot3r1OClepP/WkgH3EPtI0U1zxgKwAxeALqd6JWvVNUCwiM8wAp21OY
aANPb0p7ULujjdq3zbv7mtgdpSASVhuX28VOwIK4JhyR2Vq1cWy/d8+F5oZfkeTM133iugfSZPHF
Uvm4cYMZuIOl86LUvZ6Vtz/iJ5CDoMutbGegnV19rdOp3kaxsvZQXX+UG603V+SkjPtipmcgTZUu
KDvkJznYelG1CtLa3spRC8TnFrm6fiVHG69zjym8NIplnA4N+vLeyYKNgcTXanAQkBDFZN4qeYKN
Tu8mG6eHd434F50FBCsjsdujbDWJjzcQwO+zPWf9UvCGlHo6CMU+NJLPELfNEaaytWjVZzAspU54
ZbcPuKjrwJeNZktK1Ni1aikePiNgkj4wef1XRFoDdLSanIxNtoP3Q1moz0qxqPMcxYSpJq+JnlKx
ySekRkat0HZOU1LzkEipEJz8Tqi9uqh9FTjQZ5ubQn2fDHinGhUWYyp5iwTFtbXMGTlQ2MOo015S
VjS7vNT5LWY8Z45KYjQ42ovbqEyb53jZ77s/+z/jc9G8R1lhcuOo7fIxcfNmkcz1bSxbzK0+9mJd
z+jJNtGMZZyCslHspnjRXC5jtQu5lp3kKTD1hew26mA88/THiM3XWJYwpV3YpJPXCOPU65BSboH+
20INTPMi19hyEAs9sJD/GJRL9ARM4tqPIEeEi15M5SlNNeviGOJFJviNZHKWkESR5pj7SW3+0S8E
WrBOq71nVoNatKaXK/558ZdmYq09Q4nGwHzv3E57MrsRgwdW40c1b5ADEIW2tA3feTQ91LvlPHki
ea7iZ77u5+mxNo1i0Qkru2ktba3y015EVa9qCIMXbWb8ZqDjZOtKJKQV5PiBxSFAVyiYwZ7fBqA+
ytPfegwHOtQHvqOx9GZQNH2ZQt1bibqxz9yAxoOWedHWtMPskmQbW1H8c2sWzQM3qhs308u3PFTq
jadO9lY2S40HHaqlz8yCvWMC8nnZz+gGkOfmYsiV7AiEZRN5wrrHYvZDYqBinxwclacUJfAELdW0
u/Ynvd4tmUGkZ08V7a/Ff2aNKeUK5zAOGELKr9KINmNbRB8qQNKl1qnZPRjF/2HrvJbbVrYt+kWo
AhqxXxGYqRxsvaAsS0bOGV9/B+hTZ9/adV5UJkXJFEl091przjHtAxtVciAPun1CS6u5RdH9HK1c
vhQN7/Yadj9hVi9BNUDo1K28fjAaA0Y7RPS9mnet93ejtXOjpu5VQz7QmxDqtrPqm5fTLKwHfHjN
DjOi4aszcFaoEKiODWhsi2OnwVwjHnvM87p/KPXoTci55kRJGnpTF/Iatcb5duv2RWVwFGwiPf92
c13q5PTXBIBDpYY52tzrgF/fWXQz9D6WflnrdLksArWZ7DXxbiTjg6YN1tf20Cba/y21lgh1wk7p
ze86BMPBC5FchuoFJyMDR0NG19vd/3xpwc64fydCg40V2oQzT5S20He3MqmMmulUpzEhHVtdpOfj
8GTWnNy3GupWW1Vm/aHJprjeCiep5QQE9h2Y2JZD9AROZ3bIUXJv0Tno62oO8Fu4jp0l6YEqnuo0
geXB0bCoAEOWQo+Jx7Dm9yWM/94fz9Bwb/cbYTe/w60D9YqCVl3K/GTpQ/xsmNNP1GeUrNutEa3/
CYoAlebtLfrvd43tu2EqlePtu7cHF4pzaBZDO5o3gRuCPkRZm65NIdN+Hynra7kp2v65/3Yz5INz
Uv6uE/FUkXQ3ZquvZkhjQqdlA9cc62ChNWWIPQ6+mPLyvV7Sz6I09D/NFkQ6/+Hg8pXlnfN2+1nq
RbVqwicNzYGb5Kr+iVI9uGXh6W0HmH5SPybqAMqVLnqKO4OyTxPZmYSU8bIYVYxCWK8vZpUyPxkh
6dF6+kUi3TFBIxchpF7RbzbFlxOphctOjw1sslQfJDfPcS77g52U5rHN84m+0qAGoezl85xUptvW
mKxQvTV3Qzq9Qex1Hu2kr+77Zmrc2xLAcbzyYQ4ZALuEIEPk83b3YPXmQaoteqwck6fQiWy7or0U
zaeBq4hE2m32qJVKFKiJppHgzd+972QWBxoV3H++LxKjIE0CQTWLcu/JaCiON/tqYq+QUJGj+reb
ZMZElxmfgHuzv3LoVp+IW3Jv37x9CdXmnhlMjPe/Gl/Srog8Uw+pdeLKt5l8iKOyGNkl7zWCeByi
dbzY4ltZGB1zclEut42xL/PlPpsZKPx3m0wGa75P8R793VlNdZxvj/h7M9q+m/Pd25b6P34HqEwM
XWNZ725tOWceZtcxoml/69f1uEiYK1lak+76Ie9x4zr9cZyaJ80mY+xfQWMFSKCj01dPt1CxfwWN
ISH9JLBa7P+5+AFVcSKRRuJ4GbxP/7ZA3JaKfx7TOxOJVMtSAm+bY+ia27ICV4NMor8aI6Z2KtmF
JShQLXy5PSPOU8jBo1xJjwn3/fNEbt+9PXMuvB9p1HfeqK0hs66tW3briIHxRWiq2sXhdrNJTHnP
JRzfWwwT/+mslTnl/e1np9o4/1378lUpj3UHJ+Y6DKhpOtGiv401TkJEFgxnTdLGAtZ0p5aY62x1
Q8Nt/5Lbv2yVEI3bv273/a/H5VEXHaFP/frXY2+/SW4//6/f+b9+0yZvD8CneQ3JeKeyrMzXypCH
25TfWposqCmbT1Q5/+9+08qyoFPieDeY8cBBFDPSzXwkrAzszO12OWbRcrzdS1/poTKM5ygyaaze
6AEcpRkw1Qelbv8zvlhXNDoAqf79iNtB6PZD/zyCLMPCHop1whPTDWe5XSdRsr2uf1/d24Wj9mrq
magp//OSt/ZY0QswDzdRCVzx+RyttBXmmdL0r9AEH/4McJnVbOKYHB9Fr8V382zcLZuWnYPRfNQY
jZHsLvT3Bi+jV2MPP91uCpmfnFpxnpZRNl46d/PuFopmL+AEnQSe57/S0m43QQuyTDX63wDNW50U
4gnfxa1CXNFWbfXbl9u/DH3d6ZpIr13KM05U1QlQa/auoVcM1GtnDvA/Vde+zQn5dgD+VfGQPibo
HoGzOSCW5+gB2ZHxRyzsVqiLfkvSZN1oJc4Zev85n6fxeaW1fJgY+HpJl9FO2e6zyk/+xxRACje4
SGbkE7q1a4TD41s7vK71ggh8++b2ZQE75qaVrp+bVqAnS4HCWY55hA1FRGadx88E/cV4Acz3FAfN
pWjm+PmfR4y6hTRyiPT3qi7Wv99NkW+NlYAIVjaHCMnYzyZH1jkX23ZVNmgA6dHf7p9FSiranKp3
yjyoT4mRPbVbhkhOOfv3x+vtZg96618/frv/nx8PNXjs//1xVV3DIN/+d5MsTE/PlHU34KG8tp1J
vz7un/Ve2Nei7lB/bvff/nW7zyw2BENeTfvbN3oZc3jTcuejHUW2F0WsnBWO22eMuDlIjl4JYpub
t/v++fK/7qtlQ0/zVomahldAcq/JUnPEAefxPskARWOZrUOPdW88hxMugFerl4dlIVJu0HcNnr6P
yepRAWjteNdQ4wIubJodoW/DaxW3v7tSMb+2h9bRvBG44gshKGXLqFma51SKiKzhafT/353GPBIG
cvt+1zY8VMqlOKhDQkNYq96T0gLmVtX9nWEk9XuU39mJKN9KU0sfVCV9v9274hw9Gn2Y+befKWyA
4Av02YMe6/EhJCLDbxwwuHG1rqeU/+CHmb5woq3eR6jBF8DEhXe7m4sTbImeH6Mwf2YWiAR9oiwF
epac4aHo9/hPmOQvbfE7biwPY2v2IVCHB7NYlmPZTsm5QG/IQXeae+Zg/FPrs29R6hAvtlt1rYyF
b9t5dyFevSMDiC+3m7ASH9ju/ckRe/bJBFlM76ldrOyNwYJfaVBhIz4+6CYkyPbNDHluUV2+soX1
V0fR3k2OqmfDTtzBKJ29xAioDXgum3h6i81ReAbRaUwzMDEJubYubDbSFEAw9DhQCBDySgfWt4AR
UJGsuk+c5BEWMoWnmbBWtBw1OvMR7cp9IjBCrhyIbWd1XArABnF+sV/AJ537csJKmkV3eS7DnToz
4c3kYah0JHKmBB04Di94ztHw5DRGiGj5EJBmVA0xCrqItsdn1/UEL/L3J89FCMbAitsgTE2Ibohg
vaWUxZGMp9J3VOmWxvAClpGipcJJsGUKI81Y1xWDNUI9qR0knLe5Ci/5CMFZVgqnrxmcP/alyAdf
s2HFrXNj81fCqhEn0TJpz3VYBDaaXXWKLxJ0faZYszvNbbZnQHSIxnl8jzLDLYv2B3GgDNXT9kcT
J6pLV/xUi0x9yBpRvlow2ZBUgLCchqMZpt+OQnBJLV5CE72/s6i1X2QmHakQAw8qGVdVfuW92nnU
Gvl+zRrVjwrYfyH2WEQlzA3c2UTElDe6co661Ed71LlKDNak6+3Hjm6GIcwhKPrupeI69+der++X
snwcS/NBBYYaGmHK9qNgUE3cupO1t1TFwpkxAxE699mlzFDiANr1ax1KoqYzFxTFkQMvHPEs+amr
j7iEj43kNVMF52diQ7xCJVlXX7XiTXTEw2IhhBkSda4EgUxdGR4ldV+7tBaPzOH86N/SCWfKwXZw
m004tY6h9BezfApb46JPL5zd/ySzcq9FhicL+2WZ7ftsoiizGSM3c0MYGqRf6syjAuDOUuvnMh7R
cUXVh1YoL6pmePYYEG6VHAn9pUqnUdI5lu7NJZtm38UQ9NTkmDjwbzRZHqZ4bnY98QlewrBrAP6X
WssO3AtYitiGtWKl3b1tIWVZ9RD4qgh3ciA3LSerwS7VITAIr6E4JDUtHw84ne9iLm5e1IfeWNAS
JIcIgbk7rmntpRpIM1uMV8YGz4ziXxcazW7syC/dACDftCWggf5Pz0fgPY+L3tNn56SlS7ZHGlHt
BP02xGF6EtDwmL0qmr/AzfUB+k4QWaHFROck6rHYCYMWtd2J2tXVDXe6vtMIK3YhzZyo1xogPdcF
jL4/WoVOt5A7rEF9VCPzCqj5S5GR36hTStYi3YM0yr5VXcVFDs12pAee6uWy763swa4cmuwdfjxg
q6Ou9K6a9CkjyfLLWbKvam7eLM14gaeJVgzBpkuCAjRGCNYeNVVEUclzWgyvj5v3fDkMIdE/g+xP
tcpMwrw4REGDSlMPMiM4MaHd6ACxepnwxtA5Ozt6P+7Dyhq9BLeAE4ki0GLpMq6PPcvumJfL+ZpV
+p9pifeh+muw9CdLrCAdy0G6/Th8A2h9igznaxTmbo312a1rATg5FZ9izb/LHmXgNIctmnn+ADmC
v8Jmid6AmOamO2NQw7G6oH1iuP0oBnyJ1kobrF5r3xJQONUC71S7LAwZcHCbUXMqkY63suZSKHvN
hWS5NO15MtPNEQKVa11e8E/+rBK9d9uofkiTFOMzcXy2bfxi3yCMkirXbheXU/wQaI2J/wzkZdL+
iBbddgE/PaNeferRuVaPSk+8eKHP19WC+RjBqy2U8GdY1c+immy3KttPqy3XnZMnv4o+qFZRedXY
l7RO1G9j+KGTr9cMR+nQXneIgyQf7W2yaOjjIYw0HKINn2UTrrNbQ06WUo2xpCENBaTOH4jTEqyG
fWxr89vK+9Fll0m8CGZ4oDsxpUCz+PQHnooZnl2bizTQrGmHBJZgptmefBIIETVZX4Rd1/vwp7Uu
KqkIkN2IizpJPIGEpUVBQpQp2n4z9XoDKZ/NubRr+XioCRhdZLiTmmse2hnpZvr6oUcYqFULN7Pl
dH6Z9IGjZSlIpwpqJ1o7geDIn+s2dau5Wh8wGb0ZHAalPtiuRbbZru7nIF6yT0uRrd9AVXDN7LFl
o9ibsTN40aLe22ubHX4nqv2LhuHvgbI/wK8L3nTwywJgWpjFGVkG7eiVVvdga1PMLA85X72eESFR
vybO7LN9VN48v8XtIk82jXOS2Lh6oTLt25jsJxX5gIcvOFclR1jqBCUMC0+sBErK4WFqtCKICd4b
+V2P2E/uFbAS/jjwBujleFbUzgTYLXvXLLRgoZ8VRINIgiFqWVhscL8GFsJT3DZPSaSE+zoy54OR
KI9Y9mgKYrimANp8PLNPba/dp1rByW7arXpHrCn01Ku0iIhKR8ffsq6UNXvKkC2E38rEJbCGa1A0
xgRsyXjs01MT5dLD/Tp54TLc0ZtQ3M4yX4iLw9eLoFNl7VQB53lLC3YqWQVnFvy3PQGjBBtgps93
lb3uyhb5+KwP4Y422MWq+PhZxvhqpt2PuDm1da8Hglps1M3ezVvKQP5GYpHWD8vQ/XIe2G4YgNkR
TjikCXdxNvbeolMPt1g1vUbkX1WSRLsZp6G/8NItE2cBEHDkyWdvWHSjA/suhCp0fVO6qURID1Iw
ERuJX4ZoXnPCwMCA8x+jiLjL4l+kt3B+W1VJx72kYRZFrP3Ms2sGgsNE9p2WZP7UJX+slmLFYchn
doVPLyl0RUgmdz+rd63Ejcgw1NhRiaSuZJNtEm26VqPduANxQaLiPKVOr5neICju8icVjSd5n9q1
ksvjVOr2PpTKJeob86FrD+liPFR4ZjyjL99oKG9FYcaBYkQXSMCJp4veHW2z8YxslgAwdXnIBJR0
5S2xkkvDS+hGUV+eDLyx5JWpL+OoyF2nxm8I//WDXu8HNWr3jRV/Noh+3aros70B88HJ7jEAhfu8
6XYgtvYOxAC/UAZ+S5Uf50OOkGH7lHEg53xGpDSVyl2I2RnwaPPByOyPRV6S1lQnNLxuvqqJbw/i
d1nVB8J1P1IHSY49og8ydFYqrd3ZSfhgpdV3nj/WHIl3WWphqzOXO6Wzm2DQxsdGYBsaRZS7dZyE
NMs2wyl1hT9LdYdiAX8xSDzfGdH4jPPkVtXaBUsZLbswLyFAh1c9Nwr8yczz7Wx+1hHz++sSng1H
+TbMioyBnmFAQafLGp7bjDDzXP9Tlk5yKj6gFLxmcUS0lKYgCxHzQ2j0D2NH5KQyZ0ddIDiyp+vi
1BZn3uVhiTPLN8Jm9foWY5zGCZQjUiif81FHdzWB5J6RMbOiogZhw3O4iJniSTdUITl29TseQqAg
+oaKmZxdqR4SrQUkanmTKqnMnSHeTTnrejP3z33jZJ45Ka9ThWS1Ir5hOyMgHZ40BBPi0yQac1c2
GuRvcEPrEmRVRplq8yetzXCoFfO3jIAExf3MRCFWH7qMVIOc6LGHdYNTm1W2TxfNuJumZp/WZhYY
E/mQk1klHgIZmOC9XH0Inz9z2QaTahg/GkOCjyZHYYWRSHBO9RVnzi+lHz60JP+M8/i15bhwv/FW
9ThHyZaOF0eDElHZDixGk84EW/S4iNdhYSXCinan103oRhlGRps2OTngxQaunjZguJU+wBcE7cA8
Sh/uib2Y3CYhOM1g/A32PPN7q793VkzzQAlohQK+MCaPAin2YXBngZJr2m6ejLfCvCvAYKXzTzML
IZCrgiTlwi1pVQR6+E7CaRU0hf2ohVG4WwWfw0rjvFfMIVcTMj6Ms43gMtIfAVEiLgAlCYVKlKQt
MaPlpJn/snQTADQC3MBK+yKQGCK4QFDI2Cv4i5JOE9bVCDp+3nsVzZ3tsiPBe4EQOglfHzPtFHbl
leCxzYhNWlxsoVtqHFZkuaSl20fTj2g0JZooBcGM/NBCprhYnOBp2bRjY0IEcno6DgT+zEK/irJm
Rh14ll16jkpnZbebqJR10pbSbmfWwnTtVNsvIUf+yFzqc38C2WAepqi6TFH7yVmkP2jtvOzAHDIr
z+Vw0lMNXOUc+WYO9WbQGUL01t0kNvFSm/lNzJkszAQbUsO5Qo6QaK3nJiMuNClwqkJV2gF5Ww99
YaeohrJn28aXopsLUwGh4HHuaLt0ShVoi64GercenLpl/1ybkzlWKr7h0pvtUV4JtXrB5IwEVP00
BakUZcXoR8Kphev1EQLHpeArQl8VEXLBAlVK0nW/xym8T2RX/sh09RBu/IvU6nJ/0y0KBSNzN7WH
Iic5pU/fO8hEkNEp/kvDoEmUdD4ayh3JBA11T/8+0mj1wuTXdJlKGQbgaeXeaEZi3hwyK/th4lin
gmfXcYBG2Jec7LUyG21foDlyI3qjgVIEy2rzabBscVcX6XM5+yuQHEBoq0WHsp7cqdNTr5JYzhZx
7sLIOM5Okrkr5+9hhP5e6Vrk9YQCpkqsQZyzf62QJfaKUTvPNTMQJj136hgp0GRGCUvUsvCI3Wtr
8yG0YbdaC3nuCvYC2J77pKQY7aSIj9Xw3YThbwXH1EtoRG99w1/jzNUh0ecfVhVWGMbplDhOSJdX
dCFFbQGtp5wRRPW2NxdKfQDv8RKqOoT2hOC3qnBNyEXP08jLgmlThPmB/VvxFSegKc/YZGE9FbyF
dtY9iKGrCCdx/qAXxtxol28oKs29SJPHRBZr0KfJfakTMh6DoSMcN9+npFbtaps13KbaJhgWMWVD
mUFlZ6u58DLeoUk3yn1jJA8IAUbSSTOvDUmN0RAD+rmiHuopten3MrzlkitrtOyOQQGTDqghEkWc
RbqwUpp0uER2FICk45i2rmGUHrm3mqfGveEyys4RUKStR8Z0HVRCe8llNAYEhxBvoFEyGMahnrvV
Yz2Z/UIuLCRi+Gi0+L4B3E1STwwnUNN/5YTSXcI45T20GH9O3UAVk3LadirjJMT0WjOU294HygII
4Fxb4d2as0CuHOH9uLdf2PqeTC1yAjvc+E4/SuC+QARacUIDqboz/ld/SN5IA/5toHrzHDUnVcJU
w33VJ5ck5tMYlfemZjwURTb7rVaqDByML9brxZ/XTTBbpmfc9Qr+TW0X1sYPTbTqwRqXX0bBM51W
w9oVhcU6Yyy+1a7rLq2sD5z1uzbrinMRcQDqps+WANl0EQ4H9Gggn2t+0h7V2eIQSBkgioLtDblv
PTrSNeFkuE6rP0/KtiREXUHyh9ET6qp3nt0DD0oczu4E2fipGSvkJ9CAQg5a+E5TbAvjNXfaMOBU
wdhcDaRi3YUVO7AZytFrNihJPF5Mojt3Vi644gAop8OnSOxyH2fwdgFZg5TD0FNG4ClyZhFKdF9p
o/TLtMAXKcFiG8QxxxP7P3aEByYn8kCw3u8xke6UQKkugY2clFAQWimoa7Q18th1cjctxOKbUfyQ
2c3n5ORYsjsrOoVze8ji18YcdS+R2Xl1VFQZvX0SyZx6FpExQz9uWGdQdXSJ7Ezt9mrJjMDsdXKz
DeTTRDLGpByG8fw0DzEWotGBhSmqlDBtWx5R+hzLFQc10pFL2JhPLDn52mDqWnlRZiK4C31aDmLg
/mZMnzJlys9dM/8CfZicyqnTUEwUF/IfS5ZKicJ8bt2mZpVb2Q+8dlaZiHQdsZysfvhqE2K6Cx65
0KrUrIw45d72FUQBYX2ozbx81qm2lMqO+LQlfkqeka/1iEwFk2sHB+temraNWDJ8Hzo6A8T2zX5H
4eHWQEicrezMIxMZ40LxG6fF/RwUw6mnfeNnZZIGfdUUzKJapARrU/n0V99sNbN9BErdIS6Gr0xZ
XA4hOF7nSdnblNmBnrD622s8uF3IZr0mieYpeBW0OdaO2OvrwDDIHZ+3zDbukQnrDgspRqecJkYa
CYtqHbEbp88msMyA0lc9e9o62V66YGYLGR+ThIw7T+faIvqwBkdkn0D8LwfiiVA+gV+P1ETZERtL
mMleofr1E3zybp2az/o2EW3Q0nh83mnuWvVDsqJPV22Z7KwlTfyMBHpkX1u/N5fndvhy1qU54SO4
lroJOlF/E2X3yzayXZVz5DGiteGkQo+0aXA3VuwksQ1fQBXQsI2o2ZK7Mz8n6dRTw4EcllR6shkG
2pj0upM4/jnb+nRynPWwNrSiCiQOXTr56cjKhwg7d3ZNYszkF8Qc+1P09OyHWgBea9TBZuaXlnDl
LdAEXZDG2V7NZ99ZWJtT+RylYXp2YFw6lcx8POt0w7hYkEVb+6TDLkoGIo5gPi+FnHeF0b7UtZ64
jCrecGU1wINUGv3tNcNY57eOW84FUipAV15rsJXlSQW8/dPu59Vtk2bGZIlh0Fq+1GnktdfHP1NJ
55VARLZe0qGdPoXOSlMApp1bL3XpyVz+LFXJO6Imld+G9WvkSLA1NoKjauAIFpvI1sRwUltl8TA9
3WHgfmeUzdBgsn0UfUSEYOEbgQP5PRFCHlaOnw5Sazk+k8P2TfZqRouKtIMxmQ913kqanlkQKYpn
W9VPYY34aKzUYylIdlNfTeAJKsRlFlbx3qZCQGWmgLHMKXwtZqmb6f53WuU8NbmNhTpxH2MIJvno
YzbUD8VYSYtY1gcxtuRtWRzkG/OnlbavDp9roImki80wUTHUwpBK/pQphlD01IB4ddSRYiIJktEN
ClHnHna+tktxLdGaOFVOO+6ifq38xmpOucGqlGTDuU1jhnIVryT1mJvJgkt5CugbX+DgXQXFVcEE
cZruqrbbhSS5+lbXvlpRVXvDyho1kcruDsj5/V6njFiluK6ojNBWsnCiHlfq4VdCA8xvSzJ71yk+
qcrw3HUk0qyTWXhVFT1hwv4aTzpJxx5MNBgvuqdXMFNlAeeHzB8npkKc6SWF7CK8oZgnRH0kW/ik
FCzolhGnLlr/P6Ve7yp9SvckGNyHBsMsfCPHyBZHq2ovDsJHL+kLPnW28k2IlhPv0dS9q1qRHdLp
STUXWmvJUO6N6G7p63JX9WA0w0Td1yaB8SkK0CIqdXTU5j7HOcsxgRfA0rVPqmHtoGYCl6X+VOfl
R7J25DvJ8JPGkwisJjsQaERNMFkDMRcEpitK6etqfY2QHa4a63PTBi1vO3EapLankv1er1AYKz2N
dK37URotQh119Fe0CfrcfmlN1FDWtuT5MEUNOYqMSHY9u+qJ0QkdUEYWHyxHv86VfUVWWR+oRHdE
5nDaQpZLj0h56ZeCqVG4XEZZBEI2uzhbfwpdaoiTPpgkeHZ3hyIQrXyqvECW3foFjWdiefZQ7dG4
Nsu7yHEO0SC/S7wT3rD1OdWZyUmnUTpJlJYyrR/U4WqsGqFuTfNdV/7SiuquR3KUDz9DR7OPcT95
RGuUXOhOQvkR/UEoPrrrfBFZV+0bvZ0CMQLSm6t2Pzsv8HVIYTWsH4VAEKVCMaBcB6A7f9UqXeRy
rY+iYBA8cUWEVhGfO916qUOWvHL97jLKa7QeK91c5yGMilPdS+1JjE60vRZeOmS6PxHTB0XSFR27
/bgMTDkFZcmwBooM0NKrp55ziYO0Qak5dcOc+k3wObEFqsOLaOyMZVNEZnyQKjLk1ig/hIxqNHPo
AnuyqiPm8MpTkKxzMYNiafm/lTCfzqJvCGshG4FWAfuiqfzJi6vZFtV+EjS/Eg6hqzVkp9XBDVN1
HGFbvabHOCGJTVcIUph1GsZ9vpUaFX6S/pux47PtDBIGfXSHopTLluWUbmDljY2tkFXG0cGxlU8t
piKEwasQRGJ5My2vrDyUNOCCDBqqg6USvS5UA6aovjnaNFy68WDp9EHK5NmkyUD5tLj9ZGe+2gLp
zpkwe0WzVHh+mTLVNY0nJf1VxIv0xDK3hGnYXOIx8bV0U3yUx0d7xXqEGgpWbPHVVsb2JGzYsCs9
TBUVsqtVZNLUUGW3El0LxwNYosHFEf7CgAfHYPJ72JUGpDz2hGo6q/P2seVglhSOz6o8QGEun9qo
+8pnx/TrvHajiUCvKrWu7G+xb6NnJeog8yypX0RUlgEJT/SVqntj3DTxPbtjPqleRxtBbVsVYIEZ
I0SVpy7rTz2c/aImwSuM1pPhgOLe9iSPaua10NarugBNqFIzD0bduQyOHYROfsR55lnAWM7d0Czo
BWrYIA2iQNtMXk2RLJ6mlcOOEM5nggfO1Gsr7w8vZZssvyihMMZbI5xG6GBpNz6WK1t8aaqPNWmK
jBz63UjqNjGOXyGztNQuT4xNoBmFPLlyIKyhxztn1XRqacvNxA/xxhVj/BBzMnSzEgOjnPPPPJy+
tYLzViuMlwrYVQoF2E+n5YFNj/c8TZOdYwnV00bFCy3lOtrVG9HVDLSaCtAAAALWrz+LFt0J08s6
GjkYh7w+nO+TqXqpUTrJODDHfgzyTlvPxA9dc/kYGfK7TeZN7Zl9WJm8prPwyPPGDkg2k5mQCgnj
BPjo5JUZQ7yu41RooInUZgs4K+MNY42emmrykkbcr+BNitAhLONZjcPFpTp4236HaQ+vI4mtZyRk
pNZ9IJLdE/D6CWXVZL0kqExLr1CUAFmp2Rsj7RPjFcdLRTjRbHR+y3XY5aJ7nsdkX4Uc7g2DlPph
YjOlvOOjSDJhuJlZtOQDkRMjfd712TimLePFIllWz2odCijaeW4B5ioyotZD6sTVQjIfxoHLwqD8
tG0CvSTLRv8pkhKjggHdWl8qHNr5sVDKO95N1evpMaGkY6wyjfGXpht7lUAPhyrd0UlGby5tlr6v
Kpf8YDf3kzkjo9bHL9CwjLI0PM7WVD32dV95TlyTic2HUw0356wq5Q5Z2cewaiccfyBf83dQvyx9
A6fRGhOPqnFqVA3FTRgKVUNhHK0yvtOHubmEykiJnk4hArTwEJo8c2xhpS9DswqWgQB1x4pQH9MK
kkz3KJ/ujDGavdks6c8WZ8hRsi81vJxsD1ap7bSWeXw6IV0a6yT2dV1nSecgE6wT7koN6Sz5Nn+q
t1IvXgtBKyjJEJFFxjWhGlHJ0Wscjf05NuNLL6Fr658zSFAvIUHOh0hPmmveBMwR3DG00YAN74Wx
ZlxOmoFmiCe/QoFKNgsHwJ5fnJnJa2X8v+tkPNOFnHdDRZQBeZQlcgok41zC6xEGIWvGsKBO6C/t
lN6tJqaP2+WZaD9CW8WZwjCiLeNjbLKmj6F2wXCzhQJ0viHXSwrhykN35xK+95QXL+E4G09QYnwM
Do4HvJ3ztxY/DaYDzZ8KEfiKK1Pkz73ZHJsWR2VVjFdtG+vfnrKV2Lrb2iXpq/QbaqovjVwTb4gh
OBH4RuHKB7FY2w8LaNe8hSb0Th/Y8/NQc67rQV9UhqkEWa/vS9kfafc+MPv/HmPrLY6WZ6POXx21
PtIK/7bV6n5qdCxodgbnp2p0vyWMvjOfNdvOztLq7tvojnqxDcSMAnm1roqJMRhJY8/UkNaHpC+x
Xbz054w2I/WMGQkQkWBJ6s8eFRLZmNcRgTkkXbMN6qL4itt6j3w1+7CradtVyvust8EFWMTJJHpB
tBldtphGk2QttMZp1+IP8S2oQ55U2XrwYnC6zSKd/uOmhsQcXLRGRq2NDtgeYj65k3XXRBuGth/v
w558TRKoGsJa63d6R3QjmRF3Uj+VrDQKhIoFnDInI+PaUj6ReTFzZnbUqzWro2cnce2v8RPoYPpX
cqndJKWUYVRsjpR9Q3lfo43JN6VEF2mkLonY+z+ezms5da3Zwk+kKuVwi20wztnGNyoERjlnPf35
Wuvf52KX98IYpKk5O44eo0BWyjOKywzniTtTlYpq/FJsmMdcmEjBmBJ66OcZNmAPOcQrcwb7q1jZ
dnY6faMv1G+M6kNRukfEY6XH5b16FoV3WEHbjWk7X30RP7WVfg1wW992yOxd15swGYD1U4ohIoB5
xiA7zcJ9ByNP71LfntLsHUDMFSyzsH9P48NQIGGpjd37YKkwPYcI8S7xc5LS2UWaFL7XFm3eGpWa
IbZ1jkuxsxdGqnWj+tQ1KgyQlw1eh4QlGIbExQFHbnMe1RDbqesgEubbMnSrK1vN4m3uP9RLLge1
J5b0lsAwrY94eFDnGFkiy+tvxyp5j/twG1PY3ZRqfx7M+mVg/HuDKNq1UMSN6H+gOgZaPSraq0XV
OSMTAlKVupDMuNqDYvYvqotqIKX1D4fpHT7mo0uOduwtV7U5JRgh7UhH9S6rcaJDogNh6NQa1093
MTTu7aJ67k0fEI1a3dUknPQe2xtZVywGhLOjsfXy8jJ1wJqKZvntdCRH0+aDjP9eyf1jaUY3dfTi
6akPvTUE2J3mMAoEH1bBZE8yFc8eAk4QCV5NdpZdh533IrEptO/uJryBW8yYbPN20pXjksCZM+U/
E8jHYaJRNTa0MXvA/01dcyUu1fFatd+0trkru7Harnzb8wKwapx6giQK/ZVjES77KtOx+nxVlPmb
G6bVLnRMfP60UGqm2oYK8qOnQ4WtwcMzmH5KvYZQOG95Lj5Fu2vT7oGt2slxWLqSpgXl5Hxu4GlV
lwDo9ydWEQ6hLqtoTpunBZWvjVNawdiiGuhStYWYOrDS/lKPHh5CH96hs5tvHSCSV1WvmRvNC4ap
YnIpzd2PNnochKvKze/HqcbIh5R1+yR7dUduHb7foB1p7Y1+8yJlyagvb5Oi2rmz/1XE0a9WpmdS
aWMGqsewUkt7Xd+FVNQ7WEUhyciuYK0zGdPFnVYThY1p8r6tDNnkCWbteyeJPp342fNNIFmoG2+8
mSm29Kkzq71RAln1/M+E2YuNhgRwbcLz2sPFjfYgfEuxemXY8JZDxGxfg8Tw2V7xR+PB4plR8ABp
9B63/h9m4kIH4iOejBuTCv5cF7c6UqkZMDvNuaVYMlUx/DOwURZOeV9RSWWq1URruLSuujaBQRZ6
vcRDwlfPk49p0ekAFb+qgqWUzTbzABOHfnXf5vXOLoZHH7pdK4b1a9YfGKF9dszu0wOsgJRlzSTz
pm3RBaG0vdQ06MyOtk1DMa0+TS5s/ZEOko7WAwqM7z6aFcAiATxG0vmZoZ9ACCBifDjGZaRnGyQQ
zEHtX8Xgh1+QTscpyJii6z4jMGpQftGzRq1rIz7FHdxDEesN9Ic4FY929ZhAnm1QaA07886mcuGh
b7QxbJB2aEy/UM6mL9492ep36GW0iqmfWMuCFmMGiVtYXgOvSNkqFZwvdLqx8ld6huEuIGWeegsr
wZz71azHAQR7zDY65XWrKFQM+swgXSOsr2YddoTyAoXC3s/it7TCPHQxQuER+SU6zNcABVEKYDzu
2nbzu7Zk8NG9G5s6gV7EpG/aVXRbQSw0cznehIIRpCi88wb9pm1Ka7/tFUyQpkCc68NTpioW6n4l
Q9DF8mrRTgMRlTq3xGk7R5sfTJLubHnwDDPeo6a7D+eWJNCLjGt6qyCH6m7fZsN7Qc5Eo4VCiEu9
BGgn5G8hwNDO2/Wm82UtpE0IwmxAhINz65TvOuqzu6ELB1Q3EOlN+3K66ccem8KETme4+rNR0xx2
qSbkQ3PTpaP5gDJSoReweSZsWxe5CQgzFjDSza5qmF3IBv++Mof2yQbA5usJwm/IR4fobo8p+sdK
ozwkaqOhgIH78Buk0sI5YTPYSU4veABuxSCBA6eEUsCyzGAqk88xE8fAK5CTp8y8oKqJHMdI0AKp
OHifkmE3dzg4Ob16h3u94vR/dalLgzyNUDJQi7u272/icQED2BnZR5/H7BlKdkmvekze+F/AiClj
eJ+xgQCZNkKr6NczsJbuwNAUllhpiVgYmKHGcDVrKLmXYIng89voI4YlHV9rB2xmHiYvY0nD0aUr
ZaLDnLCDo5BkAWUrAYdTcXW77t0FMHClcRQY3UVPtKsvaLNy9Cvl1TNVqn99qXCPfNKYPIIoNNDq
SwvQgPFFzbAxdhofYV1zncjc0UUhxS5ThjWhNzc7qEtUY5c4HvoxNHFBj0Y3JsDQAuHldGmvM8N/
rAbSR1xes5xdW3V/kONGHNSCV1Mqa6MDkGKyOQOhcZd52o09h4BJS/d6scnRaJU0lgHHDFq7zPiq
tz1zjRskHS7e7OabaqjushiC37Grt2YFPz2BpX6laJDJ+eaekQcmuAdSlc4yulf4xp4RgvuABChA
5cveEoFeOTVIrnxQqMG0WG21mK/qMRK4Q/2qKOZ9J50Aug2UCSAHYrAv2lIQ/gO9A5NYhYwH8r+l
7X3otvGB1MMzQCiyGgo2hjmdwQWRRtm3hePSk1PPJS1d+WnZxotA3foWMvwJzRKGbt2RNro9H8vM
DqYEZpgxovahbtWOxrnrvJW1HRSoayt+ETBsTPo6vxhT9qNUw8W1vMMQz/cqvtmajWAm2Mjq+Tw3
38rofNuNfd8q2MpuPut+dUg77ey5KfRMHbbHObSmcnKa4XeoEEno2i0nLqii4ZKVw2/ddlfpFL+o
urPvSqAgeRZAmRvIT5jvzjG88rP9FevasSnnc+UUQVs3H0p0Idmy6/41quLz2GRBKtGgCkJsvBiI
FUcaP838IcOzgLTGzC3nxkgCWJovM2Bf36QrKXIGSeAu4dmnYFdKJN9F4aZOUyqhXXa1lMqTFfsn
+WNnQQHZY2onhYJ/hFcaDxBFwzHhpBDIjWe9zgMk6wCXGR8Mxkpb/Qz4cKOO6me7TMe56y5G3z4u
M7LqS/4n/1589ScGtTubgXxEoqTfZvnsZ/p5cvpj0lR/ZkoPTYGX2BjPUIYfYQJ4zCR0K/JAXouh
Eu2T4inSvBP0GUE9j0JeFYSpJNfuS7Gk3xoQ7WI6Ek2de0prbqzT5dSZ/nRO8nPpmUUdva1aKHv5
CK0It6ph32mVGThzf+zgXClq9y7Jl/W9ie2d9MgBulkS7aS3eqt9O/MzXPYHeYthLMeWHiHRyVtp
cSXxdES6LrBtkIvWQSu9U9x1v3K/HNorhCKfiy6E+Ta//7d8LPhkLGd0Vy8NgjduetQqenaVfvag
ye77BVrm8RI7NNXQw+VAHGMeKK22y6zYUCWY+Nbl3CfRGebXkKIVw7hh9Ywia0BzBLi+PSChhnYr
X8K0632Uezt5eLIX+qz9XozDf89THviyOF8lbWMY5DdZMr22GX1oNoNsCnkC8qdqlwM2GfdL2T9b
qOCtf88SKU1/TJPmrm7xEcJGwQLIIpB1BtZySCLzXeN/vSwJqNAED1NmnmQNe58d6MjpzvdNXh2W
1AyKlMMcjvlnrV2g/D0BszoAsgQjFu68dr5VkvLQjlrQtN3nZP0AC3t3fAanu43B7JWuPcuzXUIW
lgtoUc3xAvkG5nBp88/TRVWod+Lnzeaa+K8bGBlHDHGkc5GZhK8GxVp0o0ji6gz5NPlT+W/0ESsX
2SyuVfNP8jM1xrdiBH+epIiecpVye2ELz1qEhp0ancdoPhOWbhjN+fQVVGRDY10ZuTgqko8WBFtL
il4Q+C1P907AuwKIkS6mbh4WZTo35vtc1p9xtGFVUIHr1O9Yny5Q8ge6zvcraQDwejdPwCeX6E6L
/WtkTJD2zIJpyO4hC7g2FPYyzM2DZsOKpgUh50O+Hu2VIPwYTePXikGnLvWjH/07VBSg7nXH+2p0
WlZhF57LsfuVO2sVTTqXO6X7tyJ6219yRbuaoeEbIi4rRws9razHHkrkdbXRprjIQiEhU07przzE
9aBwYLw+X5esab2TyUMey4K5H55Ibx1mPSH+SSAud5ka4YwjFLkxzfwVEO45bcKzPGCHzVyiH8N4
+HM19oyIwUxfqg/ROF7aJQ+SloEVvy+3TUkna54xDmXgzsqpz57NuPgQF1ApBi4kPtRbsdyGOV50
ahKbPMvQHAN37fFVDCYRCOBunPxvsDfzDOcLdrRlXole47WYMKNFvTlvj96yFwMnV5gk1VMSUhxm
UcUkya13UxoMxR5tj6PKw7VHzm2YEWvH72YGLUhnYp1CzjdbvVrOaj+enewmt+uvdJ7JebkfTbMC
JbNvkPG5b7rpwnxrQOkYJ1kkmLDb2c+/VRadYSdy/rmjoBbdm010NnGilJwCEwyVDI1IBQqL2Jj9
UVZfU+rfojyraYwai3WQDdLM/mm40zVQx/wrZutManfySZQcWGMp/1r9chYLKeZBfiZqEsj/TzeF
8Wpr48fqXcS4Da17WP2Nqr3Umf9VYX/EKVAfjbXulwmlo+wv+R76LVst9nZ+yEz8AAfdMB3XP5WV
kUvzmRACMPqKLQ5KNQvAlLy1zif0zycQhQdUDJ/KnhReDwN4UjHEzZ1ssaRQz0M+XYp8v5jq0Zt8
ZhM43Sm8cn1hbeOdlaT/XmoShZCs+GurgY+ifyTvk9Psi62ajeYlAS0XafHqI2yNdpb7K7Ys+bKc
+kf2aMXjk6Wda/WLJMp7hCDxHOnQ3kLFv0Ht7zY0oYhjCcS7OSyk2FG5RQeu5+I4UtCoXdAfSWcc
1jtHgYy5DJwKm8RHknZ+DxFczdlpC4+OOfAzacvnoK0mSM6YrBWl3mcHyELtj0e5eQgbL2VIJSzO
n8plOqcxd5bVE3FEv9F15WWx/dP6ohxaqJfAd1y5PvBjdo+8JFuOBOJJ1RIuAWjUujSrCc+KHy3a
1mN/MWB5kPUb6u8q0d51ciWt8F8RjD/TgkdM2D9VY01LczNP8zGWa5CjIN+RUkQZEu26rrqtXOx/
36v7f6rLvuFPVVXdycf4nqZtkkR9jBZsM0/HrTPIbJN7JmhebL5zNdDy4etN6c1r15PQswpehHtp
neVidJ+GcE/gp2W10oFHQMVD1Y+Kl70xnLJpmvBLbIQaizdzXiJG/SSIkN1ap+HZdT5VtXn777TK
p2QTPJJGz8g0ZEagK+RZyNvVob8t5mRXetrZMdnj3UHsqg72KDPrm0izH/n0wCrYIH0UQKf3lZba
WQyXRIcApTQS32xwuBDzJhq1e8oZX1q0F6vlI6vTtt9i9rImOSnu/wdaYqrkcBpZemfR+xaL7Ov/
nkQXk1cnIPT6i1sVHD+40kbFOeWQCeV9AhFMvBfbIWen1+enGHyAbJvaJ2rT0j+bemfIQ/rvJZqe
TW08yTqud63pX3712mcJ00H2g2z/jE8qxvTbV16V0AyIcVdHTuWW2W6YfRT9oGXLWbZ1qhLe5cpt
W+rbVEXA1LmncnnKxT5H0/RWtNPX8IfMDVQ6IE0HMAXxB72jjazWZBYHZajuTR9lYkKkheGWJgkf
rKX6owL4Y6R7CVrl0CH+RuZgY31ya32+Ge28biaccpqzqsWfdj1SKQaEufDNIGqCRMepTxYZpXd/
Jd+mRQuNV+3cKuqZgn6R5e8NUUSIpy4bBz50YzckmP4FhBym0+52prbexXxePBccTvPoSKdXi+5y
3TtMItpqAkEfrCKw/eZ6MefH1Gl/xXkx2Rz4PR3RDB2szg7QdT3mOFvtOCfetmNgQnaNntQHSRXA
+qGO5t015Cbrd/Za/FXYH2hTHWXf/LtPS7nLIT2SF2ArOI/Dz6R0nyO9OF0F5yWJgqyWwiIlRJIM
PzNalLzIQhmVxJ1D9qSDFhbjrxQiCjruJYhV4f8UUz9i4wwrfp5VG6COeeoYVkmCQV2OMCme9eWn
10EwQweyBoN9jHOdEyRwlf1IoK6zAVYX8z/3Iru5NfxDV+zEUxoVtL2Esnxio0uCghMQZ9CjbmOY
3RvzAieJAyVm87Xvsa1+VpMj5mHu2zdNi1dTQYZ1mTAljV6d4JvAWIlvXYb0PG3yFg/bID+oKjSv
eFm8QdJgRuTc2LQHZ7SxxTga+OcwnXcRiE4/dA4Otb4NA/f3DciMODRuEsC3SdPD21ZvWtI8qWYj
mHl2eN56SlYJpB0k4z3kVUWtnEoSSLr8ZzDtRzexfr3qxiDwQw1jn4BCFEPomRai286fH5Z/Sq6c
POMzbotrrYQDy5+PdWcQUsaEYJjeqntU4Nj0Cu3otsxi/muAU9MlXW4WLlXL6iCeABJpR7miMaMI
r76FPTuyRyoVPQpaSAPT9PxugX4BkMVf71W/CnUj3oPgxx04PcAHmBI0GwKF9RjLrYQ78qVyvXKN
TCZcG7kNvw8YlWQHcVyw/r2s7Rz6fwO90ND6Dsf0o3Rv5K8yOw0MboHq2bpWTLLsBr/aZ5793LkO
rd54fT0imx7HnkYaSkucy5ZM3c3+/S57NpTwyHDCebnNx/K4LgnOXh47zOnQ7cBQGLLzlPKB0dfA
R+lbrtxldeSn0Q9AiSghozsod8v4TyCeZ91PIX7V8PtnCfLyyKfSibMa9ewZNYSNYzBnxPLaaQEd
/3SRN7UNJeHBeReX2dQ4tKk5ZCRB7CLZm2sUl08PkNyD4sZciBU2SKE6GnR+n7ytu933EFOQMxgW
zQGRpH/uo53OasQOtYZ7EIBb+f8ZeGtfRbdywGdz2sYzZCsdH7uaR5d0JHe2wCX38m857SOZpuuO
54L2l6H627RHP4EElw0aSLCDgMB3le8kBBN/kJfuW1cHTspsqDkx0s/dym0Uln/qgUz6s7P1niYF
WoPa4Ar6izpD95HoP1l333isGQ82qm4dc/iWcyBnQn5qevsrV8CmzzkS4/IlT0X23/oIlmY8hq5C
SujsTHgi5goWb3k2spNk34Av/DHQ/sXvG74YsmWEwZHuOXM/4o3En9leHszg0eRW8OASDwAq3/tL
yyAAGQvWQ34ajXGTIX4mcbpkUWpFXk/hIVPo21l20Cb/wvzU9/d0/2460LVhb9x7eLrRHY9GG5HV
jrQfcBNG+ldVN4jO36uOci3xkOyXdf+zNkuc7hlk28muk3VyKkpY/CfvgTLokTbFFbSuMRMLRBd1
EtBkflYySGBr4VbNHsV7SlAocX2ZTQiJAOFW+6Pk3uJhpXAyXIGiPop9nFt/B6Z7J6ZVAu4h2aO5
eRCrWyr1KfW1gLm1G3VQETYicLbtu5z5d2Q7CDf+1UHkA9sWOTUQR3AUbVpVZSj/X2CV2MvTyAiW
BMEKUhAWu72sMtj2EIfjJKyJkH6s5v6z6rs7tR12UU++jg8VYyCGzU3NF1GsMYfkyyl+nL4OSvI3
2i/YlPYnBBeNZw6VAus1kxfPiJHHMPItxw6njJ5BUFNPU9DVnZG2adPxIS9QufdBMmUWWW6FugdV
D3RRBZI//MqnOBOCJgCFJxyp5noHF1MSm+2npgdiC4FEHxUtBRTaPYn1sVXnO0mf5bKYbDr4VBdN
nZXww/fR897E2IshstrpaY4BbGDMFJVJDsu/E+MG0cAfGKQ32OKpv2Mux/Ai7rH1/C9v+Boi7BT7
uQd4MqjaT1h+9kAIwyR9yVqMB38hgbyZ55tF894lKF7N0oLbUwDCaoXzJsmm59ssJnVSGG0Jq97X
NF2SdwUWDY8Ws4RpBBxBx2uMBWCcJN2H+PQ8ICfmz+jag4gjKpRIcU1nimTcQkPHrJMWyKOd0zbQ
VPowQFNLYDKj9WcUxg2D1HvFnb6o0fUNJT63/k1V+8ZZjL3Yk//sCkT5r4oGuy4nTuxNrdmsp3av
MsImu12fQ2CfLD+nE0HyO0+vfyUUl598tHwDWJjt0NjXCzh6qUt1KjqaOR48pyrq4kz52MQzUNim
BE0ZxBnxE+xN3TYZroHNcfD+VmMB1OchbiOZ11wz7dWyKMYRjozDMsW/db2R7SWOenTcgKCPdn35
KB4GCtnDoA9nhmWCAtFbyzzI069S94HhRJqO8xlGTYYGl3tqz38tHhrZkl/baE/ZteXa1Z1lR7te
cbuti/+sSB2xiPK2mOJPOe+WRjsumfqtTjtxtAsSUqvR09RmlzOXLqZCsjDJZsXBlbEDuUkJ+qLZ
SSomfkZOGEyj72OGdvX/TJAcyKRSzn5/I15JHui6FkOyIMuTPeqzfZLQTZ6PZ2FPy1+pxIJROc0Z
m6Q9ay3gpSw66xLkhn69B2G5ywep1PaXJKRqHr0ogkmQ+FUC6jHXd4ru7qTsTcfplE1FACb2pIU2
cyn5I124nb7M+w5f67HRFWc6d8mu9006YcZF/pniVH2nep2p4jlsb2C273BerL0D2sDnGvBaEaov
8hVSlJcCfqo+9HP9JXEys8zBYrknwJ+kQ92jXJnEyAwIB1DwRUNxKCnfU/x8AYgWeLggGxcEqd91
Wivog5OCGu2vxeNRa7De1czcbYrj7W/lG5dyuEi3IY88qedLvgCJ5p/KvunZJ8yevBjpaezu1UE5
mfGh+2tc702uU6p9htZ+aaAD+aDYmS49sVHEsCvznxoOEir2n0W5HbENUjF0jORbN5/jiBvin0M0
r70Sxc8PprEfbz1FP8l75YM9AlSbeqiUEbuaoVz/NjOdrdyZNCVKUhq5BsuL936MYiGvLw7Ol31M
p+nVs/F788WlpSJ3Mkc2yhSErGy8DAEJTc5v9D1Z0X1eZVu9HM7RwsqzRrbaPVnuDDqdLq3+Y/fU
DhAK5rGXPHapbDp+9VO5Dzl7vtJm2JW7e2P2blqf8LpQTrLg5jg9FIp3nWI85U/UCb0uoADi/WEB
YRZKuZIdE+JK5JpUQlG4Z5hw9j/Wf3fVwZ/fZkoecCG+lyCCW/b+tFCyJKrP2VEDYACYpF7ldfmT
RMoJHoB3RqygLZw2QONw/wzNgic+SvuJoX3Nc8/yYMy0DrzRPSXVcYqmT1lJ1XEeIFW7lgWXW0g9
96Oe/tL83zubxTi3KgCTBHwvQT+IwAc9r27kOY08eblT+WS1yJ9GYJl9S9anAltOAxrC5O48V8Wk
KqPaz0U5XRUuxRiXMmXuUdpmI/xvcTvGEm2mR1yLVeNSVLPdQ098KztLniDYTVxhd2+q3kG6Wc0E
bKMIIA4Llpa6Q08BZ1Cvm6F6gPLiqFdZQEmeMHCvGcZB0khgyEc8zPsY51SQMQMSgq7JppaqxxkU
OvPBzICdfS0CJJH8SY1L6ocMI6/lCsAX1/BeMYoVk6NLEvlfTGrLTN9A+7vxT//FqjCs7Rk22slX
y+40XTUw4DFKmElZMJ0zR7xnR4f+8uW0n0NCPrEMMNiO2rkstowc/krJXF53R8aJCyJNumtS+Ymn
8QjOeFO2AyqemZQs6HVw7IrqLmZ8Y+hvOoKBchiP8nbqogfztnVUOM3qg5iROE6eIFqgHU7foOfk
YBmje92ML0wK4+WH32Sc9oai3IgpHAjagF7FR8q2GnczcZfSvVns6KUCifNftO77pNZ5/dCCbWMq
UIr8NMAvCcLsmx63RDHkdT3HywPw9B/ZcBkBdkNDvRm0O7El8poyqFgj97pxyDiJMMYKviptvJXz
JBYY5t2z6ulXSC49p5zFOSeMLZm2j+ZdxYaWXSob2/GHhzlSrjVP+5pSIuT5LPau6pxDTDmiIqZz
fkzaUvKqFbOc8J2X5evwKVZDzGbO1UCCrvCFqzny2zdmnzay3eXfDm+Zwvk7HV5khy5teRxv5ZuV
jo0vm1jsiqoVv1kKLHq4NeYMLepsNfRSR5FOKzNYDGi578poBKavHVu//W2YJBnL4U1WxJyNNw82
fjlq+GJVfbOK6Uu+RT4pYf3E+LtV/uQzxMDY7v9+I1ck79AMhiDne923f+Tgj2my1Y38Xu5hfWuU
PBozTJDsCnGFs62fIZeyVPVXFmqt1wz6zwgwGNtg2f4nHqHu8esNwJ4oTXarzQgfNLX9krpTg4eS
fdq14B6t8+yGZ3HBqPKej3Lg5DiEhn4Or2pjYco3vQXlcZJOB8wOffib3BSa/ys97LXrAejyzfcS
kFmBPVtfsu3s3N0oWfQa8f9qCTpUIcCloC+/k9faiNT/snZHGmZkleFTjmlhmUFcuT91f/dfT9mt
lstcRcGcF6/JBJFQfdCK6kveLRnpaiM69caslQPisWeLepXnqjs3RCeawyvLN/jRqflsYRov6vo9
sqFv0tPApwBJ8xpw5wKUCYc1RtelFT325vQ2AKCuqmhTqgbsk+qDH7+aHj10opfJ0s5RqLxmVtAT
6IoTKEJ2Uq0kqF8ybV28cbQvAjEQ45/iWDz3KyOeQnLhSK8tlk88aw1ka/28l/elhN+jD08DkyIM
/D/QDbvupdxMxCK/nzX9HtQ7GHzyNvlQ+QDHS3+GcltL6Yj6d020Rfr55tXUwZfi04MRYYQblcrw
vdmWAUiqm8r37kOCdG+KvpbC/VOR0hhtQksKzWldfWv27UxDpfYgKqnrAxMMr4gLYeuWY0SWijTf
sZnsm75P7uRPgM1SJnQOSRFSf+uesUyEGc5hUilo9tsWTgKDHBkmWrLu9MNFcUYuvJUEX17MzYq2
B2w2WPnKbk5MIpGDkUWZ86c8HLkGPy1v5xYhWnlTSvrbTe2bbaF4yv3Km0jODs6EtreRvmt0FWV5
ZM0ihgAcDDX8zt8R1UeykGZBBtBz77rSfbaTGkAKn2mZ7QdQDybtqMY0PJwlTt5aTc7ajCT5dJG7
n6b41YkZfOIK5UqthQXrGbpOIvD12F1os07q0O6tHDXYofizu+pUEha7evgQqoDluW/xxcK0DcNh
t1creMYy9Sh15Myi+0XrcWDqSA3hI6LgIhb+3yF0fzDoq3WWA9tToAEEwNw3dASIHmH4qec+mAxV
yf+LL5Kz7bgM8KuIpzEsEvsruGRMnec8p6tQEdvxTaE7fkiL3u+oPQzxLc7gTnpGIegroqA8kJOq
N49w48B+9+saD5XAv2gKyPGVhoO4jdFiCZUZPSEHWok1Ml+e45JZ17D7FbdmePQYPCR0ouZxLTGt
5VYaXDW4OnQ+3iSlUllXaXNWtCybo2Slkjy0xfyoaM215GdS2pVmKK36R5tBaTe7qpEnUyhgdGMZ
VF4HTCGBVq27leKKzF+3mfIqvZqcYazW19//lYhl+qJ1fivYTGnkSd9QCje2rb8kIdVLasHSQpDC
iPysQS2GGqkmLQb5nVyspC+S+2n+zRCNv9Ks04E3SJPXNr8AgH+u3Ut5uvpPGrd/Ep0Il7lrwNSQ
HASFYkA/4ZbG1Vo0oqgivRzpTBfaDOFJe7dUfJfM1Dfu2jVa+8AQ3yelRT2YIgylFukPY3ToaYTV
ZxruivXqq4JAhlBI3iGbS7rKQrZJPARJ3PUKkYFEC52linELKduoWR5Iua7TGR3Lp9vJGgB0uy/y
CdKQkbVI4ai0NcrCPII6y//k8Sxqu2/Sfifl8XVtpeHjDQC6h/JjzfF4bqa/fHbjr9yntBI1MBql
EExFzKZkxEyG97cW/Ow6vxpn40VyyDVpXCb3ZUova5Ghr/t3KTQk0DE5lfcsHy6fKMn/lIVbu+n2
XUwnlAK+tI+iRH1P8xJ+kO7WrKKtlK3kicmKecJZiBQNT3Zf24APTfYpa1bPyqsO1FYeZ5KPO/qo
e52uqXRaxzYPlJZqlfAvxGiLQWjdK49prnwvA5U9o31aHzkg9tc+YZD0v7hVgF2Yh50/K3txlgtH
1M6Sb2d8k8MtLzHYH2Sqc5AsV8IcOb2hgmYLYbA0rFKXTR8tv0giw3F+Fq/o5pSRlu9eVT8jGvfQ
90FNqR7X47caiki9Wzz7S0IDJsRpCGKtMql1f+tK/BYz+ywhZj8tL1PLMGav3MATeb92eSQ69KF0
TavfWO5C+oK1I80Yhsntg3y9of3z4ObY34H1gd2juwDmvFXd5jb0O0Zsu4s0+KMJVG58lE6LWI3S
7n6gjRa/rVvatTP7D1IllJ0nJ0vKi5UyQwnRQbRDTEMJMg+Pvjp8CozD9xDead7l6TQxiC/Oi/wV
rV2ysvJV/t+s411eTLfyuxU7BpYgcuBz5loEtiTfhv4BsGDGy/zT+sTk4E71SxhN300W7czC3Zcw
uWlCg/ApHypFyjJxXr0ZghGMjFyavC4HpxmO4F7fjd1kzyfpxsvhkl8IFkeqGsul99INKtRvcsZK
jR4914IsxEm+t+71m6jyGGUBYCwAOflceYPkLAKqykTtasj+mU0Av4MafsuVx7P31MGotVB7l8WX
Z6SB/rqR75YPscqMGQ6fN4G8EScnxeGxKhG3bhgF9Gh01zy2IpASlMMOWdsdUMdkCyIq5GlSgWzZ
u5XfP1VVdu0aCdgS/ZzRmvOxa1n6EPnZoSD1YoTslp4F/L86EMPkzNzc2QN9DMI7p8s30QtIe+sc
Kct1bDmMGbrsp/YklavIYFBpY+bTnmgAMC0wGknGc/fVrBkToX4oZfb1Bhq9val7FZVlYmU2FORF
tEkcY5dH0W3To3d6jMEahhzoSUwnprQb//2E+fqV8dR/zXdneJdHIr+XbSE/U1hAF6d8imx5BBS9
55YuokOpcBB1HJFOuxM8jWwrQfuJ+RaCzbZWnuX/ew14C1ET80E/5nPT1bcMVawYQTE3YvvFhHiL
8dAB6hGP28Cdp7jVm1k4J+mKymvSM5HuqK0YzxoHbCkGmJnrtbFfFcYjjOlb8bliA9ZsuFHLgwYy
kL+V/ZLE9l+fDdvFnfYCvJJt4Fopw8X9rezbJbNeITuDYoM7xqhrABAHVqjqwj1cKttkYFHF6XnL
LsvzfZSWB9888bA/xQ+U4mfkEDGuFF3DdHq9FOZVUng7cWySgssXymGRM9AyGNezbEy/yQpLx0N+
yls837tp6ITI8RbAniAA6JIIWGArVWDptsQjhbrCvhKRt5JChOxeaZhpUqiMl5/GNB7j8ZXZbhrq
eAV+JS0gqWWavf3UhDBXSJBMyCqNi0EjRjL+ht5+ixX7JBcppgC5A/aJdbUow6Odo0I4Ka+yknKX
vu3+2ZZ6UN31Acrby8Snb2LBivO/P1fNNwPWZ/FBdjUC7nwshhFmp+KvjsI3O3Of57qCaVKaXOMa
NDgwqywjomL0TeRoitsJrQ4UHYFIdQEhBv3PWwJUQRZVrlO2+yjb0d1Ziv0pD26YnzNP+bDS9JoZ
J0RXqm/srthcchaGyqdXemobCpZrK241cuIq3ZbjOl8N5D3A5YIVuEGxE3qIXeNYd+K6pWbrCiCn
7Ccgs//AG3B7XtfR/CAgMeY9jgJPiqb02DbMoIIJY2/0PYIolXGl2LRRiDgEeGoiVd8V72KddEdC
DetZ6g+SY4rjy5hG9brkvTfzQDzOpDuferPWf6SSIsEvMPZNmkwfa7GGP/k/rs5ryW1lyaJfhAh4
80oC9E22dy8IHakFV3AFj6+fVTxzZyYmbhxdqcVu0QBVWZl7rz0ZlVqm4UvxSdecd+zgajyQGA54
4Y+eGO//vUCqd8FI5d8t2LPfqiZT765aIZlxkSsen+LW/NNDSEGGv3zZaOf4vF3sY5YJj4T5nLpK
72Ue/fM0A1jA1ECNqNQVy3KNgTXeqHf0vi6pUUeX9Jt4Se+zKaVsuqugipgjSbI+q166qmkCn9rY
W5PdFFdnNU3APPZ7yii1m7J6yay/alVT91HnTx+d+6ze2PuHpy7J1UqViEUNzdYaF/9Q3Ysz9cz/
s7kRyvFm9wSOICbQtZO6C1WVcl/gGOiphzZWcGT6yUDv6DjeqxJ537c/ViClDdbHvdHrv1LBnaP1
f40gfV4Cwln52NRJQ0nfzQ5Pqqwj1fxSn4u5pgxU/i130sA91o69Uz9S/Vd2FvJZmiMAK7g41bva
+faDb9bh/e7z8NmWWOw4Q6hPSb3M+/XFWoVTFC7TT2J1u7yY7t+qvn3ihtVb72nBVKKuPXWDlMpT
apREa7Dgc0tp+UvQeK/3gjFrN+onqh5hlvtHAFn3kY26I+9TcYe4BYC5EIf5aNTnBHrgHzUybbv6
0XMEvsDgOLkaVT5zEGqogJ1SPUYbi9/rQY1qetf+GunYGwTG53SrOKVSOSjHjP5XypY5Rer8k/lo
p4b5aeKNNi25GxJEpchD57G6alDnMrX3w5DkrZz+xGyh5AtztqoJGVRZLzV4NPvPyPbqsvRMLGYq
TwU73a2dvW3VPWl191G0+R/px1/3n+VyxWMdgc25Yi+hjGIf9uvmWjnE9lTLiwNGUx+bf4JhRdPH
WUs3o9pyzpgof61K/xunHw05SAwye+pE9cISkpS1XttlkZpdqhm6evn3wWQwfHZTpNZo9UdVVbyO
o36Xn6zpyBq5bvigf0n672q1Fqt4FybQv393+xa7LoSJs5LF3GdkdkKnrXde1A9U5YCS4DGqeYk5
xanbTi1A6nZU2y7QdXpM5asagKrH1SDkShstBa1MtZEoBbnV15GW+Sd1ZlDfp06MqF4PRdOSJMwn
r5a+bJq+AvIHfBSVHEPV5C8AC0fwJ2yJ+kfdjKq28sWuFfK3O+fY4GGd8TmoFWPAI6AuUKXl64uD
bRKj18D4+u/FRNUTSgPrQHTNy+7hPzIj9WrK1HrqU/c+sswq2EveSmTPfF9mHSm3w5hf5yX/+c+W
nif+18zXDdsgKEs+W1NJ2DXns3T9q0oN9Sw98ZIMzYvaXWgsHWjC7dXtoR5G7NwPwnv2HPVAtXb4
goiBwESYTxdA1RKdeGjZ6pQIS603zeKH3cT6PzR4phnbZuR+U7eYmQhB36OQZpnmsX6S3pcv9S+p
J2JOzqFAG2C7AcCJl38XVYqupP4qGYtOdfswI9Ptp4/aWP7SGv/i/eYE/q1OharsCzJIL0N+6wNa
oOpzitPu1llQQtU6bOK64CrXY5T3coCCzSvhjDEXI+eNe1Eks/EI4XCnJoxqpVAfFplk7+CH1ZPB
fHavg2zf+OOAHBqS5woxhhJsyLq/2pIwu4C9MFZxee78qC5H9d9d6qQucnUBexpMlkQL+5YsLioQ
9YC75LcalCoJCj0NOaX2xUb1UeMVG02aolxc/2k7yHglliOP1Eeu6tbRG45DP+/uU+lvLSk/1bxb
7UZK85hcasv8vD8tWyy/+iY/u9jOhTMguOUdAn76Z2PAFWNWqDZ6NaetVAec3rJYiiZquFk2DFqg
UcK4v+QDDzXsldOgVaBzX89aonlHM9YegR6bYZ/EwDFrDUrj2Nrbxmx/nNSpHl0DBn6uH8umjq/E
RuEB0Eis8Co/Gjw4UuAaYbkivbHrXzqynidPil2VSxl5PknIdiDzcCj0cp9NNskS5rLvJjRtSTXl
Ry2WGlDqYTOvVfIETp4rbXpMUZvRnfFBB+9sK2lONdJ4E4nsomvTa2oZP05jaMfGFvAMka9Fddqc
bLLIjnNcKOqwBdyoK/3djAplNs8o9z7lcDV5ARuYR8SvEGcR5WN8LEvUiObUpE/G1G1yD+46ocMY
xUCXpg42tViMNmxwnrQGHJP12b3Z8WyfjWZGxTU4t1xoCh4e7ITVP5fx6OysEpGjLiMnb0xgEbmz
5cAHqHXjaRXS9/7ZKE0ZGl4AMxBfCB58Amk1s34Xo7Q2a9J/5QL39OSth3SYDE6p+EI4+McwgG7d
bN06SYfHJVJnV6sSCYKDCAmLnB8WxCm1IcKxa/8IKFiiWSC56bzXBDCGQLv0DabTEdH0GFod8Jpy
KqeNbJYRTKjPBN3LT9bCsNa16ypytdTdLoTUEkjDutLjD3Wn5M0ygrC3oMtX4g3CCyizyrqVYjwW
2WJvAnKg4UD7z0ZgTTxO/h5cccVKaECax2g5GebWoXzTx+Ufy58vpFUByEutPDLlm8ZQOyuy8+A1
8xbJ0QWo/5sBhXAz+BPfDKNfc9zD1GZ/KpmSbjWUL0Bvher8V6HXevui8CVlHD4oOE0Gq8HC6yvt
Nz3B5bl2GvRqvO2D/gErhDJuDvpwyvRhA0x712X1e6zMLxY4kLYlp4JbwQqgRMX+IC5rjA9T01kf
SL5VgSUpDlk6yR1z8gCocj4WmJ1X/LnrqD3VGLEnnV6P0JDv58mxsLhoBOyCdMHYaNjHbjXnE9BY
VmmBndvEhQaM4Fc69sYV2zZNmSVJjgN3QBKM4Wj/IkzZ3fWYApXb/USxFs3/JMN68dnHNpk9oA1r
JEIwcz7o0gEkVjcX30O2HTuLvosHFtMyzuHoOCuhE1V38gwhdloB+S9mRd7k8CwjRd73YnYozTGg
i+v1RrPcz2UVN6Oe7VORtBGgG2whbUMoCoBxYzTDdHSnzZxYr0QRg2zmlJzFmDZTQjimfAZQxaSq
YvhJW/IwZZ6+G3XcEkmTbGWOONMAq7+2lRMZGazJskNaL6eRnGB5GMuyPuhGWW2cKpvx8z7rrm3s
M54ZzhKajzyLsQdxZ+rLsp8ptVZjwilVg24exiHfx8a4bACP/LP+NeXyCZaW9AjPJiEFevQMSUP0
0w7DNpcabGZTidWsado1FpeLV+X7KVEJhwVKpEw33yfskMpoqmNbPsmVV+1Znbdh3H4rFrvb2oJM
XQIqWvyyS8xY8Ze21rgLl5c6qJCurK2204n4tp7qdiH9JyXspZzBIrQ51kQ5XUsPuX48Q0gKJFrG
zMAGoMIG9KYqAXwaRljNjbObkFamvUBqbpFHg1pzVxlfNo3yU+yM0SjgAyxARsPVSV6NYV2QvZvl
1s4WRvne6m8DxzyjEKmPftxhvs2mXT0aRBYBnDAmaLHWSJSBjwONy6FI5PCSh7oTqGzZOd+47Qxx
k1gIuwnGjeW3Qdh4Br3mwqtRo+M5cfKhhPf7N4ixRw3EOZXi3RJOchDFgNhgAbwwJsspLb1wSmWC
Tsx/anCeWxLy5JBDdFwE3fNmsPmQs2DrThXpnFe2TGPjekwXBT62jSFf0kC/TqqRn0LdQcm74i/O
8bwMuslMowqhd09h5xrvbos/vGDfpyMQp43HDU4QhVnZ30GrQ4p05G0qq3djQj1AEowmiikC6fLi
aqMPbjoF5Oy2f0EfQ+9vgm9yDq2w164eI3O24OSNEWSwLeIe2SOp0YQALQH4dcTxD0b129G8HXM1
rXeeNMn153lcahrAJHA3DhZ3828dk4w8uKC4Ok4IsWPsV3b8LDeZ8I4lwQ0QgmrkJNT4y7m5NmiB
Xl3PZYH35wNSRKI1c+jtuYsC0LbB5QVlexwNbScH+40uoOSqnXugcKc2n1+Mh7yrI0FRSSkQ5HtA
t7/Tjmc4QbOwK0rZwPKiwDEeBqEx7KKBF2XiyXX7g28Rzuotj6Y49V2W7XjZGPnM4WtwHeLoKv27
i/soXxpkYoz23Dn5BzxQE8nqvUwG89SUwjwNtlVsW0dnoFbMp2bwWW5GiGUOme4a4IGZmw5MbU3f
AHhKIKyd7/jNqfKtgzWv0x6r8VNt4KacNRBALkhDNksL8KvurGQ6gWDnsL6Z0mQ4UvoHG3NuSaXO
hvZ0/zmAt4sNQc7QGq3ug4yUz8oGyWhjfW4H48vQkzVcS8C9ugFWHaOULobPemKQwNxsJBIVlpyo
MVN2GWPrLpAcTyuLsKPX2a213VTIMzAKjEIksTmZse/j/nWCcbhNhXgWgwD6qX5JLbM9weDBqle0
P61NOQp14eZ0OFHM8jJ2uX2s27U7BXrbnTpZ3EhahJTJAWjIAcIPBbP9EcdUrZ3mKm+A8Mqjg1ph
A2KcgbKJUMuEgh+JTcsZoYytJ1GsW9vnPLG2rbX33PZgetj5DR1ARUlMNuKdUkb3Tod0uRTilOXK
oz7V2yniU6azrN7FokzrnWbpL9M65hHlNDvhPDHVtwaDkXqFqde16p7zW1yzXhWgdIKaWtEoWB6a
+gR2uz6NtUMbieJKLARnFNNsbczU25omfMe5IguwrgpCaMqzNw0QzygRrXX47VhcbyRQXGxUS41k
L5wK+MC1x6UT2+/Cx15AW3qXWuQmBdoVgQyS3Xm3dnE4rcZr6RMuVRHhVqMMUFfJ2HgcuxpapdLp
ikhvSgYK4wqf1Nj0sxmyTlBwpPWmwRm7LMUYFbhZtroNVmn8myiqGPkl6Q6369WygEwCRi/F0GJw
uN9Lbwl70G8X/sNGXyAnpp0AI9wxp03sZWNTxm5TjfCUWvUWJz+0/P6Sj2CvKu1sWQJu79xB1csL
/DDxRVrL73xdMTEM9adLeeJ1/k7LLUU7Yx9KE9MKvS6LFjInWACdC0JgA6Bs/q0JqCijwZusdT+G
y5UdWDrvkf2dGXxCQxBcpTPbkSdp3ykUo71sY43CRBAD1QwuSQHkU5bpqcwJZtTfpcDmvlm47U7m
WMJGmesRqKFJf3R7/6qu/qq5P8oZ+Ly9fOLqu/9W5IUHDEc94N9vuH9vZrT4JpunyUWap9H3Einl
upk66vOuEDOgb2PPqIrpsAbS27oK7WKZwasxzQ8J+QPc/7wHM6GcXSU7inNqg2Kwt4AGpm3bE5ER
DN22g0ycsjUsVb5Eut4/DHlCT2tGGtOIfiBTkkZj3u17OqGmWlkDl5AlinvUOs4U5VP1d8y8p9ws
43OSpnsC76BX+vFPsQSPa/Cn73E8xoXu7ZN1QWEKrGHu7Ru7uLapqkvaBa+Nj15KomjK1ubQs9kT
xZYe+oTJO715EZkr8JLaO7EVdEa1G0eUKtXUO+RGZZ9Cz73NkphR37SfftQGUHycfAqoK6l0hGmd
E+F/daSQbfCpdie/Cra2Fnt76b8ldEO2PXPGzUhM5GHQSNVJMdjYEzNgEPzEVa/eYRnxm1TkY2Cn
+XBI1uVE7HGQlHC3Z5pFytgaGqvtXFaNxatajEuFQB+F53p22/2wBM3ZM5w2Umv5khjpltgxfVsO
Bit8qIG83NYt00KcUMM2XpgmJzYoJfHY+eRUDOB+BJl+liGePWkIaFTyx2+02wS/CrfQIZs6Gshg
i0cnee6016IjmG7UrNBSMjBTq02SPtYLjaeL4wfh1FbAqXsJi7wtSVwe/W3Z2O+6CZqrrOTVNfRn
sOgke5Vs/KvdnLD+fJTL9NaW/Wc8ldBDy+xUkN/MEoMcP17QQNizvJktpf2qTttQEC2I+euPZubL
hmiSqv5rZHPopbkd6TKGgS+2ulvnoTFOFwOk9iau6aSCAnucG5dirSV6rUCJiyJlK/RBbpd8fWu8
lPdCV1C0Qh0umjSIWlfu3TnrT2aR3DzOfyitNI5pTbJsnTr+J9PXY0CeVBjoYlNrwdXq5z5iHPdb
m/qUTGQw7KvpHLUxC7F8oCBviOhEYhlqYvC385rRLKQzt0u0Q0XldOhb/y+hJI2IV2JVNcpUhLQN
14N0289OH4KtPxlhbhvnIK9fps5HICLAkJvdQ2MRJTjP42M32U9Btd4a2F+b2CN+AyENfYyoM2wi
QjrwFPRYEE07R9QGB6m3DRwmhEj+vhTzjeTsU7v0L9J0Pt2guPQjCDR4K2z97blyLP5F33ga4Yqa
Rs70fXxYBK5OIgy1vjy7uvOAIBDKoWxlmOT+I93NDVl346NlDV8JvbttQ9eyjh2KANjNdCzMaNB4
72OBLLTI3OoCVH/UnzICu8ycj5vZTRfL31VOJBLQNnNjlHQBxqY7r/q3R95vJuqLrMVVmr69m4Kk
27BLHj7MBYFoZhUDNyrkNDc4ps2SRW4/jiFJOSb9xxR0UjHyj7v+8EiiDqFef4Z5Mk+1Rr5q59Wf
petuDR/0Y7e8aJXOkJx7PZNECUkCOYYiYUui8bxZ8+ER3X5k10A3ccQ++pp/BGhaRt00nA0XOeMo
z3qB4acS8SPJuiMvO9hpmRsVtLk3hmdoYZ2QC+KZrRGuVvNROd1TZ0nECMR+VOVSMX5oQl1Qy7Vc
3zt+yA4DENESKbWq99cw8pfOltc2d/+a9kfQU+BzxHgEWHYIKr+NfBz4sLIvtuYEu0ESGlkkxiur
621dXABndMtUCTY6+S1z0MwxaOE8KYsNXH+QieP2oznENq2MvgFJH+9k1p0pqdwcIjjAlpZxOyIS
IglD5DByk1McmiWLVUvKxKZPAWzNFAMuS6Jp85KM/nl2wFSmNqag5CJ7i9NEtuzQi6LX06ANSs94
un9ecV5TdzFMLpu9qQ6FVdB+thp7kdndSIs6SMHm0fcyhAe0zRwgZwaJWhu9WOluWeLWVfG3R676
2oj3zkWeUtRHA9PPntNOd/rfXzT6YP/nj/e/aBx9V+ejcximqap2fd4PJD0SErBdJlM13pt/v5bR
Iz+vUmT0N9VviWGK2QZVjyjtoLPNSyBP91/8atxbQPwPmhs8tXq+HGw+fZraNMFbu0ZHceq8pf7K
A/3m6uVra4/o+nz3lGfAtgxMJo+YR1PWk+VUVD6OtZ6ILs1OA8J4c2D3XlxGBUzHwLKw49YfSQY0
cCJUkQokACLFJAuWDb1rb9iTKnpYLU0AT6Wgrs1vLeV5gDn9zWWbnKSrR1pXk/jjwcMc0+oIFlSc
4me8YhVnEsonAHDZliSAx7zv9RfLvqJqIddhquHeTs1XbukkjS7Jnqy+4ljnqU/kygZY8LxfhhkQ
P0bEqbc7TrYCYJ8XLXAdJ8Kott1YCdSI5pMe9K9VWd9IEcL10CYHfa767dhq+j7uB0C/dvaw2nkV
QUtm4MQdu8nR4a2uIY7A1n+oG46+hH9iNoMWJrRZNm0/UN87P7FZdhGeVbhfGWw1PX4CiifDdG5u
1GaYtxMzD8G9OBvyAj1VGt3yuMzCPK4fVPaHyhPw/PqxqWGlQR81vfjJN7UngyUX/cPjkLT7enaN
zVwu70z2JAFZyUPQc8pcYlltat/4jeDjWzqfpUFNiPiXJzhcpiHH8M3xP6/2eu9GmqxQGwTTnnlF
uYW5q63wxFvL+b06TMP8JflrWc6D0Mg1wn8WGUjvKQbmFy35gUD6VvmXbqLPZAa0xNyqOgZzdwYa
LQ6FE4FlJR5m4G2bcnom2oRV0Qa9nlWRbr75Tn0uWyjkTksXqnFWba9+eOn017SD5ay6y0SiBZfO
71+WlklGB9lwTPyXe0xamvVnjTH1tocjUfdptW1iBAwqi0j01BZBZ73MTr0L4EwdLVXrt4kWLXGy
Kyb56OT9KTfKHbNZjUgImoBQ0bj3CdjU5vHLtZlFZp3xIxFab+7v7yQ1/GsuIUeW24cjqx7pFN5n
+dIkyckK9PXgub6kDTlddE3unWH6XJjZ7Kw+eUoGPd7OGn3SGTDmxmma4uKYUL6zwrhS1ssTkRlk
3hYNqTJ9vx4EtuSo4SdHEmTjZhziaWeu9Xxh438iEaTeD624QNBOw74CXuS3RMHrsfOa0KXf6jon
F61kHdIQOlO5gIv2gorQ9mCl8+sS+4IQ3YH3X/7QbBYhEZnmavvXJaX2z9OSjtwiyR8ySLiLNbjH
ZLCSZTWYxAXbA295nP+q6sWJ0DCTasqMsIbu3SasTOQRFbsuWOfN4oz+g8+2yro9IQNQf2zNohn2
nGzohCwP90fcv154gsN8U5JPyYP1cFbR2iSFE4gJoFvnRgu7WctWDhKt8+Atv8aWeE+zMu2H+y9Q
FZ1/f1d2Kn2ROK/N/WvkVC74juT1/z22XCkVR7/DW1e52hLe/1pmfXteLAEy0R865HP8+GkIvu3a
/0XaKNdKDjp9JlbywVS/u/8RgXB3ccl3vP/p/nWoFz4x2jQhMNeAc+UGoa2++vnu3z+TK3ep08Q5
LoZjPiwB3po14by5jObDYCa0gDOvNWgR+qRk/+8XwfEANSlKM7p/8f7NGRMTjzruxJjPJV1CIZCM
QjtN6icnZSyXkPrfPeqVQASpHnL/Xm6caRenJEOUgx08FLRGt3pu+6FXD7zCXOcAU6u/GbloT1J2
x/tfWGsWP/QOwg1zlo/3L92/Pwjs31paJYf7n+5fb2PSYMh/McL7NzX1ZO+IjiTy/n9+rG1OR0AL
xbVdgbayjKcXCL9kOUxDfR5VMEtvL2CI+csM0TiI4n56ZgVvj7IaOINnIg45JZcXLV4OhcYyR7hZ
ux0m55Wc530mBac+ndFAndfPkFcouRvQxo5sKpx6qHDRfezsHLYEsI0nvZNyl8TYpwCLamCeVyTo
WQ1MeYR6WaTdoYU+solRo2x9Q3ytRKFOdkcuB80rcp62jcb0fxUkB5npkyokC0GVMhbBlxt7j37O
wsI8RWbDmdb5sSUMCfB9t0vmNSBmZAw7H1daW8XcJNmFefekmM6zX9LRCGg9VBTsJHs8DGpPLgiq
X02dAQ4nGe6pZ53JCJCSJCJ7guTa5jT5dGG82Ls2ybAL4uxmas61GMbd1K5wfkTyYLrE7mjWSx8T
mVW0lrdFh/IZEx6FKwRjchfTnHBboN8allWSzxnxHMuEqn5I1ltXFHyX9OEddP2HWcK0MoDoZDi2
7AGlfuF/jBnxpobXHMtB7K25OgTp0yLEcZg0cfCd+OC6erJtnAXPCqPg3rGuXtUfhr7/tFL/6rX+
RBR3dyJIUWeZZh1k2P7mIYYVubyUwvpIWo86n4+TwxfaA55vMj8yBqQ07rFuV8gLmTswAb4VMzCf
VXCOQuhP77s8AMGvRvo23X14NBsPAYwlm1NQxOdtWyTfdEAIrXm8MWR507wGYrT3DuShi+D1IGip
Oax3PWuZkyww19tb77aXrPllCah4M7kMUxb6Xj8cvFx7IKFJhmWbPFbmrzwmoYaI+ZTAeY+Ne4Yy
qnJ/gw4I1ExjdxObZG1mxvKuTe0brExBLgwTonbQRmyjeoj5noNwU/32uCJTSw1gy9EF8Zz9+KVD
giSlFCFtZAjW40+6mLhw2QBlzQeNT5BTgw6/2fYjNutTnXJCCkb6cBYunbDBBM8TQZAUgE3NaI0i
bETD1v/xGkfbJK2yclY26ox1b7VzWFdZexxAl7XMQeXEtpk6qpkd9LSfl920DvuKwc7F1egEjc77
YjOjtzUAFWN36bX0yR+yo+lhh8WNNC8K0Wvq74TX3MxehPW0QFEpj4y+4Bp81J5VoN9rb0lS7hiP
nkcAJBufvtQuGMgBLXtmhR1HYgJTPuayZSZNlmjxalTymcw11Sh690WT7Tj9omPtNI6dPhERxVrR
oUtDfTHeeum8EOi6k9Z4iquSUQCQ3JxctFaaFyYoQcg9x1xfQx5PiqdYTyW0W9KzKRgaefDbFv+L
T/KG7B+9vMGVhI6axXTfNdP73MYd1pP508hk6PMhoidYdl4xMgmft54fgOSwYf8N/beA+QsxNr16
JI2DktQe4sZ6SMCKe0b51+nby+TaDWdbKLFQNbOxGLaGhSvdcGmOd35D9FmM7Z4GFUF0jlkwbS+K
i2m34Fhqz9kY9PfOtQ26vl29q6/3t3IyP+J+3IPSbY8AfBgL1N84ZiCLN8YrWNzqML1OSHZxG4AQ
VekPtrXC2Xar94JKW/dp3s95Dc2GLbgeLthiBZ0bak9n8GHOiqeODm7uLkdNsI6kS4qHThHm67p9
WSVZSozlMFSRO+x0Kxu04+H3f5+YYflQCk8EgDNGpCnctv0uUGl+fXvN9SQsyP2Duw1ivLX9Z9cP
XnMmu0x02xv0fFLAbmvbXdkP6d9Aq9wXvvvSzlB5mpUsgjb5o6f5Yy+ZNAQGY0Of+Cx19eol7bGS
RLKMcX3e0QGG2P4WlC5KAK99oy2B3pM+CkRw/n/HMIKwgZTWiRiXMNOWTx8fDX30R4JE8e8QkLgB
00hBRnRDHvth0cO9dJ65qJBKkLaS5/ZmdXRSv2Gd00mloRLYH5nRE0DTpfTPyCGejPHLkX0bEjhJ
SqGXSbnxDNqeFZ1v8EzLu03KdYrTq+OfGgx+cZh1klHDsGgFAU3UWbsf0zEPHSPbBV7wUDOW3HhJ
+0ZVePQsRrHWuxIiLQnhxK7r+RFJesxa5aOp19+By4U9uI9ItN9bq/2zrDjMtFUcOngaLorXvWU8
dwNSgfLbz0su/H7+TR/vYUii2su/KfDOw+QdpySPXGdiwxaJtwWF/eIhDFpF/uJ4hcDQzDSuWM5T
D/axtTsMkSWLZTHdYCR9C/GgN8XrbPzjyhqJyFgeE6chSMcAwNHuBo/+PDLZm0jsvQv/IeInAPuw
l13TZJ++UeF6T6AXY9gNON44yS+GpQfHW3gJJqFOfT58DL281LlAJElGpe9VZwOFhZtoX2lgvpNO
+eXkXB6awp4T/b6BjP0RzGOHCoFPY071302nfw6cWxBdwzIpNiX0EnIyLoIE8dKcmVctF7QVJ8Kc
MfG/VMVIYks/vNPkBSCVvdv0aLZlbr7kTv7VotUgohOPOhN2mYsnW+rPtYkjIaVkaTrYOmCJa2KT
8/U7bhhz8sSOA5ThyTN/azFztoxZT2pTFDnyhXSgJfLL70ayY3ag4Wu2FmKqqKD27tLshFeSoNLL
g+4Mn4CwGRxZy/fk9pysKvEcm7Knc01fli1sO6Le4FjMMF3nsqKVdDSH69p6UV6cC1p/hkGDzgCy
XrWEd7YLw3UypHZ9Zmpbdx4jyM7Oloazca6Gt2U2roHGLu1J3lm3H4h65jd6UZ4Gy3ifCvdVtDEO
P+dMeRIV63hjpFRfk+SS0Q30GWnGzovUApd9Trslc/5KhfxgJi0tPEDZ26mxHxfuXbOiS098Bomj
fwky7cNOxzMFYnyS6a3QtZzc2iXURvExwz7cVK6+m+Pu4qESR2VGXTlxKu4G9810uLXKhfHtGqhY
49J5TyqQZLVgMI3J55s+9FECALeKSh6ttX5baXfNTd0cpgasuS1Pdqqz2DvveZ4XoWGO19EFoISH
gsIKVVOzwCLI0j6EdPPerJzTu3T57MlhS8f6tLJdzF3G8phE4yTyHe3pM+7rbiPmQFMB7BijUPPS
c/GnfEBwNVghp0nQX0Rj1ukNU1dMJBlmg1473Nm01JYCYidJSkf6/yhLPnMfQvBKNIKyZlizEhrU
3rvHd9DHCLCKwBuR3XJGJq2GEDsxuQ+Qkdj6aM1xHdL4KB5WA7+67uffDTbl2GYSx920JM+2uZ6s
pv5VaC53GLPlpsIBYQZPpe7/lPPsc+5EzAAwitp1yt8Yu/xNqQXUjtOTWeJzmtcorgPrtQQkEnf1
MfMnBBKotaXOxa4l+zLrd/QLnkg+XjfViuvNHottn+R/1rllorj8TP3HYI6hzoWHc2D1jm53zHPn
UbfNKoQNW0eM3+CmORA6YiQr27WnqKmL4JZ3dBD4X5jo7cHSr0SGibBZVHxVVXqR5fzMhvWZWu5H
3LqXXPbnoeq/R7tBIovLyhmpzIb6O3d4W63EwQeIdsS2iMCxq4LGghIuuSm5Hcvy7Jqc+nVhvEHv
j8Yqv6VejXpM4PCmCp6X6sVbS0QWasDsz5x+9PEirEkD8bjtemtgleB0V3kjR/RywgP8Q7jlu+PY
h6QmkcpHFIjn41HvYhWFobq9jn20HcEEToBhtMrnrjcu2QK2b4q92yqXW9sOzcWetS+dnZqcyWua
c5mto2AvQo7JBfiVd9aD3rrEi5D1MQ/jTzwE776WRrlMj/FS/cmshXsbiO7A1o7Jf+OxWES6yvLS
2n4/+AUFdvBAX/K8AHfJiUygcJlh4OsMfAjRa2JuZWAk19h7YLr0G+UttRNTzfYPDcZt5fWXuRSP
hja/Web4zc5KWvAhM03atSv+VMQSXop+UvfFKQAXrSiaMW0nrXbKrV9PzCgSkMC6efC68lu6Bayy
gjYj4wZPg31fF/NurAh90/oXCtUn0a7vQdJegyU++MUMAKXfiSXrWQTHMzq/CEHhRWsmC4UelZRu
lh+4qr6tuN3HRaFvcmONCoeXj/6RZrkkNpVZut7Y9D1Un00ejYBloc7kCSoTMofiWeQGrzd5Q16Y
03gjqwyA66MxpBw1sAzFoj+6Bt1B251pPJIbEuR+1BhYPRzajq73QijghsAHGK7dUR/FHy0H+SzN
gH+Goca0EnJf0s4j+vON2C+EYnwivuVhHhNRr1LMJYok0oROmZa+xigRAFKeU8/6L6LObDlOJErD
T5QR7CS3BbWqtJYky7ohbLdEsu+Q8PTzoZmIuXG4bbVVqoLknH+9OXN5cpt4Ivl6fUgGm3GiowpI
xA61kvByabGIu4n5NPa9A/1a3RpH5WKx/Nr6RkeECyzlHBfbOtrpTGUzmbZ2VE0OQShAvTNH78+b
mAqflHGkbzwjU5VhGXHMZ2Ozjm+KA3+h7R5mo+/wa1adyDZCCX7GBesSHHKu548HRjUQG3qoA9t8
pArsYGfbFatSd8fdxCALC88ode8a8gZuwO1UzR/2WP9zqwFO1bMfydLhyF5XKKqG7DN6euQAJbyZ
nbvx3faAKst8QhFB+ScMQEwQY/npT58BBV7kqUGwUf6F/CN2HofxCYzgmATjgfqGF48IRo4tA5iR
MEoWRtaUbH4wxPTUoqGJKOQ8zeBz9ihfXdXn9Pb+KqWzTwO7OODDrXdSsGWlgIIO1vldHzTnxh1v
qXbsvbX8Yxli35OUyNTIAZhgKoXcEYWqiCaz46wsH3qTrGwlKWrWJgHRPSrIDvo8zl7aBdp91I91
VeznZfpHnxpzPXM5iw/drg7eHvLiF52+TSClx96SD0meQBnNNBAu5glVJfbq5llYAJqLKb8qRZB+
j/Vm5ySXJF1vSGQswm0aBkyywJrkLV3EX6XJeJvsr7ygzzFGQaLphqSLw91VPDOAKsHole3sZALK
KrJPXTvD0SeegaxT5hP6foYJNZBY7lLh+Mdq0ArEZf1Y1+mrXVCwVJwxGSFM9aY9jnX+wTPvkHTx
q1JgwGU7EqA7+f8Cd7rRM3To4fTb5GWsRHnYrhOn4hrJl5h+Uxwe4wppLPr4T7JaTyurYqHaJ4Ns
uh0BYl8E8EUUxfMci8ddPNVnZ80+qBKi8RBdBDGxCCTR/01jzWlSrBH6Px7NrWojfw6e+8r5Lr38
pjjydtPy1m5xkHZxWXt1XunY9eoKnMgncWxo9gMVNdtfEnZHu6kyT9sN4ip8GNakC2zv39z7hOWy
RLepvP9d04N9xnV5bgzX3TmD/i2Ivsjjr9FfvN0w8Uhx5uOAh5M1GMFCYyaf0OxIE+sSwzW1HQFJ
bZaC084bAmSc7iSkRVcof8DxxTW/PavGOH31yJRjqnMfhsIj4Ks8GStp0BUZdjpx9lM7vBVzFA/2
l7U9GxIJVR2ny9N2dk5ivbUxrycW6DObltWWWrgzG/+nJ+uTudQo2DW9rfFwIemK5xvb6s6fUOBM
7eZKhSuv/5aLfHS9iyFS2uZbM0a0wRVujs0vYoyMRq3HZQImXCZmq7EnyCbJ5R+nOcEpv0251R8K
tvYAe4xVEWPXEBtCDTuombYoNVXEQOdlf/CL+dJT48dxoI990b/KZI5wJf2jyhXf6Gsn9+4Sm2fD
L7+9Cv42b/8UQZ7d+3hS1ZaCurLS36WVuI0cixz7jF1jIf8seZj0xNnH821EpF5m6ZOQCIfrgZJw
NfV7FV8bQyC0BrQ8NvECuVibiCiyV0KfTpmVK05EXNjFRHdUUaEgN5Pp11QKttlmvHgJ1sZh/GvM
7d82oAslzetvx9c28feROZtNCNF2DtBwJG1zrL2yOTSQ02FWuNNJVg5NbEgrfEWVACpL8gvGu2rb
Vobmzszakyz0vfT8c4CkbHBlhbMie6D/5wD5B7224MSt7WXnNcV1MLJrvS4PC92UXDDDh08IZ17Z
xA05WLqpJ3MaeghtlT0u2SejaLxz6V7YLpQ5C75tP8a77nz4ph+2bfbskcNuTLWExK8s2N69o8qt
H6jlqZFRRTvLuDzq/QI4draT4GbJ+XXwR2tHjGBxJpgLbZxFa1DZIVnpNDr+zGU+7m599ZwbBY8+
TixQXO5Pqk1NNMPFREkvAwSUuIMOeqKgZEZ/ZxhwE/V4qVq3Cl2OsJmpMNEof6nCI4yeNTbKjPro
lXPko7Wxsplms9H/KMzgecTJi4X7udlszUFCXHbBLSlE8ChAuPaLSLN99rIqj/rFNk6jJBguPB/x
Rbh+HBo1zYFGwoeETNih2otw4bGtSa2U2ZfsP7wixsokdEKvl/8MrHYIhH+rPMykbTVTAbVkV/IR
dJR5rERkT24aXzc7QN8fxeL7Z6Pektz3pMAN9wRW70vZwYK11pPOa+xDi/NRE8McMRQ/WIWFKoZx
L3PJvnDr4T93xKOp217uKEAnKXxu9eOKah6l8X9DHSxI0AnjcNmH161fk57r+Wy7/ampGaeSYo0P
PRLXGfwNQKu3Qg0eY1nxee4MJjKneEfOrpW5N4H4aW/n25qXeZ0f6x54z2YgGcrxxMX51xleu7H7
cLLihqwC2Rm+tkin0/Cwdbm40ovD0eV0+WE5JzYptI/UAt316FgPbTkhQaFeUNY05prtkVSrbaSQ
qLXepnRzJNuR6yeIzMpzj59yhyzqlVA/sm27MEe01hW/RtmlUWfb5r6XfHiWDt5hAyV7KZ/YnA9Y
NCr1wnxHXbEwHC5ebpyx6Yj+p+1jHctHzxE8dPDbDXAY1ZS/2fgs9xOmsYQlbMRGr8D87WI56yRl
/swL9G3O9Ay0vUd6FFD+hXrPmMokguSLfJQHEbSECscUlM2uy6NK8CdthBG82h5Zzy8ySU+toQYW
0DkOxQhikZh5aKXSDdU4vpJhIiMqwYt9YDbJVckiIvLrpSzitxUdR0jPX3BwhX4chWNcE56NatPu
B5lxLaTrXwMOAu6y9Zeb9eb7klPnQHHCYcEyebK3IV473L8AQR72jt6f511p18yIWoAVmeK4KPM1
mNP9LFA9gYFmkeV60FBZSjuuBD7wXSCOQIsvXMl4Omna2oCBMSA+b8pes5hTVSTJcBKiZv3J9bNG
xVE0E+FHjnmjooKfWgPEqMqgfLtqE8wppsUzDAulZEjb98ABEe2LOQtq8rZacWQ4nN/T9AkDhZsj
wT9joFm2KxAz0WVw+L27y7qH0kiYxtf92PnGpUmtb3Sb47l3A1A+yU6mUywVIgtzBwNeUgfc5FwQ
5oC3pF6qC4vUVRaxv3OpUj6gRdy7DR3aS1bKkHwTM6JV+ljYRX8efOu62n11yOmndmV8RIlKtRQW
rWT2/jSz34RTN54VsOGuM8B3Gsf1o6w3CtAkI1qCuDkatA0TMD+ES2V9JLzRvBAaxVGn37DyhNZE
O0ya4Xnq0plQINwisUvKwSbrLz3vL2jRIV6735TnhKtNIxkiIuCh/EUk/nQygy33l6f2dsOJwAfB
5A1TlcUubQKwBYTDZhnhFoybAUvLVO/QfR446++kD7ljjsu2nLR3co5vQ91SgyCDr9IYb3RxVfvA
J1reSe4LE2+cSzBul57GFZQff0fExbOCuXQfnIglwyhaVg7DA/4G3v14NU+sEXfSppt4yl151ug0
Q+UHyDclD6qc9j5bErgH9YLkFelAkTbc34N9KIalOw0SG1/bi5MtCcUgvXNXkKa6a3IzJFWFD3pg
CKPg7a1HF7vY+s+8cOK0f4EcXNxOVDXbJgwdUSB20905DR16iNO9cB5Amz1NHGrbAWhKp/CPfqp/
05Sc8BlPpNx5BlhQKtB/5NMm2rN5IdjsgOgYQPkEs0OerzxMuCYG2khzlXlA1yUN5Q4782xhYCys
ZU/Mf/JcGR9WLL/r3qKNd/XYLwyEtXpxnHuysq6LiWLBGPRLjGcu17V7EiaogrMgzfA9az4RIP5B
4L95wHKDSdArd2tztQeUlSpdjSimvx6th3ogj8DdrbEgpN74om+TsRqS3dAu/pV2KqhZf0lLEo6L
Nj/iJO0p/jH3lu9UO+XD9U+Ew4sAwanGqBahZY9wZ98RT/Xsj6Cd0tTseP476fZLaJRFyiTHRzoJ
i0y5x7EIfHY7nezdtdI7s1lvqIZ2uQ2pEdfxs3JWlGU10naS8rEFjUh0KcKy2fx7I5IGieJV3x6L
BSUSY2hkQhAeYz97QdoRId6PPF8UO6I/Xn13DsK+mtEumusTck8Kf1O2f9qonuzGerUn88WBOyQN
8AurInVpaj47zXC3KhvummfMpaSBfh5V8QRe9bvtJCyfLskjdtgMCFDNt2LH4YgbE+nWUt05Rvqu
zAxBlTdc0kp9t+QIAfjCS3uK8PTR/NLp8p8hxzAbgHvHaqXfkFHPnlrCkSu6vqeY4l1ZY1eIccRd
gnq+2m4yHwkRfjXKDwe/QO3kdmgp5En5QLai0sheUdelaK3UWyU6SqYJimPULSRxBj3VFVb87s9u
wMRNpSIq38X7VMLQuPezj36Oh7tEiP/mpbritq8hza0TNelz5BHVHLmxT9x/yRgDQhiBkzMhrIpm
ZxdPMnNwKPxFhxb9lsWpNBbv7AKR95Sc77FS2aFE/OQHDirqhmz6VRHrtmoR6poBn75oKnGrCbEx
90Op0bt5BliAO1H9qO0XwigRBpOhc6ExBtrFiImaqcgL9tuzVuQzwAyXBp+vPRnmHrUKXsp4Znyr
Ak3Dp4csujjSG10vJmuSmq9Om48Hy8Ex1JsGXtv1IgyzPEGfAIziYQHxrM/rDIxTq5hikQrcVwYk
+8QZBs1ucjB7+OXR265VWaj3cWQgCxyRHyapxSUfzJtXEj0+OyeRFPqiwSr33oPRz000wM+EK1bL
tAl8ZkuCZwX9nI3kTraLyObJYPTTeI+J1DnaHNYCdX/WgE4MmP2nJyaFl34ZGSdSohIU3ATYF/Bu
0zMvmYaICGriYi0Uhi8M/TRLj3QEpBPRhaBJ/ejgJ8ha+nFXgRPf0fcOZa7QcmgN9AzY29vQx/U/
0ikNZM3Lv7lj9wtGlAK9MN7X1EavZvOTWnhrdx5eNCbSMGhmPkG4ecsA0CULCvrou9B48mhcnVhh
qcBBlL5ra1mD2DXDVhxO821WTRQCg26Ya3pa05F/LlmZuXqcjb3qxcXw/D8duJ5JDsHVqaxzrKr2
3ks52aXq8UUB2EVNhgLKwhUyNnm8ly7PeSPOTqoeG9Zq42RYxnPsxigaEuFiPl4ZMvrNnvPzS4mF
BspcYtTw1vkJsmpmG8XB426//HzJz+9qS9cXCmAQZ3Jxb38XNN7/fRUKMGZQsOR9hXsinRVTW9jq
oDhlMWnzRrrKSPYoJ52hfBU+VW2IeiaYJo9Yuty8tM2vpZycSHW+jhppvMgKQtPuyEimHxX1tf5X
CSe4q5crJx8rhUuQcz8MUemiqCGoEYSvddudrzEtIYBEtLQyXePhcPlJ6fRq0uS+6X3qe4vuztvq
GPpqjYA920uWJU9SFvOdhimoKwYq6TsnRDwE2xlnhYXvzSyLAODODyK3ojp7iO0vB/eldLw09HpM
l+4sMQhME1YQ/TYsLQyqsVne0Sq5WJfOnHzh3E6aRh4B5ue52Lf8/hrkT7Ua+DdEfy46LAJs9zY1
c+aXQOixJzIZN2+5fCmvm6+WXD68JlDnToyQoJpBNrVQRGRGu3m6WoxuI1ZVd0s2TJ8mw19uFV4r
p7IN6HpJuJWhpqgZB3AqKNchWb9A3ieuELkc8iZ+Iij2sHruy+hRzkBi5POaTmxVs9OxsIq/bjwn
R8NRAw6kjGcDLbLBmJkoh4DubPBndiH/MA2c4DpDZI4X+F4TXYXl1UEVEOj7QDiMaLN6FKP6Q2Zf
dUHLXF5+ficHS0Ks+k16zNz5znOdAP/eZjf6398aHiZPtlHU3duV+vM3Jgb///siq7ORWLmkUPxc
uj9X7c8X/v9/pnPy3BLUcPi5dv//Cg+wKxU713+UuOD+98Jut0t9GWlM2CyExlGO4vjzZ7jTrmay
fosS9WLJCME6zC+lTRUv8+ib1XLZurXZ0hee9VGbThTv5hXtEvUpz1bYEFJVi5VMYirYI04inic3
kY+gItUrhWRxCtPounsYhx4fuvrTCFBxfuCKsaPuQquhkmCaxT6lFboW2r3MxqJCL9N75W91xMX6
3TRiBMOCeFhX5OjFGHbVYzIuy0MS4EtzOQkiZdTkzILjLdWvZUBQNxCNk4lMIRl6sGf5yeVqU9Ge
M5oNlXzJs+G3P98Ks2APWkn6qyy1o/YY8lXZFMq1dFK7iX9T0hpPm55OSrhD6mnozVxaaiXxxC3G
pdxIm7FTsPsut0LuXBhQk8U6kCb0Foxxi8MOUajuDp4uK/qPX0whv7iVLK4rgknwhd15I36iNrZf
KtMvaRIa60jOwcmiK4cgc0Z5wRTpuZCAKAiYuMAo5hnr/kQZO3xTyRQGFxBClO8TO46fPy34WVTM
DSm/JlWKBprVcV4hV6oV1Fn29mG2B8gF9LZhK1S8k6SK7bQvDgSAG8duOVRpmj8GS8CWRp1TXDVo
ZorXYqj+LMVYPs/5CQyKlAk0x3feZHyVbTsxHeJt8b0MpyKYwsQ/ce1L/i9rKZFe9Hs5LBUoukkA
XiPNQ1NCZGCxSU+trmwYTePcj/O09x3vPq96IJ5YMulVQVRPEHLOZDAyTNNpprACqxIisGWBFKjd
7uTT+zH3KQ+COL/n5v/GnIQiOs5+6XVYd232W64ctUCwXsA2NAb4H2S9FFgjePhNFfsSvk7OnC5r
8AYY6R4u6ALUaO8mo34eAxvpmLHQY8URRZjXV0w2g90hGk8m+ZAmjRE63dE0vTdP/huN/tHKGVOo
sZO7oSfTe8RV6tjLuahoak8HAjkAsXtiKcXR9LHvaFAkz8cnPVIQeihveux/S6Osj1yYZP5C9MEN
ILlHBIU0Jx1vfmq/Z+bgRl7f/Y1ztocy4NI1fNk8gDTTB/5H2lrtBiMdTonHGD23D/Uy53sLoOZk
qT8cfVs2PQYn3gBEXbAYCcXS+R0VBsnJJ7nQDBM/xjgwM/bY9nDlUfqIcVZtzZURYQHylHuFE/Um
cr4OvJ50tqG+5IWsLj//uSKN5rWPm68NIkZ41oV0OOviFYt1mTyHzLKgo8GG8P18KZd949BLLHL3
WJhpgcFoRg3T8+pmZrGLw0h0wqFD6sLwqCetjnqpEVKhyMCYy87M12nhnDCcIWobVl5Mjkgt9YLT
QHqL8V3boM2WlR3MMofLx/mcHac6vdeDHyDcS5lrEvfDIXTj0DUkKgaBwLJn8rPLCfSOcLkprBtG
Ak5BzLKkR/x8B6fzSeaHoRGLHi65h4WNZXMMTp1P+kzToPYvOhE5+GcJqgi2Eh6fi2JKxGONVWkZ
5HxWRqYPQe+nh4rb4ahsgILm1XUTYGacq0aeJdTR1WHVYcgYUpfZv5vl2SyNz7GcHtN+nV8LIX7n
S/ppBUPMg5B8k8JqHl2GEyZBaHCh6oeu896t3H/hoQb7AXMUFb7JbMrYyU7McI3pQUXjUr6iXTxn
qIjfkgRhRqLTI0jgL6ct6lPrco57gcKXNvn+riJ/AaoQU5WTDmHW4htUPRE+Mwa5eWHPV98jXgyU
fqyaWbuZ/VLmGTKkWIfS+wxHCkntyyeuKQgWM8BB0XW4zetHAl8uWStPk+d5W/OVHUnqdXOJAXf5
65bjA6EWzZ3b8uO6/ngL6pQ+7m5+DVTNguJMzSGuPPuIp5L9i7wcjrLZvvYEyQAMEWWW+D2pirp6
VmiHE795NLL+UK6ioS0h+S4rnveE2h4ZIW625aIdCEigUYzQIui/KV0LyHhMb/m0XrQ96n22ZsA2
ykLFEXQUUeO4Eqs8eE1P3rrOL0vGYGJ3LpGQeLkgVl8hQTJeRfDHIkmEQ6h7b5MMma4LFU2HoNe7
LW4nQkWEHM27XLBVFvmU4FGNlgJtG7E6uJX8LD259vTb7PHJCFvDeRclyR/Oq8zzaov0fQ16485s
4oGkv5fK6lZkJdNzObnmrhAGuoJlwLTDoD/khMcurC0uCX88Bs1DF3tPymnB10ml89bsC3Mf0rUU
K4Oc9o49P1uN+GNnSWThv1569aAIUjaWnigHk7XDccY3rK/e6kE21UgS8+l7rYKPdB4ekqw/t5Sk
B1V3167Dg59xY40YJXAJEd6AtB0ejv2DOL5nTNxd6Pj5srPd+tuyTmPQX2Irf8hconhWSIFoTAip
X+r7Mh6saFmjwJtUlG6KTcJ4KIVbj9JuGFJrRF3uaN2qZX2OSXHJyj8rhGVle93BjtHrxqRJZ495
EE8R2Nw1T8AVVIOTXuLYDWvL3/PIJaphdKJcLn9Xq37UaXxXKavYj5NP3YrxYMRLfyrF8og2laAz
1ezEPF19zNBM8dBxZGNkCIcSyTJFlaYHsqgtYitSjIlO4D6zcYrR5O1Y2g+7nACkVH5t5+IdgHTz
J3vvmWiSfT92FC0xp9YOxq2lx/2ajc+FIQm7xBdeZbyRyp3fqwJfkizyN9xc1zIVeh+Pyz/iq36b
lnWdM7hNkZkvCRR1REPeh9sS1WIR5aN746CE2xPTK4ydOVHhkefWQRMnz7EGjpFjl4R7IKnBPOWU
V4Vx+VANXkmEYXIP+PeeMl2kVGeShzY+GvVeLs4m/ypCq8vfFMhbCGxyrarNUTl1UV2P7yWgOY54
e4en+iHvk32Ao9Tumg/k0FAXHNx7EMrDlHvqPJsmfHNxsmrICiTwowcNF+fQg5PXPeBr+GKsbDFM
zwVMJ1Bx5Zp4TsgCG22+tzvaEzxX9oi8vouZlyy+MEyY8hvKkCrH+ud2uNlrDt9pHMg1T2J7N5BG
+iOAAqp00gedoVtEvkQcVI+ETnWz+bDAAAtTPXbTiI0IOeJ+JaGdMETzkGWbB6erkn2i2xIfgan2
WOhx7HGUMNeZWHSpJACNystdTss1SH8f1b3hnD3I9cxgJ1xr5jgkLxwfhvlkq86+S9t0PFSSoh7D
Nn1O8tWAw4fKq5SJ97lKyaXueeRIMBvcLftkRkUhULMX8izrEcWlWzCfm9YDz0ckDDEqAgHwBQrD
7ZTSqKVrgbInfdcGSlHR4fBhWt7NPsdngJvQ6tvHpn40Kp3uY6dE25cFqLCAnM3+tASKn6EynxID
JaY/xRAKPky+wwQckDk9jIsMPY3zg8hLLo21DsdFfDVAQfuGTr62VT41FDDjJYdDRArkh+nr25g5
p3pLw2h7jmErsb7nsviek67+S7B4ultq8VCLWkOmXJY+y8Kg+CTTgYEdxmA34GQdyz20Lgg72kq2
ozD1DOOu6ddmP2ZTBFmMMNO5DUFiX0a22myOQZFiJ3TLwgsLyLDURB+3EMOHrn3Xa4KOjPnn5PD3
qW8+uhbvbLWkUW/5V+3bAPTFjCZ3YT8jS4BBPpU1lC9ID9Qy23Kn/H0rig+7WM9TAxiMc4MF60dB
qNSvlWyCo/bE1Qqs7JwO35njeXdIxc2zquVz3MTZQQ64bNRcHqQ2z5hm4v1qNnmEBoAY36WOkCMg
BBAF6Y/2rQ0K+oXr/GAbyV9bWbe21oxzaLJvbkkUlNkJ1Lc/aUJtkENc58iR7RIihtthqPPuQevs
PmUbqm1fU9rn0O1nkgwA17Os6dUzBZdVIFE8yYWkH9N9rxeDULfUEWHe4XqNUwFWND7EyZQdSm0j
ou8kEtUTbk+2SL5hWE52GwYdAu/4rd0CrXsh3ilMLHcgyu9VvEk3ULEU0IQEb0wbrXmoigAlCYw0
KqaOtS9TsHl95DGVRjWPf+bSlFe4fSsCgU4LNxrFiVfTbng+WF18GnL32y1ftSWgCEhS7MAsgfcx
5bPxBUn9CiDy4VdkWCXbpkXcX5i7H1Zi0EDIAN6qZp+TTRFa7Gs7qzDtkPTL3/aA2pC2hYPJB91P
HmKKdPxL8Bw5k32UZWQp6bhFdcgSZHTD01qm57J3bqlofplSOWiFFNL1DCSIij4H+4NFet3aOoeM
dcaj/QWLA8INltghWhCRXLKEw7yCyF0a6GVZ/a5y3uyAXB6ju2ZkIKx++dswaO7tJ4RQbG2MHuqX
gZL5ItJjR2opASwBmT1lc3btb3uE8y9qCKfa9rhP1xZLZaMjIhFOc4nkw/FiB+QTe0AdGE8OHgRU
xOXT2EkVTYN911XZi/KWZxKiXmq8mjtX9B9lyk6gEYoOzmVJreRgGtZutEnmSgkV8raSisG5bdNS
pmkBTSoceonIhr0MEFE3sXnpq2Pfmm3Yle3dQL0u1aMfPQdF7Ls42FPinzp/PyqS7FO7hgwDUhzT
4lc38jwTlsOEPLFI+0Rs89yhXuVPoX4grjxAoFB+UuzwXxtM9wjY8G8PgXuK23cu+ahejfqODU2y
PSYkoSCDFrTFxOqtKYDPNocg4/x4ozL3fns9tHCz8crpwm5Han1VEWiLpDkdGDy4Zj+TWXwhKowQ
i3tHYbm/FULYU6djn3goUEBmZPCA+ZS3QRBqfatRVR7HfMbuktcfBaI5p2E6XBjDMcd62WFs5VYK
QHWJKvvIWfC+mFP2bDfNJ0IQ2TV/Fh/j40SKiGqutYMYOLexQOXcVgN6cjM+LqlqDqZwrV07p0nU
kAQQBPZlTs0nKDayAVcgdozyGEtlVyP5JztCM0oNPSC6qz1QZR9UrswO2vSgmrDMtu765VChcxow
0U2+PuKk/3Is8a6UxXQ1xcwk1kQkhFP+UvMtt2acfZ0qUd50e5PKnJD8vC/fhUJtif5H3v6urZHc
kbn7WynnbmrLfxmeNkQ3B7PTeCXbkOpAemZ4vV3m/9rCuHBbWByv5WqRVxZMCF5XtLjscDDzbdS5
L8VEHkPQUUBWULMCENNumBKsLdGI4ZTNxRlYk+d5jKK0g1KDtFOHOAc7IxD2mYIlVHRN/DuPe+zg
1cIije0EuzlQQobNgWuJaw4xje4+6SYx4deTXzUgdEiI472JyGyvFkwd6CGg0DQK00XMB2NoX2QG
uzgRsQO3lzY7JPj/BVmCe7lLriSLfXcyecgplcKEjqBpJbDsoCYohk67kWv3UIKiXjFIlVFauf8Q
yPWHxZU0Gx9Fu+LCdobmYCTXn0tYT9NbY4/XTHDMN5MP9AauPELezCVKtc3u1DBuYaBp9VOP30kK
tq12ri5VoN66yvw32jGC3xrL3oggGSclq5Lfisg2UJMJ/NEwsc0zc+KlwsVJF5sdkTvyN03Upvd0
ONX/lj6er2XiG9s5a7ibockZvAoGKN+X9ZA/qAXaP6n8OvToYU1bdHwBR09fFAUeTBxoRplWYRG/
iJVOdNZk1L04vVFJfgO/9GFpzljnSmI9GrQlVB4jqAMSEbPLchagsh7W5X7FFHEq9O+pdJ7W2I7D
ZI7VwR39OyhfJLied1s129bMLMHyXZ/AEfbTwLrrwJ0iYSOlWH86MyITJcjkc9tn4ef+nkvJ2ZOh
tEZ9Uc+7Iasf5kJ/zNXm50JHJuxmDyTa7k0SgSMl2a6txn6wWJJGw68etS06knyiefqea++5tZZX
w7bPaey/ucTdl45BJp685Ja4SzD1HNzBsXd5Hso8SBlVrbCbSRwlHBRZ1mgnB3vS/2Qv8QJ+G9p6
1Xb6ynzOj2snl3HN/3QDh0MrhtdgGs7JCNgW+H9XSYrsXNV/XbqgSxmsTPC8p31nvZcmn22fQyH3
2CZPiBWxG4N9xSCfU0dCmSH6qBxJfmcibq2zafFk81amR7fR7qEXLp8UFkdPun+KeTKODQGViA6o
C/KfMEhcTeKa9+nMOpQiEJnL3CQ0ob7njXSvSytAcdgjj06JFxCV6RzjzGsWslkFFs2Lq9L/fNv+
r1DGegSHsaLMJ6xGi5fR9Ajqrls7TCy0mH6Mq8+nIV3kiXH2DBwSRTH+DSwkinHNKwKKBu5e/1ka
tzMPEFLi3Phg6UVhDMU4J7RxyiZ83Liqy4hliNcTiMcqzgzGujV/6b0yfxV0XvrLTHDGeZ4N7w40
g5sunJixr3HdfMplHM6pWy1PJkqqWAXFvlDBPy/5nFob1mTn4rM9FzO64n4mwsz0nXD15u/AO/RV
g/RUlBfkXiBti12GoBwYz+KVNpogfo1XSQOIfrLNMrvZNftR3GJqX8uCj4aIDMABo9rLifAYldMv
24DjFxho2I5/JSpBk+L3+dktHKhErUrGWhYWxEzm3g2AMZN+/U4wfwzJQmFayDMMLY7rMiX3kC5d
zNIvsz/EM6izWQBKYC/PCSjyPexWtXVHHigZPV5L0V/c3iyTm7wqrbu6auisAFxeZfvQkWQZe4zp
/Tsh+zyyFLmxlst0DRVEspePM9T+vaZljKSLzAyjBljqLXkHXW6cKqO/i/uyug9ilDZLbbhRJYDs
5nxsLpSQhiREo9yxGWiJLAnbEj+tXxYgh9MvT8vXwG1JsqLmDRtR+teIZ1xLU0UKAFeV7ErESr2d
HHWDJjNILrP2a0pT6mPetpuZz/5GBMgaCNlJ0nJCutJmFE/mD1miuKCbG1F+07Ks+j3RupsExCw4
JdqDZqW8qsw2T2vYuVV2zS3jXSKs2/lNmfIUsYbIq7LTlPtlNNgV2YOD+2v5cR0lNT58CM7VQZmD
3ZJoZhYrUHZj7/kBSGLfnnSJXab2GUwXHJ9GgQT/f7g6r93IkWjZfhEBevOq8k4l714ImRaTTJJJ
k7RffxY1F/cA50WYntb0qKuK5M7YESuCYYMX2SNunj0R2+bY3JBNqssDqISHKoLlkbQA0gDOvVrO
wFwfI66zj8ckU4T65rdGJ8PFNRL+iSO2ODkHOSeibpCr4SaNxaHrK38NwxrPX52fQlil+xa3DzZt
UUCMtM9tJwoAr20KONfZsdVhlhw7zv4vhYJPAtH+WJaoSrKDs0hKGzVuwRbMcb4aRRbemHn87hgD
72cVvicROQtdNIJcfjwjYJgfQtnuOuzLS9oEJ9B2Pno8kgqzs36SGAYfPbkZUhcts2GbGikOzpgN
f20DxyYPbEb3rPAIrsfp+0QFW2b296p3znY9n3BKvPe5Q5Na4YGi5smEq5gbU4uzU5JrB6T2MHfT
sIvbg5sJnEb9+xTgUnHDeNh4LK08g5dI1hV9p3PQbZJkuvfcOlwNhAAQgPd1o0mYeP0LvvrvGcA4
JwbyuIGBgsfSj6Egdba6c8IjrTQ569b0HCYtuQoeN2VqSbxu0ZElqL8r6ROLk8zcZKFkWSAhDrVM
yyc5lm9AfjYW9qwDBoxj0HjBfd8/jT3F7YWM7jDdA9PWMPuiqd2VaVdeWQ9eWtW8xTGKiGplsSn0
/BRWhL3mxptuEIfYro+jf3AnxghMyPsU881q2Rdjrfa6LIRnOkL8SPDqUf576VvCA45QK4qY5Qns
wlcQqenYu/a0sg18yYxvtJyUwltPXWizLKr3bZOKc5NNp8Q3xmPmg5J0DLY1nmfu7Y4wSqUM+OcR
zrAkyk6FmlqKJvgkYu+0VpFbk04p8TCY+Y4tzIMe5jc+WuPeyqxj0tjlztEcIgo3sy7aYSUhcDLf
yID1Phyab13jjDUdBoeyfLAwLR2J9uV7jJrAxexlUZmAGURScxKb4SXtkdqmuYXdAT5DBvZLC7e1
c2EpwGVr2TAyedQY6sp+JIwHy4sTt5Ou+xz2l+cuDjWseCkaDMSdpQIgNIlH1qyhp3ThOnWrsGHl
W+GCDig5dSZDsKQp3JM7fA0ZKX+JeMdW073Pm3YvCv5Et72ELr1NrC8zPgwYT/oAq0SAArvX+II3
GNi3zD7VqapJ/USxfCvckY+xQ1EwJIh0m3KuREYZj0WCVD9gbuLO/B7q+b3y/HZX6PDXAOAE99lV
28wKTqLgcc3+bA3jDRZ2QSbT+6pSgjFhBE62rMV5cE2aflElwGNAxe1YnOE6DdDt3LnYjpKfFThX
cFvm0NTGrLlv0KAJINjI7v28nCQE7gP8vPdigNofaZ82UOWe8gb5Fx82J80O4jFhKHo50uJYB5lz
ovzH8TLQGFp+O9kkrraPAq0LZJ6aeWrdTty0W1rJd1FZEbSreC1xiPmnaogWGYy+HyhMEBSlixQ5
7Sq/xPMKuZybIba8rKWVJkkPbaLFd+YziXfebRcnLhCX6DQnJi7ioFx4d1DHYxoDI3sSN5km08aq
g+QY8zNqn+1vfyKNVZpgHlx8jJym5MnEplNl9aeOQkn7OcbzAD+n0+3YNiByaOfbqbZg1WdUDPme
WPbH1JuC8almTStIBJTh3pj7e5lBZG8D+30yu3lTx9zTybBuPQZBsgmoFnJ03yMyb3QjJC91V4M0
troHRldgJ9kCXRooAoq5voZeMr5I+4l32+dliE48YFfuHNew1XmoTiTXOltBXErBaRNoXeuIEoPM
xxcQREzdfgsLoOMpYJNl3rTSeVKCD7fX29CYenB6E4C12gW5CRbvC7bV3WT4v5NbGMc2kBmUG36m
nD53joDCO3tW+OGrdN/UfbwRXmavDATkic/I2lNiUYbqYttX7Vc6mWtnOfzmA0eL1hNPdRvRsejh
Y2Je2WKA0qilhsUm1FqPhnC2KcFfbE0GfAX22xXYjvMUdl8GaCVikP466EHptEm3j0fujin2xbZl
lRuVxm+nq4uAkb/DW3tNlDOuuzGCtVgWdyHwNdiJ9E1xWI7GyV4nsqYOmRYJtjR1tLMIlaWNzjjJ
ip8ZK003mcNVpuGqzmS9Rc/4CuNQrVKbM26jUaScPHOwGm5lRxqaZFd3lDBrGI40q6i6/wqojjo1
rnM3hf6wAhy1IUzCU8bg8uPE8EVb77GxIGiQNjGBYndQKEVOSrwzd3YyldvM9k9QyK4qBnhYRB1c
OrgJYah39uDZqyIGFQFPFcxb1/IqZvlTNftqw334Xivjutht/YSnpDsgFI5+8g8dttCwNizveSgb
RlGWWeUQiaOHAkodNttE8r8WFgg9oREMhPbd+i5Fed6X3PNnL/yx8ASCcQt29EBhxouAtBcx7mEW
wYQ5AgCbAQ0RiTmclEeLMJtf8HgzNn8ZvU7CS8/8HQaCzmHGhbTOUic4ZBMWKDcFm+AXFxOc8J60
wV0X++apsMNnTLOEONyB6xABzM2OUjlnopScjun7q3uFmT9hjR8FZ11U58Fy/XUP/pFgGklbvyrh
GqDiqKCYeBGsWy9ih0lqfow5mWTUfddef6xxMkbZcqRMOvO2mhOUZzV8pmAHXjzJYaewIUgLikNG
IqrrEBetOSiyqV47buBvL3Ethnwu9lVD7h/Zw1+kKEhv0Li5CS7mygbPi2BAZ8drXhcC6wmtNLqp
YwwBGU+6XRSNm7EJ34ZRjhuO8/dJzSAZxc3D6DWfHJehPtkB8311GxoAeESrnsIo4A3NSNuIR6tU
OA8NcxsBSuDNRXsvaTBweywcAf0BrsUbXHT1dcbJvW4FGju2z8fSDLgi3fEXZg4VhDMtwx4pD8zv
i/sCE1tWbWt6sZyMlVbrQGPQ3cWae5A9QMOsNHmKrOjiW2Gw70Wwj4b5sQeBimofkqUV7U+L8x0x
qLG2Eha17MaPjCPIJQsypGPmu0PnVQcQSVcM0sNmqELw5XAV6pTb2ly0Z8SK4UZE87Wu3GzdzO5v
NKqneAkuowsUC4Tn2preV9OPK2vKX4dOvgee8G/EuYh5R0Ij/e3siWjO0gHvGpdGGC/mMD8ThZXb
cVwGdIUg7wpsGIn9YE8wgFKv+gF2H7JR6jbaaO6YSqDjLsHNth3Onc8bgN3xNag55Fr9wWVbhHLC
h/F1FP3eHqS3mnJc82yeqYTnh+nDhgnBo2CZjg4zkdcaMLpRmQ+oXY3PbjYYDmNuU1spph3hdTYp
1OCifp7G6sO2RLujfs5dUfvZ38QlQZLacapTjxoW8/ZuAN5+iShwVp0mwjQOPTd2Hu2iifAFQXvf
2GEL45HlF2vbz5xXspXea1NvTYFA4IZES3UJwFxVxAOUJLo4NxUHjR44d3FX9cavNnJzM1Wm3itX
PGvf706YflBy45MReBsjjdiETt5AbLy+J5xJQ0ZDHGenF5bjsLwWzPMB1UJh4snDHLgE5Mk1WTZl
8vhI6ADFJErq7hDzfLnJcujLlvTQkZJmq5b2o3wCIZGxjU4Sm0NHfnWsfsuVEGCpNenBcM2r6Gdu
Yo3Mdou+G7Yep5GvMcfcPRO2volvvcDROxfJgaOzNe+10T5g9ufh1cU4BiYaZAALr+ImgCzH3Ojb
PPjGtjvlbWLRVtv+DMV89epJcAp4k6JSl8jG/2/kd5Enb1l0UM7KYwk365PVh2jN5q0bs0GQ9MFv
c7pfHHVuSX3Nmb2TnGT6rMLC5lSrksHVCMhkO51/DET70ANbrWMAD35XPUvVv+aNM28tF5+vUb1U
PkYzJ/8wRmAubvWqA3Toeez2kCHNCOJc5SLcqSrCD6b2c6bxW1HmjcwxjnITjtc2nymnBTWurQBi
qUAAXwKiWawJj6biKcQhQiYaWxHyBffST6Q6TufjqDm68wwsQyDPIfss49x11q8fdRuAiwUSVvWU
BXzg2QpvEMS+Q598EAbtQsVvxoIkk+10mOyeXpaBHhTizPjjYv7ikZu6a9JLJ6wtk1VqvHdiM4z1
azlBtCjy/hXPDlSyeIevdC/5FibaDh4UNUWsQHHySz9gm5ZX/ibqeALEGZ+53JIzPzbLYNt3+DaV
bJsWy23gXaEKrHW4s6rorFOgbEZonT/wnauVHdJGk9SS/MzMJ7tcHBAkO7hPNB8KO3pK8mTFEhJn
Z9zdyTK6D0fb3FvlexyPlMQbjz6rqipHxZey+nKcbOTIjHdgGK1s1bUe80c/fHblyCzjTw8dyxdZ
RQRZ5PjPDroHEz9Rb5mk6dO0uh0G3mWLE88qCLxfPGlwEFAXS1nDxrCSi+X35abMgju6GTxkEPMo
wwSuIGkhxGCHCzQp/WmVkUODTXmcCsUUGbtH1492+QySXGIbYB33C9PqvY3jM1osJxicLDMHHgiY
hAY5mMwxApuOz9RyvZrSNXaB2XzZrtzSSbT2o8ewG9UqKMrnYQnJel7J1ear3RiTG5btT+5zkfa0
l4EBeC3dhzFVR4Oh48aerQ8zTd1D40gqJmz0XI9wrlu/EBKmk6mmK62MynVPORhSh32TGifPwXuB
pvJaZ6Doa11yw/pqE0RwyOhXUz70M/ePlIDqjaEm8vc9mESBeSQV706mX3xVrxXV3LLkwR0w2d1k
I+1caYgQ31+N9BQUo82oM+V7ZV7AvFxF5b2PU0tBpteQAVVPavS+yAF8GhYjXU6cGeAcQP12eVOz
LnlKrAim0VYozhoAFz5zlafAuxoijWnxZPe0hrTElrLJsq5Jn+yDEuN5k5FTcRZSSlUSy/CIH+kk
eRKKENnkBkjnAPbYXD/ZFuVotqQyIsNTMfvlM7m/5eV5M7ngDoMMEMvmJRJSo4vr+KJC+at7bW86
N064tL2tejUyDD5G2rGhgzje2zCrK2aOELtTOTs/HlIQTZskJaziPYE6bwjjp3OGI31GPe5c9HMy
xZu4Sm8jn8XmHNyAow7+3kNwaHfC08NJv/dj43F3RktHUcR+JO/CKX9opYlogE3eruXG0eg8eUEb
ljXf5tyjV5PQB6u3npEREZ+c+Vx5/U7E6IxByDISR41VzGubJc1NnfRqnVsIjwkfBdURiA/8i1f3
DAhjw2mlvtqUEeYungheu8w9tnW19bFwdwXLIPZtmIz1yOrD/Jrjf0B/GI8iXZMS+AFe8ORQHLRt
muqAYXGVDi6QMH9fzDkagKhvKYUgZm41947wD4vqkPpw9EtGzLrrblmV8UHrGDZE8S/Q7mXSS/9F
2R1CzqdOuHLN+tLiCleJTQGYDvZDd2sN/u00O7vGYFgBWXBDKRzmmZZGkUrdKl9dC2siSRoDye/j
u1n6HGzwxGJQhpXtOUexaISB3vcBHj3bonokXaxJZc07HVj2v0lg7bQDgrVyMxbpu5/PV8gfm9bH
6mpFFZcJxMua0ws7Jf+m15wvPHYjlmRWAQzBo9HBrqdfUxPLX+OQfCAweePgCyTqOTzkcMVLFyjb
chHGxnw1TLqvkFHMuDsCIY7wjY37jkVdnthX5qSeZ/rgEbmKznXMdTYv/ooUkdet8StgI7IS+8hx
+wobDvhe99hEjE2o8T9DU+nN7LC/bJHxN9LXG21O19DGWDdmnJPIIK1iJ/npLfoV5nGVwhZJ8S/Z
E/4mlqBXOC6rtqYvox87OLx3PbZQak8sThzgJdzUZNU9/zqzUbDPmuS6UB0FTrr8yFyPHnP7SzTx
cxyfmKOoDI5AHdJc5JgIcYDT58I6tZIXwBUPoxnwTDZwuMam8zzF/cFSvz3vBzsb7nrGXHzkdrvv
qsUY7c/uFpGe5WiS9hiuJRUunb44rU27hQ9qS4rxm/8Tu376HSMWEUPWO8fapZyiq5I9tV0rCquH
Te/wf5VVu6JFJNl3He9OoDhCVvFpWKxQhDBxKNDwTpvUzkKkpbDwYi3BXRMlzM4kmLcwujd7RrQ6
+RQdQyL9gbQ8+M4vJv+9XyXY2/gfGBEkns4B2L7UDYCNsqAzpC34BI/A0ETqyZNIS5a9A2Vg5Q7Q
2QbsvHQ90i3CP1H6+LKktGpxUn/9XXV0iNOo3YIiYGUsFStd/Hx77D5no6EnxwmtZ5KM4zYjGDvF
FBTllbgbx8hald3M3E5D3ioeiq8BrWqdFOhl1GKurWZxdS0AYwPOxE1r4bM2q+qNPId5DNmlmCOl
Yh2j6sbtRHlB+58dylbaVn1U5mAf2L8ILFqgBHCET+wj/JzK3cY/FsJsL9pu9ZFur12AKfZix/AN
ytZcgiTL7+aQDFfLh3bft2l5bI26PP73T+8M0OLYc/qATsO//fvCT6LR7x1/XRkVmLcXPticxWYf
2l9uvKjSyN87em7BDSvjwYjJRvY0al+CgCqauWpYbqCrDpU/8QDg+bnEfB8G1k8rmQvjzWzbt8Rw
kl/iOgjkc0LCU8p7uwWHZbYOgWHGSDfX8qXkULbOoqa7M2td7BL+WuhOfMIh6cT8dTNvR2EiFIbU
Yj2gEUHmOrOxtdnjKaz0//uSSTme/v5d0p9YQ4bHv9/LVPioMLPv/s+3//2m15XhUTTn//1TQh7r
J+LUxMWnqCWjp7nxYW8oWY6emOZhkv3/L1bng5gJy73r5M6p70P7vy/+8ss2lzleUc57KLKvxUBF
1t+///veZEhCtPYwehN9ZePC6u6nhmSj4dxFBluUuJoOIeyEXVcCWwQXOvKWzsCt2pCDG0RDwbmI
R38BJzemA8GyWd7Ps3dM69w/atP+ilw+eSkOlaPgwIrRD07nUTUoZDnZkXVFZ7EHfopCF+z0S4SA
nrPy+PdP1n+JgmgdAGraA59qj8Jy2uNEvuD498ui0fkeeRbIWNEeh+U76oh7dzDT/5UF7cgzWbCu
UJLHxYhvJYzJ2eWsHif/forJdGAhE+SR7PY0tL8U38enWevlGqIEzOEHidSlVi3suzAF8wy7AjpR
29abnkAreaTOOM6mMEC6to5x/O/Lsu/XdmreQNOPj8WQG/99qZMWkaDoMJ0SdELfYzPz9y1y+RZz
sWzN9PFGjgeZmxQkg9GfXW8FrEbsim46zMgtR4+CdjU66lQOUBi77myYv5VpNce0MFjS+Zi3rDE4
4pLj2avxpsdW0pxb7rOH0ii3itj/EZcbagLLczV9kivut5P4q1rR+Ftmi3VOdMPqRbAtQTMwxogn
SZZfLDNkc3wAh52SOaH3ICbQ48c2r7R/Qk8bQPGD/fT7eu36lrOuBkmUMkAxNa35CWkNj6rXfjLn
mhcKraIW4V2M4oM7RbhCV4pOKUekpMK3OlYT2BSHwogKpBCNFOlKDh5WbPzIa9f1l4QIPbitvXFN
kBxVDlzCmhqEi8a8GTWl6K2HCMd+/xSoOj2Z1CGvBL4cK1ypRvF0rKGELvTJEPsedlIi5F3+SLeu
MS8ETn/cVlbHcYByPqTccFjxI1K08U/FUXnwB6DXFf4tt6FiTeln5KUz8wjIbtg0MTbUtaDJEs70
PG5U/JxG3ntWxHtV1m+1c6qp5xh9Ca2K+o2Sgx1HdWMLp+ymz/6JmCMcJMaSwy5siOijHOq9rrzj
WBGrcEoCXqMbnwug7Umb2ufCyNgfRfGhakuAQ2Qquyfuc72J0NUNd51j/7Cp7NZM8jsWyIJrtexW
kESeAwvuPFEafkJWDlVD72TC5NmweKrDYG2VJT3Y+jFKok+g3XIT1OkVjSQh0/JepGFMv126qgww
l3rYRbLolj6yXcq7jg3Bu/ewuwuVHJWOboVDnyyGQqYFtY76AR6wIlRXaX/diPy+dvRt2Du/glsc
ej3IOjNFuYLKTaW7ucfuWcESD5VfrpKoeJjK3ttpNW1bL31o/UWQLsJN6sSXbKzstR0eeVDcdnX7
aKiov7FbEHeFfU/A4cX2vcdwKZxbugDQCBkQSQ/2pJZ5jOKLNKgMEbSdzwkcvwqCMDGxzRB+5Rwm
oai4VfHqL63nmKQDJE5REsuadA8JMv5VEQhZ12ZhxFSUh29VUb9GRvYKlAtLItW+DA3ach4hvvKk
y78z3kfWUs4bTnCEtoEB34ZWfDPasO9HN7zPBv6wUmNscnr4QrCLjY1cnppjRQDe8RDc8EK0SXFf
Bf03Q7dzY75a0sFCTp1lMphyJ9EiYhPMxJTxiO0pv3Hzb8UOSUrxO8wiOhSq3WojfpoVVN7C3XSs
YC/ECxQUuENel/tAB6/UobE1SDhctDFjyoQYGA4/XTZT9BAhT8bqasGExLVNziGN79n41BxUyLMr
gyW8T4bGAKrEAGc5NCV6hzrBbt8U8W1sa+pu8TfuHJc9QcjyLIMx1gswAWPms1M02ErjpGPJaDT9
O71YfAbslV+6MMZSd1MM2RXzPghT89PUoGR0ZH+LFNtXg8kOXMjMgtNz3yIqUJFowLdSLrxxS/Xj
Op2xMenHrnzuTACZClhd5bttdpBw/WPTKVCXBWfNxnkgvo0DMocf7TLvST1tw5AIYjj3X/jSz5jX
h6VMlEQU8MW8SDwghKBdWlzIdeHBIJ7b7242v9lgJBuhI7Qeln1smZmyJw5zrE9XrMT5h56lhS1a
sXKK5K2BYduN1CZWtotZsJjep95/cFFpOZwUxz7DMRnFBQPQEGFEHHN8yLP+VqrNj0MQ3zYcy2OS
qoe40CB+5mgj+dNYgM0f5Yh0XczFgOwX3uM4hOk3VFdSocM6j8ovm6cnbwMvaGMx93gWTwppvvjh
TFotsF5E3W5MndzqqHrqLcPfSnUenCjZdQ0UHYxXm9RvOVpgbGu63awUem/F/hKROk1Hdov2wSUw
4ybtgz89mp0++bn8wd2H66bA7KmHZ3YEhzKDmjFad3k9Nat0QWS6RUCD5OzsnV59BlAgfC/ZTs4+
sYdLqefkDiI+wD87ADyEdAQPn9wVhbWMccJ1r07CKqEKN2OSHetyqcMe4720wnErI5wBxcB+FiAa
DWHwQiG+XuYWHpcuQRb4Q42DJmhXuY0lcc7mYxBjNKxSIBsmMahBpC+YTCE3TXF2xIWxN1v7vpVX
AFLNMwHm8RHoBticcOZuDWlEDUJglKc1FHyQY3rlFngE8FdtXiwcqZztIGDXeX1fplFxjSoOmo5u
oKl1aypw6FafopDlZ9kfesVNPagSGsTJXZPaiq5/X5oPlh3BSpOcriNlnedeYKyugd84UWVeMyfB
7RoK5CyS8SruHuJP8sYnnVNG4xUeL90coynxZhaJucqcRywObGVyZsFYB+eSWSJedv20muDZz8ph
ZdGbQJCDedAySGPGQAzG4SNJ3fHcVBXoyYYNDS/briC3jW8Ddwq+AbZf+RNQN/MMfpyNbzbs0TkB
NLgxjfX9eWCwh9NrM4g507ahRC7kR3CViQ5QIlq6dtnd5aLFzRl3XFxWtun9qbv7+/dBQmNMZWtk
v6i7I5PdroWPiSkXREoSCuO3sXEFoJ3eTWUo7oflC2L0WdR0otuNH94uw0Y5lem9kZCW5AHGLLX8
slq+cGRv2D7TSzz2lCrbU6S2f7/bWTJea7qtORjyfVzeWIPisUWt9JNTX+X30YzNwaOI1k85NCHj
+WhgU8olmqNzM27jIMl8P+JCtQ5FbB9r0T93SUD5CXmhNQuNB49rYm9Po7H4bgK8HNk6nGt0Ek3f
AveX51iBgCRJBWuzSV6axS/eDT4lpWsWCuFtoxTWt1Qco+cG8jsTlvtW9cTNo2JpBvHCs1X9a6FD
bWIySms2EcOzbUOrdY2nv18MdLKM7IlXTSXrfWZa43MDyTTCe/L496tcJ9tg9OKdcDEdNjIYcdC7
Ah+Ld5tFoXMVc1U+V67xz6uL5vL3q7mLbDq+KrFzbPHgur165qrgjmqiBzUiU8+2M7k4r/px9/e7
5jitZnMI1oGhUmjcoXrm09LvFMZM/G9V9WzGYXpIJ99ZLNYkIH3GHw+b51FaEEggfFfPRThOfCpY
h0xZAKsQl+FLK7P61CctcZEhvLCdkleOl2DGhbw1ZeMRvbC2doj7Xno8aEdOTpbDvX1kBvr2fbxo
py4v1QfAniOwVZYgRSmvXjnHmymPEAbc4VTrYDrXTedABwlpYpmbd5AthCRTf1UPtBSUVHzue28y
8KnpJ0Plxp3ignX47jo2wpdcgVGSnK4GAgR7jnhgDSmpv9FUYbGQnx4Lh5rVeHiFW45bMMyYu/js
48nZTSQSWEmh78GUIVvjfLf50G2IQHCsWxwLCSv9XZUEDl2qGCtAyGLQTXIWCNhbajeqDzoJt1qn
G6yMNtJwnGxSwdwaAB6Y2v6urFjnt04Yb7iR0qp7q0T5atvSRRoJH9lkMgiWDk8TC2oGjAK1wyp/
kfPYrKkJvBcBsU+T+sVi6ZO06+FHUto8sNDrm4zLUotl8IScWXK+iwJiozxTY+iGDC08ttRvPE9X
et3dDRUYL+D/MN7ijixjj3krXgzCFmn0dtRv0tGPRsWHu4YaRsebOPfBbezWgHfZd7j9SP7ipBRZ
gpgT2cIu/pbcvzyXqykaWMBPDvnXplUsGxwPrKlrbLir8ByJpkeXY4weh8XjAlepx57LSce+LcYh
gEiJACk8tREDewQ/uJBw/0wqAzZdxPbP8vwHe/TvLUOBEfW9ryGE0yZiY53B34CuYB1yJXosF9ra
LU9DijGbnfEOFjbeD573zYYYGbro4LAl1i4cLEBiI9lgQG28l6n7IUI4kJWy8FEQa7ISTsllWgoq
IOpHyVBYuBAUOLbtc8V0bsRsjoKoN7nb4IN22H3NuXWHD4CVT9SwXiQdOqQBZE6yF7aqGNekf982
C8mCfHJDeyGSFeK9joMNECfAq9UYEUMiJuuZBrgSzGgpolBYTb85s2zuhNcGgKlwOCAGMTDLxO3Z
ZdbfdZXx8TU0NSYuh6hcGnzesAamnLAD4JHarrntp0yUqJf4k+4Tmcs10vCXmP1oY2MaZwKA+K6K
Owb5J1mD4XQipKdKDXdeFN1gslKbqTY5YEbkQkpQVB3AHFNb33Vsv8VJMOyMnLwX5cqsI4Z51RfF
eCpT2sd8nkUioD2XEoMH7eBqp5FTrftUozW5d5Xb/ZpR/NVK4wfUgJgW96RgbV1Y/UUO5lvmMT9N
iUEFr33blbB1UdQFjDZE+xEscDoMe6dxh42Tf89zlq/QqdZROPyKeZPBxF/l4jLwdhz4gdDCis+q
TfeVaN4iEQ6HkM87WMnbkP/VjS5o08IiPjfpe9PHz1nkPXdtY22ysrrivr4d4/GHVUazb3ybLWX6
lXIbOoy0JKYKt1uc49TnVUId1fXVTJNnyBOb2e5Y/0ZvAEi3o9edWsXdJrQHal+dNQ8Xd8ftBb73
JiCdtEc8fqJhrzU55EtHGW8dsYoEWAgmdaAM+RjcBC8yo5udrSD6Nc7ItLDSW6I4YKYnjrTavQOK
BkSCudWcMwwBPre5wu5XxB2QyMJVXgGCC7KZp97MpgAxYO06FeVHBQ/IhAFFYQvnALuvg4LJrPDu
4oVbI6fgaidEQxzee6Dw9ikSI1UgcYrJneV4Cg9/PenZ44Mbvs4DyW98+tfKBaJo4zBATJ+Yw0Bl
bUC84ErLzC1XBXZo1LKP2RqYa90rZU+vmj6RZMDBgyZDKAPPPTu2ZuNAhhhUZay8FNnKCwVmWqMC
fCw5pcEvbiYEGpldFVmBfch/VVISEGJRIMJNtDhDBoaRs8ttyRNO0a5aIPxTM3cqNMaMHLF7ywH1
MpWklCvhZ2hD+auZVG/C965STo8q1VB74+x5mgpvLVXw5vJMmNr5OWvnRYsZKBII2LU1qXkfmMHj
PCiOMuniD8fO2M1UwniyOjW2fiGpSPKWDmGRNlQF4GWHPaeqjUuiBJnSJZmPKYBJkkLLklYQP/ll
s4L+7ftIhjOl6Jb5xWqtbBMFLi3BjleP+1AYYBm8pyCNo7U/hLDOQUlMqQX9sAgPeZ9gfWByLyzw
OWBM8YFj/vECdozMBivakXBFOOZj3IdPbB5ui2iiQSyPDsi2/LhTt7MM+7noxb/crOMNqbKZBbw2
hrs8cu8ZQ9HapEaMLP/Zmr4b5weP51eaJddgbNGi54Kkj0FVPXMauvmH0wh/G5IvxOxvkReEfaXn
8lFi+uFWco5L42p78SnL9bsn6bP0e45kSfEx+ihNlWuve8DCzIz9lqc11rLExVln+BdKT1A3KgLV
c1afp0SNuyXAtqluA59XJl9YN/7k/KOkZ6mnGfixDVq6YbOtoMbg4OwiYCm628IQYtW3BEcKmNwA
rt6DlCsNpUEQJuY52AHNiLryO+/lv8bi45BYr4TM1gUV5jAFmF4cJE8ZhuPKGdQH7ACkwbF5zFxx
cLu7FGsUGx+8Qj7sEd3yt7Ha5GkqwKKyYnmSIYmOPCKDbmFbRQwJabsspHcKG/nFjXftmyyQqY4/
2g0iEWejI/Tmi4z0uK909dia3ZPfdyuC9E+982BW80gJFeH7yCqeaYw5Jrb3ZYjwNGqeEEZLiLRu
6WP1u0sTc9Af8mANQfasNdKP6xxaHtt7Vq6nnhpxnuH2LvABCg14Ufr6RjM0VBgKuMr1tefQtBtg
/sUlF+eYmtc59No1wT7aA8WHrPXZpeSMJyQKqWW/6s4+h2XSoCAtMr/bcaMRNKD8qpLHR1RRNKFc
z943BWa7JcfQDiiskNu4eaJgWg4zjO3mC2gNDN+anfltGiWwW/dyGD4jSoo452ErUBN4z1mAOTZA
d47FrshmFsLDh9Vyz1XYIuwIxNr/cHQe260iURT9ItYqMkyVJVuy5CDZnrBs6Rkocqb4+t70tMN7
tgRVN5yzD6ZNozkqix+BvlXjCKtICTlFdpMxB4q/3G4anxzNvyCnekvQva19PyK61CGam7CuVHqI
8zgLC/FX6Va/JQULH1p89s36hkuFiK2RyDvP/2mZLpLcIsqLX723DiELo2RXxEDdte+VTfdvmOKZ
UNWB19Uwv0NoWuxkuI35bXe5DQPLYqLeJAyd2xoOXhXIPacQkJTg0w9lvK5jzgmlQfayI8EKvSjB
vXrJWlTonwznayTenolGylcG7qKYqSzaI4gFxWuRrFSgoQZtuoOaeyMbRYo3UP3wqLzbBqVd0+s/
TA+nxmZqan2qsr+bYb1HRfASG/pGJPF3ynzD6yC0Sp+ZbDIADfzRW2Q+QQ/HyaWgmmLj3nF259IC
/eoZ18LufzLFia1lkg6gfRCLi/+VkXhS3yIRHNG7X8mdpoyV+o2h5gMhvO6kD2dEVThV9a8qEJOZ
BSEd9QRK3QQpV41NurKEjdiN9JEpCNZpZW5xp6Gz1cot6/f1/3uWNGcyx3kizOkL3MpT2OI3VpXz
A5V1HTn+1Qv7d4e32K1FiqLpAc4GXOEEUEdyhIlCEr1n/70w1jwCXNl6OYPfBmwCsecL/Hxo0W35
7PdApe1ArlFXCAbeLsNrbA1864jlSHYr5aEM2+7QuBc7jf1VlWvfhOQNO0Y98Tg9qaqZgI4ApDbC
9lIm7i/T9RfT8sbVNNUXZZfHIE3ebAeYvIiII1RXoYKV7gpnRY7m1U3pNiCX+yFTWBST8HNwdTqV
960TCrRiaBvBfOF8MhGj4Kn+xkuHV7w1f8wQGYLmIRKT2N27qFuKkN4mYYru2Ma1lk25IwAqRmFF
YJdTYcNllrxWE8oxD6BGbAMudkuGqaY7fKddvVcZ1YkXNF9WGwGrN//Fk/EBPdNZ2xmsj8h6bXz1
jrd0q4v+A7hid2SdQEw50reuiT6KmnQFTUf3UF3simDXgmlj53uryDgT1nEth3Fnx7Pis/H9lUck
3Jj9jH75iZApA9OhPSG1eLRMzw8tviI07/QKbSoQTAfsyUvMdh7LctkhCoDwd5ywpy4ag9PGCTKU
HnW2kxYRPyD4GDXkiG/7LzeJfjtkDMveTkvi9tBuqfDZTYgt0dlpDtap6xieO9IFeTuSWFoRPqYi
UHrFJ2BHvHU4OZbz3+a44bdPeeLkMZYYyGxjw7omsxkypBEZNRGtxMKs6g98YPteGdG21hP0jwlB
2bL6N4YY/s2hRItHZC6AQAIp9lWLvIsPCFPqa5tElL9wpkse+tyrvsp0zvaUeBIc6H/0hukhSdI/
H9wDfnv33WA31cFWx75nbwwI/hQBuBeL+jJF4aEywh20qiXhVkdNQp2s65rNju18CzXt4yR/Taah
3Eo3eogJ6RabOYqR8jo2kYNiLrVXVuc/hRa8TEJK3twgeKdQpyQVeglzgNiFfDfpXkC2bhKvkAtS
QoZTuyL7+WDXzXMoKGggXuhb02S2yr0YEw0AQpCEtzrVX8y4AhnUud+QQKMnLxv4CT2ki+Xwz6vK
e+UUCqR+tIKMxgINlOWq7xKeddmsYUh9iXBItnWjIy6KJ8SGksNBmjmN7JSvotKoDyKkPOmgVwi8
BHZD0idATLJ9yBdr5oH/S6ehtUkzbJim2R1tJOzZgMW3ZaSOPc95j8UPxC6H/0Wthy7A09Cj6XOh
IhQF241uJBGiJ17KcyfrlDKfF7isUaevuqRmtNe1byiSLr41Pg35rmuwRwxZ6/OfRN6ZIrRMWEyB
2AvrVByUo336g7DQ+RH5FQRfRg0kZSxGRl/mB3O/OZMcZLC0umbveSiNysPYlCyQZTpui8Donnvz
mGnobNrRizYRfvd6Eny4kpLeMw/d2NBxwx9xnVuP5Rm/UkgkrJ5FeJ/pk0lzFiu9k9jTcGWkvY8N
PbFusgjRZ5VPaeeVD3OwX+ldqxcLvSRbA5a6js9CTmly74T+QQvxDes6yuxWQjiBzm/MvUy40rW/
IENwEtdPLN2KXcE3M9TTy+COzqod3624Qx7Ei+JN4mkwsRyK4WThqj8Eo3rWjMkBLWS94S5kat9p
qEqZhNghPBSVo4W13S0iCPKHr0JCBNakOAWFgtcWypsTedsCvAu6ZaBJvQ2CRFbOaqTiYWqUPBzX
rLes3st2QkqBEzNy1VOd9DiFYwgz5mRuxo45m+W2b5PP45FEw1WrubQjs2efR047x92fQdsE4d/w
Gbrfs1lKyeA82BlxR+9VPZpiFlf2wJjVbnh2Tf/FUz75QX4G6khWdwA4y9EV9G8eWzrNwFBbq2Pv
6O5Bb5NyL1pAI0WXrHd+UwekxM4TeJBTjMyrlcjZ5Qb2nXE4JJ67Npr+Cpm6s7Ca9AMGU/KSmvjH
1b1xup6uNqzXVa1tAiWLZ+Y5P2Yn8Ls24CmCmrDBoX+ibeWEHYjRHcRbUTETcLpOLWggySVi80nD
qBYjUWQz0QLWDg5WpnDvuYszU7vUPnieYErZDkn/3NPJiBxZRAs+gqn4FXgPdX/twcXmRedDI1lK
IzQoKLKbrLOQ7BkShhT2SaIh/S+Equdp1J+MLtlbiUImhMIJupjNXBb9tIc8eK916P2lw7s7rfWY
HSXztpqKazgozyKzOYG5WRbrnOHZsw55aDVJ3EY9h9uxHsL3XMDvUJW1Z36Tb3W7hQUV2QCUwhJp
v0+2JbL6Ev3DksQs1Lbz6gPhXNwdCwuLuOr/kiY+V7jXl71ykcgkyXvrUfvFyT6xsFYVbltsKlyU
AkPmWkCcYqyHz4x8srx6mghLGZk32MEMA2s+dMO811J7YjW3Cl3rUiJ43kgPHwD5WVH47TLfbtL4
p09YZAKdOPGNPgVZEuyzir12yPJzQPexklqNtHFIV3nI2rTmABQTz5khcmBMdv3gtjCE80D6Xa2l
sTE0pGJhsFEp70cIc4Cjx8I9PR4jhAkwnBTwINJVi/bJdqbfeMhMyr6V7qdv6M5hU7X1RibGh4P7
gplOcrcj7L5DBUjVNHn5HKhua2f+tsv2k1/a41StSZAU3sUKjO/Jzz+s4T416qeRaXco0+JnJCJv
lPj44TZIYzyi6urW3ERftes9i0F9xSZuQFQLGLoAd9K+iUfGaneJ9ByqrTbXel13SzJ2A/68ix+v
SejmIOOKZdkB9JcD80osXm95L2+khCGn8Las7D40flpg9CQST5RQ/BaI3TX91ETaCSvKmo4KDVft
CdTviyJU0Y4A4WkhOR/cVv9i/ztyxACXmGjOlwmD06gzwiWEsVepRpNbB0FAl1S/boIGuVfdp2bC
67R6mxe/dzdJO8y5I6hJOGBJj6irnQ6BaT0J52BkOn8nbyllzfgkkFEwbg/gzTu8F3lhPQfDvdQI
nSUMb67p2Rhb8h8ZlF8RkdELB20rLwNGsaywGFf207YakOYy42L327Zfow1yxkAAvjRt40cNDUHO
jE+nsFsIz1ArzqGWXJ+jbrtnPSb5z5tDYx2ecjOONs1MKBD561hktA2xFMuq9pjiho/U1x8VpqCF
NWZcsI2NHa2tUTUAW0OhhT+nnuUtbDn08s2TxmtZubcCaAO1XsL+ceRpMvx5JFw0LLqy4DM0ONP4
vZKwVlTqg7eozxkjdtR/ATdkT5eEz3URKkx5hunsx0Y9WwUQR+s4SlxmOrKyhS4SsVNtxVmWAWuW
CUUd5lX+0TQ9taxIRRShfPScufElSS9Lcb6ixsBwgKiGUnMprOTCRm9aa1Q6y9Y8Db7Ws4krcTZ2
4r4LfT9fuxJCfenoR/yIZNQWPRsM03kmQLDYuqVzigseW8g+xr50er4WMcdVVix/Rtb5ZcxorxQU
ZpofBjv02gAxdPHXjI730uAIX0Tmq0opn0Lm2hM+t02eE9qLiafVrHceH2TGRvnw2dqwoJ8oq+fs
zNiRZ59yA8nkTzImWyFxO1TEzvTjipO6Xw6kCtJ9sMkoeaOY1R3z2Ny7Sjc2g9O86aF28HqxBjW0
GmFu2OmriyMd0ZH8NSVZTtIuX8ME183oZsYyx7dSDi3PR0k+EpHp5vToSFcD/YQqJO2jbe8XW6Vy
UhCr/s+sOSWdVAIL4Im1KwyUkmxus+IwawZ739fDp5TlDeTYt5VUX6G7lQpbbdHob1aaWHgc22Mi
oa0AADhFEQa0RtFfNcGwkZFhr8I3lSprbZcKoZwenvUarHCQfMmgotrquKWI7KHM95EXFxOQPmTE
v6PHVr6azEtZG1SsSUs6RJpeCp/iv8GntcIwwF3OEn9lI3vFTMc4jmn8wx6x7lase1Hrp6sgSB/S
KX9KY5s6BsYDwaXjemobWKRFZchO6EIU5IhmeEXwW/MWpR2kIrT1wMsjWnDJqkQ0RbxABLdsbabl
sKnZCb90jQXCsbQpJmr91LXO2eTPxLogGEUzLEtD/HRGkVBv6ls4DKSdDd2DrcnrWJYX0BzgmOWb
zk21CXDZMpEG6mgmRnSg6UYChUcgRWnFvb1sFSokc1AzQM87VEnOj9Tn+HXRv+m07y2BScGsIeJH
B+GdJqw0wwzFojM4EDgrnY+y7uVWb8qPqSn3Q4OiyicHhZoyK3jsU8oQwoS2mNMhxIzdswGfnIVZ
MxnTOvQwSZvCJHPSyXjX9E57SjV50L043QxIZpYJXIu14O9aaUHyMTAZ3RcyvzJeqHe+vrcdBgbs
1cl8INLSjLSPthGMWC2b2ZdufTpVdbVCS7Cf48RNmQ+WHY6zMW+SBZK6LzYb54iepqaGZMsjarq9
8n99iYHTdmHm4bSZGqNku4oYTSmjo4v3wGaV6V87z3CKkQnXGHEgCD/7N+iGhVvNeBPPI0DoNake
6cqzyLKvQRTmuGHX0chJrTPBt0yYVQiBp13nCK6KxrxkymXc2siRJQFw5wAIn+BfEr2w62snWurR
qC+sLDyq0GZ/N/Kc9VhaUs2PMWdk84GC+Jo34v8NEg29Nic2ZMumQ1rsGxVWICQkNsdbhpY9NbmF
/Kz+HEEelOR5KnadBH46sV+eR6gza92zAt7xzTifzk3ntLCIuj13hE2UCBZ1aBQIezykk339Xnbq
5gpQn5HAV91yyjMgIg/LyL6i/r2ePNh34TX0hzciah5wCGcTtakv3ZALpRJ3s2tvno1gIdCNvzHD
lm8PerBk/wEZsaG6tEOmkU4DE7AKsyXHA1NCXqy3UrhIZCilo4gw1oipEJ0Ay9SATVMRfNdVcyd8
8gBsZt/kmKJJEyy0t4aDCiYHqA5M90N2Q8S9iN1+a1FqMlsSCIeZN7fTL1zWD0n4V8smmidyDyYK
vYgGl5IbrdAveQASPZzidRqOtzSUgL8iUS3SexXWb9agPuxSP0pCYhbXxm1JvAbrYunGS+F2r4MN
Stjs96wmdrmX7aZmPDgRkk3lPvwkvorO/Sgyjs1QIA81eRHkgxER37bPwqDKW9oT2g+YlUnvcmsA
noSiF0JH+v8fkKUObU2Xn1pKGTLZmxEk6KjSZ9EjEdUsC41d7iJ0Y96skB7HJgxQ3NUsq7gr7ImE
pSK9mIjrUouVTWh9hj3uqyZ9rbAQsDxY9mwYOl0+M5jHJeWOz3HSngKS6uoy2sEq3muyefFDY2+0
jPXxMUzyJlkzGDFwTjM+QlmgOJjHJWzkExLVwJFUt0iLr8E0nht3M1XDPinLszcOm8Iu9lEsV/GM
uDDD57qD70jWHH2WFsXf40RR3iMYRHmC+zf5Bs/xPjjhGVA+NpNdEOnnxA0vsttSjiNbGdpX0+0O
Xuh9FD1zrxJvh1F8RF1BdmwJE4xXwlEYZ9yamEc/2aoaFNsky6VdEXsQpZwGDUkzjTPAx63HbdrK
U9/XkI0nplbiW1DVRkx/YIEeXIiOcuT0BV/Fm1rIe2H/M1NBUi9DoKyvH5YHb7Yyk46sX3zOzA9l
XlDOSoxwWWZGu1nPSwOK60xChYOtsOxQjLQ94MoxvfIEPCcuxrzgvSqTDwEeMkrNc0TYk6Nn31UH
JhMYOqYZa1+x3B1U+tnYX3qe3dnXk+0WqLNKOHF1XsdZ1q0FdyAO4DASpnZmJuBhN1vbn5cGFQ+1
fC15SnnF1SI3ik/AljtLZc/ZwKkSW+rO2Pg9IchVU/UJ7iPZcAq5A6hSXHvWStR5hrUP8J6Vu6ve
DU/EwkKBzPF71BGfgxpP6VSa2w7R4SKxZ32wfhwMYP6q/OeSNayE9aYl/mvfma84gpjKp92jws2t
wHeEBQR6uC2LKRcXIFFXfU5dLxlaEIq1jF0S05JtmulizcLuUPv1v9rS/nDF7WieQYenLvA9W3vO
HbqLTi/MhRd0J6aItDhE9CHgxwmDQEGm/cpPhs9mjq4OQ+svTzD0ewpR3/CEMhHJ90ws8PjjOhty
lwrQ2TUZ3T5MmwUsv6RUMMSjF7afall421yntY1rkgSYbhRa9lEN3YqHnWzcIt53/ngIExc7xAgc
XieM0ilmaIlis1viPGGcEFMf2NHdaPR/0sIZ2cnkiqRzY6Q+N3cNFVHgjGunes/K/2gV9RuFxE+W
yXbnCHb9MKoIVEk+zQlueJ4hvi3HT1QqL6m2qw3apTIZzjTPP5qmN3Thium++ywZmWNXsxZMxcNF
kE5bOzGpyyzgdoAoCgvFMnX5fs75MyLOHVNFFzP1t/ngfqWDfXE68VWyoFphQg4169R7zV/SE3xY
IA/ObXX3E3Nf8hCK7i8mvo/zbTzl39W73tBCh6z37K54T/3x1irr143jV2mLt5yUQQpxAjrc6kr0
9JNr4kn3odKF5Aj0trZ26FRCKz9IptMu81emhbCd8+mP9u7V9KxhyVTdF86WHQY561sJOLCHULGc
f2tyZtOtVwq25NGTlUwnFjknI6vWtHUHNLAzdutR19QLeFUG4tnphG3k0UstD04ZgIiUdZepiJuc
tq6VPY9cWQo/Nl/qehTjnTYRASxlvZ5zcKSQxZbD5J8nDx5AAYDJAnBSTC9+Y75L3fmOgyThMFIP
XDjNYqxRpRk4IGhuDs0wAXYHASMbnquxhEVMeF/OXBZR9psTCbR5OPfGbhsO3YXk9h6Sa7Fl9PLu
8WVORv46MKHHLU1coIX+X/b5CjlviwzHoRh0fTgxMW1mOIwrQjGTtdNlv5h61lXab+lwCUR1F1wr
a5ZwPjdFlr2MxQ/K07h3qo1fenIdW7z3jhdedSN9SQoNW5KN6XSCSYJHizT16SVkS8ym7R34Ii8x
fCMnrW9Eyv11xLzSKJFArk9rt6WJl+jJFk1LnfSDWhLebtwZSDYiQqjMD/I7Zo0VPZXTzkVQcDBM
4rIZi43ZobR13NcpBxb46sWUTQvRExATE81DPUxfQZ3EIC36l+vCWdp1eVHwg1ZlzRPt8d0jqF0Z
3O6rHIwhXFZj7UTFe9yERzn5x77fE092y/puaxT9eQjHp7DKdmjVaoKzthKdWtoFP/RXpW5Fy2Ak
CMILvzUtZpMAw7DCOLGIiNBSrVhDk9hbWk+wncZGFCowJmZe9RLNCHFx21gjYcFQ+npkhzTJfgDU
2OJUkknHnKHadqj7aid71j1XXw4Z0QY+TTRWYdjhzBLb6p9TyKNV60czYcA4DfrTyPnUueY6acF3
IfrTuh2SbUT0pBanCWumooJq3jrfWuIhRoBUW5TRU960ADV11AhNdxtqvs1K5ohcjoCcaeeo7xeJ
8Wp5OG9zmR3MpsWmd+k51ybybReGF/3N76AqukvUM8+mmr+OyXCUtUbCtwWNJvwefOsQOOV7kNtP
JTCBlTAm5LaA+CvakueBxe7Kb8tz4ek/jYaksWKV1lk9lqDiOLE8sgQ+WgF4IrP45fPy32A98tS8
lo7bbFPNfacMz2vfWbp09ot4xPwu6/1osWa3MGFqTVcu2i7jAe1BkylU/tQ3JR+6bmMYyMmMVxHp
vzFWfKH6W86ptgA/y7/3MefPiVm48POFkVlXi+pOa1kk074vOvrKvhBvbKd3MdtbskU+rRFRd0gC
yOTanzF25467Yk3QAGEKpGUYjM0xjy36rIWq6T9PY/9uDxPehDTYFFjtLF9CJwfg5/KlWOX/W65V
HJ4HjKlx9Msk31z4CvpIR5XL2u4PD9h7qJGvCruT8HPI8rG3sirIcQLwYGgjIyg7bGLQmmvLvniC
UpRSAHJfh7gPSLYlSXX1kbgso6OYuMY1I8AwBICDec4bzrCLwIjPnPK3n/yLjQGIE6jqULWc0/gf
cqVkKRrtqNzxFJE4pMebTh/XoTb+UUOV+y5kWq5fCcm8dXZ8F7Wz7YS/HVtWmZq5gpg9vtehfebP
0dZBATg5dcJDiFpa6CZ5bjY5Hrpoz8FTI8ovzWISlRWY9vr2vSyQJOt28VO3/a41YT2EHeVHQ6o5
HCaBN+As7fokuG43tuk98tbCSu48kxrAip+RMyavYhO3FBKGtleth0fbNzbtSHYO4wV39O9TRkHj
PPIYduKs4Ex0FolpXj47Efg1AXo/FOURRtjZk8FVgExr/enN7my17gz5alUVkHR3RyNIZmEWfpPY
8Ek2OsEp3tJDTVd6Fmw8Fjlsn7R3XUwPPGpY18odkyogsn1/yeJ4LyqKkMSnlElxbjYsMxqA66H7
zNbhhF9SHjIZfBikqy6FYogGVwrB+F104V/j495v4x1YKNYuhG6WeHnebTheQYSSgS3JmgbvkEIY
Mt2nqjMvoug65pYEiHgaaVI1iWwFo/lUb46lGVH8sdySIF0XHSsSnmRvzXmdQSTE4O0506Ekh3DS
kDk4+jDuUVhjKcpRasnBPGnKvHZ2rtiQY9MJdOSq+tmeeqpz59QHpGogrnYH9fCZH6xCEiGdOVNM
uOOxBCU34J8QXnXDK3AtpvJSpjToRIr+A691Hgekqi0hZ2hBMmp7DGbIstmcDvXSb7Rt0/nPyE6X
IFjIjYrYB6Rc+0IdJrpJlIo40s2u2dTucDSa7yScs2xN/ZKSqtnqgjnrtK6DN/zlkGs7JlW2wvXk
EooQap65jsxSX9Q+CcCyPvdxdK5rk3k9FRWVyd3Fs27Mpp7GJaoa0AbRPu9E159tkukT3b8a4Zq0
vTcjDsiBgXI3xVdV+u/Yv/Gi0LrpzXjWguJi+um2hxUNbCzW4o8gvtZuerGK5mpl3V9KQga2s1gH
jshNvk+TEFbH29DIczPIdWXRS0ckUpCqfgaMmGDz4h6eXzgs1gBREOmVWfDQs3+lAPFcDExtx4qF
dJbid5C/cR9tHE1+ZiXJET2BAxuv/HK6+rcsp2U7QKpIanENbefMKzETdpj8xpWO4tWFq+afBbGZ
q6YM0TQU3Sf4AubFunGrqvDdTNOtEMMmNvxHY2XML5LxWDDg8a3gJc2Mzx7BGVCnderHGxdQKPps
Fr2zsbGW3WPShhUkF0VCA/4s9L4A//2e7tmqr42e/4j8O/NIogtdOtqaQpvZ1ywBWWOY/MP4skHf
hsYq0selbM7UatMupFMmufpl9IJXL0wQppcE9onma9DtPaoKrpqaYs9usudhMA8pzEB42P6Hqfn4
03lX4wrPg8jvhTNdbXUpgSIE7ngILMtdz8JJaVZ/MYajVPn3PBW/IDV/sXJvcLV8KrQGGAZ5JhEx
fth19VFxrpO7/T22wcXSIsYlERtDiwAhZ4jumq5IdAC+0r27ZffL94O4qV3CC8RcHsBgbouMyRrC
uEhkG93ruekHmsteOVtu9Wd9AgsS/4W1Uy5sM7w2/Z6ycRvrDUx1lhJ8lnPww5CvC0P8RTRHRiWB
+8yTO/NWNmA5RrMOl5Nt7czgiUCSX9cg6YYg3EgGP54f3IiVOmDGWHI6YrBB1acL8UkmJrM6RxyZ
YzBJ0Znltr+x6K+j062bDmSxeIGH/+IICqqSCrI+kjX6OZHOPjdUNALswWL71ueUVmP9UZH20Ir4
OU2wBeufRqnWJgLfGMKhjlpWeA79rzybhvpFxfYcMG4rBsA+prOTYEmbrP0k4O7PcveOchlHuJAA
2otLhF+JNyBynznl9nQwe2GbL/MPV4mTXnubrDD2vUzPieUfMqrcllLSYEFIImdyxrqjYdSRa9ui
cNb7mPFEpl2hNcnl+8gRAUzlYHTWPyuenhu3vru9zzjLv3QzRzdp3nVFL2zP9WCRLyuVoOiZ+yfG
DcwSSUyEiv+F3YKtUnOKm1UcpbQuxbxHTqnc6pr0zcfgwQ1KdJ5LMyOxgL3dW/FZYLsUCUeSGxAQ
5qGvjmPs8KFCwgrXsSndtUPRjh+SQX0S93C9+y3n3alz6IANKMRBDyPZ02aYaou2irlCDTW7lspc
mIaBJWHYDUqeiWJ4NDW2iXYAQR3aTz7UhviUwrFdssEMWAgXZ+CC2JTbDOaQ/eehgBwEeqgm+VFp
pKCOUiL3PkzMqmG/bdJ9cOTqfvwwI+5+zgWIbuNTEQwfTaM/yYmpeo6GEx/SiGW8Q4xSxcT2ROrP
9jwUsSO/TnZyI/GVV86ZOTIT/frIponhcfBR83hMdfQJ0RkYVRMcw5ACoNU4ihWwNW9Wqc/0Rjoy
SN+/ElfGk9uqj7BhMB44SM/0Aj5H9mbhP67DqFtMnsdMEHfL3fdRuurc+BRs/3q9OHqD5HSbf58w
/fAbXt7EQTSvx2xnVYcZhu9sN0a3jI5mVYL9ZvAkDm1U4+GlmVkiHScS02Agy0A4nt3zcYUsfqzj
nVNpl0RYf8548+v6W7ZoeHFRQYV2aeKnfiRfR/yUPVaGMucdTwGiKfxojgXpuOvf2NF8xo1dMjAj
ZckR49Ezkhfy6nnf3DmMDrtGmH8HtCzYyTYkXTJNigu1JWcAu9twLX0kFf3IMl9DeG7E40/BaLM3
0qdwOg2eQnY8dP2GkvjcFgUL6wrru8VAa+RHyy2f55Wk8oQzDDf/VYxWxqLVPaLGP7FCaoT2OXhD
xRuFRiCy+5NWgJCbwg8twTWI9vXP0Nkul+rbrzhPJLw+EGo+5DCivJsoZ92JYdKw5yFXsSLO/Nzk
LcDDGhYPFSaz5+CGofAtGIRO2SW/e52djBv/NpmyF7INfj2MbHitbpOHtbtvnomv+nATBitk/rVL
gU7Uap3r/P6PcGAXTQwJX7g4ScI2/7UowycwH4y2EShPlXfT8xMtER91V0Qbwl9QfIP4Aq5JHsIE
CQZKIEnoybMfoz8aEJnKkQSuvmHxntQ7c3a3B5FRbJu7MVgssxKmk7hLl6CQbT5q88mf8l1qzqsJ
Y+VOE2JNoJALAru+MUVj5B7Nedav37Q2+lQc2JnjrZuCEBxf0ulgyowdxtc4xJulzcy+nV8s4iZC
64i5egd64zb4dPCkcoGsqwBh0cMPE+42vt1GUD6xizAC3rpiusms/ChsqoOutpolRhrY5jyK2Ziv
exiRK5abr4xRNiIGDZGRpca4Dp17MsTbrtRusVbTHrLYd6o/6et/LQ8rI4trrjufCkxMaIh5IUFc
Uq9/WHbzquQ2GuNTHaolybAfKCy+fegGxivBXHdcYg3NdL1EX/fhmsXa7SoN828LNGNKH8IvcQY1
yNPS5qU2g9c+V69CdSdXpSzH/YizmrSdEdumXzj/QKN/m0jKLVgxugXl1veKPSkLfxZTHkfg65uF
8L5zTRg8DZp3bwvqQCgkUBa5E6gnIL1qr27hnUBoXAzzVeKL4myy8aN0tHF6/pSSvOcIErHYL1JK
5Tc7D36JwN0gGXPC8CsKcZoZfOQjAaKwiOXJcn3+bPJakAkA5o+Ng27DJqjjHrCsP34wGmLAulC5
+Jgw/OW9+6fZKlpF6XQ3tfOAb52XWmJoYqY5p0WO3G4LN8HworR2WbZsQOHwHmFWf5Sdf29ANa1c
8eVlzJp8uD7trOHFr0PoMjNvHclWbd1lbN1Qlj/HA8lxbj23mGO4cApeF1WjtGBGDtQj2tuDz/rY
u9eqefDzb7OZvCREp7Zhmf15pveX0+TLFoVr1qMhcKp+Y2OVpgK1b2wbGD2v0aV/exoTJNT9RAzr
5iW36+964qkfSHGdLeErXQZrF6McZt6ctFTwdZWDzDmAVFjNx3qpM4Bl/drwPzVlfVeNeK0HnCP6
P6uInoukfUnL/mHTAKwyp3kgDtrDh1phkl8FTfWNh4R0nz7geXqLsQQzv8POZNaIQGEzkrN7wSKP
NtPsMJgmn9J7l9j4CTgnX65NiU/iJ/I895KnxjcAO5QR/U/cd08C6UXpGWhauVi5hUNkhAgjApOv
0lPeT9x0b6UVnJQeXzxDkM9KAldNMBsooCUiCDQjfTuuU9m95ob7Z3nt2+j6+9iy3/nLfxNWfqjH
2OWTOmVqJA5HJjsptEzeyDag0u/gVvd5bL+YLKmhUVg/Sibf+rKIwlOPZXuBK+ItUvFLpgHiEmZw
7uJxx8oOnePSZIHMlnV4+E1zqoS7HZDTwmbnhOThjPmRVRj8McpW04+hz+PsirAWi1ciUp8ytZAs
Ykwg2XmfhxioMtLFHbryqgIlIqvbOFR8uY755VtvnQ1tle3LwuSwXma686jeMk/7CbyJx84zwJAF
al8RXYEIqpowN5UlJSfT29ho/9JuusUTu9ZOPZv9nOqoz+m3xAAbBV9GF7ifzn/UnceS5EiapF+l
JM+LGsAMBjIy3SLjnAVxDx4XSFBwzvH0+6GqtierZaal+7CHuZRUZkRkOIEbzPRX/RRWAsRqRhr3
7jkBVgKYrAcV7fJRysBrlJh6DO3JTxnJQaDjuG4Dr47zlJ7KZp7HeC6XF5RjJ2PhYx/ANKvIMVdX
z62RPjo5Wah5anyi0XFYuZ7+HLd8Y2IYhOGyiHpGtoOJVxyiiDTFYLA8ZA6suVQ5X1NxnSvzu65w
TXtzWApUGsuqf6wnwpAO09U+qai6wXNLq0gwoNJbuk2jSkzbG7YQPukWW3sosBpRpSSrrwCf6mvl
ov6rFjtXEvdzldY8raROC+84d1N4Qz4TtGYK7v2M4yl4R4PhPV7nRDgLEmgz2H7EPUKsCJMv19JE
H5evPdtlcq5kNqwLj+otd9uW+cGoxYU9HEpwz1P0Bc0L4dkN02eH8CFT/x7zBacF8PX2SrATq+P5
tZfZKg8vhll46zwVn7INbrWIARDerQ0e+2NAQBDZuHumbf1o68+NpWHMrJHHFKHSgcW/qSa8RTjj
eX2qqOc1NeN00Tr5M2Oew6izS+pN2aOLGoQ1zbuJTGjWVOwz3PNgMgQsB0qxUsv49OLZiNVaRK7s
T0fgyrQitDqCjc+T7d/XrffizikoUjgYBzysvxbNlLkGrDHn8ghEd8cQZ+5nIhFi7YBIVmtMi1c6
ZHJOv2y0o8F6tXOEiyjZleYpivQeLSRifGYzm0VBv2lswil5AVdO0RKU6OGmRE1dQnZmZ9BR02fX
17wcxIEmj/WPdYGlZsGLBNS9Z2iZ21Tt2mGxJiRyNdm0MEZexxw1yh6kRYZycMpvUyuvnYnQrwsd
1erlWYvCK+rP8fyRIlvbuvbaW+Z3h3+pNtHWpnTOo5WCsT6x3VBnnNtkPV5LiEEpvVG2VnNgnvS9
MMGlyBoUPRMJIr/e0eislelPXM8Du6eQjOeS6Ou9pher1NdodLaeJh08fiFfY0EvaRWcdU/d60b4
oJq2AeIZfviZwMkEnSYlUJ86uF0bRF4n1e4mH1efTjrP6auHQSVwWMdw4+nO18A9vkrxyI+Zx+eO
pAR5S4MhA7dDxnAX6rwVzaghFPMFSI6KpcSAemecdTPbY2q4tbgjLBBiSOrVZ32QeO0cqIKyTq4K
NsWYJnA1FujRwnLLjV1HTLt0TvI9Dsx1PfAp0FJEpQGtJwsrhibstSNw48u6zDnm1P6N74e8WEDO
qVpRjzl3R72JbzCAv1oVGwkTeXseulF07BabMbTFKkdjVFzB3Buid23IP2LGfbDjouvoOuljLqCp
1B5wCvaLMB6CN1jaDJrydWWb7aMuRjhlDfRtF66/bWZ01HOZawSnYf+bO6x1DPdr/ZBZFCQUDngE
HAlVXabXKn5qJs7PgMfte5OGH8S8aQb7pmdcqgzcRvPO4Ki77gZKKE09T9Z+ggYQaIBRdIp/yEmH
8YIut/jI3hIFXK/IKCOpeS7oK7PXm203VRpI7I5X1Ws2jQVr05DoJNUM2/ZwGK+TAbNuk/vJamZX
ErvqWatqGxhIF5yVHjIydOlsBKVPqH/ULS6y9smdGFjhitoUjqz2BU6rphS49YLiOGRszgPP9ja1
cKZ7LTVT8I/XGLmZVwr2TrVFz1fpsA4Vlr6drHJrWkg+sU2AJD0mhqOv4lK2q6kh3Q1WDs1kirR9
Ez3CE4iB8wKk93gabvMVqB7969aZWuMUu9pbqzftSunzJzcL+dUk4f08gJlrXLyuK9bSkc+dZqLn
s4/DvUJNKLndVZlItQiDgNtUEj0gtn4YZg+/T3qP1aTDaeeAYj4b9CCswrq6afvwAnH0LgzA8iWh
/5q6t15OQ64IaZGSMWAm8iIWtAubUxEuPHMfWz6fijwclqCN76iZXZMIOKSj80TGHJgGanSIM7By
YgKg+B5Ghu2DyPuNPeDtwK9M5x6bvBU4sxMZw51Ap+xLLMiqKc2V4BlW0wH6bxV8pEJciSEkRhBM
T1zyt9gRFkY53Dke6rQ2t+IKOhk5jkGlJsyiYegzMuOAP/U5GA12xDWUXmMol0A2y1VZsisIB2Ss
/tuhYTrCz2XqerZl6AOkNOKVq3QdgcYVX1oRCpawloafbjyFunkgo4mCHGl0rjAJaqT7Uja0p9mQ
G/BT8OEehfecdJp3l/czPk42eNs0VuiwB7sxe2vqIOSWt26Ec+ottmRmlR4SU6LD+Pm2tfJLoI2v
in2+OWGngVeEBhG/5zG+Rd0BHh8ofNPioXK1Sw/VIMyMG32a3kmXDV31XpYNiFN/Yrw6Z5699NYQ
7skHRsFBP3lFG82YerQIwVAuxvcyJY3awg+cnSKdt2/EYpj0l0RGjPVk/4FzcTe5+c4LnetS9hAA
A/jseW6s/ZFZUtrRmkXm7nVU3KCIfdIaqIOmC00sp9W+E4Ldp8/4kqNyhsVMA9lHzTlKc8p612uE
08KufJt8e4JNCMncZaOSc9YePbYcuPRYDDKCvuyyn4cE2RMO9doELA4d37yefO7WgTltETJn3HWY
Mx5oT3GTrs4mbjbyDYCUct0Xy84qvnCuUqg0oCvXTvwOdJE0jv1EUrOgSj27HXv/xHvGDgzc2jqc
QHhYROQX1aBeZtGXu92eGNDtkPL4gevDJzhMqQMOfDS/3MK91LV9LbP5/S7NG73njOIZ9e04XnEl
zScD11zqLSuVmNVokT0HbvtmPkd68zA6EXd6hwXMcIOXcCBk43nqM26Zu1imvbqjFwmSKu1/7D3T
TwGkgDQoZ5jBvAS8zmPQ3tohmSiQXkdp4NXjbUbNoJZqmZ1rA50UxXvaT4O46J2zprVnVxrFu9NZ
WBW09GoyPlHr2V1YrbeK6ODowWmPU/DgTO6GPNdj0tUfKmZHRVK6hOi+a0L9MfGJoRFhuaHqhQam
GluVoO9t4RCNZSXXT7TKJe5uCJ0zij5DKK/WF6icD6U90W8df1eZuAsdmg+oR/pMfAcIIidCj85u
dGVuRsmWWTdWOIqaZpcmcLnkEcgNcQtIthR+neEgLBw32tcgG1rs8hnxG60Wb00vTrX24pQt3Q1B
SoC5mOiyKbdlRoA3KXYy6J+p0T3oCQOqaKl098t1yFvW9W1Wcyfo4ovvuxaH5TstxWRY+uZJ94ct
pyxyXQMZb6kPTxNtb8CcELENF00M91ffvXjlCtffPRAiDgLFOo3Kd29MzrEjDoFLyjgQlIKOcmkL
ahZJft0zzV5rGnyyoOzatcj9h56Pr3K6J8Si3Ti9GqT2Xaw00kQml5ZLG4n2AeNsFijJyvfWfRWw
zZ9a0Aha+six+bPVqgmnqLjnQ8FLNUI9KAbvNk6+jCjb9TE2U9R07juVQUwj2GRT9un/VvWmw9se
s5GdiEspidmUj2OfrmywrchNAOWnCIhwR/yjY2vWwi+eEp0gQsAaYQAc06DMReqqpn2UNezdnE6V
6pZ+XH+bJanKMkcQ0GQ5Oyq5H1EjS6KmQeKCQ5gKPnxdKvewoaO1X0w3BteK6lW/4Ri5p5kar+5E
8NWWeE46DQbB0G37AVpspIPyIUOxzUN6sTC9X00YHNxofJfAeWkVYMIRxS4mJYDrAxK3quh76oh4
Bql6mcMrrUFWi0a5TzOoWJPFROS2/igDyJxaXB2HarT3rrzEmvtmSPeS1OZbUvbBGuema5jJBuQt
MEM26LWKgT+MyGsQlfYBjrsVPRMHK44/G8DjGlaBEJTEjO96dUzXhANDrhvHruHykJssuCL4g+2u
vZ0ycsyFbG+ioXsbkrE+eV15m/kxiOkywFKUMzGi3hAhMdDtmFCC5uDFmEUziggDD0XfdCG3iE1J
+BOQt/lozKQMk2QsN3vXcz4smZ1ayDpmQgyvKXCauYDf0FiW/AROYtd59AwmOrTgULC29JQA2TJC
mAx6VvdufGo6krRN7Bx9xhKHvBebxK3DbVcRQImbOzym9qbvkL2B0kQIHR82WQpu5JVYuWw0GUWj
l5p6wbkF9Y4UKIBRklQgXbsr20rN1eheTyUQgajQL02EgjiZJsQVTtFKcU6Sz/ksHaiEeGNi8hcF
tVGTTsy5abUbXxbTyksnRDUPX8CIZALQ7DXpe2i31Q6WSAeR29f2OhYvt1YY0LOtG+iPeVJ+jaLZ
jSARmN8WFlhhYSqMQ1g0XFL1wgL0TE99Zc/H4tErVhxDfZ15cgT6dxln/iOdC5eimaPURCpXgwcu
tHqr0kwy+lHfLXECPe15gyecoXX1kbjJZ9852PntYF8alrOIvVuSb1iIRrJUvd8cPf9FVdWVRf9w
VbCeKja5S0xiL7o9QXM00IKRztkGsG5GKJESIAC5yBvtREYpeC60S+QPjyphLtmN7lovaSeDh2rN
+/vVMh69bOXhucDfxQcR89Up6QZ+vW8dy8mHlGefAraiS4K+NpZTj6Nq5d8USl3sDOcJMsY3bTLL
ANHYZ/023fkO6GsfwucTBbKKKY5VvEd6jUXVcrrFTpXFTRVjv/M9o10rnGtBmLw2UXelCdacMoVb
lkrcz3gRkNf684CKQFYPEpQRc/aIoe8l0rumSIxFh3ss5BQIpsp4rC3jy2iKm4A4+lGXkAiGyr/t
CO+6QPCxPXg1gJTqK9KT58J64WK/deYnxPx8w2mFkztggbS+s5F+MdzQBhfqRFizZmRyTWqrtB4G
xPv5eEZ8B69VBKlfm3xwNG7BycTlRWwrf1MM3EwM/RjryMEkTqGSmnS/EdvR085ZUlfkbjoYGoye
ZlfBUUApWOQOjDgX8IKJN90t68c8GIpV+dSoMdulQWWCQrZ3jU+36KgXj3Aj6c7qyQtEvAsdFpF1
PNIwo4bqlCN+Dz2Su5YiyFT4FQAP93tr8pnEG9cM10dw2xM2PhScHtVC1+S698tspZXmmZPGQxMC
xaBkM9/AkDSskt18cg9tZCLm7t2i1H2nOZ6XdDw1lKaOlFeiHmBZTpBZLPdZ9mRbo+rIo35DxSeP
rtAeAB4zDMwaCmxtwuwFK2ZiapIQhvVWd+oDetIdpZ7J7RhinYb0oRrj0AgaeGxbkg/wZ6wmApJm
3pYjdwT2eQ2lMtGLg9/Fogx1if2C3lc0fZFfG/DsVmNSvAU2n6a2wjuW55RwDmO6pV0QEEDB8UoT
ctl430EZ74xhzNfExzkcYQLEc2XBIubwI9BrdZzTC2UxfQt66vcQfzW9IUQ2EsdDv13rIbN5HeE6
hZnLQYEsJU1z5rLI4/sw5RCozPGroZ96GTPF6HWQJ3VKeV2RxHQiuJSn2lRw06i0Hdt+mZIE5JTV
t0eDBBy7WO5ysSk3LS1bJPdAxVjzaA3Xy4sYaN2dg7ZOjIORkSXF2PgkcRj1vbU1B1578gtBDga6
rLUE07JDarM908icYjmzMRlgOc+C9l7gt69ZdJe/cavStMJSHL6A4PmSI3iZkfyRYP8yqtRmIDpt
m5DYfZLKbTVl4gHL5szYzV1dPwmNA0AZ8m5hLb2QQ7gRTA7v/RZ3VD6bRWk4cdZBZ7kHFeB5Vrg3
bAoC0knqj5YmG6al9DLEAaABb9TcO6sNL4OAYRBm3OtgmzEjrKeXYKA5qWRwPh/aYkA4o78CvrLm
dNARKvVrPsAgT/jgq/SjUu2V2xAXiXP6iUOIfw68X8KKcGvYFiC5A6wGbEMaFoAtJLSSFlsSsKQ2
fGQ86eSY+Jt7OiswA+gPIphrmHxEW2YddwmuN9vF8TzpXDrYep99qBooFZwjWvyhUznsWYJcQFTT
hVPf0m+KD7rC/A23SrXWuToXcPlKDCaMbw9dSHqVsZwjB2zr5EwpREBNNI8EQtpV6GR3nsvMWKvN
i6bNVXcSRgtAqI/AaK86rdL3XsOOurRAwAJ0uW2wCwtDwvsIup0vzR3GAZcdWPGoa+q2sbtT6eAB
rpD3/dq4Ltr4rGz41gMn3zaPgQ21+Zfd+fdVLu8Y6K19O3KXXVq/GO2LS8ZeNnwYiqS+7aHjUK0W
qEWiMVyOirRasHELKeeOP0mpc0Mr33s9o9jFYjJPPhfTnPWWUBpO7CX+yjRznUnuEhj3bLY2/b5a
q4JLJirsxzHMX+MeMlzInBY3LBdS0Y/HzraPPUAPGfWHpJMscQhxqQWfrgHTpSx889kkLvHcBz9q
oJD8KjtzRjhV4VfRlds8OldATJYUph00k0PYiFo4SzTszJ33HD4vY3QC9SGSrmWpD2L9CWRnSkHH
kYGehQ+VGuz3QvWvUo/vqbuM2LByU6gbjDRdpxGT4ChLEt4za66rmy7pnge/O0J3xIdgER7qm4cu
aR5rPXjpwROR0sg2NtFSKzDE2qXwrYEpoinwr8gGb0KXoCkQGFUlFQld51arshXASO63ft2t9KDY
ZjnrSOnIiwCwrHW0jjSMDEEaiJlChdA3cJtfa27HrgVTwZIhdrZORbXVscuTHGOmK2mftKrgSX6a
Nsf8kMYuFjZQiOncOhSRmc1JWEoLGIrJUhv6DDa44iaFh6ignGwpfIZ/DZnikfM17lKsJghLlTM9
U8YM2xXltZFGvXcAT+sx85pQecCjnOq60OsGsFJfPLnxI/iIfW41J5k6/YoDNjBN1/mGvndXdkjJ
ms9sL5ktstj4GQdyLa1tF8x0pIsnX4I9a8LtpHMXZgc0rDH6hLs28oYd3LGVnobMYAuGLFUaPjqB
/WCdXcd7GkZFi4gHajM3jq3RHDQMjzeZ0rdctuXKIrS5JHwPPh77dupGH4UPo6I2dwGjn6XRsFWa
XHox21jfiEyS95SocYWWHKReOU+qx5HjmrMTtSRvR5ZON7Q91otGzXNUAZQ0rzmfCsfehGzMyZti
rQzJYYqQYVVlEqPQAuMgmmIt6sraCIrxyC0bVCMByzPNC71R/aqOelDfQj+aIqk3YUnniiCjTRow
xI5TEEQ8Sm5XXVHEZ5b/9awoykHdxUbT3rf18AUf5JPzf8v9JrnzRwhKvl9dUUuZ6xlpgkBOq66A
7OBoDh8JaTGobQP2Cgo85lRXW2Xj7PQjeQ47D2oH327K9EFGefgSh8N8FVtbh3vv1qnK6j5S7Tob
/UMz3QQ25XchiYN1HIiYAq6IHXJFe16lx6gQdiVZq5GW2Sh/9KSeroAwqZaRnJ832VbToHvnfv4d
C7HtmLfeyXp8NGoi2AaOkKUiRY7ZxqZewElCymM2XgZJbYwylD5MHgdLP9l9ZR78xL6RA3aeOipI
GIzqBBNq1Y2xwVLMGYbpdmQI61Dk1rMfC05kKt1oKk03pag+JlTqo0+I/fjb/1F1xL1OMlYAJM/e
nl+N1EqXM3psBFLJqvYeMxQRtLSZew71szhq2tQ+tIq9G5r+zvGD06gDWRv0ylhpaApYgwFeYZ21
1m3jMnQs7bvQR7NuhXK5+YVbK9hwGGas4gCEUEV5byV1uurTeNqjmJ413eKD4BjrEcOFTlcc09Zx
2lrtdMTIq2h/3v745d/++h//9jH8u/+V3+bJ6OdZ/df/4M8feUG3hx80f/fHv16/dc1X+dvP/O17
/vwTf91+5ddv6Vf9D79pdfef97+AmPzl6m5z//ffOT+iv/3rPII/HuHqrXn70x/WGeC/8dx+VePl
CxxD89sj4bnM3/nPfvGXr9/+lXvicn/58ZG3DAj51/wwz3788aX9519+8FFT7m8v1++v1vwb/vjy
/GT/8gOE8lv2y+7rtxftv/nJr7e6+csPqX51XEU02jAESWPX4t/sv/74Cg0ukjZ5/tIWlrJ+/JLl
VRPwQ/JXKU0L4AAPQudn5Y9fatAU85fEr4zHDcM2LWEoLATyx/97Df70fv7X+/tL1qa3eZg19V9+
GKb48Uvx+/s+P0l+rUPnhSUEWWxDKeUovv7xdgkzf/72/4ORvSU/QtGC1Dj1Z6MlVp6OxcTqe0z+
1XYIO7ZNiXnLx4pMM7QHBEhrGcwzYUs8DEX9MKLBLrhHoy4rd9cO5hOo4jevxCIgIrpTTSYqJkoS
CxXkpgprI+alUmN6F/ioTElHJrNh5QpXluHaDX5Sd3hjv5VuQin6a1lbGcWUyAk11S2L2AldUiA0
6k2mi/agfTPA2KBmJJsQ+vq6w09eribJMHWycaP3dc/MtGDztKLTAZIl4zDmp/m08/zSvBYjvLAF
3QX9mpiY8exQ/b1tagtlGU4ypGrcSlmhWUimeYrFqEquapLDa0759ap04nbfaZhJ3BLdd+RljOX0
QOocB5vS4jM3c1KihaGKQzfY4VkW4hBzb2QrS4AEmlSViEPdhc+JX3Q8teaYKPpBvVruCmqlZji1
uhYJry9Go5dwLO6ytj+zIMjt2IegC8f6tuoImleRhTuiZUNAdyVzwg+MM2qVSntc+9lQ7QPTJigb
lIosSc37EtfVRhfDqxfG7cMo+/sa/tWOV0o71Zlatk5/J0f72gQxbOCY9rPq1hriZ3BWDOl9dWeo
0VtPOs72hd/Zz5hwCQ/ELU70xLzJs1ihNXRbR2oJB0gS9nFbG7A1BCVculccRzkWl2mgcCHHqHyV
hy0uf90EeV/WNpt9n4beHp+EiSxuSlf+/1nXnqC/FV+f4dv/guWKxB2Lgmv8vMD/K4viP1xO/7kV
84+HwArDPeZ/WDT/8739hYjx28/r5X/93O9LplK/AkhQwjXRVi3hzE/q9yVz/gqzMBY91iywNTa/
648lU6hfXd0WhuOypOrKnNfZP5ZMvuRYjgVoHPHAhDln/CtLpuK3/7xiSlvZcDl4GIZlOdBy9T+v
mGbs46+nHXIlpuRodcW+apkHd2LZZ+ltaiXbqXI3aT9ux6Ra5fa4SYV9iBL7GPIJy+Lm2HbvWevs
K8veDWSJsiS5qS373s/DK4qudwzabozKx2f+NQ3FeyvoSRyfIuUf9AzLXxidKLm+TIW4Uda4rTN5
Bpl9A2+uCcZH13AwSZtHogsMHu5o2AUI4J2Lvl72JVOGMNs62oTnGKNbMOWXny+nP91ffr5b/3zz
/mf2C/+bPlfclP/B1Zy8v2Xhny5mvv/3q1gYv+qoRtxRcddyEet85fer2HB/nQ3QwpVoUJYyubn/
cRGb3NzZBxhcVpbpmFxqf7uIpfsrfyUVfD2D/5pC/CsXsZhv6z/f9g3HIv1hWRLBi0+Fw6fl59v+
mLSkuZTno48FR2GGXwBFTsnoXE0jVSixfcJBeqvpPVZVEucNU4c2Dr+8sj51ofXemDV1ruMpsvyz
qcf0tQ8eCKDcwjP9SJD8mWuawgKpwAUM0+tPL/Ef19if9ixsjv7+0bs6IEtc9kLwNEzJS/vzo6ef
enArD29HFqQvpi9PhYuoDpPFjGAUZvLKB6Cy6v2uXWRdSqVcOLIFTxBfvC9tTOJD2aFnWipbDZN2
g2XmbGc0zOj9l1e4Ow9GTRRPRJF8iOFNjumMt8ugkDx+dEr6sBvqw5WNX6lqolUJQwZb9oMbMbW2
HZgOkjxaoGExqUt7tnHb1zhYrkzXfTeNuYjMRECGT8nUoUOrbZLmNbAYn2juWCyo8sXWcFcxtexL
ybFWczBOITxaQ017T6xgvHjZNveRphs8jstgvG0dcE9lMIBijaJPwETDou0JXxeqApflMM73CBbo
Rr6P9Dn9DXTkZLnFq56fUlDWm4bWb6LNOqrQTC80SQqC2SG8FbuMZqL8qpvSYB2DEl57dgMJ6l3E
Gdz+Nqt5UUFedzzNoGuBP/oe+Kr8Ohmr4pJnpIvN6jJAs4T/FSHFsejYI7Z8AReOjIW5igI0zFGV
chUn1V1v0peoKePkpzI8MKxN1rGDz02nTjDPvKukJlwT4JNnErWN6qbkfWEzU8Ut/8GTmhHmolQZ
Z165scRL4eW0OczBj1rDfDAxMNXijaumS4M8TRQgw80w2kevHJAzYurJ5q+BX91hqttWFgTtTpt2
AFEZ60h6a/SvWNVQVNSKi3PX1PW7HqcWz9/c1rW1ocpzrvOQBDcz51E3wQHXzPJcX2LmNLYo4OWS
/eq9k8Od7PonbwZeaHvhcRURs5M74cL6Ja1PdNSqw6OF1a6x3zNJWsLvMMMo2K1Ly0mftXjYDlKc
i5I5lz+NB2u2SfZvmm5/Ghy3+9D7yGT/xuzi0s+uNdt9Sq9UOl9blfZu+u5NUtdPfjs+RN2hicn8
0nP7NMp4M3jBo6115IgGWrC0Rj/mJi1fRO8SOCk8hO4EHY5scQ+DqYxS4kDa1vGNG5EaFzkYqGc8
yoVm3LaDOkZ9+SgKh7h1Nesq03g9NN2pCYtXT9bdUuJMLMbyKhTAZsZK3s/uoXnGWhcjMaqAEI2e
HQctfcNkRD3rzCeyYOzRnGPSWiqK/uQxaydWuXLHx65mNtAj5RUFovv8z2TVebQxzUZq3RcaJJj+
VStAR3Y5c/NRI2Dog3nBkfE4OCltUtG5MK6zBo+mGPU7RSMJsM/b3r/RegIcVapOaZV/aP5Qr6Fs
Y3AvQQGgNwMgQ/jvaZLmjLNOsDx1smcGkSNpFvHR7bNL7vlPSe7l6zbl9CS6s0yBhMuweR5zkpyF
ZQHAGuD4GNZJt+kANV3QWlY3Sz7cvG3RXmlT/4AwQCaqAe5qjd8Ak8iYSHcPieqtqYqeDzBXSI9U
HLj4KKJuQTdxAHPUGY1jP5sfgWsuphxROA03kCyIGoF4mxoctdlIFVHLlcnZAM/5QH0pPQBmJqga
xk3q1xznchcAYTvedER2tJGdjF1uE4VXJmkmgo8tFJhx0+OOGE1ydFEfnYO03Lpg1xjAjrdVWyGX
p++1lh68LrhXCeeRkFAadXZXWaU9lZl4mWLJwzMJP8XRtIKXAcgpMA9pE6Z0+4CSTj26ZSHRrEbk
M5TpaKeM7qmgvno/avt6QpCm4bBcKxFsswrkeuw/g8ySmO3EQ1lQphAx0QkEb6wGTLC1sBtXDm0W
0/hWSPC7KYaUvCBVB3AS1d9q3A9eHa54eeSsBd6AEONCpnChYN9svSA4TEJPdgSnYpp8vXpmKRZr
FLZPUOUrptg0vrrDRJbTHw/0SlEVEtE4UpfFJWTeKyPgrRIFVkdiGjTuWTZkaS3r7hHt5XpQxlnK
jrBpxnQdD2tbDhaBRKJeuXYYyHY02i0BVOrl4hHRaBmHyaEz83OOASdjYroKRvCXvNT5ikAEXR8x
tCXhTeaqF4JDoH1LLOE7s8q3DKgP9gZLMoojTj/pUL3ce7ftqoOBDayPtYmerfHT7nF3yTxF/tfN
kxYlCsnVemMsZO6L0GdGVQPpwUO3IT2Kx72mpAvuk0vsHrtECpVAXYfdmrfqU/YsJ/S4aJ79UFDd
siOeSvfFEEISocfEKScunYja8dqxj1VL4yXCCbeSUtyZqrvj1LsZHeJlGR3eh6ZieQwCaOjUE+ma
tiYe1cf2hpkEu5Gse/W7m8jcKEUsxZQMga0wLxc5sallRiCotjFPQYx8d30wjkSz8Uq5wLAnSBlR
8sKol2u8FPWcksb5l316ZXFKy/J+9HA+ghJZFJ04x1l4I8WaZGi9o8/3i1K8bF/irJY9P5bpJcxK
ZQPCcreN5aPcv0WY9ha1V1CnsUfh+CY/NYcSm5citz9aFBCl56927X8WTgc0y9gDp36fJMW5fsUn
d8qrl55LctmrTZkrMGrgL3T7xtTHq95GbpFQOfI4W1d+kqz53ciWOOJMm9GrwejOt/Iap4f8luNA
jvUM1Uke+il6CyRMFPLH+HMH8WzOdoVwaEOWAnUVexQAG1UCM7VS4JugdcRYzsoGaGpeYnyYTPtS
sSNd6xkiKlSJF6Opbk0dhGYlAW/jqVg5dqrW6ZgSG3D1c1viPmw0+h3KkFXF1bYY8bdwJWcbFBT0
WNsVJQh7XzwERn4n5dBuMrPddJ7bnceoPrdSXbWTe0obdQm8+LOT1Wdf+ue5uioLynZRmekFQMJz
aNoPBh79rOkvbpv6eJOgWZT+UyeYGMrUpwNw/n7aXwZdL9d+a7vYATGCmAj1+YCXvZumEo2svbfN
8Bv9blNKqKCWO/UrUpH31bMdk19vAhz3sQJjECkwvlYXXzW9fjXqM8WAFTbNC8oluuCYdL1cwNRk
WvHGVQ4H3NUfLM34TjOM8GNBJlVpG9E31kK0+WfqS7pSFDFn/BlbPJPZUtTjZ1GW16CJuN+Pd2XB
3nW0qd0eq9kvGPZLt4fm1vThQ12CmFX9zE5h1mSpuliKB7vGB6M8NvaJAyEzGB6SvHpjg7MmRNKu
mVNNy6wniuMylRp6f5dZw3cFaZHcS7fvAbkuM23sFmbVg0TQSgDaeEpooEs3kV8TXMcOupCMDxiP
EWOZG3GyWny4EhdF3hKOdacRi0HBQCN9HtgOLavBAvpIIxem3VUrdYfO9iFaToK5cqBVK1GWkDyU
eaxADSzV4GgbVdIMK9ValeAz8ri1lwPivcrchmJiyhFCyeDdcTbB3PFX40QpjVSjyBej2tAojsXe
lWuV6ZXVvEQ6nbNFFz+xCj9rqf5E/I6ZD4AEZ4oxm0QaydZblSS0ewRgOJJn+JXfIY1FQ8tgP6eb
NJkoPMHxtQMX0cKeAtlDiOiaodp1zLxgWTisJWrY+6F7NUcWajA3kXsn8/A1oiAFpOR7Jghn+U7J
WM/Xl8aYO6vSpEMupXKgdXg1aIwIvXAVe/23V4w3o2ffV9yRl5ReAWwgDWex70TLrGmkURIqAwPF
xtt0hc/v0e6IkZS73oFBM7CnYheLqgFSm46jr9jM72ceRJlx6DAUs3cGW+TtHRyieXw0sPaAnMAy
1ImC1mgAzoF8sjKF5bgl5my2R2ZHtDak5XvSMhP/7RQZx90htE+pbQEcScNXqFnGyaj/L3vnsd06
smbpJ8JdMBEwwyZAT0qivDTBOjrSCXjvn74+ZN3qvlm12s1rkINMKSWKBAK/2fvbw5uS7D0ygzAd
7A7bqMx+tKImaFT7g/n7LWzvscQaUHyNU+bhzWOft2ZMIymtJILHmpIKDIauHCg8Evca8swdcJ9f
kx5vK098CbPDJxrrONiIJPtI3mQWpn4FmEV2BVu8bngyB+O3MfW/dNBniFWeaCfukq596kRBHjGM
ktT+HiqqysmNu+1iiwfgt3B+3JpILN0LNCCw8KVePJnsa6CqCiXEpjWB64UfAi0Amx/zLUS7ZdbR
bqonjNibTm/PODrPuZWBalnsS2E8u+HiO0P/kxLCxyKXHwIMbacc5xtfVVcNZ6tJoVCBFbbFW2hZ
3bav3K9EVNahTYljMyLzYbE/ywLj3VKx/pWFS2nHpmzMlqeWiHMD1mjUOoIbkEVS47EflTbe4vyX
t7oJ6jp7h8RwJr7jWo/jbiy0HhWBgzXRKD5GNvP4nn8nFsgcc4jvjbw7xrE861gOhgJa0frRp1yk
IsHdHSZGfXJEdSVQ9UVk1l2URV9qXq5RUx3WF5NN9Ztre3crejientl6xhvsaO9jRvgCKgIqHwIm
W7d+KRAd+KONSsHp5bdyGE70dIcwZCBYNN9ehFy8MZxXaHDc6dmVUKxf5HiSzV2jdXYYfU+qOHjC
cU9Z+adU0Hea1iyP/TBuavEqZpC8rl2cLGt5N6J02+S8m3k07ca2u1IDv2ng97ZT+VOEOlrw8C7h
tDyGdbjKqRceRI6119uRKYCzxmH130PIyZqksHui+qHz3MU3srepSn5PI1aqhBZbch3sGg9QERah
XadxUbcR8sExCTwlf/W9+xgZKCRQu3PSsJy3RtQhFoJGEc78YZLa2alfIyy2cIICMIGrxhRaN3c+
uxaSBK0xxB7cfA18lxxYtJv240TgNHm98qM3UDFD+0/Il5u4QI0w2ua5zThzZXnHQ7CIKLk3OugP
tpvBTqj1lzRebtit1jgWxNcmGUiU209zH+75j3jDrIGK01O2L/L8wy55rrox0Iv0c9UAtNh+Ufpi
rdMhMBVJe5VFLXddn0z3uoMKWSP79JUHBAlXDKZie20lqyG+TETbKMXNA+h8+EjDhHUD45PznPAQ
LG1q5QVpmQeoFKJ/VL2Xokap17JGcj8Aj6HYGdyTqRN0YWUjkHQVPxJuVXf5h8cqjBYLCFlLSE0E
ViNSGJwiu/yVxeWelMOQcgp/huQ2SSZ0VIue/CAquNGSP6iJuKyFhlHlyXtBziqSuhp1jXUswxys
zHBmFAML1RsRRRvoVbRSfxoyNDWkNcONQi3e9sybtCJ5oRHCxgc3KdLVW7yaR9tQyG0bvUBhD+Gn
ldy5UPC5qfGnFS/EmbAYR7ZYjLFEf6DfV2tWAQrOK96ZFcy0qxrhg2C45aI/oLdDQuQc+lheExcZ
cf7mVj0glfjcWPkFcPb3smD6XbLpx43QOSRaeehH+9NS4anXiuZkjh4Mmeg+K0VxyQ1xiN06wVJe
oMCli9lMkmm3MMc9gQ/yWDGh4aVpwzVi1mUIYpmnnCgKJpKfnRhfo1ABicjNH4tTkEnQMWsIpfEc
/K1e892kb3z3a5zO70TOHVy5fDqc8egt0t0Si8MC3IdHKjx1aByM4IdDBkhk16LXIboWKKpRqGqr
g3bPlFiRfpCjlgEJ4nwWsm+2RUnp3ETizgi1H5G5yx6xxzE3eamhhgC+m1YLtqx4tCJQoC97qSWZ
KUs+62wC5Zvh4YGqdRi/ZU6+I77dIg6mKHe2MJ4c1/vtdkhBeiyBO22BMuNWFnWMepo6ZDC8BUSZ
yVvTLyihSqIWkk6jO6qDUKGAahrn6hkop5uRDwC1FrEGuOcyXlsfjscZqV3uYNh3ShSPmk77g+Tf
9hESVYAEG727D8f2XsbprR1CzCwDSHCUnwpHHQMnddTtmxHZxCnqaCybqhSbUI/eOuZx3sh1ahvJ
6C90KyRA2I/pzHyXtBlfH8Py3BpaiPhKg1ai3rGSUXEbZun3xJjmXZFvuIffl5LPiWKkCUL+BBA6
oo7joK7iW2HHt5Zxas27IgYNZXH3QF4GeryUA8XJEVwvk4Vphe6+GShxVFheekce1dJvU3t8HaJ2
Z9QWJKDuPu2nd9LMfnUmR0nmPdtOsWNf/FrHE17t8RDzG4MsT3500OREPb6MpoIoGf94Q9L6pYXQ
bEawtkYJ9VP6NNXNFbHoASTQgRwpIByLeUTsBa1TPjYe6nJHvBGTN5PJFphkeXSuDh1HH3/bMB49
lrueBXkxYfrHjGvrTebFE0FcCvdQtXm/LtNXJHWP1tQ0jn/9bs2ZEADV2Lczh8GLlfNgL40HqND5
lo1zHUg2n4RZvKRi/uzxjEXjAZzJM6PYkiwbBNyqL+5IR+Ulkuk5EBWhmuYU6YfOSnCHrHSjVDjr
/G95Yu0MqXN+lrF+52XTqzBY2C9V95yMH3rzNmvLM26iHy8xgK5Ma2KCCgp3ii/s53apx1qABG0u
Y+YboHPw/zGYscz4XEH0KqLlmWWeiwCgg0NW4NosQifaanB0Rkgt8P7688zmwMc8VJNxv7K32ukd
8Nqe3UIdpBPvlfyTFPIEnsbc6sS1HgvtoYbZDnRFf6FGKdDXyGOECgzYiE1JAOkyFtzKZMxnQZX2
v5smQuBrEkEnk+e4mJgGhHw9qUK6FibsRMRzN06ScV6FwbNvLlr/Nbr2E9HCXKUCOeQocUWLFOls
NmD4trB6ep3SA+WFJsYuBsxktO7Y3t9L8rO3HjhaBi7Tm852PBgnRm3QQO4yeOQXorV2TY+1rgjd
h0bDLWAm9t0EQdA8rbeZqb+aoTi2orksOTR0h2GJH2n0X5q61oxMdNHt3di5Dl57MTEUQMm2Luo+
pvVt7ZudIMIDKr9v3R6lvIjM3aKOuSBACsQ8CfeInwekoAzET6HOp7dOXML9gJx8PSEgBzyw05D6
GlXYWsf1xNBXqsyQarBY+dXoT6+mZVFQxsktb1x3U1eWvckW58kEdW5zd7nKuxGoLbl/ETOPxfKI
Wv3Iw/ls1YgPJ7EeZkWBDkGR+2dMI9K6APAghJPsa01ghkTYbYyRo9hJ/tK/Ejj4MvQc7zZgJn1u
70fIPHXuXps+urG62fQNi4uaazolmdQX/LpE3i1FdLPJh/CjhSrVtPh0uvm+YjpqaoMIQjm9w7Ui
qdjRrmQh7AZzgF5Dws5YYtLPQe3D7WsrzN+pRfHsxoOPT94JQIAX8U8v2kukt5jsmIB4PfakZuRS
mabovHDXkLNxNMz5vSnUOa4cRknqnKm1bLf3nrD0U+Vlh2hZPrIGB3E6psz4CwnifLP+4D7m0gP/
0L/rxcQIezzUGt8xJ3dFOnZ78iR2KtKgHEe3oql2hhGfR298BSU14CEfMGwYtHhxyOIBW6Sd7L3C
vlYd/X3NYcEvROv4lA/PxSK+xmk8APcPsD5xEcovhD5fRqZ/DnGFJb69V8V9PibvzvBhIzWehhbT
rfPJTkv5SEgZpq0jINuJblEG69TbGgmcOZcKKATr6Nj80vVKUhxvJKX8hA0HeEELX7jFa88dwTOF
A8nA6YblGY1p6u1Gc3wPHfWjO+OhpeD3izS6tVW7NyZ1y7Tx1TLbC0uUo2E0O22EFkP2L4+wkr5i
+exa/Z+vbi7XqJvt5JJHoDHwc9rZ12Y2Wl4krQ3yoFQKv2z5klbEH0xR/2gAxNc8QGj4uWtvBxdK
SiKxNqmDQfjePk74nEEKELDJiqXg0ZusJyldpr4hpulFhIwjE2BHlf5pj/T5E7r1OeVuxYrOY3D5
BAUdOtlLGW4bs77BG+RZm1AF2HNG/y4jtMz67xCoGvxU6iNFZmuCxc7JlncbieDYW2vaDCabWKxq
dwl7nH0ERE0MqD+5J1xgXCQP2Uia3PWiHBxdbqZZPbmmec08/mVIEXNr3dUrJYaW+ccLl8+8580b
FsEIGaLhGomjMVSlCH9cyLDuOhSKYtXik9DcqXln2BaLHOtohfVrx+XYYq9Kv3huXS27uVs/mQGh
s9fWBK9OjzwepUXA8XCsl4b06+iSw0FK1+ycnntIA1Wnhu3A9YtGGHfJ/Dudl6Ay4h+jWp7Jgngt
3fBa9fZXCH+fQaP92E0jzJzC/mo68T4w8OCifUri6NqGzb22fHTdStYWj03SYTxXh5HDEvH1wQn5
tDrYN30/vwJi/N0NgihV5vmOra6xbZG8ljDuoFF6KNAO62E/XooU+y7Gj12v1ycbZ9gGKzz1Do9X
f6h26IfNTWq5z5lFkoSxvucmwWgl4Sbr41OYoOSZuN0i2X6lNsHXpRH9JMb02ujyUYlum3NFi1C/
pqyj9WE8MqYYjutbg1P/4tZcOPUyvOp8Ruic84dkUI9EaiAcleVzM4DP1PTnYuWq4ZN7dpD29gXQ
DyfeDZq57xVS35kXNTm8d+splKTxB1N4nA5g20luBEk329dMcqPG8/I8Ge6V1uEn7q2j18hHlol+
lCc3m7OS/TYv1UMEnDQvlus9wktmgQKWzM3GV48tl6JFHCDcYyddo9iY+XEIzJl59ORzKSXIHNw4
g3lEjTv7BLIj/pZm4ObdfVOM7+tBkUiKvsSanwtbPYMaMtroVvMgrDpI9/zkNiTtm/i2x/UvA0ny
uUwSfqe5bzoYnnl7z19Cu8I958nhMFmcUOuPlyzTg1ktn400L7C8YpxBuPQL4smwcS3agcLgUbI4
iED5M/aXU3yTbXKjGX52pEbsHvMfNYIfJPGw/mq7CQDSIB6JQ/nqGqJ9LIOGTl+u0B1ezZnxcVxL
LxjJYVlL07rmoq26PeP3T2uaXtd3uG95R1kv8KDyUxrwdOKOp95mKx+pcxiWYYBHMwVedcQTfx2U
uzqDiedsYultCY1oY4rOIffeo1rVd9l0Golpg5iLn0Qn1aObzX7Xsq/fLK3dXg2QRDupHIqvotV2
VFT38A/+UmH8tzR4FRj/X6TB7r8IVv6LLPh/FN8YpP+mCeL7/10TZPzDcXXuFk8XniMpnP+nss34
B4oe3fOYPq3CINf8uyhIumiB+ZJj2ZbJj/unsg29kLCkvv4gWN2ugcznP5R3fxNr/e/EwKt07V9V
QbptolVCd2R76GpMIf6uqzG9QutEsybaaxcOvvJahAubM2GJfRk5TIFb0IFNXJT4d9FctKT3HmVL
wssQ38JF2w9O1h0SfAusA09Io8q7dUWWNHB+moq5iJdpaNehhCh1drW6OutjvyNhnNaKnUdesd20
ctbonBTxltUmFie5XONkAn6x1O4OoTJr5Wn4TV7VpzU0X95yl9TyddDIEqnIW3DYquMpYk3hxocG
A1lJBsSBijwc4alkRUoNKCf9BrPouzHiT02Y+8IWu7n2Jn9sfsPzwaa6Jyj3ptuRtSsjcRv6TgV0
aWcDTBGdcMnNB3rLNvq7ZUx+Qhyddcn6u1S0MBX18pBp9jWtBRYdR/MbbdR9D/OHb5plt+dth3Xb
sQnQeoc8NUyEcfGVaq62F9qQHyZ3fsyKb51cOTRY9Cwlzz9sW3jKbI2El2lPhZxVun6nqFN3OfEu
ZIEDsdK/p1AVeK9V0Eyq96Mkn/0IVgRl5LnBj2bo1qFxJpo0usYtwwSiqtoT70nKUqiBfOJYr7H7
3LQyDCreLhZXOcBnwtNBPT16S/lgvMBJ+xOm2lsx9mJbQ6vkGyZguzFu6RCxeEIhBvUEOlmPQb02
JRgRSjuvxIWVAMzZOBRcVV6B5Rjc4vzfR1Iz/z9qb7lV/w86xb7tmr/rFA3+h38eSs4/DO57ZLW2
ZenStvnKvwsVvX9IS3q6R+S6w9lk66gE/0Op6KHEpaD0LBR4Drvt/6VUFPY/sDvoQrdYa5loVf6/
HAqWJf+T2k9fg1H4HZZlekBiLYej8V/VfglhxpG7rKWfQuUEBijfVUyyFy3nwRySIzpNydaVbya9
dRfO81HNGluP6RwOBlmW0Nvo+eq9U0vwwgxpZtV+WgCS9njJ0D+6xcntOYIcaNiVA4vIiElNRT5/
FCq8VzqP8x40eClNyPrZs07fAJeq8aMIk8DYQf8bi363phbBaAKgZ8W3QeS3acHhqjBeMB/oL7Ma
YR92eIioZbH/pxAyK3rOsU78M4Mk+ZADSWQG0MBSwdgz5cDjkaTJ/ZSiCwBxV8PfMsv+LYNEt2kG
7w8uEZh7tuqOXXmPfgEbZWHcoSxdo5e8o4yx7HlWQ9tWEXY9Cw/1gdNFxPUSvOh5J/yn1qZRL2w5
SR18HFFXFd49gp1mV3lgar0IETGnREQcyrWt8MIiKLDt6I5OB59fHe4NlbIoYbpode/CHrGwg5Ek
mJAzRxLdRahUQclq48uw2VTrTxOneeDMTbFPmQLlYfhlUGsGbjNeZOXgtbfcOuj0Hp4He3M8YWXQ
NcSsZlYU+nJcmcnjEuKAtluccsulGqLyaK7u2YzgVKOPi0M8pjAgnSXIiS7AaA0wCHzuHrM7OFAL
Y9rSlZTt7nwb9NwIYmu5xJFmBHlH4gnDadlpf6wFCQubQB5wKT6sZiY/yrZK8+Iwjd4WHXSBRRW/
45iZK6jwBL+swaiuh7tNDpHPFIpHjdYuW2s6kTeGinAwl6MX6y8WgbdBGrs9gdEG9S4DU9xBpu92
iK8GW4FJakFd8cAncYqfhD3RXLRhJ+YEz0Z0LDsenu6AXsxJXC0oVkY+853pzoiSZyyaj3nnPDpR
RxIfrEubcFtMYcOhh7VvMvAf2IFhZen5DBzQ8sq5uWbh7awlPJWWpQ4tpdHGYdK/0Tu8+at+HQ9p
xKzUjbaunf6EpjcfDVWT9RPFYqtBat0XhB91nadAjBRix+gcuW03yB36lAfdIrxuNCkoRJoN/uR6
nzlFO3OpznjxSMSL1ka9D2Nj611Q1Dhbz23BwFhTTQQx0tQQbstxbkd/ctTg915nnWoaGopoFmgk
E1BGo8tA11vymMs8uh0wq7QMgQBa+OgJ8Ba4k1hvNmm548ahoa6TYLAq1ugJhF4XCmOuo8SY0A9r
qORoazCu1hKwPHL5bKJyiRKIvCQaPc/sXnqzu7GVc/cGiL4OjU/QxNZvUFEQfe3hwAAmPaxYKtB4
zNFXOpE94c5CaeaziMMhnjVsaEi6KPVwwHQ8hmev6gSZMFm71ZkRVtpCAAmj9r2ZWtOu7mLoiESK
h9XjBC39zdbTl4SPD1trnO4bPb7ZzcAkFhEvcDnWNzWwYz6rO9J0D5NCQVn1krQitAKrdLbchoO1
TxdIBUlKUBkFzt6WmLlmh1VqDQ6T4TwCiiJM39vM+BV5FFSJlX9nTCEQzEQoKhK0JL2nmYHlkR6m
YZEMQwMKFpNn1wYhN+j3hK0/Djia6W/GiBIgvNbJW2NV+7RJkmNlRt+WHZ0HQGjrCNrx85o+TNLh
Oip5NrUeKTJHA/xZ+Gyxa98ZudB3fTcScw/yofBSsOtx8ipKC+KN4jZyKSehjSS/QuY2J5PNtJHu
+nqs7mIT7lUSamfyjnf8kXTdrQGvZ+dZA1eZxpDQQEDCmHcg3juP3rLUJG2QETAIwiYorOlXH7qe
H5oOzqRSvUEsPBkDYBkc4I9TD0wrNVR8ocUOsXmlzDEL3SQgMtaCpW9iVlLk3Jc1G7yoGpmF0jif
gCGcdVdjHcUh7bpscbsqeWBkR8WFp9rP1uyFrIsQc0UShFCCIc8CM+wgWmuF82Ywydx71OTcazUV
epUfF8kGCXlpY4SHrEaT2XTGNWfgFLjZEF+JzIPhTSyHW6ypJPYeBObJJQlzr4eIhGIWaabM2tfY
fsPathEI+OFn1cVx6NJ9jOZi10FJqOeO4Bemw4xkFJoc+VgO9R+9jpog7sBqpBDFBoHdOPcMVjna
VynJV1bIWtuE2hcQzaaRLReS1z8k/V9XFoAvS7KaLQGGN/O9hqk4MGVyb9cwaufxEGqwapxQPo3d
xU2T/tQlM5eraSIicqZt1yWSawgliFewe+BgYPWEC9jJmhlRlrU38eGR6OMkOxzsRsc2cyJca3bU
0WvhkAL+v+d2cPdTaP3p4I75vWZ8RGk8BpYoQSxUtxgorUFqIbS9JPTVTF6S5exTcFJBpyw3yBee
3LJFFzEM7zHOfhThDTScWOYrnB5aPHOHOInyY7XowESTgFKk8+swcRFo6ueo+hj76Qh2+mCUmrfP
dU6G3vXgYwAj6VeaYZcAvs3KF91oih3wCJbUBP1FZZGckDHXO2lEYP3ifZcrognjavS5WI3GRRRq
tDdz3HjatGxFqR5UDTIfKaiR9y+AerWdFaV7ZrpfQN902hx6OwxONXr+OicCBTy4SqfTLOSF7vSF
KivVkjfCHKfNyCcQUUdU2OG3EetKXZe/LJlBcA37X06LNL1wL5PrEKwgtAPkyGMTu8cMwUoY17+G
CP4bw6MHp40uXWm8zc1qMB3QPiL0OFZD52xTiJlWWdxZjIS2cWeci5gzYAxZWayjn3R2cUwI1poT
rgN/WBWj83Q/mX3v551hBkMSpJyDwVxm6tCtg//Rfkjr1TsRQy1G/L+vgfPxAbnmbhIMiSZCOpFu
bnuVuf7Ym/ERLfyOhxIEd2Un5Mug7EevApdgGEf34Nmk5KU1XtNYv0hF5gAQydcGWNIuybOQzKH5
gxom2bQKVTjwsbeFGgizJbO4EPiztmrZ47ZYoxf/mMPwpBSKG9OaX/BpMvjUFQLC4YFp9OLjBOPD
0cf3ZVwzoVILBVRdIU0ZZ5RzuZJbwXD9snCBzWa3nFTsaNsRKRw7Zu7LkdXhJZ8S+2AZJCkXZnJu
spWLvIR+3UTVDsctCNwlI2EvKkj8hK+xz+z4jh2EeRBg14N8nZgOHA80Edq1bmfyHmD72GYo/Yju
HYoE4LUQZZXomayJQr12cO47/VXPlTpN8Nm6IgFujL0lE8Cura46TgbGY4wDtOe2PBmtajdzWT2X
LRV81SBdytg575iBoHjjDA5o84vK0fea7b16avyGy3sRDAV2kW0Q3eTlYOgyHiBLYZ0TrSElwkZw
Z5L1BtW9vdf0fF/k7S7fh3w49y3SMsViyZ/qPN0T7aJasl365kdV7qWB5MtuBoh2Yv/KOz1kvBs+
mfBGyIhL2b/YhxnE8SZp5JuOuJBnbfGAdVD4sjIYFC7QG9B8kFVzWGT2hoeFMAmPFGO9EWUg9GEN
DN85XjncC+YbXLQpgXyrKyADWshRS/zzujhj651ORkNnAIQkzHP0ECKed7p1Lni4b5SGIn7k5AgB
c/qGas1Tpos9XFfAqGKHX7IIiMvgdEyayDcTjscR7gptDLsN12l+I48HELgsI1P8FR7iDD6wbKha
qj5g3632SXSedeTPbcoCjzRezhK7PIl1qJJUp55Jy3H0+oMGDMNvCPT09Y43DUsSORp5QoiGy2p1
iN5L/ci6pdh1bTn4omj+JBIgSNwh02DNRMDmZP6RaM2R65Cug56byThHX9qDn0Mj2rNX80mGQn4P
gmQ7OPO7PuQgmN3Qd/rynrgRFu3JAgEdfpc3QpeKZ3Th67vgRfHJiPEOoGvcq6LY4a9COi+fc9Od
IdDxeh3NI62v+0prnoajcbDqdWGWh3/WOrup4dIXWsRZQ+6hZKIRlJEpAwfLuxUSxCLYG0g3eVyA
9B3MEa6KhnopEu6rWbNGLkL75GA2Z4s60LEZTzPCGUKA29UUZD2k2h9ABZ9TrY4J/YHtcJojUb9z
8jN8wnnv5pesHNLDFHUX3s7y7BYF6QzYETpL/CJJxN1CWjk6iRK7dhTYcRQZz9SzQ5P5Rjv+cr3l
jxtOe7bVi581JUk5cGnJCaMCL8pqpNXK/NqiHoxZpUFgzNHHa4yB6tniIbF8gnM8GELLtuTlnBCV
+ynu0iNwwXCfVNxlTfgC5CjddiPaA+06pKvCuoFxD1No6w0GbDarfmxXDpRauW+R5R5GMzqUtsMj
uEFuo39Yuc2rsYC94BMBheXIn2mc+b35upIwRgcNNDgyb0RtbFcsHfI56o5DXvWIpPXH3vDGs6St
VS2BN+SP+GFeEPytku+GUEwsHCb0eidCrT9r765EypRgW7MawaMICnI+1LRFHTj8rj+ErrikpX2n
PKe/zyzULIau+RUHhu8+cxp6AXovHjgLDkk3bbRtqgwCtCQpYsP4Ek7kfKJvtH2w5DRvTYPkC1bh
mlaXnhtsoVuzn77xsJR7ezDvDAgI57zqduaghoeWCv++Hp4NBcfWSLRnFqX6VsQkgglr+t077p0m
jIcWSTXb776bTpaGbDRTpXExHURgczg+Wpr+4nblb6uBFBDVnCk9x1k4HDSd0PZGNtgMuXnc3P1d
Og1VQfaiLR3nTdu/UsaQxGFSOcgIipu9zg0tSBKQKaH1kI59xFe3BNoy3felBvZfD/cYWn9ptBmI
cA4yqg6JMMDvkYbWENNZgGcjl2++76UGfXhGhNfKlbBTVniPsP+XKgSup/Zg/emschTqs6B31Zgv
T2ZBCIEoqv3U49s00D4hETX7PXXbE1LlzgfwzsDA0raNkX4Y4O2OfRXlWzIANfICDqqzCHuGnG/k
YeBYKzkcEyhyxfagTS2Cmcq4RtPFgRt8R1itU/FyiqHY6pV3iacIiETjGLv4tISdxY3e3ep4Ma7d
bIMip3FEv91y0KVXjA9oifnMmR7VR/0bpnO8U8l5NiNzG6M3tSMtYX/kZFshyQss1g/FjmGJMoZa
D2tqeDcFM0E5gxoWBVY0Vle9as5WZ98n5SpxTp23dCYxLGFjwIMymomiQYgknMTYjoRpFlRcuwi/
0lJZF2G7FysxX701Q2ZmZNP0a1R8bdMdJDglVA/NqKx2tqYOLv8sEkY13IyaVoLBMovVT3QFWwPv
7KnvPcCRAlsbWylEkJgJTTq8AQFimk0hwFMNevLYvC+ohzbVRNC9O/iZTlLv5ALaEQcNeb2y2z+w
2a4CrC/32kj7xlRcODmm0eEq4/oI0fIOGQKnvljwLXUVvVQSviukjmRKhaRXj/PRcnRyY2btDMHw
V5/116UF1VtP06nPeMkabTvjTkBqzVuOFJNASFtzf9KS6XOMLhCyEWMNnaFLLrx9VhHq4WHRqaQ3
IHHDq4V0+eQakA2dAqh/3ZoH2vuXfrmjXzy0LAICEiR5jg/OzY6nFeGR4+rS8t3S1PcjBbA/61TC
Ds6ZrVRT0GBY2NVeAkEk4k8LeZhrESA5WRiPHSHprEbYAqQmyPUYYl6aGk/FLbG4nEon+fTGDv61
fiMjSiJgHphHhO7HoHDb9TzjwrkZtzSJbVCQxLM0TXYeoxSEvsPn5Nm/pDyOVv/p9tGhKPoXmzaE
Si0+JaVxJMUyiBf8TATJBUA6NJDfuHENm22zVdIdWt85jRS9Sbx078yLUGfruHqS6cTL2+Eoxtgm
QMpH05c7jx5PD7KQESajTjBKGi3klJkZFAMnLzZn39acq8aCfiNkes/16gW5uy//QspovblvCb+c
2+jPzIpk02vZdx7Gb2zj+5N05R9NOCeN8duUGO+pB180w1WyabWWLAwkssFUYcIipkzuRN+doWbi
NovPbtVNUErquyGqEcKLYty5NpSXPG2cTcYDVu+Ji5/T9NFRkyBBRZ2slHmhV1UD3PbQB1SyUxqR
JAY6zEBM1CeJraMpNdhNO+q+cOnkKvShm8HAXoG9MMRRGFKPi2BQGcsiV/+VsJ4JuGQYTIR+ixlF
6Oazo9XJhrBV2mLB8p3opkPmmmegPDn6FZc8XAmWbYnPciDlppyMk/Agvj+YWVG8WxRVdvRoMY5C
2acTIRLlT5ClttT36bGfw1cBQIubFH9hkc7YSJZ24+mEvLSQm7dFm0Y8zt6Uwcrf64dgdN0Sc5x9
HCPmzTzosMR6SLKNldyO/u4USg8ZIt+z9L91oKfmEIYnzS96Znu1sd6edvTtOMUTtukv0DE5KDLe
kzw69dFrja/VCvX9XGvIQiVqcyr8q+79mTLULkoz3yuWiyWiHy55lmeq49pjFW+Zg+b3k7YVXFQX
h1GrlnDMOQ7Rsy42faYqBZAh0DOhNsInbo7cxYgfNfeDl9Ps+fAD0yj3Jbj2jaW8rSOMo4WXg2B5
LcLLoq+peVofE1vuSTZU43iGcNNvoCZcDJHkgV5zNadl9XspOZBis8O0OvLgNObvVC0VzBrrEc2Q
QLPR/0GrBi7VhD4eO3I/FvNJn5Z6bwzEN6WA8oFqS35igmhTavidYRU46bmrMoMSz/uelYUWCTpw
PQ6UipDvMKYz7o308YY+2jxxl5O8VIp3l/HCnTc7uKkhLDLR6bdEpKQGo0GwpvUp7+ug7Yion0v0
3+n4MTX1p82MXnslpo8dHcpBPEyHFhf8Ej8MGglWUq2mhuRF5YxRszAKLF4EM/B31dsBC+Avp54/
1IQLKE/Dl9R+HTpJ+a4jLcxkjPEOeW9v1dvB1JlGesW1wDKlM871O5fTmCKPu3U0v5rqJ4xgMKuO
XQEAxXVyEvQyekl61PbmiKc6bD76yEQZbSK+zFuG03ATsMGPitGFcas6/btmXp8LExEuAvQy2Xfa
cpkH/TFqQmzs5VtLGGgwQPXzlzWq0TAAzjXquK5o6wK/HUNbIhUbNj5dMZ4F78azyCCt5jJbbbcn
ZswofUo/68FBtv/G3pksR46kSfpV5gWQAsBgWK7ucPhK5+JkkIwLhAwGse+bAU/fH6pqqjJnpFq6
D3MYkb6lBJMRvgAwM/1VP00bsaEH8GehJOcHh2rKCgAwhMPTJLzlPE/hieWUJ8M6q4UPkwWEg/S5
fR11ii5aYsegbZJHrbQfZZYdw3L9foHg8PBTVwSKZesuRe6bNrBF7E2Z0J7MAvxRyOMECF5xVBnE
20E+ujdV4UBBXfugR4NzyvxTpvO54KED13wvLZ5cpRfx+d8m/JzNIh5ogTvUJqd/dqJisPbU8xDh
ItZV2Q2EWT/xIjzwuCebb1JWu3Yq4DcJDqToLkdptGeTNQum+n2VmZ82VqdJbymkNvqAwHsgOxnt
usQ2N+N1qng8ZMWeJGB168uOjHwaQfCOrnl8mHLIV7S0ozYW37k7Z1QB25ekB6THSTO/JC5vdaK4
nRzLvbO47+Ho4eibcECRSe8OKeuHiZpyK00TMkYc78WMUZpPXhPUftEs4x1n79626EyJU3sIrAry
21ChT0VsbojusuXYYDUrz13L+Hlkr67SxUXInB9Sxn+w55tjphcvCxUZT26JrUzSZpGb/UODSH7K
E5JTQ9GVe5iHV4/WZYR1593U1XBHh/e+lfFdWeJiL1wGImOXvk/9zqYejQcLTp28EufC5WvS5+fW
GQVpMIQQDHyh3/FhdIN+oGr4RgkUAOpW3jt1RDbStC6DNTyAqbZ3ntnteow+uxCO5T56R/EnMQRm
IGZkB6JFfZK1+K4MqJ4gIQ+0B726cMoIH/x2yzHw3JLX3xhYMYf4GmG99+slPTJrMi6L6t+drr7L
pgIsa6R+Lm54WRyQ+5pW35tpcUDTIO4WMbVrLYo58Lwe3DijP6pS912HUFPIaV8b5UihggxXyfRZ
lV78UCseMYoV/YCores6ndQIuk+NphjVVFTngM1YsjM41HUAa3u7ISukTw5K7uKEqkD5YLkI4Dnt
E9scGn87uwZL/TpeFYdJl3i62xcr1z5mRh7GUPwmTH4k50u0bEt+porX3mu8o4I9VU207Sjow94R
DpX+4g7otyPVAw3X68i06/Nm2pZz1qh8CoC/ncocn0RJCr2uk3VvBHNucpU/aWwpJ5a3tRz0YUwT
bCdRJd7T4eIMtKnEQ/FYF1O5EYrfjRj8ki0gsObGd85sP+WUP+yqHsJb3ddihzuWPV+PLmlo3+VQ
fXj6bALbBeKfVx7yXdZcLIpcOFJZL6HeA7ueUvdgFYnYNjGxFGGbv0Sjjbskn809/lhqjxzV3Ru6
w3gvSclBGO7OMwZ2bF030ZUFoKAlfKxvVM6rrG0mtMvUjEchsw+P/btRtHvD8BQ2HM5sY/IxSjtB
g2nWKUP6aiKtbyYR95wFaSJo4Uybkf5rrpx9nRJy6FpR7dluXxqZlFz5oDYlJJmCT/EIi+HQS49E
i8c7Ya2iuzlc5YSCZ2CmH+KKaBHeQ38YnKBpwuQauu4xccNngIivMmouRkvxVGum98zPNsMQFU+9
1K9Fy9OkVdOJZ37ru6MhfeTaj9Ke5IWy3TsqtLC9C9690aaMkiPyXxab+5D8i6cdLRldSbQgpmvd
heNlckwiJJBBlxSScwW35FSaMOs3TZZ/cO/QfDewpEz0W+Iv+LKqxuRaLe9JzPUV13+yQrDLAWuw
bV+8GNavTWS4dsi8rnEQwYggTNJfNIqZO7dJeDCB8d+WRnLDp0HzqxdzmQ11x/1N5pRJ6VHm1hGs
LSxwT+3T/IlxxavXw5OIFZIb1R8mQzRkb6oJog2gCQ47cFg3cVEV25BpEifkldDXI7GTITV3TKL1
gIf+AXfZxexU91jEJEAe2/jei7CMJ5wv9Cz9yb0wbkcnuWlJEq4WQ2+v5KMmidWRidoKIweWb4LH
Z/T3Orpu4ncKMTRiekDnOdzdvMqZsBNaYBtiTKURuDJ7m2OynRzelT+LJWBT7dzbnvnGLNHb9YZ+
gWj+NMgUk+ugIy+ZS3oqZ3rpCLFcRhHlHFprolRxKB48rzm4lM60Hs+JlqnVliA/RicMpSAKk4dk
YrNHrnzeJtxK2ySmFh77eIiTZKLn2jaL4WI7wLuTqPwYB3C25NaZGi04JVBEuuPEIqn4eHGh/Vo8
vGW5N14SrSYsK3p8sbV487gyOiv/EVOduk28CQQwNvRdlFg5z184+C4jeWfQ/YkCvlbTmUeXCXnM
OHoXZFBdpIoOmK17j5kKybiOIz+e56DQmq9SZyuGSbzZwL6ogQLDNaJrZw5Cu4S7oDUsdHF4MVm7
lpHumwRlQGc0nVd1fHbZxXgWBeBZy9k5nI0txyLFrmuOdo7qfSvl4Ok0duDm71nm6Me8Eel+yOpb
G2qMt8sJAzRQpazm7BmjmcE/of4nNudnkRrGltdXrJlHr/rVRsNzSfHenp1O5fNdGGi8ugR1od+o
ewABPmrE1cm7FYTZmIZAqsoK9DwdytgJyAOYA8UMPO+1l6VFdmwme6fmnA64NK52+FMQOTYi7L86
wkfTAA87nthY1Y1KdpRUVH7TI7vboY5u5NLoaab5kSJIe28qpuoSnyyJ2CHtdSwlyW1uBuC5abfn
MGgeWArlWOz01s58C/P0LB+HnnL1ts1Ycko49Bq1lVs2cst+iUmlmN6gB4DNl8Dw8NHRVrNXhtah
z9cHeEG/lMIHZ2uzt40sSgm7ISKqRJxJn0vtlOleFlQuNhuRr84IC+UxJkKIuaX+RVZJ+jEcLrQh
DEXj3KEnWwTfEFYJ2KyBZmaPFDtZocUO2Cm4Pl22GzbnuQgnQmgZr8RMoArhRwgSFeVbh2IKWnJ+
9/R0nIyFKu6RzqOFa1JVy2PFiGcz9dK4o8b4kXw9G/JzrPIzW2AMBIn9lHjiN226LnOslWR9KpeU
aHOu9f6y+hD6ouG4nkcFdarUbbaTCsqQ8miNT23QTi7hbqAUvRU0w7FvO5emCCRjMS4jAzqvxkED
06Yzonuq2ahWKajNaNkVqZjtzcAtmWro/wVcddNBb1i9hfU6II9qh9L3cdsVDs+cZv6E/76NjXy+
09ZNST6py1Jqv5ayMncOXT+8a45KDPg5VWpXvoLmrB9rwC5MB/jsl3E5zRmx7NHgmVwa1g5Sxkey
bFPConcTgzLfGxnOZsVMmFK9jg5BP6Bdh7iu8d6n0OPVmgw0laIpKhfD3usNMHIdG5uuemytmHRB
Vp0WaSV7la+eEWrRuA8c8FEVj6mVe95qwTjbIFP0EeyX6F5jVgPfpf9lq4QgiXVXbWcNToZcEIAJ
LKBzoC8rroIMrEvPFFMk+Gz7Ccx1wZQzr1s8AEt6SCWHGnJDNrY04kmgDjwmN36bA3Vi4lUcvYh9
VZfbUHVBEdWE5HaNiab95IVdd6saaL/aJV7iizWky67GTxbV97NbyP2gDd9oVhRBhjVqsGCjnaVm
kM7hV9HSI9p600tG1nm0cHw0jEXGemHr4jI9T7OZL4do7I4uQNOW7dnJWfEBiUl9RfFKkyuwXPpz
oxW7efxh0NSw5TgM+V5xidPqIo/4I07OvqTQwU+xxdIAT55J9O5TZ7dP1HKShHCs7cDaurNw16AE
OjyngiaGAJC2HgEZBEobb1Uc1Y9TXzOgMlB6OCmgsFTpgxdqRGEY920Th6mgYAqpVST7Go3OWuaq
ua/DDNrVwHbxTfioxbQp7RJMFU9pmrHDtYw709YCyiaoYljSaOclfM0Y/faJYz6OydSiYAwIKPF8
NngAGVVzzoblLmoFfDwA/JRvyJppR/6Eqdb24SJ9JECp9jGALxgtl1hN8orHkEbPaTvl+m0avOnC
HPWIr7InE07fRy9QY9p0uYOgYq1L3bglUn2YNfbVYT/tul4/ZVZ/jiq2Dzgq1jFlOu5cA8BBx/nK
KUA21+stZBkoaprMsGTGyadXOD+ID9IkBxuEqpbqrEf5ra6j73mg86oqRnpvDJJx4YCLhC/WDc3p
Jy6tX1SqfVgNH7Je0lUbZS1THVFB4MiPyorFzoxqnIHydyey3lcV6CUtzB87ejb3LRdRxnqPkm/d
Oeq7WtNZbHkNZDmNSWrVzEGbZoTSbVoUF2rd0GlOo1TVfUiuf2O7fPlpdcjn4mkex33mQSqmdl1Z
ncEalTzXHb5Q9qu0iYQjybrx1MiYPHoXnrP0qo8W216bCsbcCAMztSFJM1bZRGYCaU2nWKSjJWeH
yeGnLJTPBBfYXLWazAXCcmhjl7OzLS581K46ATRmUQSS2/WL2XB+Lwt5G9rh4NDdAViKOOLKiNrB
uQN4AkQNNDYAx/JKMQweT44Q+1hzdp0p6ODL+A5cGCDnrJm4921xSvXHNuHbZASNRlRHzp7w97kx
iZoqXqQfupTCMxxg9YUOgyOCqS6qfRSkiXVkmDvsU3vOzgOr32hhpgv7AUBcbKacfUjXKJ0/W/DC
6mwh6c7RLb/qP8bJuHoSjT8uxcG0x2g32kh71lRWfmFFL2U17Wz7JMOq3o8TnLRk0Gl3sSnAcBfj
ktLBNdhq3LUuvwVehKOfMK9DCkvSJchk9OLdbvKTxAOM9evXrOvaTi9o/yut8FSzeXPswIr2jQ3I
RcvLV9NAR8Zl2dGLe+yy4YbZMTDdsMDcZL9yBXTbOFu+vEQ9ONHw1TgwNnJdj4/KOdc8d+/WLiiC
zPrkHHDJ6OwPpru0hrypxZwSTQZ1hgUcuyiK1ymxT7wLJuXwYXFfMoXus4vbEuSH7+YzNbnXTOZr
hpVc4Jo15PcQx/MSInn6mS4j/T2dRSvIzO4cfAoUOmp2oC4tteMdE0ozULtZ7ykTxjnKOQNSUmX4
ndVQLL8eFsglslVllmS3kAqrFnsyjHk08ip/NLGYLfHcHJ25PszcDwfDnXl86OrUi+tYc/TGt7EO
tZyPrK3Ygy34FRjycpYu9E+bjZJWUimpUeVYe8kHAulEddRTju4suxgK5hK7MAKdQ2RYYqcNLONW
GOHzs1Nvr3tnd47JCxfug1Obd3OjuLYNq7ksGo2ikvjv8tDkdUxFL/0Ybcu5GjsD+cEoPnWxoMdk
mV8AVJHNZo/GggutMBhXq0TifNRZz7cQj8SrdWNPZJEaVganflczp+3t6mLOVruBg5jtoCqpSL2P
yXLLK23cSwO7twZ00tCmMehZ01NOY3vHsIod5lrCwUV4t45ZnapbE5xb0E4NliGWs0orh+d6nUZC
oN6QDG59tn+0GI9IPkjQjB6Sc+hRYFji2juIEUOfzD97CLO+tBXMPy8kucw2bmtalKzW5PN8y+DG
Ynzst+xzvFI/aO34WHjO9/qDnM75QwYiSNHYvImqtbbSJJW34A5ZiO33JXz4JWfBAOi6w72IbzJj
0XAhuVXiN1baZV8qhWHG+UgNtgjo1eWR6SMmOovqX3t1Bbmxd0Uf39I1n9H3KfDWM3q0263Zwsqw
k/HNSOtufd7A1Z9JtYfGpasIPZJrmzdZ03MVFF2OsiXuoPm1wmWQUeY+UGGIX3NXBxFuaYAW+o9E
KUhcDeevSJVH0PCcVCXQhpH0Nqeo6C53uzyYDOs5TFZASRSJbWeZZ9T1CkeoKdAWJIwCmJbN0F1r
+gJ9nB4hK/4pU+nZcu1b1EL+Wuzr3DMcCNOGmhSHwkrMpQe8H7y5wqyDytINv9HcPRtnBxdl/pUY
+9xss2OvrMCSFvbaRam9Sz+nC1iMZCuUDqFrge4YB1WO+l6k/bNN12COxn+o8SrCUQC0MJbMJtiX
84BoKD3Tu/NsDObBaeQplSv7gQ3oJm4904c+wxVh5kE79jepYALP+P8DIUGkuSQDqqZN9904vuLB
OkQc4Jau5BExt+i2hs9s09CoBLabY2NGP/IEBGrIu5MjrF5U5C3oXUZ5rvdhhrrp19rIImAU3akL
xW4mw8u4xkuC3rxWmRNR60fsXGYUUsa27cvZC6qpNA/1wASZ2QLxZbRIzuLetrXt5o7tLFYIiB/9
JDJSXCnTGY/DRm+7UbASJ3us1g0TmV+p82SNxc++J84pI4qdB+1x4Bv0sX0uWw4vs8+9btrugSYn
LA1dvvXcsdpFXmGxbIY4R4pjIvCQtc6xCMf6OhRjTRxEo3WT2FTMqw88u+o5juVPLGL5rrbH3RzV
NOvVpxgIYq/St9Y0aC51XZayBjCxQNolYa1DQaPhifQwJhmHUR20sqBialINmMhqaT5CsyGCQPyT
oTdQEPAF3nAnZkao60Ya6d1+HVZ7wNIeAdBdrJFWA0uY5oF5BaziTp92oc7sZRKscHbzzjnjS8/r
+tg4OGV18yUsGUInhcqwoCw+LFsm0TEuAxYRdgRW3eMKX+xt51UAryPsg0rHVswB8jLVTKKY3Wkn
UWZ0UEnvVmogRurmyLnO4CVNXxieMYQNO2N2EU2RhErKAykNJd2STedJyIdaIyLmIO7O5rPAP0P0
TxlXB2LlxiGww66qLTE99piXVovP5GYPLc5j+ve4l2wUjwJObdRju4zS6WeftTxLBQ4ufL6AjAY/
FBQDpnVjHpUpUQFCwYOq7G56OYB++pXFMfJFpLSAEpa/dUnPRrOvs+4C0phqOV0hY0XzHZiAT0PP
LmEFr4uTwmfhgimctOFodzQOMSGCROPlYC0ztJolY9msWp0MhokrPDN4FBS2+T7QSkZ8GR91JWC/
pj+reGGURtIA9x6G236ZY1zaIT5Sv0ph0wgU/6DuzXO7vAyCQIkWxi1S9HXq3SIg6XE1dAPDeun+
Tqch3rsmx+hlwQYTm17u91p7BvEFlrEiwiOqL20mQm7pEDUkgiFq7mL6Mm8TzqrW7CcqvJ+FgHLj
4L3ofrBbMul2gjMduZjrWZ5FC0w5NGqNVS7nrJ7s4ghL5ppoNoc1byQUo7LJrLdVMv5CxJK7PCY1
A4aB01j7wfxbx83/kS+5/UiNwRHQKHAYwIJsN7PPRYP8zLzlXapHKG9gcbDwtBQW86EU4JS8+h7x
9IcN+N00zXuoUO9J0WS3zKYifeYe23egaSfjNZqIYIUJx6TQDUywvtsk8doA1GoLwJmpR9hNcAGj
75hja5LYd06ou9TwAhGGCDv6koU7lMWR/jPHr6L0kGESV1PHVZ2BwZHolH6/ePGB81lJWnRVxzCg
YhXrr9Rr0mWir32dLq0zRSgSMH1q4HzjRFv0TgTYsTO54WlezFeKdzmhIC9Y30mNqH23Shze0sPj
mGly43zCVZWbGPsssqvlgA9YOZ3jcxSmfVF+2rll76BNIKzEDMkaj/yVIfX+WGrlXZKhnGeWxVmx
kRxGgcdgW0AIa5avsBUGh8qOGa2n76EM3Ft5Busq0du7ZTpF8bywkpL1oYGliLu9Fa5d6y4t0fZU
1oeFkXihgToSitxSaQxVMM0V1qRPyqrEvhsS1AC5Fpal0I+tGjlZGOUV0hLjiQyf1OBcKgpyoTcy
xB1D4rBRsx8LDvexB/DDpHX2OE1zwFyTu4km252s029Xw4840oxxkUsTni0u1Slx7vvWeW1MB4qk
3STBEK0nu44LJ03TH2FENooi4xtrCn+Ce78fAEvlSkDZA9h6zKgV7GsJ23RozuLeQGACKWD7U1EX
h3bVlKzq5jYuZKSl+JJcpNIFClQaHse++3k28geK7LwyNDGUGalvJskD7XiS84z3k4LNq+dB7uJR
wLRk+GGA+la53p0i4KCUvdW/rIRQSRo6VHY3EGmydKdPuth6i5fvFJQw/Has6paLPXfW5ZfO6j1N
KAVzw/JigTzYxRoQotIg0+98WbIOWqBg25wRzJ7teLVY4R3L2FJ5wym0MBlSGL9mLTDy0szpNYxi
OcStbMsqQJZsIcnEJ/reph02UczGXoasPsA3b6R6F25OlqhBV40h1Pr9rIxDLjVflaV3KrUvXcO2
Go3Mop1sLJ8mMGXu0LCdz6Ce9N74MAg4NeUMBRbHUcHQ9Vlfjm3uPBYi1vwws7epBhQu5Cs2vWqX
KFxyZGGY9mN1PPTppLF0wQQNVTVfopF5YOkpnaiizjAfZFmjD6S/o6Y5G1oaMFhlveoo3RyImB28
sAzirDggidBDwXT2YM7hryi1t/ilGKoK9RU10IdKItecoXGL22p1t7e46nUnKgOaQq+Vs0iGYuN4
Bz0w8vOcqY0xEuVyG/3ONBSIS+clapOHusZ1q6NS0aEAJUGCqsqKoXpokuLO6l1cAbAJcTE49Mjd
ilSf/ZnwNVXdlKlM7KEUtgbVevGFMxo71KiRCPYWCHG9OrBINdv/CTb/V4PN5pos/vfJ5ttHUvb/
azd0/UefDN2fa4X+9pt/jzhrtvmHB2/AcYBIGp4UBhniv2ec4aj9AUgX66rpuBKNT/Kjf4ScDecP
ybRX6IZgLG25Lj/i/LzWsPEjy7ak9KSUusRI/d/qFHL/2ikkJUI/HWuWNKVhSxgPzl8jzgaV1IU5
M17XU+dqTcBBI/EYg3VGmzuyXlrDk6nBLBuH1yEsTnSF3+BHAkWhQYyRlxlxsmMgOdH9mzyO1GBT
0ZbY+Y6s5tFs5x1PUX8IrX0Dgm0sEbfM4WloQbOHq6RB9faA+3Usf86qD1wnx3eM3CO3Iqv3NmGA
JdN+2/x1Cf/t5ePTUjiBx27Fm/FvEnAgdBEom+33Umzho+2YrPgW4NVs1G5lmF8igDQak0yXnZhV
pxwGq/0gWKK0+m3pxzvd7k/JoNG5agR6VOPrWl6YMHynVXeCOf2Cueo6LhzZkuUeAzDtIDSjjSfN
ZvVzkl1pTvf/T+64f1tk9JdGpP/fmg9N5z+FCdw+Pv9CN/nb//6/7zPxh0nHoOealktBlm78s/Ro
vc9M6Ro2lYNrLZIDFuBP95ktMfMBOXFsiT2by/9f95nNXwiIyyWmIi3b++8QTqz1PvoX4GS9z8BI
6yaQDSFW2Mp6H/6p7bCPusoqYtZpcq4M4D8X13xoxfgUWt1JQ5zwxjcJfYklOzsxoz6QkWnKR0pv
OABr+7w370UcXYU27TGQH9C+rfK1jeTBbfUNnqgn4OHlRmISEkyr8RVSqdSfUFgOIAVOoASQHrI2
yNgZpuabvmb95v5op/p9LDIKJACahPZVjxEg8mOSsZiJ4YkbC+jKusn8n2v89395WeGb//eryuZ3
HiVD8ZfVhF/4+0Vu/wHaAiK1/bdSL5A7/1hJzD+kZRk2cB9zBTaQAf3nBS6NP1glLAIS0mUpQWz9
5wVueX9gZXEg++imadm6Z/13LvC1tutf17ej6x7+KGl50mQtg77Bjfzn61u3yHY1hc0IOLcof46d
a9bRfdPmz6GoTl5q3WSOmbVT8vinz+cfLKE/l3KJ9c75v/5l21hvfNAfSGF//ZcTaA1Ykhg+JhP8
dJTw51RLnyXnE2P5rgXDjaK/wHTmzGsxLRKv+jh/DNZyryIOsN6pONGzGmKYH0+emB4cMd2fuwd3
iO7c7jqYGIKa6RgNiDscSgVMY+L65QOukff//I1wFvg/P0SD5kFM0YKlmGkFZWt/fSvDHIW2HoYm
iGZv3hpGGpRMV1lSl9d0bA285d7nCDp92zkjdK5iOdJQqu077F/ocZ+T6W4sdodbG+/edutAsz0I
4vTpuMKeGVWN/dBuZVgb/L0kDDwtodqH+DhUgkO84iDq0PmIKGH3u8IgqpCfE2H/jjzBH6iVLwvj
QrY0k9CmkASuypFjek+SOJh+jl5MNjjdIbh9cKoiXdJmzkajsV1zRlSlb/Emy0dK3X9ZDrU7cetx
6JJYbAkocSDlBff9EG6tFgQ2nq5R8745l6MrxNoZ9vBDxT54Gaz0B/6l7N5Kh/uh+1Q9Ds05N8jq
A2XdctKONsK5uegfJGcq4rveN7fbscmXaF9GFL1mjffqje17g8GHUUnyMD0RydgWHV0gYc2If3Gb
E4DPaQvQ+Y4c9LbnvL2RtX5mL2fiCOZonhVTfp924PvdUdBbg2ldB4PAZR8eUKb4/tLMOyXtRIes
KpHuKVRaZem2ZmDukWQIcnjrkZVZ+2FxkUPCkUQTEV4+jKPMoKpyZr0MJHcPwEOHa2RmuPKTcN5b
BVWlUiBh15xwGkbYu4wBQAkNPcjnJdBi5sKNTS1VleZv8zDFfs3GEwzFjIesWZ7r5FM2PS51Ed28
JqTyhzkx9BfzIYunrd5h9mqjkJ5zum5kv1bFx1ezFXvo4UyXkN0rOoX91tZvyQAf2mlH97jUyOpB
AHIjvdBqQWzBBf4SxR6FAQ5ovBF6fsoEH95GDdizoNTaDp3d7MkA0ixKJ/6SLTnLVrKHW55LRWoZ
/8Cjl1cXbC6kU9z3OdJ+hhKxf7QonE47osJyPtTyuybE4MtV2Rtt41i11aPVdifp1HtNDQddy8QV
nRxTcrnwAvr8YVDqiOM7DSwRX7s6OrGpO8owJO+uiGPaza0uVvgGUAISpfM3YEDsSoaxmXXm9M49
dLI3xZBo0ykipT6m7nnjRSEaxuigCQ1ouIY6zxrOm7LuRyZvSwaaDGtb1NjQ/FFjnLmKcJoNCdAs
8xTOy2XUIF8mZWIErW4SrJzHQxTqQV+q8UERyizSjSuNk9sO75mbMrHuFH6SNH5NjIQ2e5V/yM6y
CD/jFC2Ki2V4OR0s+lvUtz6RatJbU3e0qhHhcE2LmaW5m0T1VhnOvXIAcivpNuDLuKaKPMYRquSv
MuMUYDcQOnSnfM914Vv2eemdFdaDB5scqYfxiVoLffJTt7nABCd6ozTjwApFamHFw3ftwOuBEtLk
eRC6y4TnvL1VhAHGrGowlaOXyIqgcDW4VHqwfSmJ3W3WuyNToJpDQwBVr6bAAaJhgyWzl42xakF6
y2x9AKneVQ49Q3hI7bm8xUV4csrwe4lQaJRlfOUAGbZFTvhmpINgO8C295ux3YtI5Jwbeo0w0MjH
h/i6hPB0EO5I0TC9Kkyeih7TFCTckPBXcosq8okCbkMIDXfbaNND2DP31+cbpWLi2I7zTpTdjitj
2VYhTXoGxmrdtfpjjcNuqhQA21rA/wt7v6tqnJTuZwZcdmOnhv265jfVVwUSt9YQBduiJ9ta9Iw+
u+Ge0MynEOF72OL41NcEf0Rdjq/ssN1aJytfXkVfMrNMdcePtUeZjJ8Mgc0ntsMfaBgw0cKXxOIL
LhwX94TWm+D5bQir9Qt0aExdYwn9wr4DINCj4yK1WoQFizf234vvevGEuaAKxBozqmts2WHl9HCG
YjK8S/Y2LQN5fpgLgDofs7l6lU7FEBj03t4rj3N1bvuRmEtsnZsXo+biItQzGd6PQtCXVs3Vh0pW
qkTdkoDFk1Tw72A7r3F3Fy7RV4cGJsN9qYdCQdeOct+ObWaHxo8hh/YRpvgrDdUYQSjTfb008zYT
9al1JcKnrp7I66PGkF5UGbuPtp8PVOEdxrx+b21aK+tKu7TnkiqJwADmDU9Lf3HS5rsT+X0zI5BF
BA4drCYbjwanpiqO5L7eSYeJAw0gkkgzFv6SYFLmUheTeG8pT43NxGy3HJfwWNSV2GNhWnDjoc10
JgdV6rEB1ZhndwmrUxPW0EFgt2+a4R0U2fsAm2XrxkhDWmEdh74ltpDhcbQajBsCMpNHtUFRjT+r
olJHT8WPJvbIPUC+ywwnZqcvoILc6dQWdxSp6NuWfott0iSvSkfpjol9+vUU0osEpyODaTYyo9Kh
M3NDFZgSYBbEmvhMgFrRoHNuHbojXNZi95mlcoutdpvk4xFUsm91wEGMInW3bm0h8c/kC8vJ2Uet
hRrnCkYs1Po0rv1odQTq7MGCNNPB1cLzFQekm7Tt3NGwVHTzCZgOLa8rtoPS4nwnqgepRkX82ICr
bzfjJm3CJ9fRPvvYS3x7VriGXOetU86tpIPNLwoSFTRpeuMP9mu8l5o6OpDmNvM135xyj2Ivqt3c
ERhjFB2bSj1WfYG3oKhe4tWk04MDNp3lmLes96xt16EZZ6osgLO1U0ZKMD7SXfFmZM6HkV6qUe/v
GlBukW48tIrnSubE16XqQmiLi1rdpb+ipM5OfObbqSH/2okhvJoF/ckdECAmUEFsGXkgyv6bCSsR
sA1oDk3LIngFLBbuRNPMyMhv26VxfzdGexPI7jxdG3dob4liSKdjAwUGzcbFzJrDBBWFOLil9mWO
l1nW7HHj+Q56EtTcDAoH0wG0+mdsOjetrV0GA/UPOt4AnmAN0eP+hzO4uGVD+Tk5RBDqLiCidF+M
znZS/S/DUeEuMhmMRjEuR8ay6DPlT6mAFw2JB2Bq8nImFDhg9bF+akAx2Liydm0GHTwlLDTgf8YH
l22Wox4RMsWtDE1zjbS4U/Yk5bSr1YyIbyYcQfsfmGP2cUcAQOo/Rmnewxl7bXt3PjTk8x7AXrGV
WVx3l7JgsXURZjBNuPLnOjqDsRv2nc06potbUrnLmVqXcT/H3UsncJpgNT942UjN2xxz7iVNLuil
VfUQhBOYqT3JUs+PXZ4sdetFGOWyNzVl9q1FHgf74UupTUGtWnmzDCSpRKXmHU+SW4q5h6AXQcuh
no6w3OyAzfZrl+tD0C4964LRPDPAqg9DrdI7u6ioGAoXGpC9r4pmcWAOA2DBCQtJQoqI6N4gdi2v
ZrPWALbsMDiI6B1c0RgYKdHvrWMIXD2CPgTRm18mucCXOfzuRpSpssIylA8Dojqsa22JcLvI4bRg
ydF6u/StNkq3xM9XWHrtP7PjNZ5Zro/mmHCpMfm/LDn+tVL+B3vnsRw7kmbpV+kXQBm02EYgNEVQ
83IDo7gEHNKhHf70/SGr26x7M2Ozn01aVWVWkjcCcP/FOd/Rz6PrGG+B7zOAc/t31yXqB1gOWwd/
7I58ZMkmL/wuZkN8yXLmg8TBGEVEwJiqUFMbiNKj+k8tUUaa6m3I8ugOM6+zs/hpSZR+RSM23SVp
v5EiRMfa0R2mqwRdeiX/QssZrmURtVhi/FujsB+47/R7S7JRo9nYeXKdlEeRsw1T39/6KAeqxlQH
BZLnYkWw3gkoITKi6Y91ombQMhZ+Wyuk7mtWD2z7ac7OQodHIjr+KGogZ36yVHAr7QZru4ckMB1J
TiJBACdx49OPsQY3nC0BR0NA1AyRIQKBRZ4gTUqF86THXgP6ns+5ZX8gjdkLjdi1JRpsA3Gixa0Y
uceWjevqfIl2LhQ5Q8MRAsv1vaxrN5kDGWmK8N3BX4O2fBip53OcI9mFJm8NZyD6891LPO9SgwGy
V7FrZq6uDIOi7p+/+IsL985Dw5bMTGJn079OhK0QfechP8Kd3LOR89Ufd+iXXZAudM3iGJnNC+Oi
dfkwhBfcNgVNCETAxXo3aRz2RYLwC9nRc8fafN+5q+JliQ4As8DO5KvbAeokPtD0nKaq3Vr8HGJu
ueZy7oLZpEwKcxMTatO1d56ZvODS9x+XpnsBUnFuJgPBemafAuMmrUt9mbX/bZRcO6kBocWcSuRw
MBc55TvikgDWiGr5MVbDbNdiEh61iM7T3EXnVAfvDmrYvYTViMumI/FK3GPypA6jxlTA2nAxVhf8
28heKPJqzS44x6CVQxjYGUVzkC2I87ljwTrbGOCT6Np0mb2xBGat0ZYXd4TORrqDeehN/WdMst9m
oUpuIG3Tx0GS05QKTddHO1gCN9LEnmIHEQj3fva2LXLpLaFjBkHc8g4bj4yXIZmgyymLglKTXRYG
08EwbXliYQpdJwAk5KXyUojaeDdVBkrUmKz95DjdiYRHvZ1EgRgFrRrKOxo218d8no95Rshl50PB
JUkE8CMF9T86FUseUk5jn6909FGvtWaEXmpygt1EZ0KiJ6XUAk4LMMKdh86nhw5j806yysJplop8
j0MPDpQ/7Stsj6gsujsjCp+d1mjg530xu3dDdKMl++HJjd6sRXy72iyO2Kr2gM9eMUAgNPluZcuF
TUrCiWuQV3jNpEqGqwFW7hhWFQuAsIaKALEGdBfkw3ZTDZa/wyOGLpJzEyE5Q3wiI22xJ6Xyu+CL
t8eMim96RpgT3FPiYQodL+PCqnQgJSgqMdoVi3P1w/pziIJsO3moalzA1k8FGZIm2jpDoKEL2OR6
+m4ws3dvQGPS29a6Dj3OQ2YeqrG8cdvgx8HVDS6aysNr2Y93lseeRJpn1G0nNSE8NrLJvCsm4mwb
YZb7RiwOVo8IF1mRXjwhEcsi9d7WLBmHJgIuIsc0RimEoD43EUFSMQghcerW458KzSwXEdDiJ6Lh
jn6bXQs1P03ZzG6GOzvrgjPeRfO2STG2wVRwHFIg7SBllW+9Y+hmItKihKLBc4+ThyKZh2GDUi0/
GGXyXge1wXJ/REyYizuZD8RoZ5CFLKs/68DwL0Q8DhykKJbLvym5x5kL8MfqWgf/Da1qWOcCd4vL
JyS74xhQSlJAd8dwqOkK6/uiVVwP5M5TOtwmZGOWjf3UWsBpGzv/9RLj2VIYwv5553DPG7yqPQan
Ewp8kyg0JMNCRfLctvld15IUUg3e0dQFsB8LNc1oTekLfof5XLV2BKi0CREQI/lBoG8/TtI6ZgTT
XloU8BAZ3cccNfWJNHKLNiOn9C/HZ3Qp6bNUw4F/pmvn8Rp2hnfiwyrwfSAt14PuL//8Qw09PcgH
UG8JIP5tNsnqrq97gm2wdDQaj7g193E6VeNeGqBOgzC6QjbrSbIvwp0cguegi6LLOASx2de8WpUV
EcJTHNy0ex2xYFz//ZfEfR0kPkpMbKaNVTV0SHISBcgt8Ev32ibxVtnltC8nwukjXCGo0bJTMrV/
sa/juArwUEZef0jC9jEXhO2aQBm3WaiekWUwTlp2LAODXRuJW8oXZxcazbt0ePnRi0Pda/qO5Knh
ZsFRqiNF402Kme7tP/483HoZpvbIRwqhLa7xQnSbtd5pLgxE7E0uCTtBoUOeQ3cHNxkOEXLeor0O
nf/bjNmLp/oZQcEoAHr2lIPOdSSd8dCl5mNfX3I5NtskcH8KWXmQOcEwiNvUZKbXrNQe01BVnPTL
sU41YZsuRQxeX7P5hFjlYtJl3hKYR29B3r70axjbAA51gfVDw6r3qQXIM+ylwBjHJ1TN1t4yLOcA
1mLYpj5+ngqxgWZOWKJs2LqlSC6i4e6aGgIoIJr123li8V8PsKvcWnFOmMdolPm2mopzVdK+YrZa
k/MW4pOBGmVVBz7BRsJrLl/8HQm7oS93QZvtbCQS5PHxiohq/DIWyoSxhtSlq2dbILdUKx8gWKOb
596xdlDuenLtPW8XYQlf1Cdzfl48ahPZQVuJ7O7Rm9pv1/LWmaqLQKL2T93SfveUvp1NcGenSG41
DHvjN8CSRbv1sDIcoU/BPTWy6iIqvS+wawBwsH9q+VnzY+8Cn8VpVYdoeQKEhoWm+WLmcS0JjGHA
ae4TrE0czojtom07983uYqmhiQWTJHI5dmrkNXZ5eDrwVUj6mT2wafvsoPmUZeFz+CePuqyZcpkC
brGHdEaO95GT6A0QOX7WKK6ZXm69nKxgOS/ewc4DxObDxvcq5zVUkKij6Ysse8P/kzstZdmYfMzK
wh8sLXubLZyGODfyavIwAyh2WeuH3FXYoVFVb4WcxoeGAdwwNO5ZVthU2zwMb9G5HKUi8DmSTCTr
gJ1vyfgduwS9QpnL4+DU+N7IJ2a3Fm18HwGgn0OGM3NkogJ1MGiVJrHw6nMXaRoKGVUOHtwc7XDb
3rCSp6bHnKaalyXLqnOg+aCZw8ct/u7UR9hjecZjOBBw6dTB1lehwUR5WMW3pJZpd7zJUG/meQPp
rW1PuZgUgrDkRrAi2QbzZtai3w35a9XQ+6kerLYv5kOFJc0LGcikR0ek4gHXw+MU4ISl7zxHfjhd
fHkYlPqa0YZu/Xy5nZqe3hHP2dFxraM5ux8+s7Ey8zjA0uIRkRt1FAZiDiAoGuUMmbLk95W9pWlK
0meYFDhVvzLFqQCA6D5I53QbQjUqSsIdXKFhRvBFavgBPgkibpG9IJ5tsBUFdy30vy2FZF55N009
oADrD7md1Qes1m+yimJNWBCROJClyvLG2QvRmHvsyyaEueJ2LiBYYsE+NY14L0srOPmKLWoFGAZr
7sUf0VNaHDo5+SRD+dSK3j33uniAWlU+NJW6MzrCjwfv22pH8hLraz8UrGlxumTRXqQVJSy5lkmh
b2W2GLdN/WMPHqg8D5/dahfuTGSXpQGwrLDo/x0JhCsAlOrphhMEqeqmZwS9XdKo2FIxBgNi64qP
au77dC+S8Xskjzg0bE6BKNpHND/c6KioMn+6zpqk7MBBYVsYSLSY18WR4tlqcsZDiM7XsSsGAr9l
EzABGeK7QutkVJDpl05cCE3bshKJ7SG8qx3nWwxhhrlp7hnFADfzfElqIETZIKDmbnwfWxMeR+bx
mPBzm2IQoK21aRDK+zWMtghck5NUCIK7NRB9JIbbvfVbWkAAmpS7+E+A/GXsGxJM4VOjjxgP3JuI
QjAvxa2sUYM2TfUlZtHuuejeooYoqmTuCMqEJbadJiTGKTT6FlTWxir4eiLzy0PH280+rui7qg2P
hTbrG1PwsRrZ+NixAt9G3Eyd+2YKGln0VpwCtfvb+fpgiEIcePYZNqVcDWHO5gmM1MnSNKjVTDSX
leMndyEJtEzTA3esSZtbnoJgQQLactz14nHRuHJZ8K2GKe3sTLc5BowD6qhRfC4FboYALRhI3Lca
MjNFJF/fap32LIssv2Nn4LYoZsTNQI8YkVhWtTdraE3deL/I7k5KRZC3q//gD/91+ugVtnksEe7u
rIDmwIborFNyjVJveotm63XM5I6dD9Qf0d33tGb1MLwtBYvERXdEqGm2Nal6ZoR09MfgZLHk2JIA
2GHhTXgZJxutm/3ke80LKeEGFPSfMLP6eFmy+VB45pVUPk60fpz3jvlqkUR6VobekX0U1zkPtYel
Yshok1MU3Qw4jXNqdB9WAE5O4HndQnHdUfFQY7rTuB+CxboNt+mezol0gEBkJLM0d7oa3rUkVW80
zVOiCdKqa/NPIhx5M/I/2AFfw0LPDTm43bT2cIVJhb1ptoqda+df3QDtwQqcKMb17i/2beEFy9kB
uq1zolvCoPd4lphv+mIR26Y1PhZAWhn/orNIdos5lNwe2T30N0gJReAfiKH68oN5uiggRwNyCOYh
6Uh5kb0YhZXtknqHv/O3k1Z079buEZscJbxK74xiYt3S2MxpVypIQGpmzqnoMgivML5xFxLoF6r7
dGAvkhATiTEJb6hoeMGcmQ9aMLfbjLKIuVOZD62JEobAbmzhPmtx3BDFHl4G5jxcLyXD2F0m89dJ
6TvCJOECFuk7ATfRPdpebHMe68U0z2/HlZ/JyJrKx7R3fqae80U+5p2ttyJoHmuRPYqJWt82Dfzz
qLcVsl5RQOSn2PtKCGw0mIvwSzQvTY47weFDXy36v7UfXJeEFi7F2LMZ6OznlAYkS/wBa2OIntYX
h7mA+IXE+EGigk4i2g1FDttJE3k59s0N4E5jO7N/23ilLPYLNKII9uVO+ChZ3RDS0UJ1kae8MNmK
Ye8658tu25fZWmcLNUHM2lc8UJV/1pWMsTWd9ZI7aF+cawYAv0hrertcMQROy9UpMdlHL2ogjIuL
mfZHs8F3BCdYxLK9AZ7S7ZyAcdzs7IRewkPXyYs1DNCzFHPMbsCHJ8onBlpFoHfkWMZVkZlxYwAV
qEFJBkMC95SYPT9Q12iuX6KiJncycRTwnAUqVbhHw5NRYB8rtTyyyhvJAxgfpoZF3CBe0BJ9mQ21
hq8stNh+ziAU8a4kNz4mahJyy21SOcaxJT6BbQ7KhmnEAEqA9SPP8RfRXL/jeBc1/AnyTKMrx7zW
APSKFxq6Td02F4lY9xbTRXPAQwGGxut+ghL3yICoYRwcvtiwedQUruFwtccp2+l6fjO1knE3wbR3
inmjbjvykpDvEo3bktuDMP8BwqNkFNj9NLb9XJKdHpZrKPvivwOSzVimljvtLdVhkXBmUfNNfHBs
+Ak0eC31lJ3qiOhA1TXAJFJ7n7BqByHQnhnNMynhbgeJOJSHNEdAjBadu9FzToHCGAbIDFR2bt0B
bL6P3vcFYYlQxMZkpwSb06DgvaejWrZthC9s6PvXsBr/ongsgfEgNjAH9dEZy1PFAAom7pi84TZl
dEP0GZ6sRxgXgvhU94xkXMOXZO/NdLDYdw4mWCHr9wedmlRck8UubVGvZjM75B13B0/B0kgkYJfO
eJl6bEIuqAdID0GH5V0+Dmq4xxv+2a639j9qkv+fkjb831PSVmXU/0Fi1fS1+PyPz/rnP45/O/03
bSZRf/4vxRX//38rrqzoX76NrikM3QBpURiRgPZv9a7l/QvhlIPgyTXhnbqrlue/E4q8f6EAZluH
PNe2AQcgRfwvUSGxaZ4PcI5E3SAyTSf6fxLvInDkN/uf4ifbQlUcIuFCOWSuEuI1weh/yAoDeykV
uFHI3XChHoCbJWKUD+jCX2D6YOut2/eU8c++9cfkJMvyvMzz/AhI3bkFH76WslxTfc9UghRqkMx2
dUwLSXtS0eGP5veQNTjUFqe7iRaCeXCJHtvIyx+7iFzwMqI1j6rUvP9nAEreRoYb4XFWbHqEQwYN
YUX3LHLg8YTNa+AX312EaxqJE9CJe2tYvCfIgl9gqfEqLoVzKsqr6IvpqW+IHEoyacd+Tfpqmk2v
7hpY7zWqYjdeO2z15FURfnbROVabHCDDDfQntED03Njopic/C0oMVYLDc/VOheF4ahc/OHdLt64n
gMuBB6pJGL8g7VjusR7+VYWghCfR+qazUtBeRH/wE73+fhhntfXaOjm5VdyxdP30wJo1Rfqm5Ty9
ZRV+VzInXVH8dhMcM11WcehSHIaak7JKERQRO1CFFcKgJR2o1NGljD3zN0i30GMqRvxXAVOzUKn5
UpknzyBbqSRj4Wg43Jth414LBp24M8dDCCJgK+ws3Va6WPZ22bGyJAqSrgJtZy9eXH70xgij5yrq
IcXjn45968Fv0DZVZgS6NmyPgaWHk0tHjAuziO2m+GlEMu/MoCBe1KEqnhe4ruWUQCk69hl+/iIV
KjbWaUYdlAnOg+WhCPIMvRbIlgSp9A4/FaUeEWvcOiFjuJV8VIV9f7bT+WKjI0OUlmyq/hsNHsYm
iEosHMdpSwOZ4/EicMKvlmLP10i/qnt3V+LCpxfJ0SjJtnjJrUerneYbS3bMHRYRVxOTnnY2nw1F
pEuaymgX6FrGNbST3TQ1Zygx1S5timOvpH0Pvhpzisdd6+DQD3s0I3J18tgB01xazGTvOGV+JAGo
QDIuFnY6Xn/KAJE5OVEJDTU5Y9gAVUPO9GeK8Ci1WavvM7ctt/3wWytJB2AgmWgacpKcUVm7PpT1
TY407KbBH7evJ1p2ayzCq5WoHS/2ePZ9evvE5MoNsLAGTf3JvgmiIGKvS8baiWJFXlEqzXf7IYnc
k5+xS436nhnLyAhhZKmwxWSJz162/SWs+tsARJdsHZabSPSadPzMFrzPYcEAL5jw9dCLaXhMdcRQ
mph0BDFs3/kvxX0FU0CbeI7lGt6l2vm5HGZjP8z2WwZI9tRpDPZsWX0mDCC+HOW9hFVrxmWvwsOc
mSHM36g4hZZ+i9Ll053ABRuAoTZodz4IRuC06e+WNDgtbfGXQmaIq6z0YUqoeGrbLy/p0ouar/Vg
6iuTQFbrzk56GEQDids579yKeUL+QIZF/gnM66yJONo7VStPnhkyQXVOspfy1R0Dnx5m5SaVXnNE
RnddUmXuEjTV4VzfVHaz2rIC4yEs6z+IsE91kOgfr9KPblRXX1Zd/vUxFjmTaB9J4+qxkNWvXlY3
ZyOtWeYlSKnKGiSPaRPBWlcfocOioyRJVT/JDMjNMspbjyqw9qcEVgiu/4KOCMpP3e9DVkwbPa5g
QvoSzu6aJi24QdQEGypxgngxBmdbkrlC8QPuaPVcKcp/P4EH2Tr9A8yoYic6CzaJ88o+a9kLD7QP
jmPwPnNzKt+dziBEOLEoeix0GRqf02b8VSObrg7kKRK+9UzIQTDBUgKBNOifuV1Tv2P+bfQGKNcY
Z78WQQAiiG8Zk6057Yvhhjr5tqmi4biEEwiKHJuokTIb6NBRtOKhS4nmBikAimk84kL+XRL6Zk/E
ZqLrI33mseqKY9GFP64SIk6T4d2eSZSw/Kc8sh7lGmtpmZukq+PMh0Gz4GrCms7T0YlHH26jnN2j
LUHZtjVbt66BzeFl3bPpKHKTSMxCLQgbnHEiPLx5PmYW4zTEJ4zDmjN329ZGdzV2EYHnCE+ZOCWQ
bOJkQX+xtHhpnZGSNcj+JEsEx96mVWFawd4K4nnGt21Zn2EmcVWuoBTEecg3kkNtUqOHlX+X93S6
1egco0E8QlhQ9DvOwjFY7E+8oHJfanE2TJPVQ0cMNzgI/Kl5bKQ8vu0hVRzG1ps7AqWvOyJXDMrC
HpM0AtwLGeAEjbWDEc9O9d13aENZFXsbs8rS/RjRRJkyK7YSBQryVcrhEeHKXFiggGh64H6310ky
hiqhTldq/spmlSBLBBCFFfsqKSwu6EqvM6mnE5y1GNK4PqW5/pvBolZm8QPWmfiQkoGbxuE+VWht
Kk+9ScMh+1c/5fgOtmVYIZVEzaDwe5b2iHAM4m1d93ExJJ+Bbm+9MGE4DHR55xvJnZu5RMgZaJAY
s74ZbnBSpjecyz+hcH98hAm3GkUaSyLoEWS/2EX/J28iBM6BN8PF/if8WD5MJiFUFvRM0PKmZpDQ
nVSHrtLz0fpW2Bc30g9AOaFEA229knCwW/gDFdJ0TgDQQ3HSh7kSuzI8llZVneEn02ss37bXvY+R
JtEsGJdTmxh/TTe7Jsq5yVsMxn1oU4TY58Yoq5PF2xpb5tDfzLu8g4ASKR9XdAJLTjLDJ1vylT5y
3/UdvVs15rumzFlW1cOxIIIViAiIHm3OK8hSAzhpkps8d0xqBX6npq2RXLevfBLoYEgWLGb3ux5n
ltJOScRzKI/E/mYbu/KQLy5NEZee8xdbFHeqSR8+1stRmfOnZYbHKQJj2w2kibREJ7K2fOpIGw/8
GXSDg4eVwE0WwPU7MUdXx5RE6KI3AcTwCp6b+SLJ009tvcpHxveqH2CaWeg0x6QBSM0zvUmGGrwr
ctlYTRLd61C8QFcrYkOixQ/ZrOKu/AU6am/6Op/IcExhk5Hq3jOm8vviMHU2vaWQoGWW5WB4K0pw
WOc5MAvykENpqDwQ4co+CIKnOs95G/JxOM+jc5k6qPnoCbHA2M6Jsgq5xIxjbF1Ymn3zYaJ3XTIz
37dW93eVRO598++MCpTdDKrprnDsc0XzKVf78axZuXMDdvuEXJRy/acjuOPRQqI1Uj5XV38SCjKy
IbZtYrawbgjHsBX5shbhRVWNwClgrhInNWBGJdlJMRL68tziK8gy+66t2g9Hh0cnUreYnH+KCV1D
XQBRxsiMeFA9d7x2njS+Ws977Lsp3+S1/xxmqtyPlgWZ1RNMEczhJ5maH0SijOYsDsCub1/cturO
i7Yo9RwwHhtveC9cTxwasu/CUL15Tv6U3PRmPR1RepNib/8WoRkejACsI6pNprQPoW/C+ylNJDLJ
nd8Rros4vVEBO54kvc2MMI66EF7kVJ5MBYsKDxVh7pN7OyoXsHF+RbUE8ISZm5/dIg5l2bFUX1Ea
hLtJqx1zzt9xiNMesiOZNo32mYdSIJWMt7YNi2U6Cu/aMcByKLizOVzQM6VwaUOoyoZ+qAsfpYCx
9wu9U5yiTMsXBqfoddvc+gD77AqWPMHQYhFOH1IM00xoNhbRGV7PfMeJvsup35Wt/pqH4r41jROo
nDtRI9udyV+IPfCySc8E1FmzEXT0pTN2eZN3TjtyaUhUwF5RZK9Frx+MVt+yDMnYaRhiDxbGZAsA
fR2MCeEw9yllZcPdwgxtnJjr+RWpO+Yy7xdMhiiMbyEe8edP2OLUB6eRzYb9CPbihhcqIMwvTD5T
fr0Mp3dObe/qydoEgr8phHOYxHMdDcF+jpITsaPrg5YwGtcfU0Lb1NafWCC+gGQ9By5zCCY8G2oh
wdGe8WVW5gen5MPStCGzRQYghECTFeV7J3MIP8agF2cz+ahzR11wnqESnVhKgu748haGQxzc1O9J
7KGuoEqMyD9zGUnNxJyQkgY2h6t0crMRumr+O2h1A+d3PizFYUZWjAdi1Vjk4tHknt/liXUGqE9r
ydTXgJgaewxz55Dte8eOiT94s1XW8llaa/pipZ/cqbhYBXSeSvYxIBsocl2exRYDPIlan6w6Qh3z
hQs0dcimanyW+uPLXCF3CQldqVAbEOMR+LvkGY7EnRS9dcFv22zz/D5V3KJ5ED6qqT9UDuM8Ie/q
gDOKgLpmrp4c7s1wqRImODwGnBN388KYrGtqqFDEG3KCencJcFc0lTDOR4ejzZnykkmtfi2K/pot
w5ejWBLpKXhudNZeUjt6gdtKEjbZd3GbsB+SBn/wgZbYjKpDnwgfU8+o9ghFm7wlfWdhiDyHbJo5
Du+WgOVxOL/pwtdPDVtvDZvudgHs7jLO7NQCKwCh9tzDd2kNDEG94x3w/5MS2DOGtdxQgFjABz93
JFoG+DniKULJBDXiL2wx9xWpdn2udM7Nc9tpQ63T0Jnh2hr48k/x2mUZPA8KVN09CJD2AprqUafz
gVw272AGvOdDaF0G7LgxFpFuYy/eLzuebBzuiN9CVOTAoOaaieVSDntIFZD6xzgnujPEDYlta7it
FKjk2htPiymqozSBlyx0W4TAYCR6cQdYF7oI4fyjtVOmMm7YF6Qbm6Xwdk22GXKcGbplTT5Sj66S
nYJAPSf9k8BCR90VHJUGlI3F7oedEzQIM4pzg6u1hpzJjksgMWdQaVrqxxLZ2xzSnQAQL+I6IFyA
dxq+ZKa/nI4LaKQ+3s6u+2EveJMzxjb00PUVLsAaEUEaTxjJdwNF/NjSbpXjKZc2/uQQE7Oi9N93
+PprUG7saNlFdfZ+PfKjojuWZhEPA9tC16p/kxRoBV/e3ptInc6rHYjSlt4OlkhlLL8NSrPWh2lf
NvMhLZIGi1fabUM7/whyZ73n5CfZBZsAYsIxWuQJlvnEwQsqmq3YyWrZa8t2dIlZslCL2NltVg07
dtxLzoOZNcFH7QbdtnH75nn2WS9ONk1JU0HMVGUjdgHqdq6onhwioKaanERzphXitybltcBFVDTr
f3IB1IX1chnpV7hix41Ql0iv4vM1p6UMoqeJg8sugD8ijGcr1N0G3D2blmQ0s3MerIruuVXIV8YA
ohXibeRU0JvK1GT1+UzAPK2CQhGvk/bdV0wqhlWUwaqWfbub3Cktf0YfBtQ0g4qqkdz5or/hU0Ay
Zdygo+N+UoJ7Nnj2yZ0n2wGeyGR+JyT1bBr+PzUmAaCnxXeLYeRAU0yF3LEdy4EKT8YbC2ecacVy
G1gcsn1UnqWnXieAblGZI4q3yV5QhvM2dg/Tmh/KSZfFfa14wkOesAVdH8f3O79zvvYqCBXJKN0M
Q3ITJkFz0osfy2LKIa+E+8ZYIA6x/dlr9aXIEkbHSn1at6g/QASB39j6AiSyUAWynADVPPBF7kik
Se1gp/fT9O37zCHqiect1dOeqGYbA9Ja2GUfQaIGphkzKUHS39smMVCD+nWRmgPPoKJzzOyAxvM5
RdV4xPtXkDutjeGQzXgEBwcBdOB554FN5K63YDNW7YPsTPOSeAFjrRCyRVqLbTJjvxmTwj3DDzlr
x0JGy+ht4kPmWuNrtFDtRCyH91Lq9JT6ITC9hsUMFbuMb/BAkn2QNmjL13gxC5EBLD1CRnXm7ULi
PxF6dlwOgd43qv4N9bc52WpXlH3xmEbTzvW+W6PFYZ3TBPiYDzcDAqc4ADlbTMlz6HTAdRPxx8my
xypC4OoTBHfKK7a7ij250EghhlYmWyfYJ11CbcznALmduK0ek2NCIFYZMWpZHVsMSjf8RhBlKB5T
m8QLBTyps8tP1O6gTGR3Mg3aUIytSE8zwb69jD4Xi2fJLl+txQOBpFFOzPyWuRW90YJRfFdkua6L
i9HhAmRUZWdmF5tFL+PCKG8KrApB0tobczJeLRtGmmFBe+xR9zrLzRxlP63lT3f1+HecyeaTfv7k
DEnFRt/GsMAGTsz4CcuGr2PguEQt/pT792UBDAb41rKlGvE86EdzVsVZNn+mUK7agR7CEeEL/g6y
hjTmn8wt382ZP3Fdyc8e3rHlTU/h1LPjj84IQiaIfizTK5Nhowc/pp66ZDeWj+DP3Z2WcFeI87qr
kNrujeAfwcU1bLthP/n1H5EGPwJhtdDkW6gB4Y9AkFrjqtgEU+XTUfT3TH7pnube3NRUWcuq6ksG
32FaQ37KOIJw5QtaqhpYujn/+twhEU2Un1akSPiHJWCo6E6IEYJwHRnyw9JskMegqvcGT0gcOuwZ
B+LenJqLlwsYYGaXPpdL+h7y9GCtXT6G1nnjueUDqVbuIvCKwlUM3xbrXCcoN8eofx8p6gKmS1vI
c9hW608FsD8mL3EDpu2PmWYzZ5taiZbmh5O8FkiMOp2+oRKhGMa7TzgDUmC4o5gLaij9DnU11r3y
HrMII3OTC3eJWGcNqDMEBVC49CTcQkmABE6OPL3VZw+dFngQs5CRbk+3E8JP771J6zcU9dwQFJRh
nkHCS50/tkHxQTnNznla/nStcQft6r6x2xjDJwE94R0tDguw9TmNBmSuhEJtJpMyTMIAbKJfQgNx
qwzWuAuq8TS7Ar0Aur3cANO+ZE4aE956M8qUaFvb+4bchXyePDBvAVuIuLXY2qb3LYpn0zZXbQYF
g0IOJW1alKQ2bBREbKfT+fzPX3K/wdfE6w+Njjm0EH/LdQLT2gUUrD5BXfhmSP7F+QrmUkx/0oCx
pzsDDhvRNG1szkdFXsiEvqxCPBnj2ksw3jYMpEiFVxEakqEB6wj4uGrnSyQCkD+c9XFV2+/B4jwN
Q43yHy2DDy1o04xRhLXjbfGM8jD7+DdmBy5RFFy8xvkuBluhspEhh6O8tNznG6D/zyKYn5KFgU/l
4l2c0rPpTvRwJhSrlg0rZK5fM2+vTCP5M0zUtigiubeoJepQfasuYARN2HOaY0lAq/vVglgDlewV
ceLdR4UHbg4MM7at6JpN+ZNAABXT7RNqX1ydIn3Am3xgryQh8KewSSMexi2hpaTrVs0YR0PcQhTl
w2e5uXKJIS5iog33qAqQwhBEsE1tZsbDlJzD2kBa1wosgKFhxozmW4HRGYZXuEHxiIjJn0wMcDI4
Dn70YBNahC5B8/5YxmsU8ZZrTjMd8GVJKGdby8QPl3Y3BO6Qvakp4StNUlTQv+pcPaaG/BF51G2h
NpPvw95KorHFUCKe/Dp7QoVCQmPxRBqjvZnJmoAccwgm9+/YwFUveLOLBj5hVUFQtJc7A0XVxu2m
/2TvTJYbR9It/UQoczjmLQnOpChqljYwjZgBxzw8/f2QZW196y7auve9yKrIiFSIIgH4P5zznR8M
9JsW6xvkwvozMl61UVRL4/lp2/kJ2e6r3iDdZdjziU5XrjSJAMGlch326Yj+m3Hgr0JsKZUG8Ipe
B5UpKj3YX3noxWTqwthMcYTiLtxiHcfCPRTvCbhE+IzibxkdmAxMV8kttBYxHWuEtebSjwbWDi/T
p8gT/AJt+hBUo19Z6XtD7VQkbDEsI++4funlWJrh+ueRU7Tuz5iX6p5wKQwqQfIdzHjYadl4oo+/
ZTkyuVTtZ5Cx4MMKSGWHxTo3u63d8KZBQAw3oWHe6VX7ZAUPgipmNbVcqS2TESjc3aqP+7988TGh
PGKJaBOUErHpUQ4HoWVEm8bmz8IJ56wOeayMP6pFooqAZcUxzMi8ItApD94nz0vWTuVmYKTDwi+v
mYdeKyIkCVgalnC8Yggn3C83m/cm+VFrxbmBrJqwPDQ1JUmfJE+CDQ0aK93OIZsgkabldppPpDWD
STSsBzsL7inGyZv0svNcfxA6Yq5HotPsAd9mHKOgaQkV8J2xPukKiuNs/Ag2ykwBAw3fe3Ac3CWr
SkMpN5DRzgTzJkxOOdmAAatna2cj3qGwyCdg+eWjJpLPMAqvLhEKwNQ4J/UErXTthJdYX+tm8VzC
KyXDNP/LDX4RKf5UJrThIrtYIR9Gp/jQpn4AsN7/tt5yUwwcqCLRLk6bfLb2PR8tmq+WuHGtTnFf
GIThatkrq/D7f98/pFT69B4Vks1VXRU/GR5L1k4DCX6O8TyOnFF9MCLT0bcEZCBIbyiLmvSWeH91
GP+mkwWDOpL3BvS/CSuk1jmPJJu/lzmpt9RbkCGL7kBt0S0DCZcEGZT1JfgHBcjbo+5pI95lr2CU
ES5NsvZZJuEV6XwNuDHjAbUw9BIc4pxcHeWVvItt+9qgD04T3topg3LIVcgDbPmw2ISiTVPvQmlv
k24awDV7kgsW4xpiZgptpMMDvMdZq4/Eop+iKiT7SC3XtYs9VETaZcDhLmbvPSYuE8OgiziqjskV
N+4GdHd9lgkOYiPdEHvrR73G4eMRFVhw+HtqOlWJYPZkPc44ZTaaYrmW8bnro/gYyiahJDZGHLVc
DXo1HlgWkC9lvpNBwtLL7bGE0cANKvLLmZ+NINdpLfX8IbemnhksxabzFETtqW24k8q2dTepJj7F
CEhD4F3eBhnvMy585MrlY9Sk+znhiaUqDqNCD46dCD/bjN/hGs5m44ummWZ+QZ/aeHzG1mZyxS9i
2/qWAfCCpOEJTxaIROzk/WbDU4/I55/bla01SWxOgfehyR89Vqg2YJXStm5thH46ddJoixRzz4Je
284Cm0vP5JwJFL4pDztXwwoMjCE2+CXfzSy32oAhJJi46dHt7GbU5TTjDlB73F/bBl5gEJXpwXu3
ILisYyN6reZ5U9KdreuhR23lZTfVubupuy8LnvKQ5Z/zYLyBFP4RafAYt9W9K0tBF8R6o+TFxw26
RiSpG6yj4dp0aJFTLfy0DeiCZax/62WsrWdMVAmSR4fohRWSbIDmaFtHE/5r6JovNt7NlWWH6cYT
RI20DWnUVdB/d6O9FuwdtoU7vY49vTXy+IodGqck3VRi7JIhvgWtB8Jy2MraIbjEFGhFkycH5VAM
IkASKcKkYj/3yRUB+kNLRCOSMDRrhBlOwX3jUWNL7Fkj1a1vxVfZM5LPzeg0994lrj1Qa8F1Vu6p
qDkO05EIPsJUYvmu3IJRCo6YtJAnzrBNnZu/mWc5KyXaYa2/Z67GHDfCcDTp7108YwTyXtyKqm5m
9iMaNHhy4i6OaBqd4sElTWRnpfZeR3ML5hDSgkXPXEhFw5jFM4ZELKHTqsV9sPXyHvtyY9wxuvqq
2Uv5ppU8zojJUZMykuhm50Pv8a6qqw4DnH6BfajW8jDSo646St2odnaGsTNp33vxMtDf46lWSO+5
Gc3Z/jRUvy88beINze7HQdrHCNsMapaRu5NKLZH4+3TQirou73XEyKiC1xaXKfcB1b4zHzWYMesu
AtLhcMsMuCf3NVIyBpbt2q6opwmKe2Rv/VaHhDBlSEr2NjphdARnTSvPTY6WLWmmkCVQvo46Tv3l
mYuTjodvbD8ptAtlRMRzi/PdD73hra7JzYhTesem+iJitiaPkigKxwO9SqLWps3ZxQPZpsMwAGjP
pJeX8lm4kO+9UtCQu33kt/q2aiDlxdY+M3jiVRFMd7Mm+qGfxRU560Hrl/VmND4koTqqmaFZNZnr
IhQfRRdRjRVgl4tqccBSc5ql9tnMHU9W2CFIJvhzUmCICB0PjWe+JgkTfEPD+jLiAyWJ8p1r5TnO
GoiAxMZuBf2D6SHaNSti3iYTVd/QUatjiMdPbOOMH0lLxN+Y5sSwOwbeA9g3RNRzOxYud4BWwb9J
M1r8DF9j/xcPS7lLMDOTJJzOATKmIoGajM+SUaCa95PDw9CAZW8PxIomjukA618SVWsUPOMLSmDd
j0TME7vN/7/+7vf/FnFm/J/1d8ByP+v4PxR3y1f8W3En3X/ZAooZSD4C46QAgfVvwZ2U/1pgl5bL
8e9aBrjK/y24M2H/OYQjWpYEZikNEGD/S3Cn/0uamI08aZoGojvb/n+BnP1PtZ2Jyk4YjmnRQ0nT
MRcU2X9T2yF47QrZ47pk8v3hCu8hjRkquU57/m+CxPt/w8v+g2nGT/Q/hH1AwBzbxa9isrE0bOiD
//GtqsmaFIINbOsA3AFGsPL9CWNshbgOoIio7zgf/7op4GEjit+BgypPExItEpJnW6+61+rkEsX2
IgHWWe7l+ms4a7torIFhxYfWW/DYY4ioO2D5e53smbVQEqB+XZTwtf1gN0Bz7Ny7DuHMqYupVWAn
bfAbrxB0M0kLSGXmEVX1dQTbgRQv6NGvY3ljnwVnvnS/ZwbSRHsuqrOn1BC3qbVOSkOj20ztwTa4
ofO0+4l5nFS9a25VtvizQeU0tvFt9FiiPYParSiR3tERLaEe+0YyTcwRIPHMsJ8zRy74a2aAma0/
DTJkT28Mb0w8d7HLoTQEFlE0Vr5us/HQKntP3fyuhPWX0t42XlDDLsAzbGGCdVEnWeWg8FqFjGR1
jWAnRiJ2KZgCTw9lo5Bl5cdB42zEORLknPypHV+Fnj7HxLRI52dQgEKHL7kACQwCV1cegQ4oh/0J
/ty/v4JAy0uGXSNfXlRtwJuA3vQRMSaYmbrkMfqmCBW2FPV1nuqDHRqfg0P2jV0cci1ZfCwkzGce
sY64GyRJjhl+CL3Mfz2zoRbSxH3b56QqkOjY2+PbAGRiF8bzex3Zuk9S5Hfd5y8NKdGege4FUY2D
TqICUu4ZO5AUoM8dxlAbtv7kiKRkY6YI7JplzpQQ7TMqQNYKO7TdTYQrlKxVtOB1GRAYuQUVoWMk
mOfItpbXACNkwD/yrHntW53P4yrr2WPluUdlg1BSJUfCFBHQgcBYmfPwp7faYW5ye5PaPV52nv81
anfaLoaoWvtVQ4uDeFNxIjBrcehCjbzeSH3gt0Fg4Dif8FUxVy4H5j515uy8Zn6uEuxqLX3qup3v
bDZMywb7KCJMPHHnoKJsjNqvcBcjAiEQUvdowuOjtLFWJXX607DAWN2bOSVUxL/KZmAhYz0rVcGf
xXlAM1uc+RRHLDQOrasF+LupUFwUSO1p/skUiQ9O1gwksq3Sxn7U6uKN5dpzw4cj2+ygCXnKKObz
MdtZkU4WWkrB4nbijy0HvXPzZznN4xhXBAhMtB2JChko4LCCsIKqZ1SbMIqOJr+J8Y8XAJPctFsU
ONzYaeEeRcMvEIYg9ol3SsKvRtBAIcv8qh+sl7ZqLLqu9FZ1Fa4hAGwEvGJka+6KvjqNFfasvKdT
x/m9SiyD1YZO3TJqJOSGzHxIDifvlXKmRgeB4nOxex8RF1ttvzUGprswKZkFUvhP9fDJjlP5ba2m
gzZZ8WZw1DOY9z+dujNjpoIFA/h9mkQgx4LgV6Y4kY1B4V0hXGmKH7sWJ7CJH3YkY0Ib6VBYs669
XPcHvflyex1XSryekqHedU5x45l3K3t1MExxYuOfS1r8GewLvrVgr2zjShwAeMjHAHCh11GDG6zz
hyG777sdArGb4eGPUMMOHw2GL21E6BYHI6U1Q2OkJutZWbswNHekjeLpAM/PMCWCHuV9E/xurDu8
cWviYh/1wSHrKSExlLIK7ygoBjvGYJQzFM/0etwUWsvMuWDTNozq1FJm7iDBoNseXKZgkbGkY12E
fsnBHzJ5qRGawA/cz8GlC7KNG3qwvT4sozvGmXWPqAZjzw0pN0Iy46zM/rmIJvKb2h1Z3RuFe1j0
3YmQym2LNhV7ZI0gw0awMxhkrATdfVqSOuioI2HH20mavhLBu4WLesQ3VLDJFGL8qtqCsLvc2usE
3AiwLZ7rvVYRmAATchGXCkB+4u47JEkuYYCWiFFNeILdMo3bjFzGwxnkObwYzLDXgmc/j97o1GFD
HlwOvKR3oD7VKQNnRTuRHbXE+Cq0QdB/7CKPHKMOOw0omctUF9emxHfeBscm37Qhsgg9vFhZvLOD
+BxwU6bG/IQZe1eWAdamkpOzHXFRZeIbU63fprq2jhokZMZPo02Ibyrtx515EGIlumLz6MEOMI/Z
T8NMj2PQ/Vj6XSmYU4L3+5G9e4xS7yNvP8WUkYS9lu6wN9IRUwc6d1nMNLfwJtpmb2ghU4lR3dlB
8QOVccVy5x4M3LtdyxfyqB+qoX6T/fwaKnXgHDIN571vPZKkl4NE7RrsM0q+yrugdZesatArXfwq
scesrGb4QY/r9zMBpI58rg34DLx0eFb4qgh80B7mtrwWSv/S9e6WRc9jbRxjr7vWngVH3r1FBJu0
Ef+A9MIYeR+Z1aWRBShXzJmJFEfapp8I1uFcFZcUIWY938kqu2tM7yEr7I0zWYTPEp/VsZ4Y8VZj
LHDik02Bro7/WKNBo73rXfvYy7vEqUDmo/1zSuSfswW5C91XYaEmCE9R3OxmMWJDVTuzQ+bohJ+V
Y32CaeZjF+i+icNoq/0EvrGxXbop76mQ1WVOw3pF/vxL5wJQmeUnmadnBMYfqKYYxcz6SzG/lYX8
0Mbi1xj1M4Fty+mzzlpEATVD0CSe2LMynUswoLmRuTGT9Dlq7Kd22Hu1/mB0zb0WaU+DqW6uc4c9
6ykcvC8XBRoGJiZwOFOdQvh5ZcLtmE8mmUcrUeg3jstd1piMbJ2zDNS3VdBN2aX3pVfe+Qes3C3C
v05og7FPiEzV5o9Wiosth8UrhUCgTzZWPX0E7vQTBdFZWADRUwyCc5osKW83SRHUT+R5hyl7uXwy
oZXBQXedZzRN5Do26P7D5IBwdZ8h+wqzaFs2T6USKyslME+M6HtCZV/IinjzQvPT1NRtrkFmDYgZ
Zk3zM614JtfqPWCixFSrOGW62rJEhslhn+KwuThudG0iMO/Cfq2jWx5+9KikUWGe+yl49JzwFKOD
Xyf23hLqTU2kABKANqTdOa4DdtG28Wa23c5ZyhGS9srYxSOcJZh7CcjlGUNAIlVf3S3oyptrPIfV
8NwM7sZGAbky2P6Sl/PBZY7goxCvOrgkRnGMwnT2WQhFOMPWmXIvpnTe9dnYSznsEx3VjwD8Ys4v
IEP5ytqAPEV+oOP6Rdc9jN10KS3gNHF8tDCMEKl2NCescgbgJ5p65mAF4bMJG2/pXkISDJM55FQh
gZqz+wH1yUbLP01MN9Icr5bRIAIxGDA3x+X2LGwEVLmkHGfLqvVXh9V+poOTqMpNndnP+RIyHgZ3
fTG+OyLcDUr7DiIivGqcIOagdh0To+WflIrCBcvgsRdGwuzrNoqbMPEbzbpFzXRRM7BPnrT1+DYp
soiTk7TmY5F6b/pYrHtp3CO+AXyvb8d48NMpve/MYWOO7Ik9+aRjFzQ00JpLShU2TcJOD6FwNqU+
3IDxInGc9e956raevhkdSZc/3UFj3gS7KmN0mhnvoDT2KBVubt/CMY/RURIB82Filsu86Y6o8005
ly8g0xZC0XEwDPCAzSZubNAf1rUG4BpkyTnDS+uE9Z0cgB3JfKPk2SIxFMMs62CaDQvduLMxRIpF
tIKOCCXRijadNx3RP18C6R06cWnSYYf+AelWcDZZKxmI65f/l/Z0HcbCV+QO2ZZkx5BvsbIc+1Jc
8rlbT5NxQCpPiKJzWV5czfXbWe2u0It1h8pWa/Lj8vuTIjwx9sc8O+axfu+CncFa8LJ8Cot6Vkuj
HQlivqoGcg9gL1neHtKJzKOnRhlbFzNkwPy7lAisEtOPkP9DJ9sHpnMXRMRQj/Ft1LKtkCRdhVQR
6qEOh41mEzX1EjfhsTdbbPfOC5SPey7JbUVlEtoaJ4HaDVZ99CTB9NB/KgaPLpoWHk97z8/gXunk
dbN7OS9/S5M1H9MQ/nFJSWXusqrbN33t94YDcp6VGxlT4G9Jn6mMFTqmLwdMdWVCMqztS0a5V1ef
6TaUSBwh/c1AG8lKVSraUOYRqdpfh4iQL1GvF5RezZsuubqaYgbqQZJ4G9/J9IgtjAsp3xg9kfTU
m8v3nJ0CYRufsTeQ5tnYPCKX0SsqH3h+pN16tyabd9GiO5V8gsO8axROFS4bY8xx3Rh+RRVqkkhp
lrdKtXsN5QTk6nVGbFkNWJu659AGP8ihDiyfTgWGp5lmgvfQiOHL3bd8PRzzbTp1flQVm2kctiwj
EC8v5C264NK9CyZodw4Cpk7so4ik+M4C/0R6YKMOHayuTIxn1JAbesMLdCZStOMXzMcbTUN+NZrX
TtoX6U2+bppQreKDbtebhb3focLUWGONRFZnuLmj1toBCd5YBM5xMpxFQCZhtV3QbFHrUW02Fwwe
60yTa1J9fI0bP4rJkuTKyTWKeEPD+/ZizvNaH99aD4FZ+w7ZQrBLGZQvATPnY3zqrGJvsuUUjnZv
QXTH7rjrMu/URsN5uZ6djsRyXqGHPQa73t4o410Se5u5tnzWu26NHZuNuLEI3fEKSXia3ugecllv
eyLtM20b9uU+DYZLGppbVzkP7mRfFpdiKxKSHp2dsIZt1DnXjvWg5fkVVLpG824FOeUMPgPfUVBz
rHpDdM7NjbNDr5cHUnGOEAfQtFjEkhgHBkb4iJ1d0BkHu0YKM6G/6Fh9KZvriLUtW4JZRBvJtbU8
z0Cu+wMZvU0AHShBAF5/4ZBZTcCwcMNsljeCaQ2mu3Yv4e7lnrstPOagg8heValfpvnD7vNjEUUE
1qes+1C7OAjwOYMnspqWN9FIxU4NYD/scG8b6iEzXjLYYsuzsDLjU623xwm5l7SCdWzGFyYpN0PN
b67t0Ao3pyBtn9kRFAiHnOcRA3MTuney0R5aTe5MAx1x5m7YKZ1bLI9ryZ7xEGUe3QXB1BPBqxgq
T1ltfqjCewiU/VIwyGEQX/7W3hSsrVg/W539Yw5Mu1X1VJrQdrJc9v48LRVtwLy5SbwDCLaPf/7M
0SdMlxoai3JAITo+cXdJRM1YzntOhGqAE2/nGgys0H21dNQ/7mC8hNqfkhjRMtdcMKasySVimTVM
fcTNtfaAXucFuSPvAhyOdeM9MKD5m+2dphfnGC37Cj8navsZhUxMK7VmjounileK1NmbX4qS3TEB
dzt0jAjPaE9wqIDTgyRvpLa2zj2mdtAV5Sad+HvGvr/WmrsZTISejqiLvT30O+EZH3Mq6m0HzgYl
0CPb+z8EzHzzJZf2H+6fkclfvaU9n2KDcHgohSvAMfzYjJylCB9AoN9Y8v6pKf+dmdORW6vlxElj
+J8c41Bp7Wet+RMjoVjna+MikxykAe7RkAh2dljMStDiIHWAxuTAobVlz7OERZMxn8Fab0KdB1lQ
TtnVytvT8pkCnOIsM7LfSPL5W4PzoNvZb4mgciVnZkaZDVGkB3UW8ZPMCIaQiEbQq8e/ququfcoH
UmKQWamIL+d5AbW69567XrtSA7I84O0Nw9DbtFX85pDQC7iQlzq0xosZYbd36N8G48Ob+qtweDVm
+oue7VoZaDQ6YhZXzlT4YZTsSkGukscbqTFfYTAUPIWmROHMMz7EFCoQnq0tPb7L0zuBF+UEJA5L
bvlZBM0DqhLJrCD8btEcb2s4RkVytSmYENQAQkCT+dto7V6I9NvzOATsJD4y0S32ow3QeBp4LfWE
7nnsoL7BpoNRy5EDWGGkQ1AjvZ7DD8eUcDX02HBE94KMgDkFwetbfaYjg/0cb7Qh2trTFKwstjU9
n7puY+qTagrXt2BikAHtH+tgEv4NIStnwfMcpUJx67XnKdUgv7XpC6i54qhVl5I7aFcaE5OFHnZn
GowSmpz9hjsMTk0OAxVelJ9EnxP+GCwP/AQg0twVetST1pFR2NZfbjx/L/EU2DOqHZxjY5Ps9Dqa
tkOaX3CfYi8IJ/gscnwq7XsztKuTCLRNnBn6qQagyjC0gEnrqS3m2r+JjGCjdW5aTo3DdudgOuQl
dtaM1KOLdwIj5Xook58KwsuqDy0Wqz0/8qLTrsJkw2j4Cy3Th4vsHqsmmMKgW7vLW8ra9yFesBR1
Rmnf8pa11EnsZbZR3KIcbuuJ0Ykj/CCIK38hgtN+sYsWGArw31TOQ2vx75lo5eYfGyU+d0ntDhYu
ogmEQzchQgIG6DpofqVyjvq1gMxLCTVMhCoW3HAK8rAyEs5UF4ZNX1BIVczVci08/PPRNmSt+ZaA
GhXR11SV+iUC61fJ/qpKZPioPGYWtuF7bHT6Abcl8lT2yad/SFvzxNZwZFRJ/OhR1sm3SA9OTp0z
hjxLl6cSeb/Nlpvp1zARP1au+ZbC47vLkZItT+ZRsuqsMZ2IJrtkLWJk5R77rJ6vEOqdo+zGh9JK
PvOCXNIZmpUfumyvQIoLpO9Y4DU5UzXdosj8sCyGrrWbngzu49CMaZUy9AzLd+langjlZH8ktSLM
Ut1pZJeugeGhssJQM8fFxfbUWUW4AvKqbjbBX5CocSVMvYdfnzwCa0Ra0yK3jr3+mpFbt6++Wx0M
YlfpgCwpJWL+ssTi0TewbiiWo8TD5exPJkpvzqEPhcl1JXQeRBKp6NbUl8ujjEDUt4wc54IHS+uA
f0XYuctdZplZ2+37PvsOa55Qetrv+n489a44ahiW1rKr/TbKfzuhfgNz4J3o0OljE4IxxwDVrLcy
QlbdsvDvYrPYl21NJOIyFbSDR8YcHGQtXdHY4VTx3KvAnnPnNJmxs1rjVs7JkmPdPpTL2mRiHDNM
YBFhHfsEH7AWJqwClQKm8867C3pqB6MYfyPXYc8vxL7zWFWmRgg5OWMe1iY9h7+NI88YGZjzre2F
4E4ip17xNiHDRQEH8A0L9WOfuTzxuH1Aqd6NWXppw+HqlO4D63XODMFtZ9v8T26MNz4PZEwx/mfs
Hy/09tQdBZ99MMHsmsZQ3RG3PXlTtOtaqa+Dqn+Nme0f6oYpHQkWTmRsRY5ob0idXy+Q1GpY8glz
d2hgxq9l7TUvtl87Ed6+trB2eCPcpYJYKbiNTGYNepWQcx6bTA3SKgZkmpjvXj88NVP0NhhIZrFv
U7yCZ4/L6Mkj7dLvoz4+5o6gwLG0hmlG85kGCIGS+omg+sJ3EET6EH4ubjV/t5LDO7CL30YRU1th
Yp9MLhTsz0wkJud1ztn/jD1Bj8qhZCkZfzkmHPRUc1/hDm/Rvhy6gYf0cpmAQLhaBPHRtnEhS8Ja
0HIhNAxVdNdp6ZM9oRGzhYYgFzdQCz+NzMkGR4W8jmwx93mSP8zal1WmwDDNET64aY5HyxL4b+O8
xKNvEvc4kMfe6hNSBPgCQ/dEPFd9dqPy1WxJgKln/U0zcIeATCKBZUaQVPXdW7YE39t1ad+FdfMV
SPh1Cwxk3wHaaVUozrxF4hzHzqsZGo/DwHR1ySHfzTk6Bs/IoRNOEfvukKEeGl13C+d2YjiysXK0
IdFAJaww/W+tuBpv3pB7m4bFnB8vY1GlS7jYcXfTe7RIizkMDmG2kZHORMTLbFzL1qqCOoBRgGWJ
NqU/WdTpTEfSS9llb2Lujfsif3LmMWXipNV+EXs+eG8OM9sxj7X4tpy4Oxt4pVeDSUJnTN57FRI8
NEIFYFOZw2uFXxD2HT1P0/psXQefuSUk4CK5mXF0asfGRJVL5qy0OtRT3fDkafawpx77zLFcmDFL
AktC2auqvFnTmb2MJYdn1Nb9HrPuAwQhd4vcgFnyCGiOgwywOHIprh0oYeFwS4qSBNTZRTfsWN+u
Qd8xz9hventf90ybiMFAhVTBXkTNs05zNEiVVXGhjf12tk17L4bwXlrm1a7MtzEFOpt4OEr02nga
ihIxIMVSPYue+RUGGUxIagriU2+yOMNSc+Qx0CTzWWXyI5QG8T6dvh1mNR/6dOYjohUbsue2ZzY2
qfaQZwZeGqjnO6P9TGZdPxu42SVy620Q9wuMlW1RQAq1IKREy0b2IXVhvNTeNmIC6YAT71Nl7seG
A0Na2kl7iRj3rMNnEnlj/yGcC93vqDlQrhUaUh9GFQEBJ7gtljuBdIDxnTpoGqoPLYvvMWdRyCmE
VAv+sC/bZwtO3SHqn12wbYs+7dVoSIGke+QplM5v3qjbW6Mzd+Qwx/SuuE3I4vA1K/vUUZZzb1j5
znQ+AwtTR4ekDrVSC+hgQNfNaK4Pcmiyk7uoqTFh1EhcTZLIkZxg+OjxY2KgomMkEXs11AlNXJiW
G6KUdnQ9yy6bonRmjjrUHJ2xlh4pMMkXx5fVMwJft43QfZdnUC9wGEYj5nZ8jiroMcwV+MBrgIur
QIpoK7TxLZjJHBk0/NFml1w0dukldHn219W7iGzjlPPdWAtw9aIwD7Yujdk/nr2kOfdtOZ8ZnOLL
b8GaEpCLxfEntYm0zxUuR5dLkIup3jc2DBreWdtMoWt7pk06UP7ZJ627q+rxwtET7VV+IFiXitUG
w8HjwzgYaABHjAP+kCwZYrE8KDGXJ81lPOmU7P8mGWHF1tu97YxvykqYDIPsWMMeZU8QsoxSVAOK
MSqy8g3gGXSz3u+sZxyxqeJ9qr7CPpuhjix7rlA7GHJAL29TLdn9SSpqtEa0p0w2NzYv5WHM/3Qk
W2yn0+XDEGtZyEfV6eGWHeKiTy2/Ju9Sk27E3BncMBDoez3pu3N4SBs3Atw3nRt0n5RWsYcmI960
SoTbQLNeW1fpfiKPQ90BajAzWIldkp7txYyxyVVaXGp6u40DHkGH81BS9/hRSq0gi/jgmdFDXZkJ
gzqqBJxvt1ElXwW4nRUmK51JtrErw3T0nRnydODSd4w2uEmDebsz8B+EpfTYThfuSnkBLmwSeuLp
MUDG4FdlPq+LyjGhCcc79qEPWlWMGw96z1ZL9xKkLAJhYW6maTT8pBLsKAMcLGZ4xLmIJMrEI8kP
Dr6WzkZGAZn3yjl1do9tAoEVj3qqoIV9oiCzJLjv8Dmal2BOHkLHuHoO9MOuaSHcDd7BqpynKGLo
PKTkJAWedkYi6qCp5V5wx3qD6AA8SCYWDnp2FGO2qNAsoPzhdwJzc5PYYN288oVj1N5Id4fg3WUg
UVVrJ3mdWvDWsTY4L5UYXiU0t42R6DbsDry44dBDRmrx3oO4fO+7XNtPpGG0blr5Hs9EZPk8Lvuy
YnQTZmvmYxcPJ1sXUnyMLqAhnE0bW6RnbkDrQM9857rs6Rqtb3yF9pA+nrYyI9QFjM98DuyRbwdd
f527YeW3tvtUFRhgiOxiVY5XO7DzYV+FULdzLWYVUY8nwENEPlSkBjnsEFkonPVoS9xQczbHhlE7
sU5+reLMR8AbGrnwB6e485hhbApmrGYinmVjw8ZtaTFEza+qqH7W8E3sHIYF1TiMPisW3j8X9Sky
1SWbjiMLoNKFFC3ow0G6qSGLHMcZ4Gtas9FgntRsswS1eGZxwLfCQn0Uik2t1eHKYpOzkzrjWZjX
M8xhTvTRnTZuXbFWMmFPlQQD1HaIEaUN4cNwVnCfL3OuwEe22S3dM4jWgqCmWi6mYKjJDOj8YLxn
rTZtQmeAlBPvA609JOSA+0Gf1zh2PEYVLSXfiMIaked9ZoVPTCMRFDWZRdy9RAiNBzMaUArVM7wb
SrgLGRU3L0TJnzoiOUup9gEoEdaSBslduI+W6rhMxGLNWoSOkddth9Jln9rCaU8n9ZFq6P6YYnwF
zJKLYsYqp8kf3PGc5XBYK8Y0fICj19D0jKWfyhKODcgxf2S8GpvDBQDks9cY50EP+zsLevRADtEj
ifJ0FuE2XPreMmBvIWbhrCd1Qeg/PvSe9iRtJ2ByxDoVR6gFyTAkgU6Qymolxdm2myeKZmNrfTg1
acpyvnOBWK8Lkb5mi90zk4p4tjKmU0V8VMxYOFX3G4cQfPNk/OyRGvWmXhFAQmeXaw5OHyRABg9F
+FqpL7yY2OHpoe57hbTR+o4M/T6ZvR2VuZW9OU4zbq1OIpLRC4SYKJ7GSi0ELWgQjgOMt4Yoz73x
YCChwrFRQdO2uedQbfnVGLHCx0I8UqzvspHIJw68RxCkLNN6pGY9ISWBnhfHLFYIege+piiLqwo1
iLcI7KFWjH5OrtC6odEmkYjxgkkR5NQnhKIHCBveNSTWqEx7b9v0plh5bvJtdsQTeZMk2CN96uaa
rHZNjCsTK+naZrK2il28w4ZL6gka61XvnUQBJ8nQUvxQyAbWpuvejaCc+0Sj2g4t4h6d/2LvzJbk
RtLs/C5zjzY43OEAZBpdxB6RkStzv4ExM0ns+46nnw9RMg2LXarSA+iiq62LbDIyADj+5ZzvfBVw
Wg51zlYn7JN6D7jms7KGdV9S1Th8mxyfTJgKCxmRhKeRKa/elx5Dk0WeHwL8OarWQZDV1CygfP+j
Sb3XYEazZTn9PTDz6gSd5EfglunWCxWOv3Y6Mj256ebmISDEdUNcReN0+XYW04vZpdtaSAxyDehi
tK5XGo2yNDMqRTe9U4aDXZDDpxoY/WY6xEZQOjthItVC2HHU6RIJh/nPUnzcUDwRFLRn7gB2c4lA
6nXxo/HC/gjKWZ/ENDEz33qyr7b9klI/keidZvgVbcbRlIDy4BfwXNuG4mmevQNyPmI76/znYHmn
wgUbP8avfcvKYFG2cHrlvlns3BQpcIypiiiC7BAaASD//LmMaraX3QDpRx1nj93YUEzXhrl1CY88
KKRS1MwE17t16u/7ysCEbGQunB5A5LPJdsJzMJiM50FPHPWsNuj94ShJzuq1nIyHsmpJ8IGoQobz
LiUkaofSAp1+jQeBZvV9zOJ+o8rgOe3DhVVhn0E9/MA2GWxIIbGh6gZPso2sNamJJcFJ+ptV/UB5
mZ84PA/NUB3KeHhoypBTMwTpy1SUhAuF58pBMkRTuEk5n1cCkdk2ZdGFv7oj18p7IjD6bnECrcya
F3Li1cc8I+xxCjKQ+6351LofI3EEp0CY5tZmG6qdnxjKaZ3BGKzTOTyarY2/MO2gq4uZmJf+Vmq2
SjU2Id+l4oMFpxi9BEQ5zeE9oDQczXWKMbBagkJDQAfQxJkob5TL64hNW7+rgzcw329APPZpWKqz
VsSm8F3r3VS1u9j6znxw2taOidA8rcXVFHuv5WCVvIPgROAXfIO2jdEQgZyloeBq24R94r0l9Kd7
HRHbgHc0WbmI/XPeeCvhI7qKpP2ThemdtllWofWDyr4eY5kcGYJgLS8R0kfENwlGQIK/Cq8lGJMm
VDwxDHmYXCwzDLDpOe/xyMWdUqA6IcUb+IZnrBMz3ZpLOBkc7jvJcqrS1pcXcEs1nc2+p7xn/guf
wTLlTlY0Hsabn6YNGkNSInNvfFyQ9bSrt4JRnAzc5ziIbkk/+KF5IVrF24jrCEJ6+c3QeKyrmWWo
6NyrQhprr6YIpfJgAhAUO9OZHziRyKCxij0Ri0fJH+JD6gnseVubE28Deq/ZuXEIxI1pQ1CB0s+a
XUGQQSMPfUVMAAqSK0sIb5urxaOw+G9V2kU70RtsabFDTPFpMqsbE0LbDv0UCTguu/XQu/xtU+98
ZjW8d9yPdAnUkUH7absxakisAzNlQetb1wrc4Mr0iK00BK9Bi1ei9EowVB1ivoDlZQaOP9QgqUOn
8jCE81dyp25NA/BhnIvXXE87o5oeeqDQvC7I8ZMzXuKGyxI1o0QliLyDFcM+jzEB01Tj0aE0XMm6
faEnKkFCPYKkQBQHDxxtCV1/GTCexS8beDDUpM3YLe5xXne8wYOqWVtJ/ZC2JtKJip8WBxfaXfRj
kR+jfS3cgzIiRAkC6L+xUD8M/4Otu9wO9Lm7sjF3iUtpIaLPzLDVBvTHAzOKM30Ho06BBmzIXziu
DmjBflJowi21NMYXl5VVux17LrsZsgPOt1VjABn3AQC581kGiKg8Es7WTumDBEkJFhvDTedCqMNv
hEU/QMk3yJkDHtUht9ZVW9ExyajSgPw4ycgyxBhGxqscmDrGWGSHPC3XJocC2qXVhA17zZDjQMTV
E4Xmt8Rz3sMGARUBOq/Yrqa17qsTK7TN3IaAG/DsIFId7/qKsll2xwSAA/qgQqw7hYIoaDApiZjk
K5InRTY+ma3xSbIVJZYN/94iDg4SCPJtm5+yohVsp/ye6VC7MYEprBw0z8FXrZm/lK0ytmEQvTU2
Ux9wUjg+IouUooHcpMC9a8C9bJ2iIpUuNp5t9JaZjc8ZX5jNhmC6LbR8LoHNr/J7UN4coz5On3og
Qo1uetu1EiqQ94o3fUNwNEcjBG/oGyQISlGvjAF1nznLBQrmHPrB5cgsu7NVgrnLfPyOeZx/qQlB
IlqdR9UEV5a/ISYlRQAFZW+QHip0wFuVZtbL9AHQDMJyGar7Xk2CKKLpu+6TJwRGa6tPtsSOXucw
3jZ2O79aCUq7EfoNEN/vIcS9lT+Lo9+BO2fAl2nnOknHL1tc45XUmfduhMjtFBQduvQpZefJkOgF
HVOIIh39XMwtRIrpi9MzbqRvgifUYvWvvI9hrqCVS1BavadXMB7ZQf0skZhuzRJT68DSAXiL7uIH
qy7YBwmhtoNbXVXIVIOZuBW2yDcuApBMNGRwyGLvG+JsmR4Yc+2eaQnblVWJl2SAjdKbr4PpVmih
PuzSvndtsuU0Nca0/MuSzhaf1HMA0HjLfv3Kr1CdWVjNC7es1u7MYJjHmLetmUBLk/WXS8yyVyX3
PrLUsIwwlC+fwYzDqylPTz0k3qiOm50iJK02GdcDiARKyBunQrdRi56ilJU64o8Am3bHS4+eMCvy
F7ZNj6E5XdmxTQtgSMCdLRUlrA3ToAzHkICARd+5/QwMhbWgY1hQ7fOjr4JP6aLTCb50hzOhC5PH
rMG7NbH7yiL54UwVckgzeCZ8HGqSmm6icXzJA+6AxmbGM3nWUVnYpbBhApC604vAJun5oaC60NtX
1jdtAmIFvxVqIP1aRi8QNl+BzeoVGazJR2Z1aj0B71v5lb0J8v7NGqCNe5JFBxF/BS8ikjrrCF6f
fVUN/cwCwsEp0ZyniaIhTE8ih0lhz8TT2oQd8GOGcCsY6dOU0AiLsn2rgRKWRfkd5ymAMUiGJunv
OBuJ6jla1fA976gfm2bBzkU0nFd+i2aU/StKlt5/bwO2hQBiC5MNNVMky42QoBufCXEsHBqoqLQu
P8TbQi0t6+ChSK3XIKDiS0y6+aGyj70zPbamvnbt1NrULT4QKxUKldc5BPQYpcUDPOKrga7EMx8V
KkN2X9eDU9NV+3styk9DNQ8KMcfIgDwc7pnMvhQ9yz49jnsaHzFVt8p2z7VrPel8uA3b+IMBUUV2
i02keyXam1z0+4rRepA00Onjhh+391ZDx3RMhFSg/U/t98fAGVEW+MRN0DN/m5BjQ3K+RVFCEZnr
V9amN2gw751oODeecRMNPnQsoEJuYCNgQiqqK/297wg2QraM85S3ksCnbPvXgO54ZkCNLr8YL57T
eEHxHSiPnhGxEnKcc9LHsLbWTZBuozY4zCnJgIZ6ryN97qOfwN5veoGzLYq5pSd7fjOSeN+pZcnL
C5P19E1lt8jG42NUUzU2A3vMZvxeksKzvfzIwxBvyPRAChIdMwzcKyc1nrLIOhT9T9Bg14S97LLc
3LfmNakMyXruIuT/BdaFqEy/4aG3Zud7RFvClSZzjkUYFIaIVLYSSJjLzSjcGpr4qRqtxVWefYR1
ubOqMKOFRPQ4tt5BlqGiPmRQFdDNUDLwx8p3BLXIljk3XIs7dmnJJiITyBRrmYf4fF/K+skqizmA
GZ8K3kaQGriJkIq8+wwPgeCG3107YL7qtl9mGxI8J27c8dlJwYL4Jfv0qVfHvLMfPIc3RJFBCsRy
xNJtLB76dC/kDkvkux0HW6eGf5qH8w/ZKnTSaoa/nb1MuH4b8gariDS8ymGoPIcBt2PKmxKkdJyx
uAX6ByJ0ItTMGD/YjLirBlXlwKiAboS+QwXeYxotEMplTVXeep54nKzyIwIotmYFSpJA8NNXZHa6
6q1lD4QPFaBTh0UE4w6HkH0ddsGdDL41sDn9OoKIkNe8KDvDx3eT30o/eZ1ikLBJg0FXGP227BK2
g1b1kFnVuQ3waTNS5JatYsSSAE4MYrrWFLvlytXpT9/OV1bGvKiyr60owt8xYxLn57vtwM5tmsau
SIaNfwJJROTwPFTJV4koN1PxN2inn6zldoOJ3zrTYDK4ECVvk7zEoktMFwMQpOeot7aFxMBkHQzx
Cjt74T3vy6w+uq0+Kq8/iTlEsklCq04YYieVtTfq4oWw+OsLPDHVwLGLiJ7QqZAUWVSucXsbu3Ab
Gjx1K2fkSZKmgxgRJqiuNW63JRjeZfMevfih80SvdC/5Y1MForFwwsccYT6x6suOyNbq5ITzYx/K
5zaYD2J+GtBEI7+/dl088zU1JSD2H20/PuNnwT9lYKICb3k/GLehS4BrFUCIJplx+VMCew0w4sq1
R6iIBNrrhoExKtFbs263pBEnK0VgMZGKrMwdDw5C2aDUS20GDYq6LI/SKzS0gvkJOZlfHhvb4+iV
3DusyCOSvMn0waU7sbzoSORw5ILADJpkBz/uBt4w3bfqd6IA9aIkHA48TZ5lf4fRu9UeV5x9Hve3
HsoVHe2N6h0HO5hPaekQiwrvWEk+s11gBWcItM6d5qtrCGKJwu4QNuOzWy9nDnLNhbbwNITFUSXt
8qTicoHMezbgqMugOpOMtpMe40BRl7ziYod7MI+/XJU/RhWMCrbDRLF6a5oOvsompG6cn5vmzYvj
q7zoHplCvZSyRCNWFO+gaij5pnhrJPYdnrLXPLiVZvSDsU1sNZ+NM37Pc+dMEXVupGKqjDo7q5Kz
7P2bpEqMVa39J3vEyluTAA9t6cPxHL32KThXALhvGUyfHAYPq6JPv1EOEx3no7inO8fNvFDp2te0
83te/QxVSuNuKMI3x/bFBuTbY9fxjYx+Vq9H2y+2nbeTOkQY4hEwyXyorYf9yMsJjcV9FfDuagkX
WEK9sFk245Mi2CpFgLJzrOY5BJrAL0GUrjHFVQPt6AWawFTtqOf+a/l4Yxk8Td34QyzJchP862gp
3LqO0gNdUS3DjqEqpIG6ekeFVFwpi5cQSUd7bZo8vwzmUbfPxtHNjoXD8hjxgL8jCGodLJb0YHEp
QWW6yUy0Ywqa/8lkOHeMWXn2WuZXwNqqrT+6zFP0+BS4aN9diR2Aka27M7tY4OB/yscOB0WXoevQ
WEPC5KaXSq8NuQ5Nl+e77tCDjLcEVap1Ea0xtT6QXDVsmKU/NH3x0TuMT3XDtADUIqqhgkgVujRP
Ae3hYV0ZbwmJH6SxsU1TYf0dIMldzbg/1t09alrbj8cdAglva57QG4XHsenp7sMBpCBJ8mtZzdC7
vWFaC6Oxt4Fyx3WIEov8u49KjRlACf9j7DGsMT0CYWDBmhQY9bcOO0SwYUwrHA4dlInRuqR6NMvh
KubL9XoX3k7onz0Aueg8NIZ31wS0ABASnFS+w++4zMN4VZTxAwqm28RCzdZghFp15kB6xgBtTSjn
Xsa0xFKPZ8sjV9s01yL3r+AlwgafxmnHGpQhAWMSzAMIYZz0p513zHElgRKJ/QqnCoWIwXu1cuQu
FMraZ3l21vzSiFqHQqf9GUrndvnPLDj9Z49VQ1CY+d6FuNzTRuSLZqS2zvAUiU2t3AfeK9f0JHSo
Lqu5BjUi/Lr3VFAcKreEmpOFO9GqnW4HYGDBUthY2C1kc5LeTAofi34L6nwboSa2OOOrUh/reLph
+3MaGvNVLVQauz+jmDW75Gsq2TZ3JVC4NoMLYNJ50yttEnbpIzzW1WBxFewR6I/mZZAM5WfmY1ix
gg/XV19BZp1oqT41I/O0jB+zPnaJqEUgE9ivJfGkxkJpFPO5S5xzHPY7y0/vl78WnfYHqQs4Rdtb
TGaoo5phO2Rcn4HNhw1XpxF7+MQZ+82coIxJfcIgvDbK9KOITujwUsItKNWs1HxtA3W1VM219dOY
wycnqj69gI1azN4XvejyGWvD+hGVicGq7L5kgH1o4ydHsWdlwnSI7J71HQEPkBPRCMoEh1zU3oI2
+4YvoVsp3wcsHTANMZ9iJrBBOT2GcfNpVR054xbMPWBpscA1WIUYT6u2ZWNonedR3lUo7hpRfPAI
r8M0PXqDec369BZg2cloym8WGUtEUqOX78b5emSiVKh1XPb3fkYbFnI7DPhBeL32G2nVWK/c6qYM
ip9DMZw7ka8GJPc5S4eVIFBlFnmPgGp6x2DxwSZy23bimepoZ8zqm8dAoG4ZH4BWmDOBe6p7Xf67
tuobnu5DUzA3nH2U2tCuCiLeIHNNOCtl8zqUHmg+FqmzML4FbFuRfDv7olFwe7ACrokD5TZywYD5
00PuZCNq/BqC5S4Vwc3yM9T1tW3S7xb1a+OgC5rS7rZ1+mflchTZEYujMvqk8sRsS5g43ueUUgVG
JGVHxxAWypMoP6pMP1gFLz9KO5P+N9iAo1i1QXhrZu4pXgC8vO4hgNgHx42Rz5mcpLVHyjNMFnP5
nj0gLzBdcWMPTXYGgPQgJ3GOXOsRxc6TxLJqiPqmq+pbcHM0En5MqD2TtiVRewivgMh+dta89+2n
OC/PrH8+mlh/Q/V/LDLjuu/vFTB6EGlvzfRZmfVta6jXxmXbblfqrgjdA4TXVcOgf0V2ADImDw12
578pL11KCTzmvk74fMmD5shk9tG/x40HHye4TjV6PNT5q4lZzSQQvTTQKStNTxR0vEzcAhq/We46
qfcSnr+Dq6CYzjY7QXe5p0MjfxnrjPQD0sIcfScEbvC4OUL2OfVedz3QTviUUdpsbtm3HMs2RbnH
3scZb9irC3xwScMkMxT148BOqWV4T/jQXaAj3p4Rb9ilVYfx02yVptie8VWG1E0ZoFYxokspembm
iBRuM/7TVJZDjW+ec5cNa0KfSaKKdVe24pTO8UvfVHtt2PgkI/MuGhAhsdmib8+ubfLHIehNCNjq
eOGflK+caMcxeZibgT13/Dag3lFc6h7mCLZo/GX3LvJIxEKPlr8tRvu27JFsO+5YoSseUDyMAzIR
/RxXxfeSgj2NuEcGK+X8l97BYqO8Kll37uCz42lJfuK6+jBz9s5VXWeb6SNCVLIOoh5YqaK0tJ+8
lBGWX+wtvzVXhUf0XGRVLxljy85eUpkctOwx89md0WGNZ8/OvIvsuu6ZpCPB2JKBtGiYMkpjWCOr
fswzu7oqpxN5rnirsC3kFnV1lIbGyjVxr0v5I6ZB9zmnCfYtFhox9WUS4DFJNspQ9robXZPMXUAv
BsjaUGIvGHBF5DK/n/tkOU6WqImZEYngzVAAdYqDUyaRJMkuZfek631y6xpZcIoKThqgGggd2Xw6
8sNPQgb1pN2ZbSLX8dIEhJLtL7meYPvjp8ITh/9Y0sD+f3La/0NymoZo8n9PTtv8yLPvdfJrVNry
f/gD3EIgGqQV6XigWxjI2P8dleb+y3QYPZrgqOlOHFfI/0NusZ1/ObaF2dui1NBK2fxSQ+UU/ud/
2Opftu1awvNMT2vHg4Dyv/7n5/g/gh/F/yaoNL/971+JKu7CS/kDtHL8+s//0AszRmDUtLXgc+BI
5y/6Fd0iVeIrtJnm2pjn6VQV7fMQp/LAWemDmevFoTLm77zzkcuBpI8HmgNLPOZB4xxqglfaVPus
DIvbpm2ZNVJ95gNYUxfb4k7BAuyA8aPeZr4ydtW1HeF502wDLFqHbBdIKNtdtbAdq33ef4QeTvIq
cTkYkZ6jR862fvAidT7vgIVVjEKQmZYTwQtT9CnzZ7wHeiI6yHLZhloevIXeK64S6sBV02hrA+uR
iOp+9k9JjVwrqt1pjdt1JkQTI+VY+Sdb5DV4JYdyjioOlf4E2q/rf3S+jClgaWNjkiJcFl9MR71I
irOIAbgKRK9ZCr1jnrt228fqc8lsvUvmu9x7tpLoMZW+uXcWNgS+hHY/zSC2jRh+wyCPkcT2QxJM
fST1Pdt2bNtJxrwzTTQrYLVWTWvd/XI3/gU2Ry1pd/99kR0TWI5L8yFN16OlsRzgQb9eZKMh3W2a
LfTdIM6COgqPHRLgVjn7IIX+4SI1v2lhd247fZWFZMXoxKd5SILFmYxaogBGTf7XFbPIeDuwVgcZ
x7o8muR7nPuvlcyC7dzSCPepNUEd9B+6soCL7rb3kA0YRWXoFtskPmsTvHS/5ByXxnsbdrCzfPtO
z5yQRJ3oa2LGicn2dj5CraJwbiInffE08qq//0Ic87cvRJjwkFg4Kk3DYJNS+OcvhEpNGKnJLtLJ
l+zUJG03tkHPkg7GhwtsEsF2/8P1B5SYIWEU08TUZoqmnjLN3VRui5814RUn25J1zIyjMIsJh3MK
j20la9F+hHiadst+il1QzvAuQ97QuWDgpeiW4RcsWVJrzrYiyNXlxc4y4/IPxYQe5W/CA5L0LNHR
bQ+Ft7WHDnE9HcfGUlN2XuQk7MwQiUXwcAYNq0bNTgUsGZyi6+wRwLcwePGJy5CLGmd3swPCNCK7
aIfmD8dTOuxUpc5kRidsdqS/mYrqq0tk/S2sMe0P0bQGMjiesWJh1zPr/QAfsAnI5wzG1H/TC91I
Vxhq/v7CWMtx8+udulwY4SFi8lwX75MNzOrXO1UZAZ8vZHI3o2DeDU4EKaN6DJthRrdJdFGbNeKk
xjS8KiVFFOuF2GGJ59ihtw+Qvjm5B7iXIN19kQbXg8nAVhj+nSpgXlqYWlhccWuj/GOSAf9i+/cf
X/z5NHXM5eMzmXNtB7k2KoDlvvsFhMXw1xfzEFXry4lpBeQsDQ2CyZFEcRKOPXxPwPqPl1sJ6up4
A7c9Lih3SHHkfPOzO7SczA365DjFi49eoUcNWrhQZn/8+89qLw/9n79q20TDb2KutF1mQb9FZMaN
pDzpelQV6cDTb4qV2zEikQXtrpk6z4PNTipoGvTtdO3ScQ+OVb35JeG9Ii4ga1Y0g+a886ISTDdB
hYAbOamNIN241pRtpA0Bu8qJbyQIm6VBmIT44mPkVNmmIBRhqtItQQNvqV8CpqL+ZkOnqOdLSXhv
0RPzvqfe5CYgZxSEDNLHNvH2ff/BXPA9qLQGA10+iOUgRYbyrSeDFq8WCh+ZDtemHbZnw3WeqaGY
eVsabzNp9ERmXhu92e2FC+2/Kpts9fffqiD49PdvVToOo05pmq5CxPLnO8Cd7bkLfOiH08gHw4oA
e2wmZMlO2Dnorj414clflHvYR5GlyoSZJAv49xRu1OWzupKHFPDr1ewZqG7tzT98wL+47NI1MZ1w
9FmeWoqOX2/RSIHyUpODYG35bBWkUM4sxcLKwO0l4EcqZNx9yXzVh50Yhh3hPuAnTp7nccQRsLxq
au/RcfMfaRa9lbD6/+khWp7x325MR1qQgKXnCtdSCwLul4eoH5quTKN0QOyIiI0MmJ+4ZelWWKn6
3X0iUwmbh/G3zuGT0Mfi1WBTAs7YD/bS+OGbaHmcEZmgNUz/cHmt39+kwuTRXjJsJdw8z1O/XV7c
SH6TIcJYIyG55lNi3crdZmuiKWP5b1MtDdtqaQ4Kab5GzElY3sfTVvpLdqEhkFWRAs4mIr4xLW7w
KXXkpgm1t9PxUxB2V72EyG8xJv6Hq74Q+H77Tl0LOiDlouD2NH9/4SHnb3xW8swhywXt4zGId6zr
wfMqKjDkqCUuPqT7RnmQXvcT4Ejr/cN1tf7iznMVd5ywTVfD7vvtulbpXJR9t7gbisfRJsMHFeC8
Q9f+iIkBNUNnndruBudJfa4KuS9dezfwuUFFE0BiWcA3alSF5O2Fr07ajneOM8A34mYsPJLQK6e5
EgrsaTxcpcv7r5ULUlQxj03+4Sfx/v3bpFx2FTco36jF8uvPd+gsnAFdBnco2drHMPcSQt6ZFxCw
eTN0xSfV5lH7/IuqxSYFgnOfTDOf3rba7eXf94mPCyKw7zBeMEOz2UHAS9oXnf1lcCRiAaWqtsoB
ye2SL+LidtwsJsNU1WA92L6vRY++0WB/M5afLf0D08NcgwhzPusCDnpTcCjiIj+bRkh4S3vLPHGg
MqBAgVGBspQdLbLnnTPG3ro3M2Yd1fzoT01wH/q4Di4moroof3RYKPKoaTZRAmUVjszj5QjQPqmJ
zYCD0w0Xm3zF58MEQXOMPsUYk4F8gXJmdjM/I6zEisyuTqpg3k3Laz0tCWPx62nVG8U9fLN559jt
DuItlinDAiTs2+/AKcRDJGb/rWFPXqgqvg4iXvKpzVWN/R7rWWdXe6NlQsPFrkfSlsqZH9aTNXNG
tGaLi/QfHn/1Fxfe4giQluR4omH77fDkq49jC6UZ6zum2CShFGdwRVcG7dU5+4E5/aFyKnWTkTFm
Dyo8WeOSdkLihpQ9eKGm3RLVvPJ7PR9zc36UiQe83ZnWfcv3Fln+vS28V1K6lpQPLiOL+hUl0bCp
JvNL9EmEyAe8l6p5s9gMeypEtUQMMekf9eRvfVb28/LK7EunWrk0XYVnkV3pM7IvJ6Kt/uFQ+fdq
RyvXERYni+VA3vrt2/CQyxdeUbTrOiFYC7VytmXQckOo6epyw49DSIbgEHy3XNyqqaxw7I/wBZ0p
+3DJZdyWo/1K/lO/1kv9FmXO3oA0ZRSR8w9vPfsvqh3NyY2E0MMMKLT72+GD40EpfyR1cm67aYOQ
m33vcuN47gDmxVbfQxXczoZ/YM+fXMVEPw4enLS8REI+xd1tGuTf/3ibq6hZEaD81aSHSxcnZUcN
Pl8zTar3ebIYtw0isJQzfWJXQP4/w45kTRXsGuVsWfk7G+iYBboqsolMvSrH4NvlEZyzMtwP5vwV
2LRgBRp8IrhQD+bq1ohIUkm0XSJi2+qmxY82NYiEx+/o0sr9hCSM5BKYh7mxD2gY9nEcsAgiA9dP
IasvJrAMzTohlTpFAQWulKLMQNnjDvemnNjk86YipXE4El1ZbS93IOJP2OPhZFwHifpwOtTyhmXd
DgOYsKnYyWCC9p9GZ6r1em/AnTJVemyFK85IwA71lA03RBNR7TtQZvKP2Eqh8SV607so5gsyrFHk
4GNQnN7rovftU9oU3xIDodCs02HfBICTKnfaJZQp5B/qjbCSj5Ac0RVuTe7xlCw8ZIvvGUjSK4S4
4drA9LdtEnvagsYiRSP/KRob+2c5kpQim4cQ3+BuiOPvRpp8WlS3Zt1rmEzRtEM7RmZBj/ARsfUL
RfjTkCBXGfGNnOyorrfAKJ56a2q3slgSJVxg7tJpDwGS2VNoDLsqEhjXWpKaNWJV+mPz0YQTg7u8
3TRkef5ROuWW0e/zaV8z9z9d+stxhn/iMGtB9CwNlu9RBMrHIvM8LAsqDFRsGaergXGXbYd67dko
7y2PF8KlWizYwm3bhZU4LqL8XDAZnRg7UB/tahzzFM1lu4W9zQi+dnaXW/5ytBg5CsDSy+/m5fB2
fHVftZzUc4MWviMflrCfuNp1sX8lBipEwFXAswit7Q0mHt7yQpqW/omV/roVtdpfnuDaQqYvXB5w
ZDnsT22yLj+KkE+Ao7XZ0FluWx19BTONtUgYOrlmeUBRw9ZZ6QczBXeQjdWW/CP2XXXxwfKfEB1S
U9CQcJZ5453XUI/mNm4mbaKApJDhL2TVug5Mk0Rd0o7iKj97fWweqz7hO+gAP1weJXeWT9SOyLjR
BdyWY/PZafDpJWICwrON4wT5nT0rw2JOKyyIGtleB1jVbuWTNVrnGD3vps740BGX8wEDRXFbZXJf
De5tooPswTaG6i4ePwk0OtMD0nQq9tCJPTME94phjarJ3un+PpgW2JeJP0LJBIVJ7u3dubpJ+k4c
RjTr1AkDCN4Z/RPkBugP2tlcTtJRNOhbhb1urba/MkIgkQ3ZPEZccndrlHkTvc90exlsOdhR92BE
QJsGgziTuoVLvxEfU8SkATtwu81cxEVxBKD4cl2REoZngzhZblSuDnFYqKBiDPxW0jAOwSEAzMmQ
mOzDRyeyDGhv5U6MNA5jG7CSjRr+vqlcqolg2nSjTQPIIIX5CaKby/2ShcujUkZHm/RblMC2sQlK
LrZpfxLnidV8eVt0ZeztZ/8lajx320XBdeJbd1jZwOt2BFv6HY8/QGK2N/l878zzVzdZwJCX38BE
ytjKEWtE4O19n9w+q4GgI0MedOS+xFHKmZwahXgywrKLw6tZnsJBdNzV0jzYOkQ/mxZ7k7fe2umb
D4pA7syC36mMK7gnu1LU/slw61OHl/XkldC+LmOYfqEmxtbQ3JKevolVhowOFK0NHYOW1IHp5IV4
N5v5YE7Md4yeE1r2LIHJRKsaNzsAZGDrRWDOpi8QP3ae2hJ75u0djY5ap2bNLkd+k5048RuRM9Tf
LpMfZ/mAhsELOMOiXvZefSNdRpQmGr9l1pNxChomvoKysPi2rekdF7y7b3OXf0T+AxKxKxbSzgEx
OibccD6BfsCKYgbjxmOjukM78MPNnYdo4GOIgXf04nGINQB9v8teIh29N6naXo6zollYgik//1K/
RLM4BpbYTUrDXVoe6MsR8MfkQ93mc4gu3AlKkrUBI12eaBDiDJ2aYdeEPN+56Nh6mdnnZRKU10Wz
GR1OMvyA8Z5hO1p8hJYf2JDa/Tgzu+V1eTnsLodj2evHpMQsMyRAjJbyBN5vtE9T+ZqG+XVRiYei
c3k3JFwKYbMJTok9tFVCJAUDmsuJgWaLmyYf6mMk8BEsnUaAxzulv9s1Ig5QELmfIJL9NzMJ2b/T
ubX8HrPlhrucJCjq2i0JgXSDmQ85swJhUyEYGXCeQYJx9jzu3SZj7WNrbu5U8jN2LGdH3SOrXU7b
Py7w8rhezsweSphZwi2/fKGtiXEKHwZ4M5IFlznH5XBGAsD7Rzz4tYcm12ElXtFAHRMyrs2M5WTd
n/Dbsw4dZ7g2RnM1umm4wYf3fvmSL8W8ubQdYxwsuKjxvcXts9RKl45knFgjmkOyz4aUHM92ZP1v
mQcXQzdi55inLqyY5pY8VXHJK9TQdAhlwyknWWuShhQ1MWwfDudVIONu56RQOUYmI1gBiCoAApd6
iMCJTT+n4AU5m507qxUHibwlstUhJWV0c/kqmbCQDNRM2VYPzmGwMvQ95A2jckRzR8GFbaWJ/hgu
920FTK1DZPMPJfDSN/+5r6asZEohbJYobH+XecEvs4oEmQkcLXJ/DT+1HkstXpfVcqK43zsdwgmo
FnsDmN9tkGEuTuP4zYhJkcPQg+Ue8//WCYx/avb/fbqtmfezGxKMHJaP9+cPFTbSh6vCorln9LsW
zKqOkmZpF0TIZhtm0liJxfPgEnjWONE25qW7+/vv5S/mJFojPiJajluUhIGldfjleyFV1bbjTJFy
1tOkx6l/NTrTT5Wq+2Gatuk8wIhZdieX84BzYiS75bktuU9RZSOhbo2fnescZx+ypur+i7DzaI7c
SLfoL0IEvNmyvCFZTdMke4NoJ3gkkAAS5te/k+BbzLQmpIUUI2m6u1iFyvzMved+7QFE3NXLFJ6B
WEGv9POnYBne//lFW38f7vCiXYZikc/rRq//3y96IHyVtCyO00Rgj6z8EZXdjCOcUgzE2oj8QKs+
TfGLri6h9KEPHFhzFOgRNv/yUv4+RvRDiyG4RZiCycTpj9YKlQLqzHkcAKwiqeWSA5WDOXTH3h4N
YgW9o2tMmNEk6MZGXB355surNJtrNWT3WTAU92FGxkdFXCVqtmqPHRC0pzk9/fPrXIfEfzz/oeta
thc5fMqB/UdbJbLexf6WMg8LYKkvkhJEihYTWtl9NuZ23BH/HT0bSc4kR/sFRqUoKIy425uyGQ4Q
zw2EmabFMoIjfEoZkgQT1eLQOhs7XAYCjZgO+Iv/eep1LXlgsTc+9YCA7tzG/QluF2g+5TvC3N16
+ra4LO/GwvqcnBBGunPsMt1NMZcv+S145mZzjyz1bBSEuzt1+ILEAzuRCvFBdPFwcDLvHJQQjGij
l+SdxFZwcoQtnsfFubi0SNrIy+hbVbsuN3Z+Ib+uNztCJ0CYKT1+GIot7nPKCzKklecRi8AJ2lgE
VTQxkkfQ9kp3Uuu/Ro5Q0+sf/vnDsf7H4RR6Lhtmhqme5UR60PofX8J4GLM6jfhw1p0egAWy1fRQ
yYFzscXcXCxJ9zgGp6n60XvDxRo4psaWHodI7m92nt3+5fXoh+GPh4UjyaLVZiNuun/24OzaqoKh
Klu0afG2kZiAKLvFaaFR2ecKBYO0a3bNQ38cgH/4nvzdYVO474NhlwqGla5F5EIaNv9yiP+PpRNT
UYepDl97NqR/fu/bwG8n9G4j69HO3Rlor5JEuHdiMKc9ky7wbcLZrr2oiYD2kETFdzC2OcuRsjog
olUbJ3FehQx7/TuoPURHfe1GkplbNiOo71CGXBK1XKqGQuJf3lX/73PVMGCHycllRf/jrM3taY5N
ajJUuzyTFgxN3LaEvylqsVnbZmLxIPl/3brCuQ8EhB1kdU8GFM1d7S3BiRjDELvlyLOs0m4rlOLS
YKd+j4PtxZJMc3D5yicH681pKdE1wmOiT5bK3S9T8+zp/Tzgq+9lqD5qlIvwOc3waFkdvUTaGneC
dwhONdiNsCj/krGFtcId+nNtdQhuk5jxF0okwqE4ojIFRwGh2KMxvPMoUbsgjIN1Cyg0VI5xKETN
Sj+1PiQStHNhjNcyb0lDaHqslxLbR2VZ5WltKdfWvB9BJPn2K32R6qxvlpsmRLNWdK8BL2+qvZvo
8NfqYUARNM6XjzK9Z8wSnxsnvDiNh1uldbtDCTWEgVr2NQ3L+oRYl+wGGHVLlOp44yjfclwMqAOK
EdpQSqIuLby5dSyHMBJbfUhNI+oCc9yBP7pjG7bQ8CbPnTsBxPBL9zGoO4JqZHmmRsfOp/USOKYo
cfHJzVg80+iyFnhdiJiynN/Xf4jk8u4I9/eoRwLwSl8GPZ/Q1yZ3LIZBYyKvVTfXsf6B6Qn4fsvN
OlFOCnlyfQTMZc5H6fmCNIPoVsySvPvGIMEgeCXWjQwtqGbg2bRAOJU75S71xUcEXDcDbF2U25Uu
WckthW8xo+HTz0XIZ0kwJWAgx5p2kzU8p9SBlNUAsFGZvqncehpnG0hMbP9McuZ9ja64VdC8T1m8
RyN7Xs9EA/0qY3WMBCNKOK9+GckMX+s+u3aNIxLSXx7a6k+R03/pY/5TD+P8rXbyfSe02U5w95qB
E/0x2vdTv4cQCJbYyck8dLJpXxUAIaw6AI2IY46R//LmWMBhyfJ8trXkX+/EKMXjY5mzKBcOAmFd
jPOp7Solf6WK8sDTTtwwov80k9No4Guj+Fm7vrWvRUxMwniFANNz+c1cfBoVb8o/nxTO3+obPzBZ
TjuOHfkcF38WFW0KZCRzEnLPAnXfNGgTpgR+dlbkv2KI00fT+bZONNeL2KPofVrLs6xmIMBQQEPV
RmYVPuML66dDM5EH8q8JBsSkIayN2OLy8R5tS2AL011103wHrX8Wi0Wyrr59SnK872SETafB8v4v
1539t+E8P54T8NlRijtEnP9Zi1AjWmlHKl/XzF8LMoe3thyhx0xLcnAbBW+oK6YNlOiuZTex9lfe
TJ8TVJKDJ5HQk+o8PxZJ8YzkGMOsc1hnb32g/ZY2C7wl/fnPH8nfr2hesxswA6VjZTcW/HFFdyT/
lLHJ1ZMaHtTn5YQ/5YW5ARm1USmPzRIzO8A3Njt9yH4dLDlYOHEpjYFdGeZn5oL/OtbXteV/XdM+
mhhEGFoUQGvzZ0/T2uWUy1agwzQr/67HUEv2Bk/DdCPVIAL3kMqjjG3WMMBQj42JkhQa5ouR4GPI
F3n557fI0QFmf7yekBdDlIW+m6nNdZnzH2VM6c117tvM+NYJYBoMQBVnYHNQ3R66EqBFF7bPlQuA
YTCoJXElTpsmXPaL6DmRpUBBwZwHs65xkbKHljklv4ylZGjllay0+UI27jzdhpKjEpVTAKi9fYrz
HLZ7cFqFHGGHcgQSkb/rRiYhjktio9U9ETR/zlB1Y51jbIeZjMjzMdSCnPKbsRT9ISYFnC22SWQK
Y63ONTdei54KwuvEehK0EwLeq+t+s43mFibVuz0i+bXb5DW3w29hNzDG0bMUdIH8lCGMHtXFh6KJ
LERSTHp7OuK//BSCPRvr53Tq7/UIso2g8+Fp2uOxWQdvTQ3IMeySWzIRo5SMdN7u7JeHWXwVvk5i
Jw8ilv5vzuGtGufvkCpqZbRoKIq3vB3bfX4KIpMdm95fJqxQ4I4A7RzaZQ9uL90BXiTj+rjeBbke
OznNWwnDgXwOgrFFcrajdLtOfwqXDdg6Vlnq5ugpNBzrCTO1xVnE+MRJYZ02eV9fc6Jg1m9oklmM
Y3L2nmMPHqrSW0aUS9OtgW74oJcQQHjpDfNRDw/xIiy98csZnQBURRrgVPktkuAjT+KTKgFnG3k5
PSzEFFhJEKHKYtBU2OxBZ28+up58SwuWWOs95sEXOwetf1iKwt6tO9CxKymUmuxpvWiZ91GNAk0l
zAii4pxTP40C+hNYy83nhLx+HZopO5eEQNkkZiAABzLHET1f+oV7ryL0GzDolwGVFrQZpFwdDHVb
MDXVA/a6iet9bIKkVtMtpVk32SzGEIDWU6vAL7ZbyGdTi/0t1AFPlIBQvUV6Xn81i0hcMFK9pM25
7vkdWAWTNW36JzyLuIPHzVLR10JjI5+dkGU0dzj2eygk10AiTMOnQmPB8gMle0s5fxdPPAONZInH
Kf/FkWFEhVtCQOR2WEWWtKAOJvCKoG0m/kZ3tYIi2vMFul+FlbmOtluyha2TBFbRdv6nTi3XNURg
MUv9/BpSvyQ4hL2FqIJ1Llbk6KlNWJZtRPWc6CWO7J2UnUj8kSxcvkXbxRtpBhpMJQkfkFb6gP0J
XWL0ojxW4etDFuuZ4dR7xsZNCEhe/53v4s5PIcQYtcIcj2iAauy+bAxKL13MdD6aP/xUE/A0bdHW
WzfgYuTXZ/5nR0BPeey8BAFei0DBhUkHu6InjoiFJjTWHuxldJsSTP92MKpj51RP7dKkT0sdv5oJ
pumu9JlE+/F90nskrnFN5aYS+AO7H8YELxJZIaSWfEY3HlocZqprrNuS4uN3WtN4YU79K5VTcek8
+akqjUzaSUIYhoc06T6yCKDpOkJt8Oeak2U/1V79ykoKd1DVRlt/LlpG4wkpND1Pb1rKcecpFI6J
mR4kJorHpfLFIc0FKavQcoxK9fdJnZ7EJL1nhJT7JufFeA0Wu9DGzvbPx78VWH/vbwJKFtPR/Y1N
4/HH+e83OWPXEPBkLcyvFjtKKCYL5xi81QaY/5V1zLRRYYReLOqxBXTFlm9j//DVVNbwEGTfzLjI
dgVPAgrI/ghnJn/sQWutQ2eCJqcNirSIOGdDP+GriC0382/AWjFlzQlUXJ8aue1PWYFiaxUzYzjy
+qbZrXMLPDYWfh5Qu5f1AYGwmPlLua0xvm2H/LjWt59TbGMxtvhcd5+KiQFdBbOjU+dW4WHsi3Ne
o9BxOnMzAe8+jdL6S8R4rStBeq3vqd/rxoHAWqJwB2IPIMzf6oS94zqdbTD87/NkfFLR8rhKRmrX
vixhgjNgmK4oKxmv6/1JFkIutbvkqbdfV4WdDMyHjOxBdn68ovVtwe/msrxr8yt+99OYD+NuSPpy
N85csI39YGfi2LNTighn3Oe99REJ+6MK6op4A3L3PocdOVuTjiz1ASMO8yfgV+RzAVmDnbu+AbGe
DS6IHicGxXerMVAaFgylSL510jqOGdkteW/sUzLeA1YD1xHzw2REX/LUoxuBPtOwkDEJt24aUunX
VSY2apR2ehjtpI8Ml8m0QptbNW28R9rSbZqCaTnZRt12jLJztthXFg3Et+jvfIF7D+cqbc08ctp6
3dv6Ol0Pzj5OxY0gem2PadvZRgm2vCjDxpZMY7Zby2a7NeRuGBsXryGc7sBrmi0n4Tev9ZKt5ZUT
tsep3fqTXPaJXAawpTCvHSv4plx2iwJ4KbdltjO9aN7zNo4Ag+z92LTFFhhDfSmg62wX9NBN95Bx
yObyNIn01QxkfCmZQ4pK6SqH+gKr16nma504U/JFewc3CRfHgVQxbLcKc94qyA6Nie0llM/Wmsx9
j8IUcCQ0qtR6AHton8DL1c9L2uwawqFG13yynaR7Hoti3/asMsHfHNednZUSw01zuZR76SAvyFxV
HYhkxWYpw4vnztE1iZbjYucaJFxc2RvLXdrjrgzoSz2f7BjWA0AemJl4ykB5XkM1aEz8bQXiz8+m
zxiqaTvAJK8UAxXwhRbBJUyRswW5EaS0nrGLoJxbv5FDPyHfx9Kq0ZFoVxm4hYb3DMiAIQzgW91b
sTZDzNykp6qB622OY3Fcn4F1c6F3PXXUFBtG0gH8Vhr2qMMquO4wDZKd+rlodhn+a+ztDpk1LOp3
65uRTMw5k6KY/18vHoLt5XkvpU59ZtOON/i9CPJy6+hdcwAZSC3wUVgyHgs3Z1Okh6B2LfelMiPG
lrexNKNtbxNsk0nnUDgCnmzj7k1ISzSWGvs3SXJWkHD12r6AeoVs8Wg+uD2vfHSNE0yJEfjW1uua
7osSZ9627m6k/NlkuoRb8vgL210Ltb51QLYPBtVKuX1zXlTDQGW9B22/is8tMPW0zWiYwpgVr2IK
mhtexH0VsanLe4Z5eK4RdXwWdfGNkSaUbH2PCkGYUeJx0ZjplkllvQkJwltXnKIJ50smf3SEUl+9
Oty4evjr1RzLkUT9x1rXpWt28Niif6vr26r+WEucnOTTDWVvdVwQx9n5NG0VTN9V1Ig6HtmVT8Qk
I2JMlBndQfUXNkTAu3TJPHFzfMzR4hRwZ3B5wlvusrSCeMv7PxTQVMbKfok8yhgja5adAWAWwUr4
5jfwfozOqvcqHWJ4HyZL2YVkWH15rAdxqxV448L6rq67V+EoG4mCILgnq4s7Qq3kKZ0fvNmtz8kU
vDC++uktGpPba1WDTYlewBtzGAFxKQbo9fF6MhFCJzQx5g9fCjNgFeezp41aeQdmqBPRuSnMH2VF
mEvRpcF5GVhCxaA6t+tsqImHp6KM/P2I6GOLf5bVJc5A04EfiBZtOzMh36aNf/btrEGchEE6qgtr
Y/ePVgXkKseUuqvp+pibMzca+/JZ4B9Z7xgaefKonPjR0a20i5dpBzDuIQ53WcH3uQjtjw5tyOeN
l05kLEc2DbqLeKgwdDeScVuDZQXOJW4NRJPgBjW9zyTEptmnKwvARsbja4FLd1PZKNlySAOfU6xi
is+qspqHtvlIfFMd15pOxcgghPpVl8CeU1s5Fz/qCMDQ66aGk9weIWr0esWcZ0BMeA/xnpfZw2AD
EICfACBunZKvc53OGr+Oji0+NSTr0d0jxtpEihjkiOWUrkYbf8E0Sp4FJC2mHh79etcAmGxtyR+S
Zt9jbItkzcab9eMwDH/TmY5zCjIs/fN7XpIbY8PS2yQ+fLXcOQfkFdxhbfq1tlyjMb8kbfOaVzxh
6+3spTlTDp+AiLoVLd1fl4CmLl79NYYHisOdiVT23g3Te2aV9aZW5tkdq5aIg5JWPierzmlsUjR8
Lk1n7i4U8p9fdLCDf82+DXpbCwWsgZqpShF+k0U/I67eNqPDlrWM5Zch+kvVJs9EQoUyT9F7G9sP
3czJmkca92bj2hxjhFoyLMHhulolhwLtiwsvtEhm8oTF6zqnXe/w9cdqpoCVj8eA0WNStasE8oUK
esE2N2jz1wpKTVNzqnsq3NbvjL3V4QEz+uQWoxQ+OAFVbDyHMPfIR+FMck2YpkSx+UaAcs4uv/EZ
q8sSAMUR4y6c1LjP2BIBxA0vOXHGMJfFgyqtNyNy4nNJpbjPqSDu1o8tzcbq2CfstuCfZXrJHnsQ
skMmz4H0G0aESLlp+qXe+kP7JJmLmeB6nqzt83rajU5B9oDG3WPGHmMuhLV0YNqCwkU3fWNJCjBo
akp+AGAHeVy/ZdGjxL1yEDkG29wqP4Lg1QBJ/xNY8r6co81CX1n6qE3Wpdi66Vl1P00Nt0SNHJrS
hyeTmL892w/vIMnYeHzwuX6KheYfc9CiKxLoEmaXD2EC3HAwebHgzVjiepYrt04Vn/Kae2iJamAj
CFZWPaTZoEryHCw7g4BA61ndTLEXv6R1pit2ATFbqXc1wJQLAtbRboVwav2h/Rq4VF6DfpnjD7Th
6Y4xDD2XntYIQhwnx2Y1ICHurw++YGIQ2ODnPmUWYUgsOOXrkRwE7VPhe4g/6rtIjZ9ZDSioq1Bo
gDhhcEPu4E6NKaDDge5wJnl4esTBTWKg3oaRCL/smd8COAG32JrD+KkMFTRGu+Xd9cUP3SiROMVx
sx7wYG0fW8JEtomymPI79sGGE5dGVy1UzzOTOcaWdEd0XRWxnzXtWykqpBSqvLH9mkhiRP2tf7dV
/JWJ6ObYANXWb0PVGYcA7TM8UBfQRlz/7hHY9CK0GKEy3geh8TLO1tkuC+/guuLFN8Q50xP2xeY9
I10NSmBBQg9HSZqJcc/WAsYmqPQBr8l+fTQiKX4FmaK9+/wUab3N8TVfqmxTaKEUzjs+BqN5KcRf
YBiYVOjF0mTNfw2EQ5wmj4ucZcavWmcYR9wshwYl4abum2eyjx+KPuPgNUKNK+SHDBOUQL4w911x
rNue50rXQQUgAuIlpiMbAqoirZn57GICA0v+2D7kbbrrdEUzWh68Chu8AJYU7VlZK6dCq4n1SdoU
Yb9ff320DJc+ZBvka7thEqgfrW99/9TRdGjPWaIR2q2glrgT7L2qkJg90+q4nj15Ef3yqu6DvBvs
j0FhbaU9/F6/ko5BoKMPWbUZ4UHKwXc07enQYVmitUvu42o6s0FEaM2pcejDcaesYl/1TffmRDrV
ZrBfZyp/+rXw56qEwQVV3EFC3LtIKA2PKqyNOW7XE8IZwmvLwvnMmUwm0JKf1tdXpCC9QkOxJhAQ
eNoYxt5aaMx9geNy6Q9pEL+sJWama4e1GCWPCbQd9XJFntGwnUNI+kKXGR2xI0lD6up851kES8JQ
ASsJj7kRAkJh8XUcSMFWcvy1toR+0DzGsGyZoIfxGaKyu5UduRRJUm89xEMxq8+dyKIFuYKDApdH
JtTmDGJGnyAsIzHxuz2KSXka4vY9NyGi2S0BEp5fpoQMuV9WL15WscIk7q+xmHWv2rCs2ZUTBqNu
7Kg7unSfgW3bsPVjJKglZVK/a+UC9o1a4/I5e617PUEUJxnY+yEkzQxwab9NO9JuFxtmWzMM21zZ
3SNovp/k77LsH43tlGXdaeiHXUJ0KPEyUNPidnwO4qSj7UcCPvn3c4V+mtkVH5kZP9tWo06TjF6z
AdWA5zYHvnLjRdTg5vgFxjgdgNH0FwChuY21tkG40XJdAW0ND0OK+psYN7HHxLJJXRIR1t/YquiI
kmwKtxb+oK1DpMl+rQGGDJKPLaluSXB+DWfMJXE4LPs610gCh2neoAiqyJ38ff2OLEUGTcqwXtd1
X2MMP7OcyMNQHe0ZTYjR655Ebzvaonpey6bF6xaAOj2ZN5wj64rXm6sHdj+P40B/aKcZ9wA7IbeH
PruE38tM1AcjrKxrcogErrE7k2IL6iVYktZwK2w+fom70QB1GBtXkWDKdDzDvcuDPrg3G75is8/A
bgefXaPTuIAstYRb5U8G/G02pu1A+TAbDY1k2HzplBcip5XNFlZ8fvF6PmhZvGQxQRfrRsdIBWDS
CUlszwrfDkk/DweyeNoZ40Quwe2u522OhfuaeOpYDHI6FRx+AsfYbX2bld1TzUr/5yx8/YwhTezk
QoXKj7dbHPWy1o2iqZ5RGCdImDqE8IQo7JUqzuXovrhu1ryJMAJ/UVYsr2e1n9WkzoYBmLVthbdf
25fGnvk4Oba3sgAWFdRlrHtyiz8IsTNObpyByIIOUGWNrS+qUzi0+CbEhFQ1LDLyTXHe15Irg26F
gLJ+t8TQry0muhobS3BdlDu7gf2ynlnASmTm89WT4HvKMX3KPXktG3O492cXMxgnU6my9pCLNnyc
O++7p0iTYDDlogDgv1d5egsWC9Rpxm1ajHYHxo4OMgxPQiy/OvK4gNC5G/LlwUEXrcWIO7RZC+T+
JW2ms8TSE6tSnZfKvgomakfyLSxa3uy33wbFJicjYNsughT7hcm/SV/en+bZbbe2X2cHo2Cn4Qj+
DbFCY2yrO9KyEB0ampus5sew9kiRdkDnlAUAWVyThKe4pwjZ4TzPL4XVYu7GjndmLcQxfu9YEpBc
OHrHOo7oBCqeZ7ermanVYnw04AviZ4c/DZj3wgestj2IgYDEpJ2zGOVF4xAnhyBZj+i9Tb+IZzr+
cass7isr5SE2wianvey/jC4hlpGUI59GBMqlqAe4qz5XXjeegjmSX0nqwvQFctaOl/Do0XfNQem9
oY+qSEWIiv59aUHXrhejzSaAHK96HxFG4/aGiTx7mA49y6idZSA7YuR5NIy22AdN/Q35BvvlJt8N
c1qh7DEIOJoYQ7nYZA9mLq69SN9jxKtfKj34DCv5GlhfvNJNdvYyIliO++XZJKsC4+q1oKy/T+O+
eu1bPCEBMUhlYSbHaljcFyQBCaAoSPYyO5V96T1z+6bbrCQ5xVfB98no0y8KBuMeEXK4wV6R3UZr
63Z4J0tSvY5uymFcFBzsOUMe5GMqvtSR87O2FzKTVZ1fFLz/OFVCbpACJNFgXQpyYroETWmeMx0k
beXAft14Ka0ey4HDH7/05W0WNTHjtbgmqpOHskZIshD1c2iY3LL59vje2XN7zNGbskTJIXQWZNC4
KVtDP30SxMigUh3v80EHsBFq8DTihgjyE/zy7FpZqD5MH+0vp/6VRorwY2Ec7bpPH8t4IcEBW/TW
Uq6xHzugkm6RT0dT9BXMHJ3YNHa4lkcIOpULZR75eTYJ/9o4jY7QsOfn2YOGQ0x4gFmlPzKt6Pa9
ReChJ/qPgD0U24qAwFxEIsewstNNAjPqwkLtWhq+8zgzNHpcmvjaK8rlyh+se9oS9XVU6TXJyvCm
d7YZg7m5EdFVjWQ/VHEGWZlB0EEU1HF6SI5PlUiaIY0AU8oiOK9/80W7B2GrjmVhB2c2Q6TFFKxd
synPLoZJzqHKu3LLexBflhzIJm7A8mCLgsOkS648Qc5x/bAWqI7HMoGzy/6mOjlGMILUBI63YHoe
eR72tSir5wIY38aYAnWsFs1cnu3l5BsIe5Hx6AsA0jwN65d4cePL+uwot/0mbYKo28Sz2BSZv8DZ
Yk00kQAjn/T3VYCyBfT9+BD2+fRQDqnarts3PxnUfuIZILHWuIWdITaLGS0PeQ5w0I7j5yoPzfcG
OVpUZMTwxJX1sMj0NrZ+clKgNZAmamk4Lz11Wd6GQ+8diR8la0Aw5c/y7sbw6KWf+UySJLefHCLN
Zvv7ghCaUHfWzwPBOcdWNiMujCD+WuDZ3eTVc45DGLWQSWcyWvlh8XvORlDgu7qsqqvlh2Q80KEw
pbM2rQkoeMoFzL92OiYqmrHZye0k4mYviE3dFFi8Hpk6s043izNz8d2YUZQPts7cqqBp9kZ8PwXm
iRjacis9adyUmbFclT+ZETuYda2NOQfZvS+M51L4v8mGEPezqv0vGvU/NMN9oOLlvqpVxqSnZZ00
IJBeQr4PrWtegrqwz4wDPLZorN0T2NNjBy65ZntwXf+XqGk8ZZmSV+1rQfeq5R5NHG1sDa17D2nS
vV29DMhsLrnnV1cFj25r1PA2Q7iH7l2aJkTBzSRy6n7gSku9R7yKJtRvzEPECONitJJmAPH6UUlq
8RzYfVKO0w1NU9e7yYnouHjnA35FGPgwFCT7INF5FYN0rxaS530KtIZA3u8EheWPpQpszJeV2qQ6
sNSKSJdyZRtsgiEmv8T0XL6CwXQdTtYYdk+UAf3T0hTbwNiZIFKfpwm5vpHMJ3Tjeq2I168TVQCY
FTUZSJSCwJBm3MGmFfvRSLRVhQR26cXqQINRPPJU4+Z29UCBdPKKOfADmt/4wVEsDdNCTKd26be9
35Y3a+oXSCN+cXENhKFKECbuBOkjsgbx1hTZj0rTFkcMtHf0P3R3MZtYLfAbJ6Q7GVlQErw5gTgh
e4KpeOgho6HeI+BCiWqD74vOMMGeulZTY8L6sh8uWPEjWoK8qfqtsJh/VhaT0Myvt+XkT6ibqYhB
EGAa8SFgStR09bXWZllfUQ6v1amlG0QWgS8AQ717d+4floipGd4KAxes+WPKG+dtBEljFCj2TPsp
9UnbqbNw2BmM5HfM/K5CKwYgtN8COplusPJf3MzMJIh4R4ffamvXOrFrmvm7G6rwWrZL+LnaGTjg
NzJ6dLUooKiZPGibyL7oCfiJZfPhuqRD5VXGho4GVcyktdtV/Z01ZYqi5U52cPIgJG2qPkLnTMIV
ZJickr2rj5FhnrgOWvo3pgdrbzub2pXN7ARXfvvOmgrsRV6dVIbDxFhMkjgqj4ST9DhMOnEkmZIT
o9/tunRbDP8FciU7hMjsjkUz3wSgo00d3pwvcW8Zj4P92wufHfGaC3a7eT9RVKEHmNGEvgCe29lq
PA2eU53Tkm0eTR3S14bRVj+7xBnOPo4oZbzhFgOcHxMt7XrZEwuV9DEJWS45ehxq8LOVnog4Jnhs
gdVYtAYg5uKU6MXen4BNcASfSDVCKX0IYY04k13fg4bb0XdMB9sc76ewPkDxNb+0pg5JKEsYcsoM
7yKRJFeDuB8syY9O1DUnpyseWzl3B9NUv4vFWqgxXAy37GHY+m2QV1mXCdMJ2dakwqWNyjeMCN+r
sCAwbkATMqTZdLCM+lKT4Hxd/+YZ3IPWRN+gCtZsmJn2g4FVTsLjeyhiqC6yNC+J75gXQBHUoY33
m7VWfx4YvxBS3J4n4Aa7oMdkSfpDg1jL+hpaZXKza/RCTKbb3TCRF13V87LLjNm9S4zRuBmUzuVr
0VfFzo7a+l/EjTjV/5RSQS2AG4Z1XUvkPFfbDv5DStV2ogFJB2C5ykFlmzBNZ481FJufsGVEbQjn
fSUZYI9Gx+C436lKsO+X+dM6Au18lzOs7r8xGew3GXkZTVPO9/HMPrxSWXIoHTZ/HoYnwsLFW+Hg
ROUP+CgTx9z6HY1av4TLts51+Lbw3ySh9Q9ADYhg4Ou96nIXT/41YKfffNqYE/lUlfNbmesnWk/r
VFZxRM4cElG9HEFpPVWGfQaZzpS3wxFcEVthaHtby+xdtK+aH39YBTPrIMg26Chc983ynNd16FpT
maAxFS+pDH4vFungfT4O5BXgxfOMHsW8Nhu7Was2c7VcQ6cUe5Ae6HOLjryySexFyHCisgATjvXy
Wv5e7bVTnBsHwsm4kLJbK+yA1cgYQn6djsKRFJZMBwGCOXuiMD4ycq9X7xX3JyHqPVbfwjAga4bN
u5yLJ0j31WOIdXKbes53VC0DJ0/xa50ZtWkAOm0J930xfTh1Vf+bEwWazp8PDXpA37ZBGlkR0tFV
VvofD40V9F2XM8rT4nYbe2Xv7UrEuGfD9s+oV0G9en12YZcL8dazbJ2ZZ/5YdXOrHCJFRgDAgWSz
xGNDN6YYs2Stvq49O7XrfWmxPeqCd2HVENXwKm891pXQ1tJdPsIeslqinzsqp5OcjC+FVk048Y/E
5EoZsuZSSDIz+nphWxou5iPQzROipt+5TOgd9fKRv+Lz2nYHFXN1jcVaH/JcaLwtnJa5bx8bp40f
J/KQO0erqQ3uvpgr4s5KK/duVmO4ZZ4MMwvaQyeK74WXmpcRMtxdYdfGyxwFr4xA8QwvsTq2+di9
1en4IaqxP6/zmAFlzM5ilgAujG4995pD7j1Blxtepzb55cm+Zm6Wi4uPZpwSMjiv750bEJcyKOJS
Er9xz93vKCmdjeOM6t0euq/MCpCKl89tKJENpv49JcxfE4eVdIP+IiKn5tiipDOjor1IthWk4S7X
qVL1tY2WE45kA+kbGkWFMu3mUoWIFg+IGJjU6psKlhOJrJOzqyVQbyUSD9EgC0PmwT/d7icSMLRd
iZZXmEl+CTFowwrqK+jHBpak3mUUZlL3jzbBUJoR5Ufc86S8EgjfPVaSPZ2l0gcSPG4pBqY7/oFV
d5KE2zRzCYpr7ey8DouXmvA7zeBve65weBh2H86fs3hTOngDwxPH2CaVw2GyQbS6CVeOnefjTjuN
mCfofb6w6RdGZu9nHxvcKv3jT6ZmWwA5+152rxWNd6v/ZdIu6QEt1qcxFcPeCekEUu/KeFFO9QEk
nvgQjTJZnTWk7CgaE3E/9u4PIgzp71CBTtw3dGTG1UX7ty165u2RfXW6HdEvd+xlXEwWDI1rxst3
yv1c9ekV+borH0wF8QjNPOZ0B1Wm3721KUx7lDIbz4j6i/21qFqGKHpdncXMQtdHfS0f1vOP5io6
yNq4L2T9U1rIT33+khGr1q4Hwe9l9he1pGrXGK3OFuBJnhN2nexjN0HZPqy/sbEQ4y6y8YwceI8k
076GtjoUkRfv10UTtAt+Gme4k3JZbol5jmzcuMyOPzzh+zj7h/aO5NN+UuZPIvxYptk3JH35g9e0
t2QYzLOV4qjNDG9vMizdkIPHkGNZ7heUood68r3dLJ2XlmSxgtHEzZHiKjs2nk1f2Htc9+5+kO1x
9Aib9mFYnKgnjmoAZZYkTn1UMcABNnOryCmzXQDRCZIlYq4IjXY/cjeCTcam8ND+H3vnsR1Hkmbp
d5m913FhrhazCS0QEARAkNzYoUi4m2utnn4+c+SZqmR3V3bPehalSCArgAg3+8W93zVQvi19/zmu
qIUdIX/mzn1PnNSxAYl7cFPa2CrMDPozKmq/mc+tbr5sXOeMmA2qL8Ilk/iT45dMTOSE8s9T18SI
XjWishHjWZSIPJqx/ylVnl/7pbgRMXIuR0Odk+yGs+YotKg1T0W/z5fomaXAeNbv/tyKO8+pnbOF
7JCs53XCAp/mzVni+KFkfhdV2ucDnYUBZbw810Rcpw4+26AtxMFOBIZ5HxVbIORbgzqEku/Oa0BN
KRS3IOfwVPrsGDeDZRwzCA13RKERRRxFT4Pj1MTPGwcBZSePLZgY1jzelVb82Vxw7ltyz3gBhmLF
okzkFvOH/sdqZ1gtyINe/jpgPD7hgmBSo43S6+HdVeOPoXcoNVk0rLOtuqr/WJbqm5MX1qYviuic
VIrIUMRqtXR/mkbr4cFyg+OpWJDcMKf5vha7NZ0Y3Zq7m1NRXkYMjyrXzPrlMltm9WGhlkpvMXPy
c1f84RTwrCgreIGKSiVeMXaDfG7mvQEcg+RjS6c7TkeTpOyeYLiziLpzrJUMeZARcVEPcAYG3OQT
e7Aheu07NNG903uYfKtsGyfLPq0WDnd9S/3f1fN6BQSj/5SMTHYHwayy52kgFnK7tv1/LuysU2Mg
4VhFpyxWnFFnfWlVsLaCr9vBvmPaZ0q2JkFI5ZQgdVs7jrVHohcn5b5I9nHR8n7Wfxj51J4GbfbP
tc0nsT0glJyA58Ipv8nanHaWV9/3YWJd8Pns3IAnC6U9TYbeYCBdvtOiwzpJu1OV/ILOvZOSYGMr
im5Il9sLuW63riuGEyrow4g54WjYQcMwPrtKTfSKQqRwoDM3Xdjskg7R09oWruIzFbPQgJXMbgCt
aTL0X9fyrg7nm4flcreyVqKpf05t3BdxhBOq1XSRlZST2HH+MIQIj00Hp262gFFKlMH7qH9d6yzH
QGSH9ooBV7CcPzRMIPgunij9m23DeyVe8MFCNFDoArGgeOee1TUExMsP5IrdUY3ga2PpVXzNBZK6
zKDKhHXKNF6DDpNSbFXJrGYJ1K+lF96+WyqduBEIAlaTH7OZhtvYRnCgpuUTQZsng6ecIx+2FNPQ
UGddd22+s3PnCnMkPJrFgErbUdcsaUK2Oug1TAIQZ5lZW4zI5MFMEuaOT+SeZmWITCJdFcm5Gy1Y
Lh1jz14M9UmLENBaE2LUv+tNPJUh2viWyBYREQnXhwz/ETuunxl3rlg8L9EfnUeD6b+ksqiONPS/
ch3o6dQM9mqqd9a9AMbdqn+FlGROhNj3CyGOig2qrnXyHH9sOM31tXB+NvWUP4qn8HkxyV6rtfOf
Ue4LkSOAa3QJv16cWU0GopMY1nVWybFqzYaV5XKttGSmRP+3y4P8zamJbh7G6pIHD8DqezDk0wNF
yXixLGEDqfPyozU30aGwSYF3O8QQ6EA2VpVkl8q27gt6h10Vo9DW3cAqLJBB9oaCuthPSDhYUHen
ulD9pqK+L02nfjLH8ifJN2f9L9164llzApjc7Y+Uf9VmipBeFvcZ11qzRDb6Ec4GKDRfDVkVh3Xz
nOAehEJ1ykcIS9N4RrUWHqeZhVzCQJmlZSEJR2d55ybmw1gEC7/MvfI5I1lp/VFU893aQnQlvXbc
OTjlRJmcxyh5GaeoPyOQeRlaSqmRYBQ6x199btnHCOTmtrYC3YzvEQRN93PFUhhe4dWzTSyU2l4A
vnBmmd+UK5BkbWNYIHpMR/zDuupuR6MgD5yiLHLVZZiXl/X7ej55F7bHzhnO503JwD7FhTytZWUc
1fGm89n3LRlzkSwGRUO7jpSeeDpdnoZ7lk/xodG54L6PjaEUyRPOGCqHutkLAMGHpIrVLXS84EjW
+vdoJoGu7jv4cG4WHFI34Xb3Uaysi3APDSgDAtaL0sADBKo+EY95vpw+lKCrmmiVl4jcQ1LAspO8
KrJSDfcpnuMSy0i9z6c5OUAH4S4nOuUIm/+4rsUnjTzt+cySQMghxGhLr9aiCcka2JrS+BMCnBLm
NkyW8aFtDCsY0ousj6TPM+viOreGnhRBjQu2oT1+w3VzWu8yRL9HggnZkLPwhGCK1F8w5VqRTnPA
3NJpQcunuPTJrakpVLs6cnbugJ5rfXcKJCsqntqPR7frOUWSRH3YFTjSmGaXDAkXriFG4Xo1XjYp
gmzKzRG81H7IqBX91jsvhDRgfjJQg+glekxMlNlb+ZawExzhmFcYleJWym/r37cdXctSocVaBKp2
hpC6lY+O6COL3TDz7IAGvfScZl3lOsdVUaRE8RSDJHxEKdO5YQdyhizL1BXfWuxKF6gOVAL0gVki
tr6i3FxrKda39YgiOh3iZ9ypm46XfiNsbz/1jBDF7BDjEvmTvR2BMfQl5omi9YljwkO88QRRDpbM
S/qE8oAyMP6chAyXBtJoipiQZSnkbX2u1jHDYDYL+h++p/BFdANoG51sXWTrsmy9Llar6YSklbat
PQF81aQqoo4c45xNfXgypf0hlZ9mBMhDHk74ZlaDl7j3xgjpZc1UMRf1d5BJ6mLETJmZsT+l0Jin
PuJcVdYvseTuo+2ygi799s1KOdX9kB0WwRS/upQlkBTX9faPxDjvir7+pAavv2sWg9G21tqtj0TN
dXG0Su4hv6RVQ9ruBeFjLfy7FRVo5Vm0EaG8DXX0aZVSYCV7a/DVbWKtdkFxAoYboqnjXFY+44Rz
+IKV7HlEc3pW1XSPbSpk2xV/T1R3SswZY8hk3qc+QySNoSbwsdPGnOyUhKw09Cd/tYQK/Iptm97H
bBp4r5NnKJ7ZNbWmA258ctB654nh+Fsr7Zj6FD1NFM4kL1kZLaIqPq1SbE/LwpU7Q5EzCd2oJe+Z
s5BK6aRwtEzIPNuqKrR2MqgvTCQKiNoFt+JhwDpwaDBLdnY93bP9epk8FV17l4Z+KoezZVT9gbCt
6bzCelIhQTCm8esq8pyEVR1l5xPRJJqQsdUYbtlGVbi7SuewhDHx6Y3LIERTHZholKcldJ7QUJQ0
A/HIK3CzrVHh727ljNdvZsWYlMSQQeDfQczAycbVQ2x7wYYYZft6J8Z2hKhmRMFUGCwJUX7/GEAh
n5rBPA608Hc1LUzKuAwEEdh6Bxy+5ZOCE/eayB4Pv4YIOJMmGq3nihmJW2GKa5RmBt0oDzgOL2fH
bOA6S1hP8HveDMJRtsU831a01VpjFgFdtyIqZb23Bn95zDSnr1eM4MC+v8xiyKj95XXlPKUN0uWp
/FxrNFY/98+qH6Z9MKhylxsVblrl/KLle80bfkedxVHuwojfjbZIb/R3Fjyf+lMlWxrV0f44Brwp
ZApG6YnbDV13mnDNpkHuHa2KB/1J133HOCJKLu+y8torxEYeDzdbF46BhGXj5I8PGfIcVLaWB000
EidPahO3Vv5abKAPi3pMB+4jldKo26jcVYViGvo+SIN2egkT2zkW9EF97zYfKsGuJzgk1k950dOC
j5f10Vmt7UVSs1lWP0tJ8ziXyRVHRnlPe/X/4N92IH55GKFsE7zOb/DhLGv6cOpMbsMCo1+fUpbE
Py0LSkIK3fdSbidNNVsv/5WqynhcX/xoYvnzR0eFX3MNEcxxZhbJZ8M3UA1zH6NfwN0HTA8Vuf1V
5dyNZjR4+7gCtSrqjB5rScnctCU0Ard5zMjluxPm34IsVnrq78ZjiLpw8QLLFngK/zqdFl3mWaNr
T2AX/S84NRDwZsvZHIOXxOKigmVtHywTdXWwrDHiKTHPpritKyXiYtDSyvZiFF6zL4ZUXIyAusdv
DBAnSXqeRIv7L++eiCIjwKiHQN7EZMGw3ur8izegPpk79zzHYG5rFZ3XGiLwpqecC0r/fwBRy4M7
s7kql2RlhxnRTjc7EY2BXeeYgU3r3OXFlUuz3BPWyeFAx2OyYdr1qWeQreDdL6JniQhWxNWbG3PI
KeceM18ybZiTYm8YZrJFALPJ8rY/1gPG1i7q62taOCdQfwioSw73EhojUOMhv4LLuism1lEM8LiD
vD59mloDf66vs4nhP4GUvWC0fMGNe7KRqJ7CqMYP7fTEzWgFc4BAyJVoucL+m6ORtqTKTFvRzNbG
xGt8N8GCVg/4rkj6+0Qi4CtCn2ZXhcgyo7S8s+Mx3Tu62nEoeyrbzolIwl40NAgggCQMWJwUAdjB
fItH5SGZKd17HDXsntlLn/rA/YGPDYWkrlezpMLZB1nQYp1LKGOX7GarB0ieTNx64mg7VYlYpJCH
Acr2MeGs9KucKLWBgjsSEtN+1u7L0fkYDCpNC+5mADyp2NXl9IU1Z/o3w3H7PyEq+AimQQ4Ih49f
8PsnNucYUsxNP3hvjJ5zRmxLvJ+MnkJfSPLimgnBDC8l1TkksbaHrz+txZK51aPTEr3TxsSuXSJs
uUum4ZiZ5HGrxpSbLgl/ZbQKO1ht9f5vjJWrb/Kvj1voEKUkXNcRrumav+GulsoeYfIiHexwGyIH
p39PZ2HdW2ZekxnaTVwsYXvI9ZirSpZvMbqoF49OC87beBlrbtVI0bm4vO0Res0XC1qn0QJ3XPKc
TK0lMa+pI376xrSngCsvLdIDFlzs0QtxghyFCSvl9giFkjsX9dkuGJHaGGRpnAyvZ8VXuK+G8S0i
r3VHNemzgYmTQ0Gdfaz8SOev3g9kMDx0Np/XdPEvXcm15c9opRW55GvrksZCYNnzm20V9WKf5Izh
dGm8/qXQC/JoSJtL1eefxpGtdqwNxY7zWo1G9iGxRFZ9yQza3zY2Es2zzI5jUr6JhXt6LRL9HLGf
kfFyHWNrKe/b6i5k71jsdAZd635i3bDsVz9Jlbly37Bq88toPq5V/ajdaOsUp7d1xlT40FILbROl
42wmxkStT6Qf53sNlhK1WEvkbtrs1jp7nH1J5ZHtcgA6clH3tkszu1aMTtHmpESGy8Yu+9eQZLur
L3/21mud4soneM9hAbUZsEzBkIG0+1Dop1roNfzK6igBFVaEUSOhSPZNu7xN0VBvrYZEusCIDuSZ
rCfIylaEst5fZxE/rfPndYRuVMO4t430DG3tR4WYe1vUxI1CpGTUKbObOzPW6VmXAKZFvD73abu1
yR5FW9exWGdAHbm4XUCikIbcHyPRYGruGcuvPVo0ImgP+vFsM4i6l161bMpYZsfGLA9L7LLKYMxC
zk17YrID3EONJIrMyM4hENGLO85dbTokhWqRfjsNv6ZGIdyLrA+N9mJP3tZZGi0giHkxinpUpvUv
jAmMoiREhtHpSV/LD8s4OSdp+xF7xwLoceWld//+MQ3+A43DR+kJzc/2Q2Hb4e9HzGiCMp0mpjfO
5C4XryPudf03nJsZfV0aI/pz//yz9S863+sOwgK85PJ4OdDf+RY3tsVNDj/++f3rf1u/9Z//pH/+
7cQTw0BMdIeCEIR2UxSsiZFdJXsrw8KpUEgTIIt5BsesWWR3H3/aOd9GpVAP6j/6+MaPr/zn10xq
+vOrPb88mQUr0jRM20dL4SrpKys4J4EqElSn/inzauOWs1Z7movOfYzsR5TO7tP6J3ZnF3etIz59
fHmU5AMPgsl14V+Nsj6SpNzfVNmSsJeFdEtROXcXLBXHSP/Z+hfrlyArciedu9zfHPaFcN/vhsLm
fxQG19f6xYYd3eaSBPWPr9Jf+vFdvZG9r+/2/89Y++9krCFG+K8z1s7NH9n34tdfMtb4ho+MNcP7
h2lSEYeBz0aU60zHsox/tN3//l9sjP6BY4lkMxF4HqoHB7yMHufqKDX3H04gXI8r3IRJR0DbP1PW
rH/wpXB5TNsSgSC37X+SsvZbLpBL1ooG16AS5/8DJqf4rU4Ic0ZmYUuYbREYxTMQ28cpXrLjApAe
9q7jsqtlNrOoGmejXevI8krdm2H4R5Rn2mntXkZ/lsfI6EHMeJBQW4ejMArz8aiav+Eo/ZZuoV+s
rxf+wkIfQpzR77yFIMtNJHop7t4pfWCy1uyHOLuYbeCixMVnTGw1DVwyPY4xYYR4gRmWIdEkH+Zx
klgxh+5J+krsuk58W3+u3ujtrW/CfjQs+7RE3mNUtYzc+E+3D7j6U+KOpeVckykmATmHOkRATH+U
NQfE5F7pifa1kWOHGjmve6Z+SVucGfA+hA5jKUrx6iAN9d7ajLoUSiMGy2zWNvbIgR5I4LSl62zH
JP/D0zdS4439ab2pau9mT8xWrSCLriqWkCGt5o0FGHhyQu1uYWiHnxBAhqfFJNOi7exvYTpjNIyd
pwGd7TniVMxrv7xHRVmncKfDeq427Tx6d+7EDi5b6mA3FykqJJ+Je8/IynEr99osrnv16pzUatTc
Us2K24e06jFGsF/BRJhORir8z+1cfDOn9DJ0obtPekqcOm24pGT8P2Mgrm96IEwvdFG+WEDEf+Oe
kZ/hG2HKm24NNFigpKEPMILExBi11/Xf7AqjKDlRF1l71ZXdGLNrB341s8VtEHvJSWo2TZE2X8w4
cq8dP0q+1PGZRIMHqAqk8mYebDxf3jHQ/TtKCE/qvzCi/nz5HnwQhGM2nsTf2F91QAA3gAF4AJbT
nsusWO59N1H3mKyool3aCSXIcQBvMA9PyFnCYxyk1cE3vPt1yJlgX0HQDO6cQ50EewLhSvG3Wpr/
7FX6fmDC5jVdD3zOXxtcXEfNbCPC3U718mjUBckK2E/QvJGOMtvqPJnfF0XWEowlxfL8XFiNe5WV
l913NVO0Fsh3FnUvyAXvM4btV0eK7vQvp+rjR/n/rwC8/3hUkc3DSakffJMRg/vba/TNJKipZks2
TrF1AEL13e1zCdnBTO86XwcT6F584pEk5SI+ENiApNgHw4gPbf1VzimYhQCpnUqy7hjVT7aD8LZw
mr9rYP4aP8J7zljH0oeq7drCNP3fD9XQwLaB52RbVGZ3cgoYRT2H+Ybn8S4oBk6lafrpodTdxcTa
VfllBke9EF1Hkn0szkM0HkULqEMZNbQbBwjMwAToYUiQeP37X+o6ufhnq/XnS4Xxxu8VDRUv+a9v
PE35nDgTMcdWG/0a2z5/LQaBK9ouioxf4fSFPSCaYZviNOkG88eaGDHNAkd9zBFT1pNxaMqY0Xiw
C5OG6qhwLkVjgpVdsreoD7O/uQRWFuBvr9hl0BSQZemDDDT1R/lfRF8Ee0ROaE34OoT/Xo+V8yrj
mwtPx8pGKCX9rphx9Yok+6xtCTud0lXO+NaikeCNCNuTslobn2QJ3D3w/rCW5t11BkbFRMwNhI93
/YPQSB/9CR9tfciThgz/izyHpIMA3ZKjA3KmVPeqQMcQB9GLSaSBKZ32yBgBv1zFFAb+FVhjmaEm
ivPHLO3nQyHGV0DRLCDT0X3M9bimdE5WjwQseHcjv//UxiR4uCJxr7GNSSgjiRyh579/x3+D1q3v
OCNKKggCTnRB8tt5SioO42lNzEDvVB8zYM/XQNEfrxeiOfKmQpx9BfTP6DGrTzmrgyr1gkspovxk
ugxoFnj7e3FoG2O+/5sXpz9uv7+5PjFcXPXM2UzxW+fvGI0hcZoV27JAlcQdTOp3DCeotR6GwuoO
gwn9C+TIIZh99nrCD5isp91tTrFD/fvXYv9Vkqp/UYElBBlaZmg7FhmIf/2goYtnKx2Z7PN6w9/U
eaMeFjudz4ysPq//q+tN+2pMycmr5hnBuUXQi2t+dlOs7esHJHez93FO5C6RJNdmIgO0ZiJqMmfs
nmwJ+2sUIKZRTbDrPcs/jLVxEjhN/uaR4an4K6lQ/yw0Q9yg9Gk8POHv8VAuqMbAg1aGUrKMDh2b
NZJw3csszLMdgy9VSLfwsOLATzqbmAvTvdoulBoPXfSkHwKnW75kUcRKAasBnGY3xc/RVwe0NDYs
161Xo3PJ5uZa9D1JZxHYL9OqHscqP1eMPoIqtK8DCr1zFdZkkuu6K+u45+BSQzRL0bK0uvJwlHp1
0T9zI4qfUZ6A28v8ryPIGYqpYl9739tG4hOToAXiKfphz45C9uGfYfd9CpcleBAdKsOsTEjujn8O
i00WUlBQ4cT93ToTYUtC0i1O8Ps24VSAqQ1jY0Sw4TJbPxj1DIMUF6gMcgh4PAyeb1Rfy7D4mgxl
vK8DPBlpq57riaDCjPDUTePuJSKETViN7nVGnnlPuAOJWPbNSDW9GH4aB+8Benu1G1WOJ27EXdOU
6fNaoI5zpO4T2T743CrsytRbjLLqFCrrjZwjg3ksY8tIa/HXX5BaGOQFQ3lLidFGM0x0gkmYGrMt
cocw666giLFIv7PqgghVGQ8CfoAPhfBErBJlYO4/ORrY6If1T36G+LwsExSbicALkrtf8674khOs
w46FRc/6FgfYaah0SR4JuMPisvixvpJx9G6QvSFHUx0i1tj3GXSo2i1+CGFMj6UB16ljfw8qF09w
6PkQRxb3hZVaf4XYBzYM6LDkPc+VvFsvkwlK8C6V9YvT5abWtYFOQhFoH40Q5Hm5MFsKwDHhT2pO
QKiwfbplQkYw/3gSQmBujQPDSn3WJ/X8rJ33u6zLPyubWWCtcH+KycVSxDRxlr7z3C8sRrPxvHr5
+WH7HtZITvb1ntgEWE8dVHts1N6JrToK4ebgB0rdQ6+oDmmb47dfE6jcwNqWeJ2JS2mJepzqczhL
41DlCY7aJjj1jqMgdE68GUzOpwkwkFG10ZfxvfaraGvyZBxH3bwMkH1iEee73kC0hEn9ivAO8rgH
D08GcPWLYK6OeZOIM0hsFNfS4Xdb//QHZlxbyL2mp+gEXOvnWkUmqC0425xdRUI1DtIR7vyhzstC
+5Z5MUvww2oJ51o/5FI25bNnBocYdfl1IUJmfefn1LtUEixtMN6WiPxgKh4mmFjjUHl57hUMNw8I
jhEIVw64At1CGjFewyh3j2Mwv9n1YKLMsB6abPLPuQx/DUM+b7wS+WUTJ94+jenRZqcYDr33pRP5
a1mxMXba4JOVzP4DaCSlmD0vTXFcf/uVyHdLlRcb1PjNsXUa+RzU5fd0Ge5LRJebyvcb+O0EA4UV
GOyg8YFCYaiNFt+5JBV6ISRxJkZqg8jA/MWprM9WAv9y/fyx83wJR1MAcXWyTQFJaJvh9jk6kWTW
iWKsVfVlDLQU2qoepmifJ/1bnfrv9A53wE+KA4KMPSLXPSmH0zYglQHMWkQVSpDm5eO3M3kDAivg
oEA8wLoJ+7NNQOBDdoackx/SWN2vjylraPLM3SYFgGoC8SSEcdwOo7tcw5+1MjfdpJKzshexB0GE
rRw0ky5+9T7g2pts/Vj8YtKZy2cnCPZ1kTuf5ja4B00+PWZtrvNKcVPZks9y3NQpQpMRbUz+Y/31
ryfZIr3DoNNo/EqaPGnysceteZjkgKxNQs3YdBJvuM1e88ZOdUwglXFcJhlIfP0h8kJJlnZbHT4e
ZqSP+X2LUUB5fIDBUh4KIuXKnGBSfY00up8For+ezqA4DiRkB/ukTb5pgdRDwtXa6d6ojfL73sSU
shIpZJmKMyNrYYbAN1oSjvSNiyOayCN7PoPnxcrmcXnTRPZn2CHY9B2kNaxVPalwz5C4c6nruWd3
PciDu4CQp7t5CLkEtxmOisNCGtkHEE0hijw1Lk6RWtmn1SaxPkiuA1LEEcSli/joNzj9Kt+4oDNo
s9m9qtFSO89qMMWlzbxfv43mQ2zCofSPLViBfRD1BDAe5ijhXCFX7Byo7H1OrL1IybKhl1rv3/XG
9CokJgN+/WAO851YpuKiAiYePoNko2M5hxR2B9cQ1kAicZK7QKQC9QyOHb3reqb206d14D5J9GcR
H3OyXyHJI0B7Cbomf87nnwkrXFnOyWflLi9pS+Xnau0vsnsbmI3F1r7C/o96vM8BEeM9oitVAZ3V
uvcbWUeYIDZApj4CNhiQ9JR3c9qHD4n6bEdjeBsmsrFrV9pP/hdhdxluTyZM1jCaGytCGVW1mPUN
09qxIOVul1ptlOKM8Atj2oR+zfunM1ZbJb5HcYa8s8YnHibLdFMsHM8wvlH8OeFPZVbjweOxsRED
evEi946DVmM9ayOhYCQgEEWZUsqTi/O/QbMIPA8nq5sNNEDrWzWgcUNfjGynLuQxyVgEWZyJeL/F
KQ852KeRaXNdkVAg2rw6Z/oR8nP7NMVTAMMlBIFh8ZN6yC2mypCEcyyUM2lFGdQTERolBDLwJo8w
FMjSim5EJaqdEUjImscstL8biek+e0327uRIvFhIpoU5fMTQrR36+olweYAblG13/IYoZsL2TJxJ
egkiMr5Khy7Uw1nW5b674aaYzz0ULfYHzU9VDtgw0FHsgZcMKJvnL6x3bQyxy8NMIOJx/aevQ4AS
9iRhesRnlpLSsJoIIxutYxoE4DH7COmvMRPjzrxrjyn2a+njihYyPTnLRGB8P3WfcCWZfG6ZKlQh
/nHizPaC0/noBudRJcnWijmv13uS5GZ1HTA1Z5N7rovWvhNuy946Gc9VmsTPS03ebEuCYZELdH9N
9M2EA0IcXPrWZ5wlWUt1nXoF+BKbWSRAkydXWvEBAgDmxYwIPeBq2DLRgZCJvQ8FOaF2gO5JAgIb
u8Q5pNgzN71dpA84isfoGQizw/4dPYfteZ/XK9uwvtsh0huGu+C8c32h1gXKKplv+2hRB2su/I/N
5fr4pkG0oICbTysL0It1gqzuQh0I1y5W203lhjHmA5ugeBiorKoViPfOwjusq2ePp3wAanRAGrEc
6Fbqcwlr5gGEzdVboq3DJKtcuNjinHSXsnQ5inSxEsvRPQSsnDbSCY3bx7ldL/E7DpxqQ6h2jd/D
J/d4ntP9ehCboZAYkfv7puW0XBOa9Jm69v4si98d/DC3Uoc/kqi1/xixhkDDUQIjmworWPaeegKh
CTmE3GBdjHlW8BaC+oGKgArRzWganOJuKvEVDbibicylW5bj43oHO23bIDJw0u16ObnzsLdJfz8u
rX9mzR4eOnuP8Km5lupRZmZ+W18iBO072is2dub8oAeuaVlebYnRNmzbBVNGW5/x3a/Pfovc94Cy
HFGKJUjMSLuXcX6ymYfeBx7+wJQUPn2QrNOD9eNeNr27g6S4p2dlkjTG0F7Fxo8po4hgaO6LRd2k
vjK6PnrIqxaGzOta2OAHTy/SLn/h1TcZQKpHn3nj2e0Rpg4TIeZWPGM+ywm1zEoMfn3b3IZq+WwE
WX0GerWJneESSWOXJiI7FHwetp1wkUQFQCMLq6gO6xtQJ/OmHlj2Wmbq7HIL6CnE1mhvJdVpLXdX
i+Q8l8dWmmxHi5pBNcPnDgaE2lgecRbMoXkIELVCcR7UeWxRYdWODmVhi9gSfQZE5Ge1kEyxBQQL
YZKpBt6crPgiFhfkWPQyD80V4p58naS6WbN4EZP8ZkR+fCiZnligxWKsSMMgPhGzAOyn7aFGEfux
Y0QnTae6EXaAInPmSYp4y0YG9RsxhslewLHbIwTY+N43u6ZiBaYePbjBS13jyaDxONoACTddXb+7
KQKagn3MdvZINHSGjkhGWrO4xVHOMnRrmc3PssUvtXjVme4H3Chxf4eCtQceSv/g9ENzaBSKRZQh
mx5XwGjvE3Mqt471te88Bv0lQJOV9GEUzdbF3I2rG5tW4hTVLmryTUrniFKGb8lAsE24QZ6zTm1x
/6qzKcE9BOb0RjJluxOB/YUECrT2jkj2ALxCO6J0HMhvxS/s0hnNDBd40J6LlpwamExQn90fbk1Z
WcvZwy8IKdUein3q1WRveQhTJ6d+i2URX4YKKnguySWsfOdItZfppI8L6Ai2J8mdrf4onWuGvm7b
2nyzobx66578LAkOAW1ipGpJ45+6mzrUNqXB3eTtCCyzjL4h834X09BeVT8xdIUcxDMRIq7Eh99Y
+n52XG5AqWCOIP/Pe+K8he+h9kZ5CMVn4zV5te9ABsciusttw7mbM4/xHW16Zcl0W7ozS5G6wSu9
2MvWwvDbpZ8YXLwnZYkKd24HCEy5BIev8PlqXXAUEOEFMzLMre9BMJNmgnI9EIOBfyT8Gicz9ZxS
87Zp3NPoNHzqGnXAuAmBeKRgdcb+6hUBjEfoZz2NOuCCbiOS9mtqjrtpwgoWQPYlKVJ99Qbzs69X
O7RWkqKFmf+5K0iItjXNtYwdsNppyEVJz99hF22WQGybJX6DwXHERD2fljo7YBX4odSjaAZEmwZ+
OV/wGR2AiZ6clgBC/rogOedUl+bVi31rl7dxjc1MoUEr3+l20yvCwUOTFA8EJ7to2tUfa6QRS+Vt
n1bdZjLJWJ3yEKNbxngDnFVmu7wd1vzNGMKMQhcFoxuPW8dLiB5y+dojL3g3dMG1sOJbNjCCDKrj
FGE4YGJIMx+9jfwsc8ICoBQgT3oFX6yj0RCfFnfrAmEF5lJd1PhOYPvRa5oneE3bnMJh09mlwByb
XuMbqU53lmWYd4w/n70QNW14jhdOiT5f3v1JH9q9nABTuM9+SMhxkWbnPuCNqdP+nEAPSv34V1eb
cOEZEtnkQOHthPYrSoYGjRn+GF3xWrcm/q8heKtwj+EB3bvZV9etGOYV4fc+k58jp2dqFcizzEmg
zgATUiu9ep32WS/TixnYjyGXksyTJwpM9vLRjzkUpMyM4aXu4S+bFSBNixAKUuBwQvjmYQnidttL
EKBlH/CiCvfzZCWggvrD4NM2TWn2IOPqnav7Ic1RjDI/8riF22Jjg5xCk1yDV2LiimQujcuneIkl
KqwQA9hE4CfpNDsvNRFI2+3nLizhr/EzlpmQuzzHxQr91tkBvttkaqy3KN5Ridj1dxvH456ptmbS
q+e8IOYjbUZjTwoQ3PCIqiwWwWeA51qMib1bTfiUEPvJAOt9fNfI9B07IjndifXcJPGBM/jcYRG4
lXPwq/ccOBOowdCzF+9RasNrQCW/K92W2Ewb1AyfZok0BWaRMo1ntm1kLhLFgixuRpaPfc5umntA
tuclyjw0t1QzlV+5aJaQ0pMBmi25v+sEelEj/YLtBvFVWVGuhyOXOGVCXs5v8yRmwu+yXbUI71QV
EB8nq9ownTfS90YfZcFYcA14kHG7vrzn3WYkS/NKiWIlSGhc/AoQuqe1VawAdcgAa894SZhEbGQX
wNLMl51s5SsbeRJSanVI88zalx0xF/EwXwuZOBSlFW/gUn3xetGfKN/fbRtheZ1wQHr/h73z2o2c
2bL0u/Q9D+jJGAz6IpPpU75kSjeESiXRu6AJkk8/H6kDnIPuHmAeYG5+U1VSKWkiduy91rfMnZ4e
Kk++V8o8iwQq6Zw1J70NGTVwVkbqXE1YBsdDmakBgKE9b2QR3WWmd05M1tne898gY+oMWxOQfWC/
pXFqLeueekOBRcXFQCF5Fl5MOuBk3dBnBtJd6hQlk8KnkMH/zZlxV809yDZO7wUaUbAoydYc2fBl
B86ciCIW7/LbHjrQLWSo0KshmbDc9kAnd9xEUrB77ZhjK2CNVk+5h3pe+FMV1HQN8RqfOINX16Ea
iermFMWlqVneOnxQ4M4xwTnOYXB6lkE83pEIMW4Mw58UxDnuieE84ADbFN0jfWy0mN3RabOMJ54j
d+aaezsaUIMl8s3kXc0iszp7XVIedc89avUDCrf5SE78tzcYQTXVH1Na/5Jd8o38Fkwv2Y1nU1uS
zAUrSWPqYBx0g60od+qdtL/obCYPled4W3JikSlRuqOBT6FmnOn1LYW6RnZA6n4UPiuaqsxHPcF0
43ffqAveO0VS/GBIaO0uUyWbYO2C2IbtGGrdRfXNdB7LZ5GE6SWM73SBWpk+8bwbW0CiWv4+d0UU
OITIBG449lt37A5kDI/AZgwCtjOzR54asnyYJjvxdMmaDDEryujRUBy2HfXAXhkR7uy8tA6yqsEd
KKQK59wQhEIxzOpiMy+fou5a+zqgEY+f2oE/yXXfu9F8yfzpS81vmt74J0f3nyayD9AB7BzlaLyj
lO5dkcB1ivNLT3NAIRTYZ7mObe/igV25FmTtbGhj3Gg2ZY1bmpAUNZvJqvPCyCMnSQ87ZtLNVxtG
Z6OVHa7YdAINbGe70C7Jo9DnnefmNRfM3BqahGusCCtAGIVWFQflaLkPg33nDrgXhz9Z3H1Fpo30
ajCJ/vZfe9AGgbKHj8q9lC7rG0IoUhbwxx3NCfpnZAajjPS9XxOG5AqX4ZauYybbZHdVZdW3QlML
OArrk9sSn+ZSM2/Nx8oIYa4xxQg0zQDTz4FqlxKWEDh3Mbs/82M4ofTGxE0sIX05cYzTU7S7rMSx
Pjaufq5j+ZdggHlPo/i+aOrxIoT3gKwYB4UEpqK0x6xOHCx+9nffU3CEWYSimqyAyps/KJvuwtTM
iatvXm0FLLtIO5DoQ/UlvXakZNcJxcTUUoIs93pF8aLlziEdPIN2iHJPObgLMOv6R9qH80Hzmht/
3mqmE0BNyUGn0x7BfPxR+6fQIEUDTwlrd6SThJzhC/mI6gKjk98BpNUHuGGUnMBMfSyLVX6EEPc5
N+YTTDrKmZB6KKIJ0EYOixXrtRe1L0NLmy9+SsfmbFOAQXqsA87/wK8bMDUkouEqqxNWrQrsq2ws
lP4G5wQoMYQWhLspo2QNi2w4925xN+ZpEeS8CHgAfsdxciJLfdtA0yLg6Z6ZzLMRj/W5IhV+qMnP
8sxZosIEoWNBlgkyUqOZCbjyYPjKCppBer/m2nHOFTiHTbv8L1Nw7Tb2m4f1N5l+iqcuhYnQgHD2
9PLk5fF8v/5JWWH2An3cAn0HPQICwL5vl3/IbABPX9nymA7CurfEbN+jx432jdHuRoDYKPdz71ep
YhVA50SPSKmYIqyqJmyYP+dYPWeJE96N8Kz9Epcl/bQ/szgrdOmgVNxs0YmEYXhs6RdugRjv1EzU
5+DvkzSyT+ZUv8VeKfYsVahtXRyFYMIz9l9QRSkW4PVU30/+IStqdRf2jrdpSzyQvlXzSIxlcTKy
N9mNO9yA5b0YcDMa+aT2CGPbu9Ly9z+Db4bIsJCQ7bIkTSMq4SIdxWLwaQ4Zse5B1jbOjjXHHxdz
3Yz8aGqwYFYkHP+YCrNZQIzml37UTsVHYmG2pcTNOMLMw0E1ltobMxUxbnyRcRFJT0GdonB5z3ZH
+AAzGsgSmX2ci6+O3I5nNqZVe7Yc/4vRopQJ82YvahRMWHTKgzLm30PKp6Y1xyntg2OUs2Hkk9N9
AKLiV+MlG0Znb00R7rxoYSW77NTt30gmJrWTB9lrjKjg4+k0d8ThlA1FXhkOyfVoJr5zcsFQbLA1
f82mxY7Ry3YXdRTiVc/yaGdGeY21st94pCKfW5cf3y70eJfAEbk3pRZt9NhtAYM+4n/ziXJFhZd3
3TPFW4KtYIfn3kR2k96V+ZS8+OMrBwImYLgqGWSlNzC5/gKmi3aE871pCJAfrI5ne20rLTEiWRS9
ZEheIZSZmNMS8xzN5jORM+K2buLm4Ir0i+iQMdDycPFZ9mQ1jK9+iKxt7ZoQNGdvx5g4KWxezNtC
ERG80N+sffjJhaRtVLF3WvsRa9enTBBMeGE6HmybqBNEcgW0fP22ai2Ol05yimKbAeDS0TaKlkfY
DI27NoOKy9kBc49RHGsjGvkpVP3z2EYxZwdlkyKiNMT2S8iR2b+lvZAYyb1bzpHezcwmTjGaUE/v
BUjpqbCCXETtQWsYts1WzZYQfgta6xekvH7EnJtQhlhGEx5En6dAG/L94HbdPkbFB02W83+kJnyN
WXyuozHIl4eZwdx4j/3/DZnxr9D1ycGeJ3y+tv9N63s/S1Kv1kFdTfjmPkcz0JhluqdCYp9cWqA+
jhjOsZQ36PT+omqCIERljpiEkTiMaAYHGTt6KLxTntClzvueBJ525CmOn/zMA1xgxQQ29/AsHZ02
xvqpqZuBmjAVJGU131W1m+46MZNVVre8hOj9asfvuXrYl5a/x0lhQnRQ0plo5ETdWHQztim5Dds2
GUh7WISKFa3XgxeLTWOH/nF9EmoVvZBY5pwlk9Iu6R8pIsWxWyb6guuBzSna1MpgmDXiobWc1tzT
ix2DdqYUAPFM9jUL7rbHDhokgJjBSGbU8zBXUE+U3AJ4AmGOYUavEyKhJua8li6X3Zv5OuIClBOE
AcSpTCFdeV+dod/Hnj7AUgRk5Lkl1NJ2ecR7tqFFa2WLRAUReW8ynK5ONo97X+9e27KqmSYQxNfF
+oPNrPmUE563JUb5vkOFeNGlfWtj0fUxWAKc1GIgx8B05iGBbjxk7uPSFjVjmQLhoNndm9gHktb6
lh1UC3fsJ3wkfJA4xM8t6/iKXPU3JNQFwjjRD3tLZtO8m0zcAm3vYBpaxFX0oZpN1UkYA0sPO4wS
B4B17eAcsRNQEMYRNxiBhJoDySjKj+FU1ftGYxNNK5XfO4k73ILLYJLM6iuydJ/am7X3x0S33tQz
G/pMjDDe3QfcmSMOEHq83jven+lSmeTzVb53lQ1iqAzVT6dcm+W8PDuLvtJrrZTKAZYxQZXdpNJL
hx/Z94sLR3seD+EDYl+A/wAw+rkGJEXS82AVgHJa98lUNEv9Rv4FtQZu2tXufEv+XR+afsQjK6Pm
md79azQUL0INXvDzJkiB8R4O0E7KCDdtXJ/t3ruNE4nKC2t2/NTmAvtdHr7aEpYdLmZjoTBEGwvB
7XGkCbBtLPvV8gHWONrU7EHE1fvOWojzIxK1lEi9cJllipaCFD9xvIsLNlsXWjZCLKaXlV+AfHf+
mMy1L8KNcFcXLeAEf5dntuDoxpmbw7dzANfjgKb28I+QmCzr8E+V8cqtTe0yQ/wAFiu6s+r5IXbN
D4Pa99Yzkv5cwh78uUk0TQ2Q74OBlwWGzzKttOf0l9EN5Y1byr9WmxwTP/+tKkbftjCeXGKSThas
rD2AbpPwTt8LWtuM7pOu+utDNVykCtMMQkci9Ln6MVE+w6yOhNhDDou0r9RoMOn45gM6k8m36E8m
Cs1IoZEWSnMgkjXcio5tckp672b9KJHtw2iggol0QEe2L+BQNo25zaYUrBLN4CPEsLecd+3BcPzd
1JR4Hnukx3GinXyLYf4w2Tdj1moXT/M/KiwU61OAfsu5ECLyZlbOL0U939gZYous+BMNWPmy7gwk
U9H3bD4LiQlpSMltagVD7BGBn27pvzruEFdzKJHy2kht8P71IQIMAsoy4AR4nrToq6rghGvTxvL8
7Bn7ybW0mFA0hARgbM0upjivaxBhkyHqvXkC+AY4KcNutjGT8WtW2Xftxta2QXFF0c3YOUaaQcyB
OW/WCm7d0AhTlzumQ6e8aO7WoqRqNex15BFuoAOoDSknpAiZyA39ouyOS3okgYE+uiY2JJmEN7qY
vrESRb/hGe1WKeJaKK3L/Lpd1H3zbfj+cK8mRiXChoHmhw+FTUidNfLWaOkQtJiEgdDhXxIlvdkl
RdL16SvAO0oCJ0wp7/PI2fk9Nrm8rt4Au0HqQB3teJAjayf+3bukSXN90464jnoYg/VeFeBfj3Ef
nezaV8yEi4d1uZoXKUtslUHZacaG0UdP84OpfukUp4jRCdCMBj6lmb6u+8iPgB5llPZuYM05a9n8
e0agQEG3uOCWwsBz/Joeu7LvSmH+FhM9NV30R1XAAhlkoh1DKa709qNzqgHW14hhPIRD/Dfp9Y1M
eqBglryFepPd9q748l3tNKT2L81UvPG2ieg1q/Gni6YHdxv1YIp9G5PAElrudSFjKMmKq+yeGTOV
mR0O00uSseKu4tJVtefo2mMsyO4b6cpgi5/Gux6yecRTxt7Mg4WNby84O6e0I2AUveda+LXOJ/tl
aF8r+XfE36WUT99Dk9eohtBMfsv9YHANflRDFBSVIYk3bxfCl2mM226QU4ANSJ0qPboVUdzucw2k
Cad7NKeLaI09Jjp4tbir1Ks5tRbaMRM/gMQ9aTGrBOIAs2HxqCPTZgS4SF27BWtCVANnm2wi5mC5
Cb1Fv0kJ+5lQtg08HblTNdywyG3BOfH7yxZIVEUd0QCDTL1d76tLabKXXpjsUH+oQLPy+NZUlyy9
YJdfbBPVcVji4Tixxbt1lJ/3lDlp4t7ZI07JCGEuFjfiCwAYr98xQgwFqYcHawmQ8hKGPFUDBGjG
eXJ02ynek2Neh+gnxiorODfFZIkZtU29yU5AE4yxKE8k/ab8luTSg5ob7YyK4xad+bMV5eIYVdq9
3WPpixz4UuR5nGyVx4f1Rru40K/eyGjGWha6Ma6PZjNVW8O0SE4T8pRV5gAPEh4Sg+Uz9CYYFKzd
a+nNvYEdoaoPEFYqEN2Y09ltUFg6FJANFhMqYUJbW/FWVcVTj+fitvSQoTXtCI7C66ptN2r0gHlN
U5aDIHcaPP5jKve1U912oYWDmMu4WjfmhtIz1mlx5I130ViLcS7zJHIsq/f4pM+kNEZbSeMvWO9e
ZXX8ZhHCULGaPFil5/b8NNHduC/5QXsfbj78gyQIx4ZmupNB/1zKSDyFLR2TYZq0W4go52QwTnpC
WMFaa5QQ4hDKoFqsQa4vOQyr+F6h9NyRTnttWTKpPn0MQ7rdh/v1qhp5DhBxHO481KXZkgkAEZPa
i2BqSDFILAx7OjtEmXDkNY5IKR5ads+zWdev6WDvk655h5V7Y9hD9rPl8noTPIUEZocQrNiS+tGQ
Lb2Oq94b6caHdTcTnBW1ZvyncibNaeJi/0TnQlcmc9WTyGzt54hD/Im5TTULClyk7tZTcNSXh8bJ
FkSTuNLHEXd++uBkAJA9UrW3OJRF0NIbXd/IiRhMJbCXW054s+6YxWnWUvewruZRKnvO56I9F9JP
DuFYXGyMqfAmyLlcTqcjGxgdxhCdkPLDLazXD6Xxov8Iacm1AHt7WVeudR8hN8856BVTampa/uKZ
2CW94WhF5MYuLz/oG1unHnslewQ9diuBMWNGsMi7Xu3X5WAV57J8wZvTQSE5464ZnE8/gi+k9acm
Tbzt2IXdsSewO6grtRhoDRuVRqug2qg38inAZs6lz6EZxNRYnSysbHhyGITHBdqnNKIIKSt/IvrW
Z8SYRGg/o+jVIbWS8BZOxtJFjMuzbh0IB7hNQWCtT7KO2d6s+KkW+G8C7u/nqBVpFWZ18BZKXn4G
2xo9+N7sb1Y/1HoTbIat9K13ovLMCxqqcEMoCGd2XjFUhNrOlED6SIVzsVvSafPC+kRs46PXAPyI
yRcLW2aRfjK+G0Zs7VcV7OKPJQbQ33mdw0DBAr+S5+KCDPa27qDQ/FxMXdN2XW0Sjcryknogiief
AJOpY/QTpznvPDzMSFbvetuXR63VrZsiT4N6Ebg4OZlYS/ybnQw8nr3p78oIz7puMRcqLXUjppM1
0KpeLAn5UjF7y6l9fVPdTAHHten0eUQcbNzMIx7YRpvYLKdNSJjbRjbJEX2EucH/+iIipPd5T6EJ
fjtDOUI5MpXqb141CCYd+nzAWlA+utMhz8bim768Q+IG/1VO4p45JIukoPwN2/LLybONspjtMQyb
wGz/qZZPQ67Rc5x2062L2G5TceKhdIRD0bUf6yvmLkX3sq/MiNUTZX2sBBZJOivN4ab+7aNxu+j3
1MQIhxuS18oUGw0EGy2Q3kx6uJ9NQGSMrcdacKZx/CYx1pOD/YU+l9nvyHclyeZaIF0OLAmihni3
q2ZYkI8jeZMInzQQ4zPSdJTdPdOddcef6SdsRh+jXzLREAWIzWFVK2/G0JMXa4T+pxsDyam184Dc
9lemQI1FYzVtCR7GwZAj8Olkfj9n6SdDmPy2amS4r4p8w3AFCJ2onyVv7F7JSjCKJ7XVtc52p9Wk
VBrpUeeIuoks4zN1UxpG6KCp+LwsyCE/cgbGmUi8onOrQoH4ysbKmbnfMGLAyql817o5u3kV0nNe
5N+LIvNn0XCIpSzaUW7d0Hizc0Y2tPPcwPQYeUHAMgJFc5zzIqtPPDKXKnRDbKO5Y8bI44/MJ1xk
ceNG0WwNBpmxTAiLzs6iy1p8WAI4vD/KfTswhoizTB1BI2WNWxE5iwQ06sAZqDAnVsn+LMZQ3Glm
RzOGI0vXGxvQHcz2x8I/0Lcl+ajnfPZzXKzkPwuNWiR/HfKc7qv0HQnIuBnijCS+8m8T9x51W5xv
W8DAF2ZWgZjb7mHq5t+apbFZCzpSJlwdx+rjp84ObNIAg7Uu08x2b+WMMZNFQSDckmmSUTzmcadv
e6uz942dvwuFY2Mmass2ySYEQXvT99Wuzwo+Vg+FQqECpZNeH7oC5EtvqKs1Tv55bqa3tqriG0oS
oqjQ/DTgxM6YpXww3Rn0GEuiY1PpvkVCfiFldFvNqgssk26rxd7UjJyvJBBPgqMephiHTu49TIZD
+Is7DIfZVI8mC/JtW/AhjOS03jwtjch3lghn6D62JDV2nJqRppphw0maueqUzd3Wolo8p9AmWvjl
2AFZhFhYWV2vhIL3bn/qYye6x+vpOjdlPTenBiUaIYkaVFNY6oUDYcggc/f8ozNdNf/IqRAeDqMu
Tk4TJueKoYRmI1+EvETn0dxJtlBOrIxYmFkhB5zEsshQqY1Zj4bJ65AUmdNZ5zKSAWX45xB1zRlu
0FbDA3luPL+8mqLCkUOF01njkx52+h2Xs2YyZ5IGg4wDiIfC1zH47wQG5Kd4ZIvl8YN8k/g3fcWm
7Y/RmdD5m64VBZSQLtoRAHEKa5h1DODVEobNor0UUbKU7dnhLL51OwKU0uW0HDsf5F26Nw3NaPDY
JKoIhSq7BGi0fo2ga3GSEQLh9akZ+6M+I6FsCu/9p0HWhn9JjTokCJUuaznc+cMZeaYGxAddxayI
fXVdkj2dmGFtWEd/RXiPULA4rRLC0o/UJR/m5NqMMNz0aTzUOlFOsMvfchOHQIpASJjhH0OvMXpN
xnHynG/YBNZlPW2Os3kn68q7L7RmL/Uej0WKgDoS0V33YpdWc78+RVYrUFbqFXV7h37TC8v0nHs1
Jh6aleUL5tp3pBLeE3gjVsqhONFCaY9JS1dhrL+06qIIXUEDnwEQpM1o+8jiPdtGnokubS+TzqHZ
IZyAuy/LqT+PyJkrbbTQCFVQCZfnVRZMhK30hiQWOqiR+bdfjM7Ee7wVg9UECD7MgJDIwwy7/1Jl
5gPmH04RCJ7WtSjpwkD3IntvEVa/HUybgD6qL8rWED3hZhVzr5VqjxP4mKfRc2s3t4VjZrfrhY77
PsQrMvwWmZfywCfNVfXRdgVANXEiLjUlylYLk6eqce8A7b2QA3oyHA2J0NKHTEZHHpgYPa3W3gTn
kOg4zKLbP6yta90gNzErT37V0c91tXG71nNlgvIXRSyNwbWfJJAqMEw6JElEM3nI50vkMK81SP1e
K4CumVPOAxOTezAoZ4uQZk+HDJPnBGRhn8PqbqeYOIzptExKLGJ2Ng4u7lPooDxbl9j142adfh6Z
D+4mS9OPQnd2yL0yMkUdsnvEUNzQ9ntpSBnhJqkb1J8KRQIZjVBq0tuyrZ9nWDnkOx9tftwzSqHX
eFxKes5Quy6M4jvT+usWg3lOqvxT5XOGLosxRWj8Qc3W/NzywkvTvSTSYUMrmeQV8ndThn2BRjdu
1/cfZoFcfi3vsp50DWEAUENDSSqfLaIbJ6rOkxIluGbOpnMbX7EX+sw+asQqs34Xto9OxbUzl54g
Qrz3xMAMRxt7qDrrOPiy3K5nE7yK28onWixeBFeZZCC1tKJDdJHbHGHbEe5nxb6yxQTxe11cuuV5
pfXb8+sRQujlSF5lbyvlk39j4/hVEEPBos7L0haYlVc7vpl4zinLyJ6Gu3Wu0x83RotOkNTkUizs
+TLQoSPuBFEAO1eDaanC63oBEBQkt+t/weSzSDDhvDOguneXTC108k+i9zIwePHVC5V9cclLuax1
ACeC6lKjPdoSOAOPsxqKM4rdS5ZlCMPX56EZrGCtQJE8BobZTxz0e1LTE7e6znZ1a+L1Omh4Ypg7
844Ib36SPegBozwbnknrOCX7bZ2ZrFtsSBzK7Ygnn2FK6sCZ7v7ySg7UQ4U6ZfFwrXykRPFCUw0R
ZzYdJY2o0fzUXhKs7QGRs4q0QMFouTVo9pjuOa7MWKl5z8oYVs9aBiJ9uIqkDQ/jrF+tLmOi6JiU
oCh/nPm9GkXg4QH8DbVsk4CO3DI+S49KhO2WgW/aGVAU0oTRCW2A7dgb+cl3xi8/ilBH8hyVRL9v
w3H2HupF2m6wR6aqiS9lxTYSqnm6jLZ1qPOkJY1xHoNQ2PKK5D1Yy3vI+PHR8pjVJd58XHsFg3SM
O+xv90z9xWa98kNoMjolW7PXIcIPWpqQ7Y6QphkmYz/afXVBlZDczhzbkIygKBtLyz6Fyvpaayyt
0ctDPxLVVeuyxQzfZfsE9unaRoyFIjdzrqc7Xm6w9J75c6Jpuv6FISJ87il7R1ACrXxxZmb46XcO
8zkE2wRoIx8gyKDv9H0cO5eok+iuiMHzCEFsBj6P2x9WX4dbRZ/0Oc3nDDaj2RB24xG2uLWGhJOW
Pk/034mgM+f23IQubAEmL4mW3q8NiqHXunvgTnf12JkEE2lQJUcN4rRm9xdvphBfvX+T6Eus9c2m
bYRzQdGYBHNMFt3iEinoix1VmgxBODF3SEqCF8w4QdpE3wpy/61PFeXMnfksADaTi9l7bFjLQYMl
zNqtv+MV34JUF8IgCUOpMKAR2aMR4Ik1P5akweg+7eAHK+0iNNt0xaqx4ReYh5giOrZhxnDIGPGB
0EAok8i7JImePtqR8vft0idqC/kiNNblvlV/IoN8irJjtY8QkiOoLgbkM1oe2MrVGXox45etQUOS
UmuvjfmvuC3/MpJ0Np0+HT2HbDTFjalGBSjaRvEODwz3f7adS01cy/hPHcmD9Hhr2Hf1p0oW+hP8
4rGgoaXXrdj0IqLoavURdpX45cCiOmcdxVmlI1RgqgIURdAuVhY2OUp0eR3L9GN1DtQtd2DhizRm
7ATrL0VYs5GtN/pF6mZ0G9NKZ5jKErwcKhbma4fdGzEbFmJo6MBYPQ52iyYdNLx2Tp2GM1g7vbdq
Jkw1v+lc8e5SrG4QawHFDvO3ESA0WqrBoYDs31VUdadoiNXeiVvYilTcXAhClwH1ajMnP3O0aAhq
5Di3upsfupokw9VfpuY63uouA0Qzkv6VFLIl0sDaVi6tl9I/MDVJOTtN4MxyR12SzvAQDacPcZmK
u+IP+L1qk5HJktjMNix4jn3vhpfkVyGn/lRrCS9GhizCzomyy1XxFtt1tcct8x0KOe5Ik0coxS2y
/YuZDgQSiaj8xvniHOkX+1dMQwEQ/ydZKnVowBm7puc9WcDwTgzeb9Z9tWlr75Lr/j1TqeiGNgIg
AU8SejcKhmaueWxn/dwaifO4PnSlmkqycvzXgpntVXqxeXaEUQdu3RoBKJaEQ1wZsIhbGITCDSGY
POw5/QXirg65N90i7OUTF/rZmlziXankdtAG551kOvNADtrsUiuM2SvCzU8EIO3dgEa/jghH8aBQ
budeI/w75vQZazuUaZhyjBpul97TxFULlGdZ19qc752nExr7pfw2GlS+VjkTS0ivdz2eOi4jvrFi
4gf5oaECwS9gp/XZR/XrlLr1bOfGez7VTynuiQPenmRH20pswlRVh8jKDcTCJkbSNn8xRpMEvYah
U2N+6rGdHjuzG/ku9b4F+nfPXNp8kIPJjBJIu62894gkpBXxkNb2pZS0QmZWWBTW6BkBo0tMbRaM
/dk9Vy3Sq2gqSf7gw540vcDwNOne1kShwJuACn95c7CQMbVJmUhBVphjK7pLZ+PT6BRKxgxxg5x4
kCOH9cilbRUz5V4rkVIiOfb6Y6VzwDF18Zk5E0JeWz35pALYqLXXAlTG7avfePLc2wPCP2QefJ18
yKxKkQRTbSYk8ckEmH7DYwokpWd/MzqvvXBAehimVh1cIglou5HeCN+VBiBGiaM3Iyo3MHvvMOln
F0cRJmeMLuj5spDXdAofk5O91F3SK5ozdxVXOcl/eBYU8mTTf/D6DxRIFfxxErpTsPuuz6wy64BN
LNOwFcRU5vVzHWI/Tdlc4eabLYdUlqYw9ej2ZKS28bkZMiIeK37lwh9Pcw9nwUZK4Pkq2U2pMwYu
oXY7e+j4SX0lj1qUoWCEkblD5YvRoaZTn9f2cKcNNWEEDvmmixzBstIvD7HnOXOG53UgoClew95o
6yurZlB1vHjkgKCf0Mgu9VzztEYctnBKGCtr/c5ouPchTl48ehXvYfTH9lqwzJYE6b407crEoAnp
DN8q58dimgBZFJDhVFoGPuC9CRHrDLuzOZCaDgfBYulvmuKutE3vYNXl4+qiN7CJrwdOl7gol+7Z
Y8osf9nOpFUf1DIdtBIGp8WUW3u8JFeas3iKFss2KyV6B6asBhvJsc7ImqoyVZ47lNsMrFGvdumb
SPP8kELCRqj4uX5ZYU6voaH0c0V5Sx5reFtaEJqGyDT2bjMMN+gP9T9AI2DFdsyfm5InBZ/9GLsc
523ZvyicD1sYhk/w6WO89iULB1x9O9dzTIH9P0/do0l9ThZ7s+2EF+g1gcpOjy07m9qn3HKAmveZ
uVPd7G5Rgl4qNPw3YUz7WY3GyOk1OITM9G+wt3JDmtq5tK1/zRiG3JB/Y29jOM1BQRbeIdZH/JrL
7ozJrX8wioNf9ucWAvPFgd56YWx4mawqfmo07Rpa9HAkCdQ7u++7+8nho8vQA+fhPIYt3BJpSrIJ
04HpjDu2NNKQaUpr4pVEbPDnZ59DYY3pv1EDswHkFRDffvajcm6Hw7h8S/bunnl+D2OAsZdC+rMb
w5kI3cnYWoviyeattTISARwWlaMGzieAiDTvVhCErz+s5A1gKe4JwSpdq6mzIVCkaeCOKDbLPMoR
I268BiNariOQZ6KVnfQMe1cs8GSIIW2OWC4KlxROpEGlF+qP3LYfxccwpmfD1uuzoXW/5OBj52DT
wpMM6tZnXDW9Sb+b7nxdPq6VckjffjuEAjOgFtWHLFTevq/II4xnVEtZ/A3AbUAmblW7CsfE3p42
9qi92ybs0BxbEyNOplf/8S9a3//ElfrvzBnUnCaGDrh6PJErO+XfgEIALdQo2eC3Zouloy1s6vFG
WsTEqgqfC9WL8KDW07f1A9W5iDsmPTl4ajYu1Q/j6v9TFv8fKIsLJev/Tlnckf1VJh//TllcvuCH
smj6/2BbQyBhO77pLFij//gnZNE0/uHT7/MEVakvHNTr/2Isin+4riBd1zfgSJm+wRe1pBst+EXv
H47BIVc43vrd+K3//N+f4/9CH/LPB6r9L///7+AycyFS/QtqBD7QYxQMishwgAixKP8X4tIczym8
08gI6iVWeM2cqgeUizpUuhWvP9qc8lpkqYS3fLXu+GxL/3Xl/YoWtn05OHcTEynINKLaYRrKfxjZ
2pIhaBSEYftwVRdNou1mJxj+w6mc82toU8tBjUOutgRe/dvV/x/eGrCG/+1TLfnAtuEZoEe5WP8F
1aS8rlHEqOlBOuovZj1MDCVovdgxSSVrrJRDYv1VhALNFt0vCzaPbvyeHS89DJGvBU357VYG8i5y
aRtNdzeVkTzlxLLsB1a5BXbh7NZUnjQi1HKJY5y8cd7WAgHhGFdbIlThuVZw+FM5Y0EbjGjvIbLa
aHHcbRe6UWajeClxlmzXb+s00Eqarpv3a5qAq/T6WA1MZhrmN141ku5Y1t4uB289ojXCCOhKED/h
dljwLKY1MMNrlH7UzfpXCJZkT74tRW6YY+RjFXVb/ACZLqCAoWUg9VCyO0HG2yRkTm/b0nsUtQBX
MTpfiQEJKkas/fN3Q/AJSka9Wy43P+sExlf00QGZ0/IH6nnvLnljBNF+ZUP2O15miBI2yZRTXORl
jYV3ievD1emXCICbung1mcxqDkFfaU0j3Yk49Sw9qDWTQ7Z1zXGLIdTMvBnF7feQ7rxJ+zXLl+Gj
VGz6lKsXxizNPjK6Fx9f2ZqQyPjBJGu0vZIOpsHxgNKOeoH8cVkwApYNOxlZNfg3cpTC6UQMNSJu
PKjDkz5r7zFSXEAk3td6G1IatVRcDL/iMGKyBgPaz8SD5D3diNgj9btLELMuf2GKK2IXUjG2S6xI
bmuPJSaQcPAjhHfNvF9vXxrJ5fRN1rawiFGMZX3JZXZ0lBFMOnTHUgyfayIGGd90kc1X7NaELLWF
fnGW4CvigU/RPH9arYZyEh4FqeScLBWHTU6hMK/VcoxarmGnSx6qsXjG9iuDlcWf6liMbMP6XO+f
b6Z/YJH/mRxeBNFzFMni3frn1qRPU9LOaoiqIckOIXRj1pgrh+fCy0lKHBjcEuK5ZZ0QsBazMxlE
n4kb/UqYof0fws5rSW5j27ZfhAgkPF7L2/aGzRcEyWbDe4+vPyOzdty9Rd2QHqQQxTZVBSBz5Vpz
jumPAeo5DiU88zzPrq8joe+RF9PlVrlZehu9GZNHt2ik/o6Ggtva7FrC54sVOTIvTtKd1L2M/3RM
ijt/IEw7lOTSaBrbDcj15Pb4xknVbtSD2TmHkI7f3guwkNI3B/DSkIdp1h63bMFv90N7HZvBxU28
T3VLdCVAB8RPt+9PjMXbM/llIIgCo91IKNO6EvxtH2ebWySfzIgs+x+thZ64cSCnqHu1bYGlef3D
f79G3b2JSc5AmDa05UIeeHXxiZIqtxr6vZVz5DSD0U0j+qXifE6qqLnuu97a0D94iMHgrJjy2IgD
EeI34cCtIlh+4miZV0tB7SgvvXrj6r8y9NvM96qerAr/qhajQH4GKkdG/Wr1ztSXNZyo1+kQ4OaO
YabJGDTdEPEj5Fzku4Rzl7X9tEiYeJ4YG0cnNzQxIdsBZOu26svVj3ZTZPMoCHp+r/+y2HsZmcBx
aqYFHmirLMw/tbB56c2a/x2naEDn5ujKN2FWiNQmx4sZffNHnaUZDooBQGgilsQFMirTbyIk+KFN
dlAYhltMNIyEs96EUOT9DETyPsMn3o7la9jNNGbkM+0IeUAf6SOiCyKAjzygbZj9LDJtRxYt4y4O
b6u4gZZv1D76I3xj5JbtZ0fHJEyi34hvbz0zzlrnjhlRTzKBYWNaOaazpRVfgqzlqSp1xNJjpnlg
CPeZXThXrFCKFj+5tIom2ompXDJc3730ifegwttMf/iR4gzP5JQveHcCrqyKscv69NVc5hfafQNZ
LFX7Tg+qOUJ/DLh35n0Z2wVROa7Aukbk3CaI5uqerHgk9+25kE+iylamuygu6uWJpj0S//oVOwyk
TIwBfYeqwIrGNyd+TWrsSsWU+MyVu1sCVi3JuiMqNvqqDDOmbCEWA9Eqy8kgWuQXmsSVefpuQCUo
hQ0sXHIzD4ZuWSVL/V7IpGi3ZDjlZlCyMh5POxcY5zTC2tSb16p9pUnOjrxIVTYmBxADUK/U7cng
vvcTH75EyTrE5yvT9sgFgdZVl3A6SDzg7iIXaSG0gG1CkfFay8YzW08PFZjcjWxlNXL9nVzX26Nv
fchbDSNt79wVDXda1ZMv5BSz8VSM8dWycEfJrapBT7cyDO2gngy1cY3DMq16G/8oG5v8vROZjiul
7MNgrK9g7PuBsXPpPW0Mntpd4IjrspBv5oQjfacMDxJiyUHGOlSghjBB4pMpSJ5k1V52P2hSNps2
wkUm5cKLgeHnFmThLzLjnKCxHr3+san7vdODOKK1dEgaTAGuA4dj1rjsXYYyjq5fTAeqNR4i+8rz
W99SEIbcwdfqRMe+cgseGWQ78kGqnDw5wt9zYaCCKEp8s9tmlvPC0C3BuTjoB0MOg+WXuq3vrhKS
WIRnidOIs0Ov3Xe9qpeTuruyer4viQTW6/fZDMbDTHNsq3l0WWyxraf5YCb4xJsBvVIjvtTypKH/
XhVjiL5/5QquOWxYcwVOA8Nki07TrIYBCQYeTZUspqUdrasKIpjBNZLXQHsZ06LeMipqrYXmTFgu
EBLYTjFc1fQtvkeCJEaR2ONxikEd8pyxTeikJA1l/tLLTbC1SIGpvTYhd9o7luhgL8KdzirUa0or
sY69/Em3kqd0ct7VB1E6NmLWWbyqvU9zI6gSiEhQMeNKZ1nN+IADC0nGWKNaU59kESCFJxV2lwfK
a6x36w5VEhL06VtlDDvR1wc88dhLeFPc6u1ewOBDUL9YXD6xrjOuC8nsMU3jBopVzj3okjTXyMhO
+T0s8R1KUhKT5Z8Q4iHRBs9mRxgOZBXmuO5LLCvQtAZLEkVy5u1w6+cmo/JG2AnKHv9lqJjmIxG9
qQrlQ6j+K4rIp3J9A1uBvC3GkWeVbJND6S8stU5zxJwt4+VNfBV1UyAsImO7MLxhUyX6g1s2wxmt
euG9qF1QhULErvkats8xkdoyvdGVpSFUDPI5YvQcKcOhonGpwL35lWxI5h4pUnP1a9T+Ocq1RmV6
lEjIMixxtmuu8xCLW4d7r52I2lB3mJ2iNkNO34JueG7H+Y4o75+1h7w84P6ytXEb1mOKG+xJh57L
pJ9shwR1AVQBSvuxOVqCSW8ex19xi3ZrymAT8kEZDHDXZhJfw4W1Wd0VvfwMxt75GlN/vmW0qaXE
LqDrmc1Tu7CbT6SocpNPD7X1OUfoAtR7qCPzR2fGu9ZhaVOrFWkY3Y32LDKjYQfSz5Fc1KtfoZVh
TpbFnqkqEXbiXkIs1CahFv1Gz87wxVmBaS9t1NqFlnXZBaWUunQ5mTFcv9FdPjxCYtkKoSBXJQeg
uoYN1FunefFeVJYnwZ3Jv3B7/5bow2kLSZJjubBoHc91ZRzH/7QphppVE6QG0xNZQ6kbuZ6859AL
+s2kWWBDMVDPhh6gzQ5gP4KCU6GzSRwd/ZLYP92KPgBTs1bp9tdSG+8YzVucRrgwu7A4hHpz37jk
tf/zQdG0/jgnmjrjCPyqBGeZJCD8GRMSkbbB6FWE27a3zlVe5PgZEEE7jBe48DvNX05piu81NM+q
nq+i/jElXnLddsz1yEhd9iobZRQUGjYQhVbTroZLrR/YY37gJASsp0dGaXurURvqjZK8ml22T+Ej
rtNYPPPoDhvf/xzYb/aQYD9UWbyAqvvn92r8FbPrYjNxGHzRSvAg7dKW/QP27nNWsWHrIjSZecyi
nApdCznTKUWcVo1EFEQaZ1j5ejkjrNTRltF1sAot7UHVO6mOLratEkJF5QQyl+CTsGmOQNnZAhDP
qytPuuCR6nENrCUD7glcJ5+6f3k35l8ByP95N8AW0OH4juUI2QH4nzvOKah6l4UIpLTYdLH91Vsd
yCoDy1AIcyccwwfR9FSaLX5EjDWIxeVZvtK9I1lALhSG7D7Wx9dcY5SvnjL1uGeaPx4cv4bHZnxg
ut94ej5T7oX1Tg4VkrazV/ZYYvP0J/ZWKtSOpusGzY36UBX9sbb2Q/Trny+eKR+g/23TcPFs1xCm
4QjHhd7+B1h89MY0waISb5EOBivhDphW781ZbhN5fy6Zm22h22zLJLjDhT5RHlNfGAJVo9oOVQEn
lzh1KXJPam5h2aDvlwVLIulyhIbP/FEWBpjmxco6cImbIwnLOPh8nGxqgaGRNK8ZVjwbBLmNnvH1
z+9T9rX++j4F71DYFk0vUkQ874+bdOz0hRNw6tyE8vhRu000sEHO7MpYLUmxNIie30XDbhKn2U+f
Ry0k8XYuSiJ2tLd/fjWmK/tEf/nYeTkGTTKbgASSpS25fvzPXTbGuuuHMgrNd8Qn4+doHy8aJ41K
1tDBKEOtFjlFmeZ+ldaRg0Vznnd1ETpbO3AefF1kTOHE3RIG9DU6nZm7B0c4SKdjYJHkFVl849Be
1bIZpPH3NqEELnT/wjGV6kluoJw8vQYekiqPhlpO9IFx1Ptk5mxaVYjU+35ZqbOFqvY0xBxHN+gf
Ldia7Jfs98nY7nUb1ISh00THdIcXlZ+sHn+P7gpGSb2hJR7KGK+Q2TYe5wkAiu39SIlyR2867GjJ
R+taHoFlvZ4kKdaP8KstpieenPPtrNuZWwqyn2ofh3OR0PyhrdXgzm0nsFOhw1ZFQKGU0qvnpYkp
VuqJc60vvHk3zsSStsu4D7CZnVSPUV9G/IQECMp9RTUZjCF+CkrqEYAAq5SU7W1SI6/vhrlejxi5
KtN/yTR9O5nUHSqfOKgAFC0BrwQEJQnLPAbhCBlWa+odI4fTCJabc0v7pg5iqq9DzsDdknCSUDFj
E5yZVTnGv8PUuQC5+zBtBMCpi9e8TUJYFr4BUzlA/GYP3T4tHWZqBk7ELnoNnT0mrfFWAk+l2Ga9
9VPF9ubk1V2aPH5oQtyeEG2QCadPOHvQnqTzdLfMtPpK4o2J+yIr0Um+8M9tdPhFY2OfosyKNoZH
PQGumrDlaoYHNNJabCLtJafUH8TyEhpUgPJqUXAPB0gqGnNG9ialPmlBHu5n7ajF6K4YUK+zQRt3
Q4vfwOI8sA70lhL8wZ5Zu4WjQCclaTBQTytCwuQekHVIx8uoIoIMEP+K4cWb2kucCYApSr9PteSm
7kxPSatvxZMI+HG/84Y2XIuLG0oXG2frYggM9Pox1OIXNwYRaCLuW00Lga+uOz+F8+yehN2v6yIh
BCEgXH60wWFKFTdCdPLYGI+2AmGS2qXGkhPbQs9NvdmuxbEbT8nOnf3pZHuDd7E+VYEWa+jqCbdQ
9atcHKsZnVbL2gpZ6ZwU0dOtby1bs5mOrJiFxmqAYk0zeckamucsX/aiwzjYe+5RbSBO1N1XlOV4
Q6hfEChxfpWNUzLACAscI35b6Rl7wJbwImjDpFMMsIqUrL6sn/0otXaBSU8ibBIsZPKe7yztLkFm
t1ZLuObBWq/Q2845cehj1CBEwYM3iPR3Xi8aruxRXILFgK+L1QCAB5eGdpyWszXLxGbodhA9CNVR
GXqiSc2VPtWBOnHrVHgbVyR0PVlYQjhFu97f9FHPyTY+08IKoQ3g03FbJvq4SPlWWUgUAQCFsuYo
8N8ubsh2hJHiXdRdtFrgODHtljHUqHgWYBk89AkFEyVutauE/8rZFTotbYQy8R+r0l4wxwcIlqHj
qZNKLyO485gWbIcFwq7Qj7Rdkh+Zd+21HDWY00x8ur7Gj7MfDEIktoJaUXUsrWas5Xi/p8vtnyBm
U/VwNsEhEfHw8/pTD0OmHwHVrmQitydrFUCYxRonyUVf3HuAyw+WXXypNiOwlm7bs8WHXgONxpH+
NiLO5Fsf5SoBz6sgaMneCz1kQBdMt7sLrJ84t/1D+3MIHryk+RnL8ovp//uUdgd116rKUD0xyB8Z
FHBAWjnGZO1GTRw82xEXdRC0qvgbSMZlb9T2z34Z/i3CRKiMkj/2PIpEnxrR8wAO/TlyNAscmEYB
fGB2dXEpLKRnZP6W8nDalc5/5ieW3HKMLLhgZAtH43aiLCCBgxGDbGNlkX4JtixlJW12eHzs59zM
3tzyBSzSMH2vTgyHx+hSbqi7moP3Ra7cjQZ3aY6qi2odobRAPizd8L6gsmvJe3LKV/Wg4a+HN+Ov
5QGU3hmCbA7jvZyW9O7QHPHSr4PEwxQqr4qr4RvJp2olasHNrtGeceV11rxsL6YpWKljXmFyZAUd
gpa52gpAXgZgtrVlvOvpJG4BDROQftdBMClEeZ3E+Iwv6NWPvVd1IDML+kKIC/7TJVZnsIl2z8Zm
gDt6cKg1yyS/O4qvrhEdXMIJenJg6fBoe4MTxabB+o7LYSO3KPlpWKP2LYy98TZE+X9/dRb0XHeq
o+1nNUFYLph/2R3OeiDyLmZ29djEtUUbSsLXkr0ui2GOt6TQ2Gb39M91kvhbMS4Mz5Xrg2NTCJEa
99cyCUcvUu4sdIGDMqlS3TUji59dvIvyVKruncwbvg/6/EvrQVEGfXIml0GejFgh44BmSzNk/5L8
LP5evZm6btJHJqvFc8WfgS24rybcLgNEUsZJZJBqWxCvL5Y90YFUd4o83FOOkrGBfKetIQfAMev/
ZRpJgf63KtLUDWo9y2HGi2/3jyrSjzxSMaWBoBHwX/L0aiRYNPQx+lbGzSqXrRJVdSCopBRvfZLM
ewTEfs8+h71jCNNoPdoCCA9jLFmiqa9eJnE0DQ8gr1Mg4/7UNJTMs51+z/UlWmXcH+IVCMm2Hde1
MX4ELt1rbaax0YQBM7PqyemNVw6utJSuuKa569wSNRIgc9PX7zqP3QnU83nIRXWHUDyWxjjIfw9g
7ooz8kTwJ/ph6GniT9oItdaO7ZMI5tde6Ky4BXKYxNX4Djob6omdZYs3qTkEj/Q5asFoIYZcuPPH
n7PbOeif57cpN1+98AMxTnibtAxlJZ14ydMEuuWAtYnONC+M1uZb10vBZGl+THRebudUt9hnLRvT
KGfKApdCMVlMKeSjMUkoHTnNGQTK+ake6cpxBHpBleTfxrz9PEVy8wV566F989m+oUXaG7PWd0LX
f1NxXGKwJfAy6A+39Z7/QY0ngNmr0RoxKfWWWu02Xyb92N67F2Oij6/WhioOX+yo/cgK61Gdkm+P
aDX8nEvxQzZnaFX/Jltc7SWqAlRjXz86+eHEKjvRK9QCbKqae2ubq6cqjEhCvJQ6z5R67OQBV6pG
6R9T4Ksjmy7XvBEdPSrj7UChgh+M7pn8bYlzQesEib05dHSmuhEqt3wg1QRUvezWGbdJY6M5Kxne
tLV1p15f74Y/7dmiu8FKJce0recX/9Kc+XtTScggKBfVhK1y3/4Y4oP6DZchR38byqmG7STflvQ7
BL73RN42prxC6tKqrUKNmQny+U/fTr3KcIl+G5N9wbTivQHQ/Wu9Mvhwm4F0vP/zYvg3RYUpUOp4
7J82kigctn8ErAWE5unaOJigzgn4UAcjoyWVtyH/z28gv5BBjy1bTrfs/mnuZINCbq6GPCsZnfVk
9NWyjdzgRT0x1TKcfTtodreWKu1hF3/syparhM1cofPH+8oqXtGRbdWglvnsv3Vb/j8LvCVXdscw
mWZYlv1HtwXEUNE7NvA8NcJOM0r0SDgPmBiWnT3it04tPGGqLd8W9n6cJIZOWA8QyBnbyHmRNhuv
LQXXvwikTPlp/rVasRwysATLq2fRxftDv+JmMowrHZ1NGJSvFnO1ZebZ9z01IQfHhLvhrmPynww0
etR5M0kYxKRSL0GxsIwstKSpwLUxxTFnnrzPvuT5SW0QqjGkppiV2z6OUWJuZ9mNV6Wg6poLW6cU
hPffIkL5lxBjWg1/a4fQ8qEZQhdeNrqwpf11Y4UWNPcAvelPQqGG494w4iuJGlgCpAhi/jJGDnYu
IykddyKy4H0Xu49OC2ImTU9hU+TP4/TquOWr1/n+uZRZB0j/DvpQYpq0deus/hUCNUJPsOFwRkZR
En3P4Uvei3ojqma+1NZO16sLPHX7pIPA6N071wFyUjv+Ly0jHAfr0VM2MLwWhDU56by1rmCVoh0f
VQI6lqdM5M4hDuEKBmS9DOy2vOagW6ErsdfDoDVrSwuXY0uLYBFDvw3NlLP0yGCHuchLaV+ZxzM9
ndjnMDVvslmIFz29+qLjc9ea5dC5471vyQ653vkXzL9bDE7BpQSyuPa1hCZXrX0Ke3i0nCIkIDU+
NwRaHLCauBtwPo0x2yvNq5PjrKVXiHbhRmTlxKuysRNRym7qHqk59AbsXam2oR124ti9T3Xt1GjZ
ocHKOIxvuTfvO7qnsf8UWw20KYjibsA+tNynbXrtaKSJTYD8RoLk4rD4NEN4X1b/tbD4ooTe5D6t
5iiqJINnhNP+5WnaSxJ691G/dUduTROcBBtKmFgEv7gMLssILxB3IAkd6I5WbdY9FsQwoGKYVhFO
GEZV8BW1SzGb922cHWLwMc5maQx6N4RjJMlhzuZTrv3q8mOdE+CK2Py7Bx90BW5qAzjwG8P3HdTG
d4QTfrSZX00iCBwaZkAR8ucWt0wiBKdjqPHwyGIvQqdrbKsKwWrpXpuz8dXb5p0+OZzNq4doAtXg
IeBvDrzUlS6uKI9ryvrC+ayT4Qpn0+mX9U7kDDNTa3Wdk6tffRvpTiL5Nu8CDdgxKYrutJOfYxa+
DV2+GZ3yWFDvLx7eDzF8uWPFvPniYkYwFpf0NykXNQ4WzMVVFOM8tlDkS5wVfF9+I752bt/iNW32
OSHY/lYfww1Fu9fcoem9oBe9mzF8Rv0g4WwrP9UOfMTgYdBVBUBbC36kcNDEd8zTRIaXdoop0Vz/
Gtb5BYzWmcEVc3Tn3JKtlvLDy9r6aUM10Xr3R4a4OCg/hxaLl5UeZ5goQ+o/LDrAWcTK29oenycL
jHhaWYgnBgJ8ow3Y6qvb5Lsumu4dowPnbL8FzHn0ODvzsj7ItHmyebdZQIJN+oBLASCk/QYH9ptG
VtSQeIdy9JwVmDeSvYdzMWEyzSs8Wjk5YWlgcT4vCBKzDpPDAd7o7mpmG5O3nKIco5qjG8zaDSAe
5PvYYI5z7LxBTRcrGE/MhLdGRLfWTqkt6yE6lBAP+ibe+Eb9hJ8WEdDFzibQ5P5jaOjH3HtAGXw/
jgHxOt9Qia0tu3xKS3MN4/9Dt7QL2VgwfEaMayTeQWGegPZo7UO1VORpFB+2BBoQO4+Zm0ZDXpwm
p9wHRXFvEBGZlu21w1Yfho9xgAoc2FrliX1d78pYv0SeeR9n6eNSRu+TEzz4RQ/0UppctJUc4mN6
YSHZsMlTGAe7FO+TxrQ98tlMtAYrNeJqg9DhR7+Jv6eV+OnH4O8svXsaK/88+RctookmyQXlc0n0
n0kS/PBuRr9F9HouinIV9+1WYpPqzNroz7HnPBbh5t4YfvDSpwBboUmz+7W3XoMC64P7VVrjBt7U
LgsPS0ekW18iNHApG8xtdaG5Dy+0X3nXDmOfbzxjksDqGMxPRvNLrx50/DyaQdAWj3w3406edhWA
hgJLdTBnj1iHyeSR62e4Hun1yjBjSpUAfIC/IADvmuee/lvRp/ckDK5CncSacd91xTnwcUDj4CmB
I+KwRh03k6aVhZCJIVuKjkCy9tTwQFfYm1xBKBZiyXT42aFHxyt3bq1wB8gBh1dw9rhCnmuimXcP
UYXMz3pczF8TwJRpaJ5s3OMtcASM7KvRqiAJZadQDtfQ5mliuHhauS/Cr9qf6URfltrfiEEAl+o2
PklLnvthwS70QiQ+Rr/1iYKgu0+yz11LsM1gt5CxhjVAjX1WoI9Az960xVoPHqLgSg/qUAsYsEaK
c2Sv4+kFxP7Q46M2Mb21dkPP8+dQGbjOmiPO7o3pWFQcfAZNepomcDzmtoy0aj26iLV9egf0ttnF
rT2mRbzghndsSlzfzKk1sWwSryUoreP00BKxNtBzszW8MvqTYb8nDF+gBq3GAbZRCLvrq6zPvlxJ
sA8tWJVd7xNnwto4CYPTH9FIJBwBr40xOzCVtJ1fvemAOynPHJ7x776JyOMA1xLmfC9GOuJoLZ1l
H83vXQxTJ92agQb7Vz+605dN8ysyFmk/XIPafI99ilE72DZl+9LzEkVYhjC5dcQdNFbK9sli6K6h
7JhosaE23c6ieA31+bnRUVf6sLj56E72sJxGbdqiIeQZo2WYrS0dw0mdROgfKxgt+j3pJrgJ6r1o
4rVOzJ7ltftcw8A4fHRLYJBTQKhyUY1nWFr3umn8As9+0c3qAGGQzRmWrs/2YkKI8s8BxKvCdCHT
WA9VlP4CJIc5quyQ8xTuW+oGZGZOAow57dvy09JlPkwhs4Z5P737Pvrlq5v2J8xEUKvT5yWW6UzI
cYVIHoy3HCC0oz0t3bQxAvMOk5q1qeLm2RLhQ4OZhV6l9VkKiHsR4OrC5mZe2vQy6O7BLJOnfrz2
QF8i83VwPquhOBtYUTJqVMNNMdrKpjB1Dfg7UZ3a4r0HagrMYh8VBjvnjuC29ZyWP8xB7Ehi+Wg8
ZwPGFD+wR/phmj5iWh2W5Owx0DSIdGBc/RBZFhPeDNjXsoE+8yD4Vu/Dde1tynrm66TknFHUXWMz
3Tt89NIJHJIJqTECqZfyNfW6S0lYIGWQ/bPuvJ910J+cpYwhww2nIYSOh8HjbAAN3lI1LTRpYW82
oXhiAE+OWqZ/LCjokYRStg3EtD4m1kGwB41+SqSckOkohs7akoifXTYx9wyhG1hFQx0QmYgGN3nj
6D9QBiLQIrR48rPgRGoxeoJ5cMmRKprLCLuCtWMszpXDqTqK8vmYFiJG9BPWB0MLtOfGm5aVtvTT
CZNF+OI4eb83M6/aqL91MrIxsIychnwO27XWYbnrsoK9iG8NbJ9g5WIiAUv+kYRD/VyZc766fXEy
/3aINNsMSH5IulzSF8dN2YC9KTv5dQjVi2Mlpkdc620AaDV1zhjqijfo2xlkEUDf5pjnb/rYdwev
qSYyiLIKLEKnrafBxvpfkbOivqQRLQRa4E179QMmerksEAvQmWnJ39yEBa0lwe6k/taUI19CH8RF
/a2foNwmOoBzK8nF6OWCd780tulIBoxlBcQGOeCPV/N4SEwqiuBjDuafrc6rLySpSn+ryvho4nxy
8qcEiCyPg0bkNdK93p0PzI1wihZkyVPwD/ilx+yXTFupH4mXbMnIqfYOEWhsWcNubAGgk6lceM3G
Gsxnz13M1W6yGAUz1fqWoDpjshW/j+0nreOTPhXPkRfUqGNYSfHVoqQlp3CE1UpNskLXsLe05bfH
Tiv/EU0NXpHZxOgNu1onCjerSKAD9yXIUUTvhUar4cVmh2g0xl0G8tQuyEHw+hxGMihoZ4bfNu3g
ojCOi8JX32x3vdFuC5iesRs81UDXV3OynIYSkDlEDA2pRAHtBlVFuO+W/jQb+fdI3wX94uykOi1q
CfTEYbr2ynWAk85F2bx2K1SaJK2gehWPPjxLInWu7goZLiFKhoZ8ywk/4ASjOiYYCulqvCFLFZe7
t9wRY/DBmnPyx+LRzIn0oOdPUGXjI99ijSoYKizNrkMHFVustqB/HsB+GPo4YApo6YJXzpUpJpI9
Rt39SJIskv7kpEfvTuOx8zOTIjRm+tXrDG3N1L9MmModTP9a/VD6HbdFuew73dxYLQrIBlfkVLnN
PoNxXDNi3lDCg8EhHZTU12b2fheUB36NXbc6tlH2lOTeFQb7WkvttxS3RT0i7S0xjRvOpbHNzTza
EBailat3z1YNZfmz4oeGlfWb6TJR9QFmOffAgfe1KPKdkdgBgQLafoIbi5a33rp4fA3DXHcdfa10
JnW0K5c3G3d4o9e/DUm1b9wERhq13dgMoGAkEN7igQ5t9MJJxMiKDc3q07sxRn1gB9hPS7P6VrIR
AukxH7R5g851G3jZlvbyQGYQlU0w+ABDYGQt7dMyh1A/kKROdfTqguabq/ZkJXBbiiQR++rNzDSL
PMcVeMnyLu7Jf4qjbZ4a/lVzWCNqdIRX1CIPff1oOktCpqhN3KoMpeWQoeZ6juEs9AGyTV0Zzllo
FWFfEgPQiS7ei8KRQN3oiOWeHA7Y7QemKzjJpg3a1aey08r56Hdux1JEtpAR1ae0nK9Kv7rIMYXm
LO8BCJhzBpp8FYSmtW0KbwSEHpxmkxyHbGiCjZsa+h2SWGcdLW3wUaMzhCilhWc9M9c2FVW8z2SX
Nzft+jr2xFtCuePf2C3GdU5K9MmUCR8kHHKGnIPnBTH7PhRVfSDo/DzPdXAmYO4smKBwZmP8TbvJ
3He1bp6N3mPf7gm5obk2HCKBgY/pDZBPz7LBibjvOSnNRAnQ9A317sEz/d8pDLceYzKaburzgSCE
i5azLcap9TgK6qB+MIeDEi4P2WDumyI8q8+0N3YAyldVboLVsiyDnv4yI4+2kFzQZV5V3ULorwsF
3ttOlV+ub6J11cf02p7YVnzYHBtKPAvaj6L1Hos5+BT4HZhMonxcQv33EhbP1Cb2Rn2UFeLs7Uyn
pWQK4CDRNufSYE0bX5UdRXXdlYCBpC9cwug4OopLy2VqKr/aSx0884G2DRwOiHhHbyNsgm8nmjuT
uXUsIhho4APHT/2PcbAoU5b2OEhs49Db7fZXrhwNqSk2S5kPt8maDhR+HRIeuIf8FJziLOcxTIfz
4BMzb6Ir1UtsEDqQGNLuiApBna88HW2D2BVRQHdB5ejL8ZwV+QcSkt5yVyORR2u3tdZAtcq9VyVq
Ug3qPMIhOhteslEyXZ8O04pqZ+8XaO/sCLaAlKyo9ws39zdws+I8CesmblbzeWhGv10s91h+AKDG
Mp5Z/nIl0lByhf82CtU7L3N3Da5av8221E82Fl1jEjls1etKjEJ70cPpancYpKX9KfN8xi4cr9Ql
QamW00rHeMO4iDiA5pH9iZnYTXChviQSmDsWD5Wrl9Hm1qQ8C2NJzQI3rV1pVSA5h92Q2HBMsKss
qYpN5WTvHZEvqzpvHwfZ41eT/tLUD2MUNbt4PNo90Z3T9KuTEwLBzOHmDtFXs1zCUmGTkcCASM5U
K4H4C9zbKrVSCypa+4hnn/pZjhVCI/ww8navBBguTjUGpDJ7IV43PgE63pSeXCTDG+b21SpxdYLK
PCWF1RooFcw5J5YpLUmPqSxqXQqUsf2mFAltL96WdjkDwctvGgWQQ0QmYLMi3rR9VzaXZXlynGS5
yhGteouqV2s0FRxsR9+r9UlNAsKpfqYT4SgNDJDZzyFh9VefWGj6zX6MYTlJAa9SgKhue4j3wRzm
jEYOCl2lIFDTmtlvNnPTcojxdfLsUJgrCYmGeB9bAu1BFzHMWhMc0yofOtpov2kaLXqlJFYft/IU
BPB0wnw5OprlEPKjO2gofRAOtBo0oiPZUHXMemSZ7oPMmFftoHH26/PL1EPEF3K8rIYdagZ28+Vo
yxdx0QUNL+1l8NubG6JoEo3jIm1vgnuk1BEIhEG0rM9zW1tHuUVtKp1Zfhgy2Q+QPw0sIxzEnNUU
ZS7hmdx0imFB/cWUxSuI4zHHtZKXKNtn0DMmKoroOOjsnzifqSDkT+1s89WOG1ZA2V2nEw1GgJGT
EhlK2plpljB9DFoAcsatJtoThyUil79QEjEk6clWErSn1+p+iIjs5QZE2j4IWjja/jbZc4xqHYUA
o9/buK02apaoxl+OXrIQgJPUcKrk+8YL00Pc5AY3DPctaYfeXl2HqUdR08QvanFwfFnW9fSpG427
Ti8OM+FIbceZ2Irp6RntvfL3NAOTfTlgA/0IOaPsdlkdnqMR0EKGo2dtmP5BXZ6MHh2mH3S9t03Y
NNoVm5l/e/ztipp9cqEghrRPfZQroI815inhuLLb6rGpWIuMNjSeYGqwyrBM35Q2aqaVTngqo4Ma
BvlT+9kvub2WU7jS91/03n7xYncH9pxSWOrTUpfcHy2dMPvMiK+lcSUYyxYhFz+TQQlTd5SdUnsD
7bTnWJ0OO4sFRY7tb4umdPJp7MReVzYE9vTUxgLwFM70dSIxmWqRt5qmJmLObffqhm9AiMI5ulc/
PYixkNpDKskRDgPmgQ6ykQyfYWl9jKGjkW9ITJW0ICQJATPWmPMxlD+FudxVefUhaFpFfvOtjFCH
xwZCAVuQVZaazyZBrwfdqsNVG1YbTa+qI+gJnIAIfcs6jzjwtmCjeL7VA6ZTQR0NSk51D+lAvMjB
JFolS/pdQ+3Xh8bVLUymDYb1vQ8dYKx9znCgGitUUNJf1mEWWuNgWKlVUkn61TKhbvPEoOYKsM3q
nrhTyrMIvcWmdyvSKjJwZUSjAJSor0GORAgOOUUcm7DrTPcWDCNlkhwyxyTziEMOPGKPTIqqWqsl
LyVOGmWag62NWxj97XKom4gRuRXBuKpSkrdqEu2Rekodwp4p4kclC/nUw5UqTVTTIL5G97UeGloM
jf3L0giuDcb+O0jnXeHICDue6JWFypOuMmNFONgwYmanWMMnKDd25KACNMnKWzhKMKGj5ZZO9t4T
JEuoN6Ief/UQ6hqmwdQAA4G8Spv3DLMPfliWN4NLPkD5r0JbZ3qxbDopbkzI8141FrflJC1+gfkj
75c9WBni6f+PvfPokVxJr+hfEbTnAxlk0Cy0Se/KZfneENVl6D2D7tfrkP0gjQaQIO21mMG4runK
JCM+c++583sLLpQwGkJbZuWY3nmM3Xnd+Dx/Lwu6ZQm8HBfLkbd8LwKXx9asq9Py/RPi8qUZ8FCX
Qm3RXpk2Olvxnts90Q9z1di2CN0EbjCUWc7t8ossa9n5MrSlOJZITVBgRN+2LVFFEXcOK/NZzSrK
itH3AC3lpgEztQj/Yp+0sChnhEfC2nL8LxeSnkAiCzzijbhlQyHRSeCj4tPGqe4a/srL2dkU8xJ7
2dEvsEHtgY3KNSqiV6Xp/s5C0rmUCEkiub1CwO6EvS5/3T+HlIlspB91CHsaL7tTlDzwGUVNgD56
tXxKy8O5qJjSHPAysa/tSdWHpaRcVLt9HrxFUv0s18xy6sSt96Cj3Phz+yDQAvoRQXFm3ovUcv6e
XQjAEMDACKzyybN38USfO+trCM96yzlFl1tt+QYXKYOdhr/zgJHjcvfqg+SQt2+p0q//eRm3vrsZ
yfvZxzXTVqfuD4t5x5ylZHbyC48iSd4Y7Sci0bbB7NWeJZUysi4jLRNdPvLGJp9I+C2sm/mMdJoA
gz0cWzCT/Nn52dLQNazyID4ljB98O33vMN3tM97jyhjzw/JZxWU3otT0j8uL3jFD49xE5Itrj0DT
0GItTlL3ahF7LOrGmtix1RAo/2+jctGpdT+q50Xet2gQUwKp1nYt74wQymMy2+oXqIwe4x8MRjLa
y945ACjYuKZ27mNxHXH2L0ebnPWoi7twuV1SCdRI3CWzY3uRvrklXzRa4C8AlYQiOxlKO3y4YUZy
IdjhgU99t9zOU62YFOvDOsLV3TqcNVYmPEyilI7I2hvqf+24vGFoOcut+FQl8qXAj15MLT4aXcx0
LXVBKptWvl6ejMWq6RgcQyFZlvvl5bVTNpa609/HJEouLudZdzN1VDuw6q5NEj5bRN5PCSOaWUZp
kidKSQC0ERPHOhp9Erx57f+jXHBRQEwI04fG20Zd+sxvSg6vZR+lHJ6aKW4pB/hr2n7zOtJ1C8Xv
PmugyXJGvxrsLUHEQVcjc9aKT7M12wcSHGaHGqdk4KKrz93gFnDC1jNwSPQiankIvhapxeKSWD4Q
h3QWhjXMmZK3qVf9QXTIAsq51UDNe4ksckmNWb67ePaWB23BPCwKFE/g/cucYALDnfrvwYQbpZ72
gDbYbdXqe9F5qnD2z/oo2009D/eVqd/bDtPTWIasCmr7MgLdqnye1UIX+6YsLgnkl20c25tmVkjN
v7LZljh1uvaPKbBtuQmDynmSIDPgsLfr5fO2PPXSNXPoOmfS/JIsssWlSsqDJ2sqOMOMWgNu8Gt5
MpbSYPkQlkK7nbu25U0bC3l1fRtq3fxD5ruNqR6T6b+VSUKGPzZBLst/449M4Ucg7GFXGQduKDIV
ZzcqeTBz3zPfBDptSz1sdM8+VU77qBvhPibZa1Ew1bmOvqRWP1pBGTqStx4Evtr3PUz0zI+bHYsA
XmFEw7O27s8JNju0XWXtCgWWVtPFpVJjvlvUml3NWhyQk1hlfFh/Cvt+cJkctCm96Xi/9AHkLZCG
UpF4tryByxkeO1m0rdo/ZV8TqRut8RvsC1gy4ZpcaPAudpzd+rPPapGaWCJ+AWbL/sme/fVKjxAg
Uq/0hv2AhOqtSNoLc4A/mjXWjW+VL/e+lLSQerFZTodW1b+Xb05k/TUdjINpVA7vKbXYIgmd7Vfe
VFiYH8zvpa5ajp2ljohb2yMEtSXpjsXDyIJ8VlEt2txpbMBp9PjlZ0PpYi6RuIHRGuV/xGSLCrvt
ZgOuXp2XvnZ54JcLLC+C+zmAwZf6S+SRije9LE99P9HaAHMimyS1/hwIPXJbv823z9WgiVU9Pz9J
SbvLBHafmBkhOSZysxg5TdTor73v/iy3Bpa0OSCcPYarZdulc1+E6r6e3fte/mvKMQJEbevdswYJ
kBHOTXykw9Xyy+kmstsrj3y5SrWfevaC6zSPy/c4Jjb+CTyJJCVTqWjrpcn3O4eKGt3g8tnB0oYE
9UA2gn9SSsOumDPCgrS3PBjz0VQaNbDeBFFBOL5NwchZgsf0QEjNA1lyeMdTMKxxmpyXX7XX3Ccz
jV/ssAHtWLI9W/6/ijjVT0ra5IrMnlEij+bvhjMRLtxPrXm0zsysl6N/+Y8rL6ByjZ2VXRzkfAxq
mhZvtM560+Kz1uvVaWmw5JBifo728aSLnW8xcFQFconFx2xxcM5HxfJlzf8innuBhUlNHnnUs/Oq
reAxGybyZue/ii5wT7Dr+GPbXW47NaYFc4jkh4HkDWqe/KjbBHzNZfhSSo4EEDLdKFl+CItsvbnE
4ZMNNI2ZOCYHpP2cvf5g5mukJxedoKhLIkBfw9piqsiVLdFMuJyXfjGM4NIfO9onprh5vG1lp+2s
rnwKurI6+65xdSdd/W0qpqOkb1ENeU/LIoZScznHl4d++fvFsgwoE2lQ3MRiFhU2b35JPvLIMDwn
RjNure9gSt6r1DeuUb8PBg+U/dxFSbt4GCY4466NtHwmA/WolGjzMD4mNQGsjk5WrqRwsBFOsZb3
CeZSIiIFISPAkVwbMLBTm6JqsKeSLXe70UPEnUPAYsMtrwuHgFahP8uU4eryZdkachnYfnTqPHKL
6lTF9KQdPNfEcm6W+xbnIm3/YsrADt7D7qwn86myouewET+hTmjGfMEvPbMzRojmI6QFy/FB8ki2
dcLpnMac3onLb4ElN2CbqN3XkjmPlpQP0uILSXOdfUDJPWmTez2TLIaKHTs3rwV22OlWRcwdQ1o9
QU57p3wJc0NuMyPahx0/OVCMfDL2mks95oCUdz1G+xINx0BdftDMDING11zj1nlkTMVHQ7+a+sq/
a2fJV5WUB8/scDmzoMpgkR5jRmMTd3GT+9nGJP6ZLT12yNycbGD6pMCbfc2sOVR7o6u9nQPkaWND
YZLoCkgDV+muzjiEe1amptuVeEUY8gnHzrZETtyncMh3LI4/tMFydo1g0p87B/j9XDB9/JvI236D
GfvdkTURDyI7dWhgVAUaKNGSfKfqM4a0My0Xx50b+xs2pXckST33WpjsQ5KLYjDqeh1XqzBog31s
8npptiRDE3zfBgDnFBMvF7sOmY1YesZKVecKqZidJydRMwNOVcfOGhOU0pKA4S6Sa2IFSZGJIX2A
7Li6ge0c46n+7ntiqWoJv6RvonMYkDY7NhCMSBmTjrudooElllloR8GTuPaJcg9a0B4CrsmagRT5
HiUR6jPDKinvm8wr10qU7jYOtqrX2xvfBM8ofYnuQz7gMclo/JkuDTm5RS0NxsYgv1uEA2jjITwY
RxJess04aSebpBMyMsxH3oeg+SE8/TOseUs6Y7DOZm/dt0P1NkHn3nY9QNXln0omMEVTcgoLrdgR
7HPPhImBtTJ/Joilh6ScNqY2VEff0XdZY6CzQ6lqK0exjOarbTKstHwyOR5igjzHQKjjgKA1C0lI
Sl15b1vuYyNLB+/wGKwm9uNt179WTXbJJcMh4aDib4T2VjoBtC5ZDkRBzgl/rvrletWHF5BnUjs5
8qaUWm9CIS1UApYiVumh8YRiQyh9tm6MHEx0J30RPnsjiCsXZQgjZnGf5PFESFiIwNcnYqSCewOg
f+0OJRyAuZ9j/fQROMEDK3HUgCN+mLzJ4MmGX7hOCZcFfgAU/ly7YbT1UCXj4OnTlQtRthpUR78Q
Dyu/PYdZx7xQeaybZbBO231805KOvI/ps7dmTKxtWM9/rorMeUeyj+MOmL0Twyo2NPwbHt68oU/f
aTbkflL1i8acdeqBtNTFG9ll9Q6d3g7ZHYMu79EMvhzEFBcyCZAPusPZ6RvvRYkPrzK/5OCZuzCI
fkf6IG4iDHZi8sPbF5TGE9h6VkBYh8BxMdoynWLTuvTe6OMRGdC4JKzbURsRpEH/NjmC+BonfFRs
AQDq4DtwoJVXhiDEuzC9DZv5F2WAzG/RO+bAmY5WGYOKweHc10a3GiujuzFAQ/R4kpKYCJQ4RIjv
Qft3SuttYIZzzrt5LtSwIgHYBynXjz+9VIuOVta6J8fsiRsFIxlRRSEIoeUgbS0rRbAWFWM8PWGx
HBY/iTNAO83UkdlYfB6qjl8jghxbkY/J0GxOxrMn+B1uDroNrdbcFRRZjpoxIGOyS/RLYbrE4ZCs
yhRDbBupXohFk/vGBq2EqXwLzcm/uMyIrNCpjr1TPjOK25uwb9e2xKSW+cLGYBwG5Pr1zU3MjF5r
zPFkO1mLJozNvc6041S7ORYankIONzQWybmJ9Dk3F0Fa5nWoeCQfROkF5KNoBAgVc2fkVNYfY8D/
gyj/FyBKMYMO/nsS5WNadN//hKJc/sgfFqVh/wWjw8bYBwRC172Z9th/N+2//ath/sUjottYHAWo
AQshes6sDd6kZf/lOmDYdRtYqmHaDn+Bv1GUlvzLggfg6hZScdOzQFv+E3ryf0JRwm6YfWL/KOYX
WLUwTWD71+XMLZ3l8P9gt/cGRrv4B1jIO0ZC3Iq1inXDpxkJ6p2VEpWY0iOOCMh5K1Bgjo0F1zZu
YYMw4uYgAxlHN8LYMzKpSprHuCaNPuU5TdpbB/n+xWqNHRsNZnO0o2zk1N4J849alNsoJUMBg3+7
BkZPMx5pQO/RokdK0w5pzbgvzQYg8jlhXhY7hgA3YaPNfIVQkjAJqNxui3tGu4gyFElsnYlgNeeW
m+MbrHM/RSHhBPxnaIqoqmhbB8mryArlkOSIxl2GhdTGrIx0DVGvo7MsMOUmMrBaFPT6K8OfkTeR
dXKkyaic19yv3J1Tkq1iOZSaXcdlbafo+dr8AwopizXdeA0bDHmxlW6Drj1EofzuywZKL2aaVeOp
3Qh3hUqLPCAz5WjtccZVvXnIIgpVdF3QFszK2pq2P2BKlxWXrM3qjlhp0bhbkPazBI38LPTvboAJ
UeXVW9P5t6gDNGCEQ7pWDcVAqaobz6uvdOuS+RPbTzHdketD+WS2NrQ1vouJLDHPwdbAjglRhgGr
LqkRJMJsI3Nx6naCOFQwWARf0VQgPelDsdatYjVZhDbjTQlWWe5G2yKYjdYcaiDOuNn1qdkSSGhv
7UG+ISbcewZVejVkLJnq91aPJnCT1dPgRohdE4ZZfa99Cy141dr8O8evzWdODoJkVCtyuHx9YYdr
mTRPqMbhFLKxdzi8mfUQlmew0nWb0mABCpOnLLrbrpH5Hg4BTwo5ZE6RmhsGFf0mRaS/ylmM8yum
5I7RV3Fw40Buu2JXmi8E85SotEscSyAnvLEGh7MtO4dUSpscHxjGDAwQmRdmzGCvbvOVS/qKpSjH
qrzYW6nUtnbfvHvlxjNQ9xbIuLeAP/Wt0bo3qMjd1djOUXgKBUzkv7Vl756CeHDOU0pnVceguipL
R/SQvrJHB6Zecb+5NI5Se9YTxLBG561B2NywnfZ4KoZ5bOLe+mISVHEOceCTvBKtzNpQFTFfG2bA
ZiSh3C53Gt9MMe6H2L5m5DryHnC9dvoqKnkWWQ8bk7OpTI8IuXz8pYyhOEHA2/P4v2hZcqd09kN2
Ri0xDdikcb6Tb5/Uu3EQLy21KrVmztOuZSe8fOgFB2j2kbY1pPlryCseLXemY47Ed/LdtuQ2r7hb
N2XQEtxoDAik4hnaX6V7QatInhTzI65TAAY88MLN390uIFRzGsgWAYPdWeziJyQfwECYo7YWto1s
koQADWITU9SuR/TGjjA+69EImbYg62+YuJqTe0lTYjBdk5rYGZnFdYIcBe+BFrRbJ0bHi5IlTwn7
qhOBYyMpgqwm2Aefomiqt1Wk7JXhGWI7oM8LpFGufBeXZuTTHRkCGyvPowWlYVXCVjhA7hh9ck3J
OEZFHhDHYnz2HPL71q4PaYbSTEjeQTUyEBZAZsaYt1Z2Ob82jqN2tHi/e8rm0XYfSi0haCeFMZUb
+lkP7TcrJC1xzIHswguM+j7ZK1jaqNRGfat4vBt2AsV0DBrX4X3mgwGhSx0xEnhGjgeT40nAjcpg
RjriKCxiFXJmGpQS2ORipsHOyDA/sVD4yiKlCsu+Bh2KheWM9b6id3Wz0oaiy7jPdKeSMEI4GGMz
guvh6W4cfA5NwTFT+9qDE0SvbXEDqTnfJ27z2U4aHtz4pXNaTp5MO6dS6NcgN+At5NNhyvTP2Jue
isA7LkdlGaE7nBFRntVckDCa2B9WMOIewVoRzWbQUJReS1a4p69z97fq7HRvAR/r7TE6BGAg65Gt
cRgeyrCrt37Gsg3zQiN/STC3MWgXMJEWl1v02+yar8A1MeOiC0EtAYG3xnt/qrRgI4z0QU0mnatj
wqaii2e8wh7XGrAqRVN0Xxv63m3Oic4nwZv65Li9uZEpkn4Wp81jizmutMDdBXHy5XFOr9qpCDZ1
LZEIddxA1hyn8JlPEUHzortoRCiZkZfsU615zXiEmGiRKSKs/NiX5btKsQcP9kiOSIcNLOXO69U8
F6CMJ0fHL8nw3Fs0cbM19mv+GQKmR2MdPQOTR6m34CrAeNxms1MrjBKG3bm/Cm1mDZmCd8865CwV
e3Lwyve4B/aOiS1hIqZ+LQjgxXQbPGWKlJN4YIbTGmRbNz4yu1EUTwlg3zYnGnmaS+kyT/ZJpu0r
okRXXGrtuhLS3SS6QdpCYt3MymUdodd9uIkNCLepKnTezPTOjQAxFmFWXSr/hSJh3zpevCt6HUEn
MuiMNQHRbsRVxxPpv0i0MaTcEsPwMNUEGWk9777fXkoji9YskX/ZETvlaojftdI+F5kgTQqBTpAX
5yrp7IMcyLBMJ5JjXGk+WpwGmwE5ueuFIQA99zazu2KrNsmebCtkB1bxkcYDsTY+u8HJZnzoZ8iE
yPO5C+DLrfIyuB1TuFaGyVYqGR/DNH7LsENbrI433pDdGiZSPMc2CQZ2ySQIUix+OorVUoWIqIA+
kLmAYLutR8HzSOMB+J+hTHJuR53+vfe2jRHYe6ReK3v0+f93g5WykBJU40giY1ptWp/aBJDyvGTI
O6E2rMtn9pRzbpimnRljrVzwfheV0X86amvRdO6ZRWZoWUueLHPqN3ZTMI5nuMPLDhwzs/t3WjBW
BDZB6X3K1CkLMB/aOVYHjuNVX4Lqju0su48cCbaFwGrupW1cuvHBVuogPF7mJjI/wy6gHCuijQgM
8nRE+zAhri+c5snIGEtgzTTww61K3Pj8FCJda9kYBBcHGN8wrXhDGezKuF4rs3Q3Tkk4rrAJhGCe
vxtIu1iTtQceJSm0axtbRJNpiJ0x9r/7xcYQU4DFHIYDKoyKXN8JuVjnteZpdAJ2Bpj3NcNKj+MA
ZlIbmopNWUmewpSzvr90fmRsIWCOSIZJrlet8ZyzDyTA1/slcenODiogTAiid9Cm7rupkLuJ8Q1g
Vki3A8mz65jchHoISayYTTdDQqieaMnfw8j5XZr4+ZIMCIYvqjn3lW0kMWtITEH+lqYZHCyaQk/k
TNR868HMMYSj7VEsgdm1W4G1wmvaWi6xknh1qN4ZsAK+AX5zHX3vKp3gaQzx59YyQhyihIZrFe21
BUFhZYRH8GaUaZPGY4Q4VvPjtd65B8Zc2iFG6bpveuWtoA4QlUouCKPX6cCfVLMFjL8CpHonVdOx
jn2uQpI1tWbaNnVIaU7aNyVmNaw1kmSnZE7DjGJ7rQf5J1RbkL6hj08x0iBaR/a84wMDIAZEQlME
9s1utR+ampKz+rOaJBDvYLywLzPAzPQPWk0trpOevbaI4MRr5u5j9ukXJQIkcsTPbeI+YZ6GZCvj
f2m2ES7NLoQVw0/BEIFzv58I1exZ1IQuQutB5fW2RD7BgJOqsikVORlEShqdIIncUBdho4jIfZ80
E0g8kFP3QNSmjVE8Rp6BcUPKHeU4A0aH4zzNWSnXYljD6KoY273JmDpQTuGbsCJ/73XJC8f2LXCq
m7acrhEg/Rt0Bn5ItVR5LPcMnXz3erwLcPzih4iuiBeC58BQ7HwNngU8Gtjew8Nk4Qsip5SPICWY
00twgBK2fHQDwKyihjBR8xpI79acrObYMBbeVJ33k2Rszn23fq1sllB6Wa898wmoooWzmdBlVbMP
jQvGu/WAj7at5P2eNJ7Z5ctIjPHJL7NnSJL1JXbQoP9II3UJ3MFdj9MIQNlKHqQZPBCWSdejASaZ
8+0rvljPm/RtKRBmI06loIyfLKW/KBWRqtFb1yB27+rEOoZphodXUibm7IMAdMykGzc/zTz2ib5s
D3zwl/JMVPgEZnK8VvtIyUMW8lIbxVkbNEb3/jgeDfSSjnxNhxno5/VnTBdsKToqvCzMwMkGnHsJ
aKpOLw4o4ihlAuZcBeheVIheSGSvNsyHHFaNOZ4h9c++SZEo3OvU2HsCAGK06Bbj5ii7SSnB2R0T
Slk5vE8m3W9V8rPDmkJh8J6hx914lX4jGKoSlD6LnskRBNyYdje9X8uD3la3bN0zPiruhDEHuj2Y
xLaR/xuvw4oCpjCHLz+Mw5uQ18gc/c+QefFB8A1fUpkcSv5sxzFySAjSoNoJxElo8c72AubYc7a5
Vqtx23Q6FJuBCPbOJWmahOoLCTWU93Gvrfohzg8MhHlmB4ywJlkTiS+TS6L1R/Ir1oC+sUTH8qGp
j8rPxZNpvJMejgrG9NKD8rr7LpERYpNKHAaDgyjpcpJ0cuNkaORcFtoXCnXvlEltAwiECNICPzbO
Cxx8g+udo6p796sWGKmrJQQ2uxhgdfL60jY4NXaC2RveW4q0fe1XQN40Xb/EKTNKAqsqntzoYOAn
AiTOenUoyYcohvjqRaKE8z66q7BqTp0XHYeyvISp90jWJVM1XXyEfZIchzZHgA1mxW7yGwOi4Hpw
cIn7Iz70nMSaqUhWpkDPrxvDWSKI2YdgjUhMTy+EKj0GsY+SLBvDldl4nG0OTa7w0E8Vmv6UtBTU
qiaZTiTqPunGYiX1MNzBHEhXzn6Uqr+Ro0PdXhkAUnFVwhDojlTXa3sodObZnMBN9+1PhrHX0v4y
IjCuLd71VIT62UlgVbr0sQZ+ZKU1h37snrV+So5EOYC3lt5ZkthK3vxJI8N+4zlBsseOsoH+3W76
rnAPxCeztzd1GruMnFd80l+TKutNUoPgNynsrLKxNmR0f/i4staaDqW51j6qJp5P0iuN0KpG6H/m
cmMEjIRHrylSCHLqUsPhp/C2h2BvUrMnfgp98oagu89e/1RY+PeC9a3RNd5GmlfdTMQRXM/UM1Zm
1k8gLlb02R3rb8WwbXv0pmOEokh5+shYxFEo9pn214lP7zEq7Bd+j3uD4o/RUtwoXPnk+LKR71e6
EMV+GEE0gGCBsBezCkpcwaXHmAxN/KBuAr++SszR8/yb1suNuGByScGZseOpa8VaKKZ1l9QYtT6c
RRBwKPK3GXpBd8VO62ym/Q+LmHRbD4k8ayE9FkiAfJ764GxO3zIMPVWR5LcVsrlyDA8S028ajtsS
d84cG7YLYx0NMNveI/ugci11Uta1+s5l6Xbi77ypRuoTTfTZ7BX+zLzhofa//bb7dLGDDjXmMmV4
/jbE7jzknNTWm6rr5742men5/T2BSxsuHISS6JGKLPG3xuyvylGIeH46rgPjM1F0wcCT8q3JJmFD
vtSz9AjRzNOvmg6Qqz2e65FiW5m4WPuu2Y66wqDHPGaCZMl9o20miU0y8aBwZgonhIfO01T6sdAT
8+AYBI222luTwZBzjjxA5FCwRZVhfVa04MwNP/JQvBt6FqKpdJI9InSeBLtmjuTLh6CEfFB60Uem
pfeDLsDUhMCl0yACXkRFdnEROIRIb8asjLaWKHNq+GGk8+Zk8HqP2twa2pWL/XzUpmirZCm3ac3i
xijQgxUNdGs0Z7SUiCrwgo7pfTDjarVKxbtBkqxn6DmIwdG6e01c/3Ui8n2j/A7Qpd4O+yKfX3DO
LG30u0NWonbmi77UrU3CQBidQLncJolxpV2V/MzfwlUstzX/GA/BcRDlKTGG1xo1KImUfcpFIdQH
dZQHo5vETZwuZ7QfNxQ499ZQUdTiEVJCP2sRzkDbPKicKtAuWmtNetuunWedUf6LRAjOJgJTE+Kk
V6H7VlaVxvhp5Dyo/QPY0ZG8kI4XtXfuQo0wHlbzMYpUZz+VgU35HZ/yYXjRh/jGKdzbvg51IJUv
ljPdVwj02ZmyfdSaYZM2FD46NxGYPtY2mYMTVxfDdQqh2bnuQ2D1d5i+D6P7HLIkktNxYmR05NNY
Y/A9NEZ6yeJZYVEHb0nJW4XPAW4jR9z80+opIVmxJQwtxcIEFwu3Fr8741TSb7eDReVv9le7Nt/Y
y96KzPyBfMTJorFw5bWW0S1S5kecLPRo4UOdYlKf3OQNnJu+Drqs3BRpdK93kXtXnScv3SoSh+6J
l6OK8nNjDZTyV86BdZGZ9UPTL3dpS8yNJxDzeXZ9qkr1oVsRdqyWp5YXjrueM5LP+bfhwGi2BeWp
/FJO8BEOEzegra4er9A+DFAvunpszLXD3pCJtbYEYkjH4OAKEMzxbtLjOu3s12NGkzsPypzUtgQ8
gqXafOrz9jks2WCHiSIeqdS3Ge7HVVe35BoUSqwQvP/Ug/PmaiXOZFXeEDF6rMfoqUiizz4yXVgB
5fckmpoHbdQOScfWONEJxZ2y6CnV8Ow5stx1lfsgk5KV9sC0NTcAZuU83yurnXEkAkZriGumbuMP
26ZH86dngqmZszvRY1c11no8hZ6JWbar0U+i5G2t1Ce9MVCnodIdWBAM3iYzPsTeM1PVAEglIxW4
FzuiQmkvJQJKYMR7XyvfR4UpzieOofV7Nvfw16k14YsxFyJ1qAioXsZ23JdVfC21GHHohDfMzKAq
9fy71uenD6a7LYkdXFeGhhmwiJ+Mjg/MUhetMgkpJYeF+KE7U9KVlTkTRGAEuau/F6n6rVomYib7
PIQMNMOwCrZd2zzRAbXrbLD09TLm8qLw0FGnrwPJSNJDPs70fNpGeE27pv4ilD3eeGlOfonNpzGY
/VeSnhy8uuuUSNp9kqpd4MTEqmrZ/Z9EP4+QKfZLmwa5FbDs5LU07OeGr3UFjQQpIJwmNgosuREv
IBIm2q/oDjFMWdnk5h5O7npEbGAo7SkJ020HP8NUTvuEi3IAutKzpK5aIlcSxpz0eO3K17wOYGh3
CnC8MAd0GMfgWyaCudywd6Qr6PsdC1jwwAnyE/UeBsGnbMJNZXePsNTIrCmM12xgnORMJBKBiIS5
1zC4CO2Ux0vwXoeaeU1LoidprPHW1cRDUxpGzsDvzDsR6aTZUw48+TpzEc0mYxWC6a+RiAfdbZpj
7qb11gBBo0r9DWLmgI0F33+hUIlUqr5JQ5OZL+9nzeaK57hm3cENkIlk2ipD1Ij0vB6PMS7AEB2Z
JlWEcQi4XEL8b8LkfWOYZNDGtfWmK6vbpRouzITbJBuCj0XtFBfNwR7Hem1EzBAAuSyHK9NCjVPc
Lm51Je56XcTbRjToHip8MMHAb0ZE/c1gTXw5UauveWxRc8/mVxtkMAqhUd94Lv6IwBCcO82X1xXJ
hXkuAgyzenWpXv5/7ftdj//yTWJ2O2J1+v63f/0kTpIh2vU7iIr8v8QJQtz877e+6+n7M/yX63ep
fqfR5z//ub9Xv+5frs3K14MlZrGxtdm9/r36FX8hooW0B7fTNKAs/EMMofGXLokudIgNsN1lwfsf
u1/3L2kJjx2D5I9JaTn/l90veRH/DMkE4eYuuD/I7yZhDKyZ/3H3Sxo2f7XY5bwLuesduCUsX/Jz
39CUtyX4qSYmaTWjINT0+KFgEI10fK1H3bQtTRWtQ3dCOV8kOFld6xggIlyRE/UijCw5ogrlOsoe
Ww2S4RRGHiz2a6yDcJd6/pZcAXB8SlXQDA7YLbLkrJOf47QBW4iKbSWlOCnyOYZj1HQ0JXJlAyZB
mC2eajoGw0hIJGaWo+IQnaL+oYI0XpvWRovIR6IIQPBqcE0TstVhc8ndlTKju64OWZEhowuoAjll
XEpnP63X40D80+RznJfdnTMVPeFa0SlnA09dkJDSBeyLBco5TTAiOXYT7u1GwfP3W4+JZ3PrlO0A
4/KcEVyPpofZqpna5Bkg9aLBIP3BxzBaegx2WYyzpR3MtyBxN4F0TrYrf0QFnECVKem5xZftMYCd
mvCnaTKWhNCi+nGy1yI+MGbyNoHI7hwwiiuyr28wsgHZc7ut39ZiAw8i1R0CIaUHF8d0th5T4n1l
TL/jVHs1MVTTwzQARodTo49banbW+UH/Vqfy4Fu7JP8O4x4yjoHbaAyg3jWUxKYHvxaVMavRfMM1
dfT7+BR5JqyZXD03SXCoiuGXJY+jZ3/wJkh2kSBRiTY+ZxSpdk69wzK137ZeCPU0H5m0uO+uhSqo
SLDmtIH54Pdsa+rsV2LWWCcf0sR4jKIEK3siho2f5r+xM0YrOzeuca+wFyCPH3DfrGoPKRXJls3O
84dNbiO6sROGxhZcM8bOzR2VI8CuLso2TsQvPXgPct6vdClU9rmq8L1bpObPdSMOJDcFa8J1YSQV
8ak1gJLwCXfnDJV0B0Zg02dMffqKZA5ZAWqKEF6nDMXwa3wXdowy7VS3/WsgcJNhD4aMM68cppOO
oJipZXdTtsFvlAeXSXPzo+pHFnEsEmBV6Vg/g/cyVaQKWhM4iJJPO+mGWyuqkEsPMxHiFi9Xu3dk
j1m9ZB1nEqZsNz+TGdz60jr07i7RA/+Itot4y+gwDvCAeHffyomdUJwOPqKtfJ2ZFFy6BrCrjma8
s66vsomBppYGp8IOtoaJ3yA3aKf92TaqselvquhQ8Q8Y+CUALHXEYupdVEX/pebNgw7eYTRmfL14
we146QJ5UcQNZIPr7NIxxpWPeZfeiP3dZA87okvRZI9VSm/ovGrINtaCToj5+jnoyxsWD+ugIh/I
SbCpI0vR1rAR5uuQAyCrsAaYcJ2hdznpVoa0BSF8nQH02Zb7UcMms5u+UhpHgChzljePU50kN9z+
kFZddgfNaO/KaDJufKt9GH2wtUA9asegnAzRz5fehSzJnPE+8y7tYg8ZMN3hEuilcRP/O3vnsSO5
0m7XVxE05wVNMIIcaJLJ9JnlTXdNiOqqLtqg90+vxfNfCPcXIECaa3JwXJclIz6z99ppf26JE4Wi
l52lM2kmTjpk5Ks3yLaew1E4xyR56TjzSNGS+CKt7Ddj5Z2Iesze07oi6L3nwff7g6lWfNCqSzSc
gjBuu6jOadOfk7EdjmyFzc2w+Gw0CrhaYXrBhCyYdaLva9z8bM4Ic+0GnlWo5nutl2RT06n7JgM/
wpHX/IejbY/HcALCLZzPIiECqC+JNZ+We95iRBGhd3ImWIbKcFCgAHJmQU26ArFYcFuYBQFE7t8W
Hz9D7r4UqsGypL2vwcR8Y/jdc2jSJjMC6KjcovWXoryQXZIALePMr4xIn5C+r4GMpXW1DcJO2XFP
Z3HXNGITCuuhWkfQzvTlJGzKBns0d7GVrvZ9ZCvDSzOr9t4aogENcLc3O5cQ+cG+m+IGlYXTf2ut
mUnB9IBDweSbJSXDZyD7KzVF4u3lnBqG8VWyZExBVmBmJlqxdjyNF2BdESjtBxgNMI3wvsMQ4NQJ
DE/192kp78JFXofe6pl7Do8sCDdNAUnfbsQ1S3tvp9z43pyNXxjPBX4vTt4BaBcLmPy7J9butCw1
/m5r2PspvH545xfZ2tx6WPdsUXWnuvRxEucC9OmoZjJCESpWeURm2CiNIzPOv2nPNgat5xLYeu2B
f/NcFJsCUeD9AL88ih3mc21130xhAzYKmfFg+WzcKUclhpc0Y4Ck7icXmEfYIvKomvA14UxEaBOy
FUnrU8eJNvXWeTLcfBcn4VGN40fS2nvXYJc5tnhaYuaROB4rqGN0Hmqij+xK5o9Fsu7hmxJ3fwJN
ToUT8Pblx2zHT3AJOepta2fp6KkZxb3habF3fe8UdjFdVa0+tQ8qxRv4LZJMdbGc/pqVQ8ag+OIn
0XIwhkuau3e1ytNDgjrLd+KTFsNHavxMvvOQC+bnE+6IXVtaz1J2p4JUzE0KtKhft8CR8N5Kg7ns
qlcYAKQeLRk/qWpEDK551iH6M0UCaVraeTAKBtBulmbXZIHAAvrzWVXuS9nEErYT0xYwNOLYTJzj
LTjLTM/NUVDOOyhl9v8wIpqwExdOZogurFE8BMqXbOnG+9DlVUiJU0i9zP1MlNrJFOTkLA18u+kh
74r+0+6Mc75kLMIz7wXz4bRDBIuYXtK0iaooGE7U894b3JJ0mILWHcaQnrR9HB2+homoVhJIRhrF
+gNBLDvQBDZpQVnCJT3muGaTUzkW7bUHVG+VabdlL5zux4WtQVGGd6HJ7TOYRgyDhwMe7lA7jdZp
QZVHwGB5MuhUmaq0tyFpC+gXfbF3kumoMNBeZ0vBkE0TTtcRHldcNbeeINJ9FaLqcQfvs3JAnloZ
6Z1LJvtgzB2X15/IqNljhMIrYEa+f0rEfF6Y2Z7of3Ch8elqF8ofUrOtiXF1W7EooYpj35NwPQRu
VipO2W71yePp8WLH3aO7eMJa+yOmKL+rfOfDgyF2wKWS7acGKz6XKpGL3ZWwIrH30cUTiJy1+yae
jRtW6EO71Ol7s2bixmS674wFzVW6MN3tqA+HUM735NliA9PWLVI+/ARavCXLT6OFecDLJ2LpY3W0
4hSgY8cUOFs3UynJ8v/6FJqMWVWu+KBJjkc0kOKpZJOyiDo+SobSc6Nyig6F/ELQ0en5NU3oNGvz
nGvWveti6Ek0rL6iIu5XohpbScwhR38kcitzkq0/jOj29ejv5bI8IwEApFjnLH4M3lZDh5eKXdFR
eXV0zupvWdb+FiVYdHaL+Vq6pXso0vFUWstwNh2vJRu7vGMYcEWgWtxaoi8fjIhXv+jVdXGwbtXc
/2m4Dkp6JiJjVk9HqyJaBbbUJ90F66zRutVxcc4WURxLUF6dmpFJOubJHKonM8y8i2c0pxyMyIXE
8jJAMFL3FxcBz577FuND3tb3RhLdkJSzIsSgyIAM5ibEpTWZb2r2pqCnN03b3WdDxM+kAWxQ4Uxv
8k++UKiEDf4y3RZnTFd/cyv1dn6BKF1Uc3tJRcwiFXnirnIT4xBa/Vc7JgykLZZLQ+4dizEnHyCr
LUyDorl2lXm2y7FhgcQuuKmN+5QpFglBJTRcN2AuSkpd+ddEtrrolU2Ik6norrrFfjkRg7aqBpkP
UmeVqfGGABTOzrK2ERNqh7j2ggkGAku85uLKmTlveCyI38MOY36wIYXsNrjD3plHJGnITKTGyt9F
00E0vrONDI7hQVItDfE2qpIr5ORk1zFe9HNW2+CZSOqcjy5hVPvQijYK+wylA+VDI/fJgqFTlxit
ZqM8oxxiXt4QqaYg7rUMg1kZ3acLfUwJLYZVhvW3h1RFjt5f6tF8n/P9xQPCWgT651rmWQAQ6TgY
zD2NJGkYj423pgvpEfI3fPDgDfziT2LBMa6bnibJXrpjafQhoyoH7C2i9q1oTIftRTp/Ak1hjwOB
AVYR89Wg53RCQbTOO+C7VObE3p8XLy0IOME+Qnkaen9y0RCS5M6PYaXuq2jqt70xvoWNVSO4nF/9
thKovmYvMCaNq8bz2NMS/ypmA/TshNAVZzc0PWX5JPxEASNSDoKqecZEMtOXOYYvtygA0l014q5L
luUe82t9AK/MOT1mV4UqOlQxejTU0k5NBkPcoKeT3fSlamgtnV3RDxUCFyMMLM+6mDPO6BRbNE3k
pQfUW5LlEfjVjzBsLC1UyY1VojcxcHiTKhy1gxUwPKYhscqPyiaazBMr/xNUXxaGF3LUn+EoZHdG
jtrGJrPqVVAjBmNVkgY7GsxhK7k3negWZukcTGa7sw46JclLFOlrH6P282MlQJtRe7YMP9evYMLu
vepagVyTbMF+maTCHMlsyy9gtzI/+3qhSZ/k5yogiwbPQMuEu4bN/d/wdzq8jRNO43bke+gzACHu
ICCsYbgpw7k+iQV+dq1++wMIJ0vD/R3Dt8rM/uQudROb3ksU/01y/j4aR7bqw+PScbOriBj3eCzu
I1H6cFHbs8nN6rjwIyPU57bUj7PkKE6QbztluG+6+tM1xEeTZ8gww0MylTunq/erXoZtLoreeZi/
2tn5MXqyGmL+3MyCacO+AzURHCXaVGKPFK+QzuAbRwZf1B/GLPm27WpvG/f2m8d6fiFYYAvm4HFI
M3ebReP9UKbOyS9oQxNzCHc50rNK1UZQKmLcQ786eZM6OLJ8qDMylIFiF2Bana/KqlLcIBjIJNPt
VGXIBSGjwKPRBGlQTG1RxSgvJyS7JKzXD9P7yRSHLGEmTh7kcYgZSAAJf4nANFeZy9Xi4/Axfjcq
mziNsu/Bxcuk6+QWe2sXYbdXNKovWNqPjmvetV01HHt0RZi9cJgbzQGU9sFto08l6ubkiezXtCBh
B9X2uw4jOjlvuBhL9YkjLMLEi4SuRGVwabj3dF6+drH1HfmU805kIXOM0QBHBkKg0S1fIKiEG4Uv
e8PCCBfxiKIbWd0GlU/N+zewbWsASxp6lZFlJou7Itq7OTOUpGTX3Tftsl0K+31qxL2bxuYOcsvD
jCBtsBv2hezePV32fBkoPBLZUMFi27EI15O5ffQcXAaLdTDdXsJh7vOdI9wgL0lpUd0D6oOeshU0
d8oB26XpLqatxkEwrPZcuPNSv5UQTQ6Di7NQqvoHkC2q8pRCMTX3TfVcsBXixYRXgUUYXLtiJ09l
fVAMmozIx9PgDt+TBXuwpWZF3B5/ZFmUHmq7OIVodtHK5WiD9yJcRhJIHJQDBVXAUhFgDYEP6Vrx
G0XqvXJb4MMsApHOF5gK+M+YBTSqsJ2fjCyzUumcS9Z3aJXcSzcMp0JAIZ5NlM8yyktAYAlUFLF6
IdEYojQ4e8ZjlVQD/G1wweCU+nqfxnwxSz49T5n805i9tXNT9EWebWzNvAWmEAXCyS9DEX076LE3
RcKYY1EkINMc99aPjal4z8Kj3ajRL3Z+y2VZec1laMs3tyYycFLzhVHS0+gxvCnSeYOrcwRiiRZN
+zhqdW0NhwomZxMl7u6f/8Nu0bin4JvQD9aBadKFS7lld5sQSMy+e2wQ/VrQSVGFwwcL5avXM2EZ
uPOpttvqTNF/w24xn4hUQcGz9K95v+LGy67eaZigPZIqFC27xWYFzWpqhCvas2tlcx6teobebG3k
rt697JAhYtj+aISLPaF5U1n2lS32XRtDV4cqnkPS6XNgJblTDfBm7qgoOEHkMO2wN7x2BTFDZAjR
q4iPOHOz3Vikd57AveeGSCEREP6pDftPuPD+52oMWv7NNrd+t/VHVpenIUrzoGHVKkngCFwO6ABB
4nLQOnoI+1nduZNGfR4fVGk5VBv1C1rT5Cjr6AGmsUFRkGq+ywGRF6l2OcC1vC2wPtjdgc66kzp7
I3ad+DtCIEuLYYwXx9M1FgtwL6xtJMFGO7kMyWH20BBMBDkM/Ptd1c5Bl0UhEti71uMe89I1XNmu
HHZF6TsHbZClbnQDovaANjy+jD2xB1OBEQ9B5g9mIBRa0XjS2bTPxwYnwMDZ1uLIMRjebOqFfQvO
iU3Ec/EwoTwPmfhtlok9VZZWz7LH0JvQ5JyoOxinmF9Z7YAEs6A3qbpiEIFrB/xjHAjJfEZQac0d
Z7ndeiJYanmo80oDVzzB9sJ95MNxtWKm182Ks8nrDrw2zO+O9b8ztyOYs2Q6EIAXdPbcgFzP33sL
YhhEZZxIVFbTu+OVcaCi0dymvUPvxuK+y4Dd1lR1EuvQPndlR0wFjdWQPpTpxMHKB+Yzc0HAPN4r
xl2i7+br4HrvYlHs+ZNxOWRkfGx6yViTe1TGcRo0ZjlupWjf06zRtwJJCyLl6qCa4upPMkOnMj5W
gqSmbik+ihoxAsF5b+PQ/cVJ3Fklt0we30LVFXeGH95G8CZunl2ZwRONgEEbrZrxWQLvZGtIIZbq
PVZZvcvr9r3Php9WTAzYu+wuZeqD4qD5cEuUBnBIiSqu1A6aWrsFzMzkjzgFivNsK7vRRxQalpua
wHgjrIotmVIoxhgobKXjbJuO31Y6Tz8jprMHOzNPnFtnLgnoRWIESM1S3YdsERt5FYwW4y2liTMv
MRUTuLHHgd8EQzJxOS/VA/PtZ6ufuMYqkAyZa9hbRX4EaZgTk7O8PKtZD690I8cIc0OQ2Mh6RpWC
Zkq2UTY/9e1IWWumPzwisMLaZoGmDSNTMq+JaVhYgSRI1cDRGI6Juh6pXMf1diRZl+EPIzJ2x3lC
j1ljd5viZItm9AGb2cwsi3+aYvFhGiU5CdVjhuBg6yW9sUWB+41C+kErLsvIYvLhEVIUjXqPRuTm
DXQqqnSxwhcv4KeBPdtpvpvdS1m34V2+YubLPA+KZ6PoGbB760a8p/BI3my59zOGf6buDHC9MwGv
KuoOXkgGVDwmyI1ttGGMGDYmImYTmuQtGj4VssSgSKZ9bOOendk6mMoxYCWDRtCPiIm6rVFPn3ZP
2QZrG/RNbx4nJ97j/jI207QQw8B7qSOZn7OUkXnCule2Fp+dx4OORVf3nU/KJ0K8mwky/Zb2M2qI
vmygIaG9NnyoScwHy2agSkm7mSEc9teoz6qDURKzvGTW3kq6G5rp4QCf7D6xwheXMwqzIY+uiL6c
GMkXE8BsMxBkeFBG/sKCew3+o2RA2fLUhTnHylhUWyz6NZQbwz8aEjCx9jwYAZ04x4kJzKGNePUZ
KGFcWpnrJSSBmHCVLrW3tbsmhyynYiBXNW0X++TQ2Etr/qjQ3+7tJIWYmI0M28cr9UAPvZsZbF+u
ylkrfOIn3ECBtNXWSNWNG8DalVb5NNbIRunCPiI7KfZeOgIGm9D7G9ZZuW/0FgCD5T0XHjViIy9k
NXqYBX3rwMkNNs3DYeZFO3t09K6zk69cjIi/M8JAzMW5D4cOh6XX8YQODNXRPN/lkBWZxbS5mA4L
uffMJchlzbNy2znT8mjnzjOM9aMuQXJitxxqUhYzf/ywZfSOxAGYYPNu+dAIWYmhRmj503b1OEfy
ncBitlYVCoRZkQiRUIdKkzaDWn47EMKQCLaHUD2wLHXtc976GNtsCoG6c5atHfcJyTGo2m11zHPW
JpbBH16AZ8dhxGnr8Q5kGMtYVNJmpV4KptGjSysIMAqsrn6K/5giYiqzIIYnEKPFfeE3GxNXucmN
W1sXdORqN4CU2IzEl3iFBvWaxtWR7eW+XIpXgf6Z8dmwr+z83SLG6HIacrfZZBk3k+6LQC6N2ntX
CxcOQebELLQsKQEvPnWGgXK/CHeSxKNgGUlDHAidAkI3c80lB0h2/Kps5013CE5YfYbYrNL5fShR
yCyse7a5rZ4gjxPDxc92yx4AdV3qP3RM80394nessMwx7y+YdvQ+rGdnS3bYhwmqJITvcU4sVk8l
2dgB2xcIHmbz6k3dizXbcotCmLlYRaq7GcLUNlz7wEFC9MDo3C0DU0E68XjazUh5Vi051lwWTppm
gzkVpszmvXI9rLP65FGinSsqdDxzGySR837kWRyl/kwT8VXLumDszusWK/nhVRbGmTU2tOPIHGoe
laZiP9XJwglG4Iz0SFkZDIbf71IWSRTu1bOKp3o3ReMD8/mriuybZVFLulDfyzBkDhq78aEhYLSo
kg+CQG5Z+WfpD1k9FHvdqPdYd3cm9ISDLbKPJXZ++M7Rak/2c1TQ+4XO8DSz1DwOkf+TN2g8Q0ZW
hfrlsL8MwwYIRH/1HSZ8WT8+FXN6NayZm7bfujkIkkzCLApjBQJnpBH2oVVErfNu4vQTLtLJcr2u
1rltAVBsU6iaVBmBNFHWiD51bN/F1oxvurdYtQtYeVZrYkoGiJkYQFaSLKLfauIdlgC4r/4+LQv7
IhsLqDmGWA1sovAsjUWGGC1pTDdRsauoWh/Emhm+t+TJbhfTeU+A04nKpPJY0vscvMzGmPEj8AFw
4FTdhYTMB5iRQP9xpaB6dpijiffZBALa9A5U/xpDHgQ8nH3teUQYH7RT/5N3RsMAgKLEV9mrqWr7
VITPRWI4XLl/teuXZ2En71jENDnZFvixEXGbO7PXGrn4KNMariCjRm6FGSSoYW/sdCJ+DcRI7aTV
Mrvl0Bj8b/ggp7Hgec1n96vpGh8T3PKLgBERpGgUN1XsKRqDlOQHx3yMzLrfKIVkJgvBiqUNtN5F
1p9pGTI8yF/WC46heMX9RDTcgUMhqDcIon4XAnq26hl5piiEdDw+O00yHxBNQdFSV0ZyKByq5MwB
89UWw96KGwBn0mP+ryEEy4gzryAv3RAU6Nb41uSGZOAk76u4eIQ58y4kpXdl1+NBlCmusNY+51FI
JSSMG0bgUwOaz+zA4zdQwyVUFS8OGdCFTL+axX2eJksTSQA7qswomizQ03ar34qe2QICsfcsz3/I
z75US/+W6PLX2Md66xAkzHc731qKLDJ4d02MtMA2qTHwjHuMDL7NIkOv15/Suf8qFLPv+tsdKXkQ
Jc0b2dh3Vq0vqVGVx2TRX5Xqrp0PFQcrlUkyKtmZw0wXlUDw4Clv8dB15p5jrz8NRnhfeN5bTFmF
UP1XE/oLmnBcTG7bfRU6+eW48BWJKGAgUR5N2FAb8yRrgZ5U98A/aKu33VQFjkruFQmxG0aq5wYk
bOlhWqsy42y1876rNKlD4BbIa8E3NubBNIxxEJaEcpAFbOphw+XOoCaoY8PiAwIxtRgv9ckp6hY0
nsK2d7pQP3BW4sBZLH6FOn+oJhGMGsuLnysePdYYbJkJ4UkDndq8gSR38HHz0xR7X6qXZxzX0Gb8
1dxFp79zTHbxPZj8i4U7L1sdSaX2Vnk+Cv4wOs0REJTZ4fsYRoVZjOqitfH+SVoCabA1t4z0e1TI
MK0FVX+dd78mnp29Lfg5C19XaGFwLSlz+cwqE8BCXCD/U7R7UhoKDlPLOrFZK04PnXJD8BYWBU5X
BJ2IBtuMxr3yxXK03a/KddWWkxU1HxOpnXQjcTD67L11TDJtk7gg9al66AsM7jmHz86ml96LAjND
UqS42cPqRN2DeS0n0MBAjexUFpbGhhI2/9MYIBenyGOeyTaY6bHN0sGt3lABQhPoIeFyMvH9Owte
uOy5mDzAKSPgKgYNXOsFMR+2F/4mnEtV73PHGMjvKMImfvrW3NnXKXKeFtMymXYU/qYwyY+L1uM5
4gLflbIJqtR7zupCYImPYcVY1GSEEgahrF3Govddq/pt2Jq7po1XNypyWJnFeL/QBQXpgrjFIt6F
1QwPJRGJG/JTPNROYJ0hEUUbocJnycqyKlWBw3p41wY2W2tiwtA8jQLsWxbHKzC1+1FVfV/ITjHZ
WnpGissxbTAozSqNQHkeCjta0JEys9RWcbLYU5+lYd1Zk/2WNCN4eLwCszF88Zs9CN/AJtKsPzcc
xkP/GeZMJiDlo8QfMiHI+sIE3KYftWXdFfOAUhsvFtCjCQsM16UezyUbNHS06c7vxS9WO4D8PMiN
vfU8hi9M2rLt7H9b9gkAWmyczNkxnvlFHzOjeiMN6nsZ1M7u13wWukm7Zu1ek2e6Qf4F7Cx9j10e
PUHYLLMMm+KIhIFpcq6tw8LdZvOKdR3wgQC0Wzt4+c0+eyhc52ZgTT8speLxk99my2Kz9AtQK0N4
qzMsx2s71df0KOKVMDIoZAqFEy8hffpuHBOGd2ZcBDaKKbwigCWwayFHs74NzkbkGMV7ueS7QrBh
WCZUO/ofES1NcLx8D1EXuFojkLP40psFr1HdsUJ3XrswqoFdWze87X9rTmE8g4qWM8HkGfXGI2FJ
P+kiD3mmvDNgiz0cpxc6KbfFYOmiDpDYOnB/stUvcQAz2rRHhYAbyEEnCeYL7auutWbu137Cz5A7
14u2chD6UsEBmrRM9/mg0sCs9jFJyAbfGfhoTNK+AEogCFffCpeRqj9R2ZbOzC7PJg0y9tsoWCZo
LOzj4iGHmMDuCuK4/5FZ0XfqqLcRUZXll+8uUp5IfoMh08Fgo5uzjXNa5dBfy+oVyNEXQpHpQryV
v/Md8YUY9hm5IDBCgtuSpXjKB1edRCIofmJYLzx0HCecMa795gpAHV1F4FgM3gT7IPt5y9HPmT99
M08FtCycW+6iz+cm/Z5LYewWRtEodQbICMN0TiMNfC3q/0wGU3FGzbdm/QVx+OE2HNr84PWTDe0k
By5RIgqDyk7xxCHUeLW3MwGsH42SorQannoDTQf79oivMA3KQjdbb5D+eSI33V6Y4iN+pHxCash6
69CusgwUvBz3CMfjlve7zOGmWFF78krDQGC/vDgL+MJmPBFPhBJQSZjh6bCehIwULdF9j78xNYOo
j0HfGlaoDj1P1UatuZA1dcbdPJFKFIGnII6mwkfolhxRefVIjBULOK5brGmUjOkM8LulbwT89uqP
8URFk4347doJdaaLNb0wgjxJYyxl2a5pALrDcH2yU4HxT0YWop4ehE2kCLnliWOhdQ+y8pJX7NJ8
m0+lxwhaCk1YqEgOgUBSD78mm3VJgRpsg4iDONIez81QE+vUaE7FivCIuPC/XIGQMCuWe50vgoZ9
7Eh5wJkky9/mgAAEVswBpliyhwayNfsi3XYUHAxt/UCToXeVJj8Qm48b0FlDDwQD7yKY3pu4QyRI
B1l9SeXTmXSk8KUS5VSnOF79VtyxutzHJQYAs0Q5okPY9rFGwaSm+paly6tqylONdzLU7fMwpHcp
lYCcxgQXIdFmfi9PSUT54kBjYEUZfyPMedfKJnoICnwZwqo37ZxYeSQZ2kQy6fnhoejgCRe+dYJ2
2JEXDQ2npXPjfTxPybsVEz5QF0wDMDgQS0S4aTnooHTHlh5JXZKheQ1HCN8Ntk3FME4TmxNzX+2n
Oa6gAHhEYbL358mGaVn6OHdq/08+j7dkYkpYwyljdP/qYm3miA8TkD/lr9hZ15KReyoJK7ULBsZC
JaSKjdM79ODyxBZHWitun1/QI2wBLHYv1fwejvEvBBBoB5izWhNKN7erD1hmd+w04+uY/A49VZ2q
mWkEkrLU8J/gA0RQqwHk8dylFHunaAU3mWjMxDxDZOsMPBE9tKYkxGaVg3SMbVVs3OmWRPFDZcI8
mNHEoGehcJhEf0lDtid1RT+tpmyHijYili8pzp5Vvwygfw5O36KuitWuEqvWBOdURDgtKl0qrBD1
LmxblIZsdbMIRTBL4PWm7AB69B4Tsmhf54WijST8gcyyv2QXPtEyUNNjIoB/j3PbfcoXxHcIkFYY
Jr4MXZy6sXzU/iuDPNb5s8kChuvDCF37nkkhxdxU1niVxd/Gjr+aEeUssgjM5UyYs64H2ucwWG/T
78hg46yAJqXoHTZgoPCg2WPPasj+mK2RlkG8CzP7yfOJNB5BLFffN9vYRsKQ+VZ0Rg/7vOBkmlmr
p26DlHkSaJ0hdzDEpSErTXLMtNDH0GKuPWmwtiMJ1qUe+b5SgxQEgxVmIw8ycXjcgMqbo4X3Qbor
KmE5V51U+BeQfTTwKYDhQzuqipOd+cPVnHP8yC+jSVCFo/rlieJ3efIJ84kbnBbsTDB2qPkfzide
W+YeIJj6ve2Ot6l34FKkOR/A8C16AjpcprXkVba0l30/nBKv+qObkLcEKd9IhAc6a0I7ugk5d4Nm
MjJKIlx63JtGmm+TX37fXpWFByl04vexQpva6vy3JZsLO8a3XKAtKbL5jyKwqiPsM1q6W8P15qCK
nckI5To8hWFPsdR/5IpNYxiC3cmUTzIRjKptIv3XLo0eh2Jmq9kyfelz+d1T8m+xfrHH9j7qcUB5
qCtWegwwV/5rBVn03BRm0AvjKUvSPXnTV5EpsPgWqA7ML5EmMUl3442jcqKBOiHhRo/NjoYDtY2P
qBkDP030DvcbOKXUZUCwlH8MVwPaQdBcC+9FudHTIpIKkC8Zc9zyvyZDxVdoavvaxmEMjH+9iNaV
R4Pk1v3uRmPehUAg8YWN5iE27He/5tsyQjSwDsSxKmkf7N6GIxvP4yar6JpzG+lU337Z+JIleiNE
eQgPMlud7aTt961J5GpGuUpfUASOxUg8ym9jnjOS6BXpZB7tEAaXd4OYZbiWPOqx+D21vLSGAoMT
SRlkVjOd4eH8hKkTHsOCyU9aGc5uYde5daSVX1J3LnfDDGOi48hCJ3ZgbHTmjX+0a5bGtebcqdmu
xZXBlBHWHRgjxSltk9wgcO4wSqW7Fbn664kQuLYnSfhq+Us9NZAfmvi9G8WZMwPYleNsWH79FXny
ESaT2jeDOIf2QBwWOpFYCiSzdDmM75laifbsn0adLJcI2W5AShmImwc/Xh1xBRO72ccDYK6mR/i+
oFVRUDJpzYALSCS6RTg8RpB1sRtoDLygDw6zYqvmLtuh8rglNZqBViCKtkLzhuWwwdKEmjKnSWMJ
38Apy6b4PZ/RqArcSlX7zzKVOGIX9/yK/87ItVXPeuSGrqrsaVYUXxjX+NFE8R5DAjOo4Zy4PWIu
1PqegEcrqnWWusORz5JDPHW4+2cHpa/n2FgXQpN4PUPXx9mIP5ieBLoxrlHpn1MM1LioLWoLDAHs
YKOTO4zlFmpYPNymtvuMkuTJgMl90qiil3V3UsbNtOW0htwcU7Eyr2aWMWcnarPnqtTdMWqe4WIf
1lnpLharAJoN/bwy46JpRRFJOpaJiJeySu6kEYIQ8uMv27NYfR3IPdMB46ZdDlAaoGm6q72YIWP+
aZoY8JKBVoqMU9eIZGAV2A0cu7Xv7EnuQ3IdzujIrrVgA11iH9aLemr77DDZPqF7BNeoLl0Cb8h+
Ep9avrA4pfxV4mPbL/WyRCeAX0207Yy30EL5ENohGXElpPEwYeuScynNNb8SttXNocwNAmUS9mqm
fa+tfzIpbajWVU+FYTJJEdZpClXNU1qjRRzI6FwiTJE6CapKMT3P7BtsrPc5Wd5sh6xnLNYnD7mg
JftdS9lNfKa6KkKy7/JS/KI644yiCDxTLY2PcYZIvgqnI2vHYUN2HxiDyNkhkv5uqxzAAAvDaKEI
j5NXFJOAf5VL40vmlomElEZpqQ+cjOdYuVB8iCCvNBNlnpcffKp0mrXzlKJGoTv+jkeuHqdAIkNM
Jc1/WX2RisqVRvJDsITyGi9WvzE8JtYzN0PYJ2BXjFW/ZoGqQ7/ddc63UTinBoP+mGE1sTu83AT+
JrB/DmowfncptTIAGkyI7aZdxyR4lY6tXSykmOO7D9Mp3kkINJGRtNduMna2jQaJtIdpW5oHaZG7
VlrJxBGMVKVzf415IneL/zOVrXuz0biaDVqOjGCPQyWvXfzW6/hcc+9G0xo8ZCx/pCIWVcbf1Tpe
1z1AIBKKhzA8L3X7hr+DKWm5h+b+UXmePv9jQfv/lNb/G7se5rb/s11vnxT5Z/H9bz49/sC/fHqO
9R/Eb+CFI/wNlZr0cf79p0/P/w/X9GxcZSaGO5P/638xWpW5WvhMwRRYgZnxTf7TfzJaXf8/PEir
jifXQTJrcfn/4tOz+Oz/Rmg1bamIbsEvqLAKehKv4H916YEdtaZUIKnQTSpOtes9cEEQqJuBJG7d
+b2j9gkagWPFrF9TA0ZdOJfVvo7AyiV9i1hcTFRihnRO/+VH+PAvSOx/K3r9QG3Xtf/jv9v/u3/Q
ZNuP1Qu/syVsS5nmv39lPRo/TnCDDHT6fbcbp0cnHu+18SDalgxhFieXyUn3odO99Qz8PyyZBNT0
6vQ/OTuz5bqRLMv+S7/DzOEAHPA26xfyzgNnUpReYMlQCPM84+tr4aoeREomVlellSoy0ioSF4P7
8XP2XtvgR4hQEzOKQWvA45SWQbRjsvXD7YV/LiwXBs246GGXmBDRgZfLGjpB0qpphuGXKMJ+vPv7
r7GW+/jzR+6//7//w9VL1zUt5Zg8O2m53odfo0aj62uBktYj/9RkPALry1uDp3kWTjl/4ZjKUakJ
7+bGRDhfVwCIsj41HrMIuIRP9x1XtH+slz9ybf1zyb0y0IbfmnZQ3CtgrBxn6hfStxfbYVnc2d02
E1a/6cPmHyMu1fMwkXKF5MCDoL4beoyAsS7lXnkFWsSOk1q1BBPzsPItdRZcm4Rhxd/vgrl4Pj/e
BQAFlq0dDweY84EHHJWUcbQ94nUN6ggGOZytqAPqbdaICZYMCbBbiEGtyjkO7tJgUCAevSi6mbDk
bT65GPNPF2O5fHwglDlp2+9fMI9TR4cfDxuLPY13lxfKCZz8Tmfk4g2hf7TzbDx3gDv90N7HYaGp
FTp5/ffLsH5/zz0+dOlYtuR756a8vwzfCUeLU12ytt0y2voxFrxuZstoopBWRD+caLhOe6uK12pE
32Qy0TKG/Kl0pzvieCm7bCN+MMzI2fTW9zyd0UrZ2j+aBl0sN+UMkpbrhGRWhDBkg/sOn6vq22+h
Mv7TuqNa1SlIkVIzw0C/4G7Bgf3jAWfHcRI/cEii9ZSJ+Rla550Ti8e//3i5vPbvXwiWRTJJbOFB
vmE5fP/jrVLYBBMsP75ZQj60PxxcKJQwPbLHmqu76nIneam9YSPoTy/wBmc3FBYDKdEfGKcz1Ah9
rAqQ4248ZWNllSVNrqw5ycCLb9qKVNC/X7K3vKPvL5mV2RSW6XgO3uuPzysrKhi0sxXSK1ViE0yI
Do2+DDdKlGpfgPNWyUg/zkhebBuo3YQGwU2Pyp2TE25tzUSJ3kGqY3FLJBHkzBmV3yiP6ZQlJ+HN
BRhew3zilPkqpxSgy6TlQZgJcGRTzLjqcDUhpsNoGfkIfSovn24yMhGPiC+3lsljtIbC3lJmznfj
oSey8C62Ro41HpaQVPM2u/QKst7fpzBmtob1b9r0zrHvOufojoxJEphntylL/lUrBY7axqW1Ofg4
RCk2NdEs28Ys1Cot1bAGCYEzxGnuoexld7NtmVeSm3E0Z9xIhkg2xfJp9STDkNphrVKwMj+Mvj5q
FlmpnFcLKsrVAKeO9kd1igoUFdynbTrYzkkxZhnCJU1ADdGW8Tc/mUxMvtRiHk+2Aebu70/W+n1B
0GzQHlB02P783w8LQlWJLrB9EWA/ZNpmmXm+SVpz5081eGqSF1fOgHSqpNU9Te3hclk0wlZimttb
rC3EKxRzsZ2XEXJfRw+tzJrnurBPcTN+6yRRVlrCKExBKdwXdG0kw1nSDw3q15o+GFrD6gcDuFRq
GjFmeaw759snv/D33V4rR5iKF9jEo2h92IUqUXSzCNpwnfqKDQcyM3QOAlfuZP8mElRwdu/c6Iom
8aBrMizjsgKyg3a5aEEp4cklrrLdE8TEi1hOMKDbXrwtyz0ZnPmC2bMe3bQd7+Z2gqVZh7RnEfFu
LruVF0n4r2KVhT0Ckh7085wOIC+Age+cCcrh0FRk4gYG0uesffr7L7eXZ/fxq6Vg0hQ7/K+yKKh+
rXOKxCsp5FFbE18XbkafVTDiPLelmABmqqO70GwkUTd+txaHnNDu+wkMfc6xma+7OVlxmJ1mkfkY
bRznyPXqQ28zLQ5q3BQZNP2rDCYBQm9vXQ8GfS3LozT3ZgIPJVR1hNX6tgmmJy+Tj63Xvk2da+w8
AzthEuK8QjKTFHD4HBunraIFfw0ENdyXPvOqWMdyp5aPIGVx2xaRvc4MhBJ/v0Py972ZBdjh9WAt
theixPs7FFo0hOOoprmphT4ITKtXxozZB9F1jkV3do550eJSraLXoA4TBFIok4htnU+GTrcJJM7b
2jDD2yGO7+Z1ReX7XEjaiRF3Q1DDHRMjio9N1q//FxfuCld5lIuW5PG+v3BhNv6Y4RdbB2glVsEI
cC0JkCqhnSaVxwIjaAzfcZHF1xivdbikGjG1iXPa5Bkcypn38bmBtEig395L5lsjC9W2W3Z6Hu5j
eh4xB9z+/ZrtP2wimtJeImZxtFyK+Hevo0FfIY4qkayd5iDjbAiv+9fWa2wknHQ/vaAYTukSGzvj
d38s6ZyGNLxprTDawvXpj+kThLLXGMTnQxu6/45Sil21uA9pELB06n97bwhuQdsGt7a/K0aTYlk/
MofPnqCbL87J9iTystzVNpxxEpcgMkZxt1g46fvg2pw8p1tlQUOoNtzGMGPTkbU6uUoxmWTL8+oq
Pv39psjfVieqfUnHTRFnoaCELWkSv6RFVKV2MkDq/sqK8vG6zhJrTcYvAnzL3DmD5x+z9iUp8BqE
QA83yCRfm4ZkSGJLPbh2tAWH24GyceXVhP7YA4zOSopsr8rwrqUnfTmkVB0Taaist1mY/4u0xTn+
/Uf8/mTRk1t8psqlyLWkXDaZX34E/gNgigxakGVb7qm2Ctw5ftCegqh7mKxpl4S4xXQ58DmNMY1p
P5RnjU1sqJP7fkJSqjNzr/wO+YlRkBjqYO6FOJLuSLiIn2Yz+c60IdjOI6F5Xdu0h4EX4Mruc3RA
jooeO+b58OPzVRpIaxWDsN1L+ElXHrqrc9PJaj1I52s+USui57i20x7Lh4vAYoWvxd7Jonppc/Wj
sl3nGfnEJ3fnYyCIUAIqtW1T6y54mAVN8+vdQdGaTl7eUQVVoB5DHzJXSuCFojH3wKQeJc6in4V0
RUZebPvUL/wxCPs/PxPsJiwVNXTnsz0yiS7txN5kLvGAeA6WpCT9xff75DhPiAeqFCr/aNq3QzL3
JBWXBNTN2GDp2VAAE9ix6T2cFhWFJw54g7jcGMB6TGQwkY/bSaC4SgS6wnA6WICazpf09N6O0xcG
bufczY1zZMDJGrhUnB4W/V/wAkOo7zwT5XeIYfGThc78/eaZtlIM9hybdRpKz/ubJ/tB2o2FSysx
FUL12QSrkw/7ro3sfdTnL2o5r8zTqqBSQpuHvxtdtK7E6yVXMen19C1esHsIi0yZjczqwSeYbeZ9
cnT//bBLtIynJXstkUye+fGwa+bpJPpiAoZ3ebuGlhPnxfjK178b2NwFZI2wa5PXHHnEBkjsl7n1
y22A5ga+NFKVbtp6bRp+rUK9cw2zeYL6bJ6jvgWKsvx9W4aw2JZ0JWp98ioSONp245wwRGMaxD3J
H88YQLMTegfmOGPrADkWuB/n5RgxesljYMgDIHn0ZyJSt5AY1GcHzN8WecVhX0tNrBhHG57b++cF
2Jz30kjclcYG3Ez6HzKkmK0OGkk1PF0UHD5nvQWkxiPPH4l6RS2Ondgz1M3/oKNi/uF6NMgfDuD8
y3TsD0vT0I+ONbKYrrQYA3Tn4WKNDX3vmsQd5O/aMXc2A4zrSzcEEHq5n30L91qs2p0fVUSedZb4
5Dh1WQ/fFWZKslY6Nku+dk3nsin8sl6SYDyZFm82fh58/YUTtLfxmJJ8Ixjldb6u78FDg8JYvrwy
BpWhe8T8kjHEJZy9oU1LEkUyMW+yEkameXi2EvI5o6o8Vrk3nN1uZ6Oy+eThWr8VlEqaFEEeB3aE
htzW9w93ygbw2VHMdTNuXCkPhnRZBdXpslCJRprEuzPOiFtgzQ69lg5QcF/cBOjaPZ8toBhGxQJo
JIeiMQ+ln4NwjQla9gzrMDtqOBcwxPGvXUGKhvs0he1Blna2vuxZs5tw6qR+WAnGeVAbWuT32sWS
5TSroc1Dmgnuw9/Xbh4LP+nDo2I/W7Y3SAO80h/eZyMDKoNXVawg5LUWM1mskT1HJASdxmDAAhLJ
/C1OrVdWXKa22LcvhwGcyIjAoHTdoCddu20YntF8B9dmNWPzaPR0CxgqZxO7nO5MOORKpwSg5sJ6
xtXbrfq8PqhSLcNRkkWaMS+/lBzB961iXyNqO325dJFYiJnt61toAMCQRjAUrhte01QhS5yzFTMq
8gftZKj2QWVlT2PJP4+pLttCmNyYfWWi20nZDInA41kGuK8VuQdbX6MMkQzYiuteZyjsUjURnMQx
8NSEzbd5GN09UNRsQ1CCu7bHOXoyiyp9SXKrkVe6bfdlJv09iX3NyYuR5Suq0dYYv5YlKoxJ2t42
tNDZKjsT2xwNxXYa5i8VIUL0Q6bh1HrqDl3aPqeMIGY42soqOVuIjm4MTuSbEUvvvspWgK1wkabQ
rqbS1dewOI/ZbAJSAK6wLZfg1DALxVk4+blNeobIMJZ2lXboHbm+u+n4+5fTXJ52GWHWJFTYncDA
awBbsW+qngLBC9p220TyaMvyi6zNl3r5vixm4j9vXN2gT/z5l9ADMLbac30KAH0sxiTakaa7xYrT
7ZXbf61bI7sx6kTvdN4M+7ye35reZuOCTFdd2/AabuMEJvpQ6gSYSp+cJG61nRORJRwlLmUs+plV
yolRJN/yaa6ZVgaSoVVa7+SY4TtQEBm7Zoq2VjVs8sbPj8Fk5ZBgEocBISdPy0Tb0zlR9IYq8oUO
9O2lW6EIidpEem5uEW3tyLWcNzV15spiFv4FB+Aqn5q3gdfhC71ezRAMDAN2JJwBQ5c9dc4sbqNu
fi6asL2yImkew7YIiHiUzsHt2u6KcfSL19b1WVY9CXuWPsips2/knDr7wKiJOBqyf9VQjA9t3CbH
aGnBpf6DTZvkUCYNYlFkW2gN79IF3+8MvgUxo/eOqkNwiGTzeWjpJoBAHuj3yi+hK8UbzsYvIohc
Yqhnfbr8Vdu3PwZ4Rf4nJZ7zWz9TSUn0nLnMOpjhfiyAMYSSIT9FJvcXT5wx2/7RKoF7Tb2DG1lB
VQr4gKURGpgQ+Q8njMUiGbyvmrTVSVioK5yHn4VDA7Jk5yDnJ/cYj51I24dATf+IbspWGcKmXblE
L8LVaJ8u727wbNs4sete2UfsxMyy3cledWKMdvkEu0WTv0uWZJ+DbYbak2EIQHXNCIJkgsx6wM0G
niwe7beZJEljCpwn2volSerjY6cIHdBImL7m2sfzOIEkywoGf95wDGoGeizBxoslJ0KdbX+TEsB4
wqUBbBu0zSe3+PehjaKHbtJNM9kFf6+iC2HEtiFGwsdq60rJrLghkbPr4C+nyvROZdLjZGI6zUdA
HBKJv1tdwgdiU7o2EkMfPMswNtZU5Nd/3yLM36YcXBgzDkEPk6ESNcb7TVENgSSmm1Q0RT4IGWA8
sN4If7SXL7vEsBIn5fQtQBxj9/F0JzmqD8BBvip0+yJgej/PA2+kF9DpxKwhTmOPZw7gOs2qv1/q
n+oOm5pMm1Rof2i7ow213Hpw7VViTyuH3t81+Sdvc6PyY5mWCJarOn/I8qHY+w4Axs7GIlJjdw3z
rvySquFRhDggcfJ5t7IJdl6WRjtyy4yN03o0TUfxZNjtf/5+0ebHb4snLlwppefC05Tu5dv7pViC
LqWsaQrqtRwClmO6BAB8yAVmK1qOshqPNDwW9d0mtjbNVIM4tS+Oti1QMVSFf2hs56vXwTHIrdZY
l1b88skFfnwBlgvkuTO3s5lpwhN9/wIYuWReVYf12pg0Prdq4HtrmFqUzNqv0w5DyGg5T5XXVYfY
r5JbnMUzKATfeKraCi3WVH5j7fg2of1BlhacEym8T578pbfyoYyxGSny4XA4oe780C9Cgx2SRpna
IO7S1WV6MhvFzuLgG4Ute5/ncESay0Pr2ZiTDfUDl8B4Ay8AYgrMm4yiOYnG5Z2Jbv4/b59Qkq/a
5p3U+tILeX/7EJvToYXAhG+LmslKX/PGHo6wJsDcoeR8fZi80ANvoKx7cPqSPUlbhyFmZsb0AJ5m
hktSeIl5EwF6OJQpcEePmvmTq/xDHWhrFnnbXSpBy/3QKbQL4YatTwxBkZGx21Yi2hZZll/3+G+X
5MwAfCffTYE36rHKfTBM8jzrCplf6L0F7QgeMmQ029W40frOqz85J8s/XB+zc2lDuWW4bn085+Br
qtAt2nIlRU0Rt6yPYYRfOCG4qNX4I6ry57ZojC1xF15srMoafWjqpO1jRh0QGPDoyD1g1UnT8FsR
B2fClOaDjT/o7muQ4ZOnI9OuClsnTzrxv0mzAkMFC+zvd1r+fmKzlnGQWo6QajlKv38f8iwuqqgW
Dr5EBuyei61Elz1q2+g1LJZglyWopmlwuHpLB6dwaYcJ7d5UnkvNEIm94Y0vyCwhVZBhumsdSOEE
z5xAnSzhaVeW1+lNk0/3Yen1n2wGf1hhLcuTngVReGn4yA+9nphucK3oG2MBxQs6+N1u6uJTnDv6
2vbibp37TfOT5R9F6HbzIdvK2bAAiJTjCSfXjKyNBD0CuR+aIgvOBs7xCNTWPp/lSfvEnnr1HH79
5JYvt/T96sBVM4hjdeWP3w7t/Sg70ZZEtc2zIJFEpYh2tGqug7GFmEe24T4motLEV33T4M0eQPmc
WEzAi2QVByO4mNi8gaEH1nOlDk3YK4iiCltwd74cRyMsI5+88BeU8odrZj3jspXtYEb7OFZPELWO
SQpbovK1d0JCVj0o4T1eBsqghBQDWCx2I4akUlXPBfmL3XWZcqs5VP8HEm+/vfw/ep30NjXhYYSy
8S4TLNMyApgAZwIJXJtsSnTX+xcrqL3TMtE9ST7okwV876qRQ7KJolauYcWxvZR8eLRsXge3Qi5q
0u1ExHvn+/EDjpaGPFrHOwVzTXxN561gJhjP7TzDl0kWJAJ1zez/41ptc5SubI5+av7rWXGzmyd6
ArLraRhGXnZKF8nK3x//7woFRXeS/cvVwka7+bEdEZRtXDkgaFeJx1h9lO62F0mErneh2GR2fWB6
p9bT7JBbLFy9K6V4VXNQHTSL7//mYohuFuTRCZazjwutcOMuNmpTraqswROP+ZKckdjkGSEWm63e
vYmWqZXVEwKD9dndtVmi130aJvuixNbz93tzmQ5+fM1ci4m3VOglxOXe/VJ9NPh0A87jChtN9aMZ
K+vQD0YKAtiEVmWq0xAT8orqDvnoAPseyl61bjr9isXokQBfzjj0lE3mT5BuiISNR8xpCqPoGCcv
xuz4OD5c81gUOIKmmsLf6MW2483CztMMqC3jU4RZc39pnjux/Kx1b/7h04eLbjONoeR3GIK9X22d
aYL3JWA1XYRBcuiim0vfODake+wjwv0cae1h/w3byM0fhMD/4ar4/u+3+U/rJqu9oq+kKAb4pt9f
BhOKPvBmRQiGibQ3tl+EM9rXyk/jR2N8DOvZ2uq4MmklEQMbM9hcjzlNoLLoyO/orAORPKSG6gzw
qyP0KR6YxfZZoGlLENQChvcfx8+iz/p48vd1kwRyumFsVIvW6UNVNXqcMKIEnEtZg0VEkEHwBP7K
1aTmciezyMUdOMgrM+ZsTIdF3IREtZq6ys5j5P4LuJjPO07cU2ig1JdO7Z8aReeiVbgJtWtkezMM
YBgHuwYKzpe/3/LL9PfDm6047tuU1a7i+PJhLj4VELDqga3q0ki6iJAMzFpcfGqemEsxORuuG5J9
nmhxMKllBqVDrW96JBGXk6ev0kc/1+JU9yJcKRsTKW+ZfEJmtcb2Fr26IjiQrduvbBIfTv2iPPNg
RmDCr4Mb2z7bPcixHvfnpl96nmFDQrqvcQdlpCoea2/e436Zbkwz9T/ZPdw/vPZ8zuwektLTRg/1
/n3L09wrvcb579ee0W7PWh9huEl8wjCLsMIfaKDoLkINps5KzbfAAoBRm4GAcVY+0w+D4JR1RExc
mg1tDTLc9HBDcqtDchrTaO2Y/tdQQncvMKmdPKhs1CfLqc7BPnLpG24SDPiEpLZvjMrlLjPHxxQE
4tmWPWansIeKQ1mHZWP6Svr0sfDhX5CfV9AXK7+SpgbWOW7EajTwLFqRqm6a1Lgt/Tk4F7w9V3Xq
v6Zm1VwL+KxICokYzAa3XnXw/SHslvaNmMa3rLdvBSvE0W+9Hs9rWFF924kn8MjlV6OuomvG0OIk
8xZveYn63LROjjlkhzmofeyd6OsCiNa5HPqf8tt/xv8b/Fvc/XwZf9VD/uFsTc6BppKyuQKkn0ut
+MvqG3hNOZklWdqEw3h7I6Q9nwfpnhS86Dqz7emVYoxOURjRLO2mr+bkqDsKRSDlpXulRZQiPI6L
eDPpJZEQu8/riPv7f3K2/m3QIJn/OHSuGG8jb0Xa9f5S+8iqInSJuF3UIHGi9y0y54RgTQ95kVGC
9Arz7wOCjOPsFs+eIV8vwjqkzs41MHZ79ffP+1Jp/vp5cz3LcsrGTsCm0mL5An65dYUQkyxFK9YR
zhoAIVDjI+KpZ42pKsIeTItsFTmgXOC3lCjCXeADVhc+UpyzcprxEYrIW4RedVfHk9zLZXbZ2REI
aQ3qGuA09hBR7MsoWhE49MZk2sat4YwPvKn+Vglo4FQT4ycFtvvxnLP8LGa0tmRPEq5pf1i1SJVk
BNDmE3t/cxjpUDVXYnvpPY8A5yNc9ZCRy6y4HhsIp5bCZZK44x3Ahk3Qdmu/M2CqxDi8LgtaR8+O
nC3yIo50Ge4IqGb3q4LkkBXJs1kAKpKIOq8h8BbPgWMNsG7hqcIRH/CB1I6D6yM3Hnp4GEKDzwvx
rewN0elbiKwgnPkQGxcP3YQLlCmcY93Q6UDzuhSZTkzrqofyTRSS+eOyoAL8CvAa9bjdBnwKiyUd
sv/ahZ5wWzGduHVD5yD9JDvIHuCmhzuO8Kq823jjmJKaWO6C0hkII7a/miAD8R7F1jO6GorN8buZ
RgU/Lv8aoYFbB77PDHJyWfBcn8vKVLY12hGtZFsXG2kCqgsyp/zke760Qt6/lB5CLJPuE6IVcLkf
vueaPCvZpPj3w4lMJ0GOKoc4NsyfOzQtxV1VxodLDW9O0amJqxsCSNvnrEQm2tUUQkUe3JeTGG6d
2lwVVVielsTE1Bu8rbbqcWdY9/Bzy68oskyUewHH3OU1TVNxAi1tbmvA6fv/gaRVflR10v2RNFcw
gTPXQ+281Aq/fG85H5TNmIc8P3RssJxgtMIzIhI9A8Bnzoa8IXrzoQx0sbfon+rJsfatTvSJxJpj
W1YAImYiRCETL6oGnVhbFNzRiZ+5AzyKhoJkuE+WiGVJ+vVpLJeMFPVyXuXosqTp/HrJgTSygL2A
A0nuy42O8HQX1XhX1B2Hb0c/jxWQbLqbxtqyGm/neHgTfdHvLhMug0aSE5j0Cwmd2pDFB4UtxWkc
F6BR8lEdZQ7TKJnv4tKPd6TWFedYNrjfapKs/v5DfutuXX4IYn40bqaDpvbDvW8tJhP48YghWBRj
iafNTRtH/7Fm8XLp1AiMdENv1bcyzSV7Y4aeJKyeeR/ouGFHiSvjJXQNdOIaRePfL+43FR4Xx1Vx
qx2X/1Ef3QbKGFoj7AlPuPQzAr/ftkWsjmWQJDuAJPdNVTe34YCZG/oWTHvjSS8jAkyB5JqDgNp3
TfedkKwnb+yi42WOao4+oRNLj6cE1pTqJjzns2ufxpAqfcaM3wd1AClwcs9Y99C50serlrNvY9KE
DAK8qvUExZBeMRkk1GdZpR6xyVoAniE8dKxnlayi+0H5xjYIQvtMS05TZHMWs8foE/nQUub//iZa
khMI7gca1Czv79/EIkmbBA4qx+LJVhvl09fthinaV1ZARmUDOnRvVFlxqlwPE9nyR16oR1EXHlOr
nOq0jQ+8WM728u+C5W9d/moI4jcLp9phTqqbeBz6x1405REKbH9AAyYon+4j4sNsBttHp+vau64p
v7htNB0uf+uikjd69a23jMUq6QrWU3AWHVKuu0tBG9opEPGpMiiVJEIC8Nf4PMfLkKmjT7U83NqA
qEzLvd5e/q2pfMBwEPG3rWDtDpR4YN6ZrDvZ9iAs2X3iitzFxkKUiz2clyq9LqZQnAbQ/NcsqvFN
pCNM7TNiOZv6YueV1ngshm9MFcvF/tzdeFg+n2bWFLPyzO1P7YOF0wrtbTnBoJumo4ek+b8v1PO9
I0yzb4a2m+0wMsfX8wxtkVjyPcD6raRgX5JieRaDLArkSNMCIUO3UvfW2Y+Fc8B9tzWixL4x5BSv
iFpCRZRgr3Qyw7rroV6t6QDDfy3mjU7T5AlJLjkRQxs9M4EadoQEtg8hmAje7PJ+xpF8dtLpNUD9
99Q6etwMaWjuBqhWuCHdgBrc/R7a1vStN2cSXy+XltgmOGoDHUUIUHKf2Lg6bHyFtyKotk1iigfa
um8GfgfczqQvi+yp5XjG6d2sOea2FkHLSfTFcdrHCkryo66cF7Tpa5vu/IvsSn8FMwJSYgu4BsCO
8dxTxw9N+DCNNrSSxhcPo+dzGOybDsXLY2SL8NGY5/Ehc1eu3R57zdbd1lVxruIgOqGxdjdGa1tf
XIwoTC4e3BlSoJUMziaIwnijNYyrrPJXqa2BjaPmvcbWWm2oasIVlbxaC9PPN647ihWo4vB+KiyC
dybMNJzk4MR0rAK1yhtgMIlGiU5goJuKVa3M7Fb0Adzvvlyl6aAjRig2NVCUf2lJQ+4j8+pyvGjV
whhapBuLfHGN9sw8Xv6oBmN7+TjI05NbU5jhOtbjtq6D7By6z21rCzjuKGnrEHT1RaFS2cO9wzF0
nyewPwISy3Huq2M0VdHGtYYXLy+/Djo9Cj219yQ2koHKgTEhiYcjFUKQysR/XoFYBiQQwGXunpFN
LBnwsXlqMApix6dhZJvDeBL4o1iP13HaeC8l4OnrgeEhKGLOsJd/qncRAwUa8UJr9dE+kRKVhsoN
An7oKfeq1Nu4HZONaTL8gOxajGQiIu01dwinIHq4Q3mA1OjehTUUWYtOwzpwC5tZrsuZHs4P5IYs
/o7cY6fG+bVfLD6wJj2nKe5DVSjcvlXMRmonG2uW7lWGR/JYw8e4DrIm3NghQ84cOMuELmITmJDr
jILUCLId4GUo2vzwU0HJh/hDHbtwz7bRlVtStCFYTCGKm4bBuZcYpyEHWujj41kzV/1nxJZ5zubz
ZXBGP0KdLwfvktHppQAlKYSBio8bNAqiHxnMsxU8q2gfScEwO8jz+SbjPb8pgno6ZHQ418BRoL7M
dLJNZ0X6JnhTVfec2wmzuywHTJ9fgYAAokB9tzZU7hy0H2Cldpv+KR3wWZczutwpup3r1L61Juub
O0CTbmbW6pxEA9J1/VWQafJIhzM52ulNyNT5XPUnCaz5Bk4anVvvpm1T5EVTfT8O5K5ezuT1Is3I
IapDVoDIdTkkMI0j7Dxz/PtROIJnm7O9AJu6qtoBBnSyLXU/f/c9RJBjNNoPJExvye2J1o2TNfRz
SxvPCYK8EXTIrmTqv1Fh/4TwisbB7B8vf6QEWl3ZbVJvbQ8YeF8m0zprMwbVelriXkf2VITJdNtD
NT4VssqxJVOF6eRbGubiXyT7/8K5IpdNkwnFAs6ks6V1YoX+1WX1GFO/OCdTnQBFXJSsguVuC4Rx
sGbrDvl6ibGX768E0ABGkD70z1n0zH5/rJbs97lRj4NAm1Nk0e6yuDQZMWsuCJRtrSqm2GM+sDAw
Pik801oZhhHsQCEOLl6PpSG2GaI53KPgDkaIBFmewmUjDw9c8T6c4MY0dfTm0XBbAV24w9Ln3znW
cqGBhiUpVbsmPgWBqmG4h2qYth1KVrVohYCxGGBAwRW4RkDsR+H/a5TPF41UEYl+M1ZQ+H4e2no7
315ksRAK4f4RwITygXg0LP7kaoNGSE3+uy+ikTkFxz9HkhQA6LnIhfC7LbfF783N5fiDeLXeSMN6
utyi1LJ/JFENc9mK0zPc9c1kKeN4eX8i5fcMmIb6tlRyHXlP40zxq/LqwQom57G1jWtQkZfvzBoW
Q43uApguYhcXoX8aKiBnl39O4/mbCJbEXMi3ugNYmchUXi+D/ybIaWe6oBtdGYqdrcPkSgETuCIh
D4N+HaJT9+dTmjbQkN3iAMH9MLo9J1XF+6HAGdpTeZAtvFQ/AGNUp5sFDKwpTVriizhbceo85Go/
WCTN23v8Y211LusnDqrXJVIOh1llqW5DBZw6BDwGaLx/Csd/QLsy8+SfyMdQb4xqtcJ/RkNjEUIx
VPtX3Vv5V9YouiNXHrq1EnRRl4+C+oAsxUjMgGzGbz0pVrA2gu9sjuES/YXVI1VPSvYF7QjgKIY0
T0E6sRHB6gAWFLw1Vfw18eDucRQayCwoK29r+pQagZw4ZZiH0F+NzZqMFXNTJSQOE+w7301jc1OP
Ylj3fhtvKYrbaweAxH7QYKGykj0cY3m89rQwDh7en869mfFdsc/vxxaJX67jV7tJb6rIT7Y1eSPX
fj9tnSbAMxjF9RXkuJAOJmV0ndBm6v0ZnRhWDEjxt9TUd+nS2XOD6UvuT9Z2ZFpNMiZDHuoDKJNR
M72MJjnXIUU+1OWR64kVfqAsP030FWAM4jZJrGaN8GXYtmMsXkaZPRuN+dKm/ca1FfkVFUMnOClS
G1snmkbcEGyDPPUA0+BQ3oxlVGzSWR1jjLFTFN5RnzWklGNOQtgxkuYJ27W9thFv1I66CzMBZL43
n7BZnL3G/eGo/jQIaIO9+WPBRrl1BpCi3peyvscn/Zw1RFRPUXQXOOO9lhNEBYfRa0msFAks36s5
YHfSQ7+RNU1wN6wOhs5uLKbRczmdrJlcwL4ST0lrZdd4l8HxFm12aw0w0INUE8fXOjlgc9wrmq3P
4HDJIWeDLu0RuOhTEbvPlxcFsw3ySdIZr8n4JT6iKr2Dxk1A6JUP7KuCCQ9PuojvDK/YgVHa1IV/
nJ0f2hme9Oje18Gb0/lHOqUb9tJbP4I7BI8eQd167hEe2JLW/pI3DEpxARbQGKNDxqhhls14y2O3
Y1NA+obqOOBAvBpyboslv9PfR14ZEjaT1fotieY3dJPnYuoeBiGfXRljXa6RW5nVugPfid7PPA+R
KI7NOO1ikulB265t54pz5avT6paMzilYO5Wn7o22A+Vn4lzsY5NQ5LpogEWYxCHVdfRlSfdQTqmv
O02KnYAPO9+Cr7aLHzmxn17+phLnAAOdSW34baxSzhjSPmuyQd2uXFM54rv4L7bOY7lxJciiX4QI
eLMlAXovrw2i1S3BuwIK7uvnQLN4s5iI9xQtttSiSKCqMvPee/qd2XxPNWz56c50COrLSXjTLSVc
U9F/OoR/HjPifGuAt511LF1lnj1sg43e7Ybt2JrI1dnypKyJ6yJ5vtBrWFIJMWNzc5Zhquwm3X3D
LmcFAtF87OXTHjg1jvalksrHI867eS3n6p+HWc2l3WX0r9FLG2L0uUQM+Qv0zmhJQ0dddzm2vh47
vySxOWWBWOKZXM6C3nuXFd5rpE0bTynGlwJLzDFqPI2xZjF86CGi3iGamMuwpStN392MuH1O66z7
yHqHYY7iOJgT2+JQCoTWWIdPqJ2ATzSWONTzJDcUs/exxYheeB0TH+fVckqeh7kuYP1JHMXg69a9
xc0aARnBtSveG7X0LQpygwxsoHerfrSDwWOFZDwwbAhWU54mUq0M2IGa5g/pGw01UjE73QN2RquF
AOgrUbMnqCabSY/LZw6e3T50atUPG0FoVbOOwQSh4mjLLdSHfUrTCggKPLgJ1Dn3j0uQf0iMRksI
qhMRY9TtRjHfO9GxwUB9Pyi8eKXtvSYhoNTYNYLeyv9Ng3VF3IYnCt1YN4wby9mFVeJHU7mjmbEp
kQaaRBjTqMTLz4Go+0cvaGPNC5mThKCeGHby7zj4bVzjWas/1KH4jNMXzbPzR0Ii45peaA8ciYr3
6ibmv95m/tvI3VdK2p6VlH9Cwh4jIrlJjxHmPSEYus1t9cVTif0knCXQvD9ZQSICmZ4LfHYRWVKI
riwOAoDAJ3Hoa/WoGKARAYh/N5KSe94BOn8myig8QzjM+a3pS7Y6uUd9s0rFExeMTfIzkSm0dGGd
jvQ192VH8iF1XUo2MXBBMylPuU1DPNVNce/CeafKmYstoliMbdXZdO6LRs9Tq1lu4O7FNmZk0mj2
gHTdkwWgillPpyEFn/u1BwFia0N7c3ISQ+dJzxbw4z1Pi6+uzvRNVUUJ3JNKuRuVOGFujY8SeszJ
afqlCMSU+ut4epDJybmgfE7lwj0609+bzXidw3W0ydcxFtgS4bRcAqTco3hgjasjNLaQZ1SyFCkL
1pl2cImJcFzwJ16+SdMOFGo1OKtGy4FykuKzntxZBBXIaOTHJDQn8RLsw7ZeKOqGYTWO0JLzL1dt
QAM7JSkynttHXyUvnpPfiVpAmSzFBFbGaHfwAAF3JWTyIpSBD5aYnxr91oBXdjGMuCANebxcfnMn
hmmHIjWjtmmjZHotQUzulTD6bm19IQ1kEM66SG4YyJ4ji+WaDehBrreuZG/qTz/8aO49YW2Pxq88
RUw7kQ4NM8aCGp+HqJUJvG3PKqaZ5yljdY0hdxWvhfxbKS0h8ZSexJHH+YEKemW0DQaOjDMgGlwC
1o6dBd408ggXa/tmkxlqFcQErpO5LAA7ZDJA5529OhXxYxH9kfCcq2Bc8h7B/uiS2Dk5f4aShEib
nkDaYN4R/qCe5/CcevbRWFxkcJgHeDeVAZ/KrvJTmRp3a4xx49bRpkePoynb5Wm5o/EWT7S93oya
oTpdcYJ9aK3dOQpsSxqggNM49Q/YdkEiEJMUUcqUBgTXfhz/2SL7Ut2ewqIbd6POEdJtM8wmIF+c
htux4Ve/pLiZ6OmaROPWCLC9yFpRw3JeJcqLXLPxPk39uotZ9vqXDmFc+pqW/9Li3YhNctdhJQXF
OMhbqsSvzdwBtsSgephJTnrrh/Rc1uWWbNDx0tip/pTVBCJwz6vggVbs+dkBVebZTW1JuUkMZeuq
+lsTdzdTObV6fiznkUlL9Cla+prAsl8SCAKU96vMHhwf3NTRztBnxaUJ1tdhNhrPJBu1bBCLAQjo
137Kfb3oiJjrCAed/JzIiMg3kM8B+x6VA8BxKC3D4Ne8ldCCxoJToG0cE7YhngfCLfBcDXkF0b1Z
rB8c7ok1xb4SaxuCnXyy8bwDCebg08o6MFxVvGCuIWmyls4/xf5bc1f+uJXxTFVIZay/9VB2iKk1
TYrONRvnwBRrOjDiqlLGVwRVmTyD/ttJNnYRhCVCmcNo3OyC9Ka9oz115EYa2pOa/0QKR3/cTxxd
6EYsTpZjqWxYXQfyqAdi8cdLKt6H8NYTE22yc+nzLtK3SnggnmOSL0b1HBEF1rwy6c+VzTQGyQCK
x9fYNyJ1l8fAo6jAyh60U/vXIBisr9iqxbdjM/Ni59Guk/s+0VQsrT9oXRiWjdbWzYDJ7QfnKKP3
6DjjVMFpgADZ3rINtq8hgRKuzx3oCMAQvumuExhzFfOsp4ElN1/ZvNyeplzJ7/YdchQ9j8VfNRQO
TiZOfrmRRZQ9ZxW8IckOGUSTRPhauu81gZllAtVQcwo7qPKoDXJcorLYZk7H+1VRccGCbyONxbG9
p0LTtpMNPYGUML9KC/3V7OZ/pZpRPVsozuaoADjeomVQqu+8W16/vEiokbJ9F+fenrMOs9LJHK4j
lcqWZFovVwJmnSTZEoICLe3W0oqybdK2wb8DtVBAjbMbQNDoRUoCe0dEizA38WAlpwKH+GHsLWtr
jLF5nUc4UZDg2XTlkwhNpssoj84eU8ltr/AUYhactRzC6hGaZAkB7s3XY+0eSU0iiX2qz4bU9qrO
MTmPjjbulA5rZynDBU6xLauewGD4Pvn7aJMJj9fQpO9jBFovN3OCfqciaKwGOCaea9NYhfkb09oV
zzigL7yGzuCBxnCMfdGfQ3gIygRNuJKk/6krvp24d7HLCMyrQOA2cX7ksEJutWjTO3kKUC0aNFJk
khXYSm7VuMtTdLXjKcU19lBxLIGHd9utIyMyLSP2PUE6UkPtPW917pfOYv5tvrCuAy5Z9XgkkTUx
+m5OQqXHRwxSQGh6Szx2TsFeU76PuasdEE+nJDdKqoFyYxNjHqZNwHu/UufsLLx2XxozMSKkGTS0
HkYXNnYJ9Ndl/4p2Uoc6isoTP61fQ1IdeuucOONu0J/gaWxjaW6nUCHRlzI2XTAxyWF5nZlHANXU
fQvShEp7Cs/SSS7viVf7BCys8dHTC47wU4cE12JfRCVKPK2LV758IRXO0h8a0CIihFaqlwc9xICS
Zb4LCwr+cqtDgwsNqgRYlbXk+iTtsVTwH0DYGWduYvfUVZSSg/QXfH2LLnUsSVbkjUrq07gyICYQ
6ehPotk2tXlgpwqigaxhpttFc+a/pPhMpqdKR+0aA+Eh0XaQKh2Jp4IUiqLlWMkIlFETwBONAF4E
P8SgmGt3qEG4Y72UkimFhhG/2OhxcuLQQPMQW7lGr2EXtp92yh5NcURADHdpu3WJBrWGV87u7ETm
toZEXcjrKPPokCWluBfLh7Z03rrwiIxWh/RZHmNBo1aWsmE/6fwahI+m/aHV4ZU9K0+i4IcZdgDj
57PipRpV2rSm4QZucQgPKhj1NgcBU05kayJFcwoc1xTt/EY5GoqcIGcbJMloqDQeIi5CZ++1RFRC
2bAtxddnONRkApYbkvq2cx/hRaeFS+6hS1k3OqTecxCLQ4cwV2MjuUbi6MNInjNCkURsrtFqkJ2L
S7Ik8JgSzmR76yRDdZK+CNENPNsImtAMZHeN44+2fFheElC5r0tn9Av7eUlHSlVyixEj1npO9oZF
zOsXi1Ji37gOnL0dkXM6jFMA39f1VcU6lYYgByaes2AqxDnmSZ6Xrb7g+LyRmv5XGXiEUPkIFzrB
f7hEAcU7ChxYGyxMU0nErXXO2slnuZw1pgy9215Q+Vvbhk4a0YyNyY8burVte4wFnJXaf2QGw9OU
GHa/taS+j4QACdSIc5EhsBtmkjsRC1rb0THO9hRF30ynbpMzcYDNpyNBtIgsG6C/DI6abjeVvLey
d56SKrtw12/rZmskhF/BMCCR/9Ib6qkU8cGldybb5FTRohwxajPxoePcZ8+hWERYo9f6RaNTSTkd
qAUcU1fQui/2wBQGgNlxbMzpIif5jnhDe+695yU/eSXUJ/FmyfKqZN0RDPMFMNgxVP4NXrwxjIK4
dW3LNPcIznelxn8BOICKLIO5cgODxIBS9dYGcuWSIO6osy9oHE50+1lvnkRqB5BJfMG5jB4VE5zr
1PyLyIHX9IcS4ZZE2acOd7QmHN1ZUsfwQBUTjFwBZKbSi6E22BdKUAxQytY1vXBM83/UbEvNynG0
b30PGricZ30lox3ev+TahuFrAz9sZVDMBN7YgnIiR49Qs/zQmPW7C8hhb/YFuTkFqme9tThLu9M9
kdVXIRUV0W5UXe1eK6+F01TX1CyiwDU12DrLY9B2sS2gAlxbY7kn8so8tGGXXGpmZBHj0+PYSaFy
pGtv3jTXHO5NcWsrprOCADC2tvwNfUiEd96rH20j5Y6MAY4C/whDdfdhTeasF/N9StvauyYVnzED
g2vPcOFVr2756Ngv/NDiSGrnrXK52+y+Ta6eQ4J8UrdHrEXmmWsYUfJ8Kd259vF/lDdZIfzKp8aP
TD1/cScyxZXsJaLVcJxl2S6FcxT0RZdsWt2RAfiTjYXf+n2s3Jco3iWxvY9i/aOnZX8OzbairUMI
QDjkzbbSj64VC1/XW+WRF1W50SI8DaBsukPs4RFljGsfSzf/GdxsOtY66L/fPyEz17ZSVW72DYoN
qxJ7v9kQiSr7ZvQBiFMgkd8lnSC3MovOqWXSviS4N63PcBE3NaO9Y+nUZH72sD9bgnOPPB9suWoJ
G37dZNWfMi05gicWhd7yAevzggTvV2ZqcFbL8vIUk0Z/ogVLQW4bmwkUeKB1MB1hHmfgDdvurjrK
rUNr+YaLTO6lsquZm4EREIofZnYSmPOccTEW5AdJLyFKLP0To5hnsNkbW7ukRw68QKUtJEB22Ke4
JsZR6YgSY85C3TvCgnSApJB6xMELVpFLenpRE1weEsJOkv5OHetburHoqcYxiv5Gn98decmVjt9Y
PA/Uqecxs/ZGJOdrDcz5NGceMjFtPGOZlesheau14m7LBJNkjPGmNShHCcllat+q9pr7mZxaiQCo
1jg9SpswOoh8ZgKgldcpO7DVVETxMRAyEzcD5dTcEIJO/cfQdd9xPWeXOI08v6mj6ZzLWCVARclO
6Fjpd9nmq8127NOmOUeacyQf/U9Ce4hTY9VtCJDIDrbe/ENnFB4ihehWNxlp+JFVDVdvI6Ru0P0w
QjBmdkVwZLxpk9wOkm76GdLQJio6P1aKDcHI1SucLRpdoiQsDr9/+u+DkTiCpSOVG5uTTELK7pVW
Ym8Jn6bKxtLS8oKdITGIm3K8O/dBuqYmCH3pjF86MJOLksFWM3t47HixKR9mMycyVyhvkU7lrnQ7
S3jzzgVKZdOhu8YadU+rYQMa8ZUT+rYbYsV+BT9Pgdg+k/L8Sq9ID0Q/GrzPnnbppb7NwZgGc2im
N2fWu0vt8PozJbhN4iuKyUKW2AV30RQ+qpyMLkBpDFRytT78/snWUoxGM3yAX8FIYwMfLcY69xUT
5HKJAjAfDG/XTpr7MqhkrIOvqDcoObYWQVl4eswaR6VurzDqreX0WeX7ISW887VWLA5Pnq+ADeaN
bGkZ2Wz26YjpDMj2zJ2xgeEh79UInJvbO96zNUbvNbMA0x3FJ+vhtDlrTTTsnTzez163kC3eGWCs
jdB4drTS2xiisc/0JmdyVjHL693J7uHch7ZNHLhJRHukStLIc6M5oTIifbgFIiV0t97aXnlEitIf
sD99O0M0rNlesOA2CqsJryeQDo8BvRH7bpa9aqI1j1PpXJw6Ke4FgQL8zhTXNkP4NzrIuGjqV4+W
wnFR9OPLX7kDkPD6UeRe8VxAql7RW/W2uSbog7b2l5m6zJPygmqjmgGAbObeSo5j4RobzJlVEM1X
nLhLi+9l0LTPaKfpIL3oRAE75i2l/Wjv+6meX5sq2gwF6I1EuxdqLC9R3OlE3TBnA7AhXhOtfqDj
vevmCNqqa+ddjl933RjIcMaaIiRvB/reyK1pzDjTEzAf/bKcO5OoOPAe3tIwyT9YWrcSvgJYH0LF
4gpqhpx2LicJkMCENNGLU/P6UjVOdcnpegS9R3IzBn8U5b8P8tOtvdcb1661drXI/059fMkZ9unC
oF+0fPPvh1ZFIQEfjaOQiWykO/V/SwGmrOOmpTu0bsIAF8G7WbWftUPqd5E+Fyz9IcHWpkRaEJgc
tHoC1TcgggJpgGes4TZD+yMaRe2btylyX8acDEpraPINuzgEVserfB1ZE/ZW4uzh6cYxg7uABqUK
oUYRPhmcwEGaAaNM9P1LsIO2ZNXhk85pEEvvVkggpr19HZiq8a2U9Z0eH8Y0+lYasTPItgEcywgk
rQBl/xr76q1k9q9PpCXgQJgVmn92SZhMHs4CzZOhMb2keRdrgCnIhQR3XXuRr0jaR5bDiM8713Ie
Nq1HlLya/UUVdi2Epr4YHDjqlhiWsBL3hPO4sBALCHVbK8QO2XXcr4Bl4AIb/5r2Uk+pdKEb9PRu
jsiI/Eszhf5TlZB0omKBJpOjka6tjrhyboRVlVV3sr2sNdVTBVaFJ+yhRqid9DSWiO3SYUPwbFgr
r2BVmHAVfctRsSrWmccg3qxpkqSYKXzNpMNRFdqrkQIjS+f4MBnOZugZGeXFBar3rS4T/Zkth6Gs
DJlKJuJkW4hb+rRisWnLd+ZkGrNxxn2ou7Anx7Nv4e7mdXZ2Gdr/KxCgj5Eq3MiNn6IszLunzsHY
G9IXIw51J2imQtkIJTJfRSMYRjM1UXgbZ2bvlDiVrgYab0GkvYdwT0b7r8l8wDbepdfuUF4GrWGu
9AlCo3lzsmfU/H6cnwEmqjQ3IlKaHAbhaevQNWcgTog7+RHxwWJ4IcLku6t4X9RceU1gmR47NY0u
2R2Ik71KhkWJ0H3K4isZZwJ9uD/tMD6mVzshxMLVQvvGQnD1cjd/AUN5SAcXv00J5DFj8nMwUwfU
UaOcptmzNzh4ZjqOM6EyrU4VQWDRvkDUvkI6HL0Re+ixVM0WGGyK58pCjyVqMB6DkirPDMxutKyd
/rts5w9aPGs6jnxjDEqsxsyBbMml7DK4L9Rb0TxKEvWL+msiu0MpQLqnvPc6f1HSJXu1w85Xk78O
L0acWThGHpMF4At6NpUggfFILj7biCZ+gis2JEgRHwheCEmkmmQF535jF4B/id7vEdcweITCwbhW
QMWEkpWKxGsY92mj7CurDfTsRtAsieuvtD+wTNEY4UaygbBSVHZ20IiLt6A0qj+ta+x6116XM2p1
FDq5uQeJA52uV52bSEfvXGwdk03Hi6Psj+CacqPxkYxxcUb0hQCk8jrgc0b8JwrdfW+73gsBoHI/
ZwAS0s7xiypWPjVXrjoTvURsZSigUTHEJlgNeqhkpBa9us7o6EQLPu8WZm/udugfSrN1o0PoWT4E
+MCwr0wO+ulV5M6zmYaGL4rOoERRfzIW3dSATtUMvrCiDwR++yb6IaMNMYNcNykNY+2LC1aZ/s1M
qqtkNRRM6Oj19gn5pWya8FQ2VVibvu5B52Z01u2RBaBOjDpn2xWjsp7tpn0o4XNetuVdp+l7Vrqa
qSr47OSIPXZakEKbQqpPnZq89EaZ0yIjVqiHB/tlzqavCINpw7gCBhihQljhkEv30tZw6ZNXTsso
GT/6yf2OER/f6g6wp54xwvp9HIogkmdm15smf1KG5twvg1Dipkm1VIePDs3MNm0kQoLlU27+A6pR
+az1tkF+H1TN38cnGxWJbFnwtdo7TVk03YoQ/GXoMpIIIVASrWHcs3i8L5mhfeKhaycB924NRAxJ
Je0/GXEAv5ETfWBxEV7GkKNmpP9KnbwS7G+05k30oh2TlwprJNRa4jzyTUaWH2ofu11ZYNtSbAoq
kcIkrK7d6HmyOaFF79706k4vThquZ5cFmP+FRhXI5UPURsRtZqOjME3V5y1Zl+rJcs4ag+K6L9fa
wIwmfUN8sFbdImi8gbM+xUE9BFbFybBCUIg8yzsJJnJAddYaJUjf0Zpweso8Ass9fxTjxoiR7zV+
RQ/O+rc4u03J3Kyj01hP+KZpwDAki2gKKWDIJxxR0Y9hwJXOPpcOvHSHIEKICkFEBWUS0kgi6nft
DPM6+Z5gn2uFsq6WtoxkOJHnmyZR/dm6xgtRbebuUMCSkGzkfCHU8pspgobX+w5fdBQcMUTCnvrO
KplqF2b7q1Z5teh7uRy3WhKdIl5QwbRBiidylXjm4QqXIW3rn4q7JG3eu+oPfEOGVFABh5PWpugw
XcyrVwRKmwl80swuA1OCFQa2pYEwVndhvP7vFlg43krjdmpBtowzAtRua1C3o3blikt9ySK/zBvZ
JnyLwRwVqd8a2GmGZxQsJfP7rJV04BGka3eFLNmu+6Czy8i6otm250YAkktHfUyWJvzKbBJ/tB4E
JK6k+WbZhB3uFUBYWGV2XoSuJHpy7OcIXvag0hFpnnglVw3/llYLAt7q9UxqVeRy1bNqqiHOGfMT
vTlvocTPAHRmDirXXwanU3boubY1edDwaNoIEIaGyHH1YRqbJdRuQX1nKQQ6nmzFUc7OfsLOJp1w
IF2YTgqeXsf7F/OrKyMtl+V+YlA3/LHNTyP6mwvQn34yvsiOMatycfO9gcKz/T0m/DjU1vw7C2TH
NZCkihuK+ZVd/2nKg+XmGw3FEYfRlaISxMmBWrhfqdqsR6xEWf1PtDnWFOgryA8U7ZscFDQzrj/G
L/CfiSwCI84bEBcKryaZ1w0/hDjsFvbduHD+vK/QfncB53T8FFMY5EOBTGk3NhC7LIGgBp5L+8lG
RhgWVMO84iSuByp9Hw45WxCU4EBQYUgiLhlyQrZ3+AkL0rSn6ywYmFlcPAaw3TH2Pfcx2QPdTAZ4
FQrdBg9laTJQKVBfbbIyjXeli6HPKr1LqXbti66hJ5HEEm2cJHQ/wvqVKa2BGP6B6xdldtNTDOkw
a7z9zNjlGZfB8DxDQxmbYY8OfnzRZ90ICroMWyhoRGqO2mfIZXhLpCmeXcMK4B1/kVUb3QAo9wcx
MlyUtjwL09wBalT2LMaXLvayh5plJuPa9qg2Y/ZIm0K9e56PqLnB10v2JJN+hJsxtRn9AsfZwtFM
H4gJkweCxb0eRej68rIJGnOOH/WsqxdFjbcaOSKP3w89JzC7Y4YRZa16ttukPuq2QgSKNnrPmpjZ
qtiUvzkAc8a0w698IPiMe49TqDqCJaLxs7NG3b3Frl7z1nXDVxvxFb1NAtiwE1WlHazS+Jk74BeO
FAnDMgu3wGDWZxUfE7hPjkIEgL00yUhe2RT+6+z0OkguVKb04MAG1T7/96FWQ2TGsJFstfnfh38f
+e8LzCUaiWCPcf3fX7C3o3ahMb7ApszzsHyYx3wXDfV8+H0obWXClbP8xVgm9HX17P33yyR2JHr6
f8NBVAwyI/VsONYwsRK57+PUlLtk0Ofz7180c6OeQXV8NXHYrHGeF0jfCO1CyfteZaO6tU1QgRoc
2/daJs9tbfxNxig7aha9Ls8NaTppA9ImYacfij1YfuUAorKY3yzhsvXHvEoLbjNdTVi0u7Y5THH/
w1P4sBrFeSuv/fhd1OF31MMiZAM1d/lVmeb5ppXtj+m03UfXz1vEDkSQkzH0obP7D0I8TGl+VVMd
BuM0NJvRVXh5J/rsenMvjBAKLtJa+mntIVVoUhBFV18zm7YneNttadO+zELN/NPa7QFfuLLqIZce
YY0uRGgl2yIJHN51b/Ctsjq0FeqKtK8ZvNTtFVW5s20UyLah1B+ql0H5Vs0gVmEEAZMzzpmCQ0nP
tFsZhTBDSdekldrtiJL9HlvZP0jwB5OL928Xtel8QhExn+KIjvqqHftoR+qYPjyUApuq6qIDKHVr
FTV2dRgync6Z4SX1occtsiWAe6fBPReyBr8JqigvBfUVX5nOToCFJ96NgIZWS0DLYbYU42I7gSjI
ezf93DLOpuyVnVaH5rarW/f8+wHLFB0NHbf0gGT3tx30+0EJE7oz7nyiV4qVKrRa1lyRWbuwAyei
L20jPF2du5qzEg4UAajo/+ks/X6zldMFCWvjNHsLS/H338pzflAPX4/BD19XxTOyT/iBW1EqNk0E
09kgDXNZNRLIiTSN/ezsNG1xQ1XMxVZJnWOvcjQrod0dzUTKRnnrdP2twifht0WnBcx2Kl+p0Sxo
7r9R8NpBV9PWZpzup67/KW0G46JziKRM7lnq5Btcm12QjCRlu8qy2c/lT7R89vtQ1D28bkvP0Hjo
OKqf7bT+rhgln9qhQPJYNOMOY0zi4x0rd3kSG88ir0jUBq0OJJVP7QyNrXAY8f5+mnBdXgFSHeva
wjhUA/+I6ag+uWITC5c9fhDEMZPup1s0/10o6B+T1hBaVHnxQXO7o9W24gohHcBpPVyUEpXiRL3Z
OQXKw4SY7GJy3qJiVjCmrPKe5vUkW3RmoOfQZyrUq6pzNnq9Y7RoEmdcpkkw6YP5iLXeXZMkygbs
VYgl3KF/b1OTxpCU8x+7QmRclgMbUvSduraP55GGU5UbZ8ck0pOjFG4oYXf93u31S7t89vu3WPIQ
RvSSK88bgConhLj4/+f7fv/4+81c2DezGcr970P/ffj9txTHUA4ImTf/77f2mlcEUQsE7r8f/PuF
Qp+udZTH26qLtq5jfoKlnyEemwADB6X124hhFJnAEI148RjcD811kXhdZ5ivgrXr8PtZ5chF36Ir
O2YQGvzA+h7Fnn2DKZs4s3WvQi3fWTVtAZI9jYctXUbzzZTuZGc9StLbP3uPGN6GlWwlDNB+czUX
914blnjO7zknWSJuvA4ZF7c/gIh/VJLtQcvpKFlz1+I2z4hU8z5bU5kOUp7tMY7JUTNsRvooNFjo
0eA2+V9hcqi3VH3r6PNFLmZpraPxVmutsvEyKYDE0LXQddPXlqYGTc6BOHwT4ROAWa3PjDUY9r92
mi2qgK45tU1SrLy57gOBVe8gFbov1tREPvTAagMN2V7ZkfGOllLZxLFzQqP7F8NuuMUi4uKe6170
EGMt1vho7XEyNELpI8LS967WdcckFvVOF805hCB3TRYMiTqLeVUJOAuToMU/jtZ1NKv6XOliFyIL
20Y1qrAkahGr66h26uq9Y4neOB5eaKfezkxOP1wDHaORpfGezOWwFv0Jp4F5MtsyWyOrQlVijmw2
SXuJROFxlkhvacXdLHvk+XUFY3i2IsFhxyrOIcSrqoJ+m+mLImHoUj9uO05wDtpWNjAF6U88st4Q
xJe41HVtt4BF3b/GiD7Esml+M9Y+IKTycsYdWuuggU+8Yz4jGi1HBVVH9TXZSkNTUhmCcGirXZk7
+76nyCjzBlFq9NSgjFixS/3opfGM0LfcQIzvV8jEViX+D0DE/d4hJSYlwnLXWI12aAX/oB72p1iq
+cXCldB0vFmkkHI8NpJtos3tviUvrM87zZcGtMUKGwnbjDqd2pKdMVVCcvmXT+0xpA2w/KlzOg78
/32OVVf1hye9AF8Yq7MVqGb/MnjIkThptZt2Rquj9OmfptPnNau0WJmY9P1ULwEyIxUc81o51xN2
STEM5lWXZgB0m/Yh7rxxssv7SIl90QDBTvW99+LxatCeIudMOapEMK04tOl9gtsMAkCaP5ethH04
YLVK42w4a9n8NXZqv616xoWjDckb4TTZ2xP9eGjWm1yxspuqiD81w/y9qf0giW5OWe11Zx0HoXSJ
gm/CTJ4KGhd7lGlYZctn3bR4YUZGXm2O7WCQGUVtJa+zZ2zNtoDlPqjvzbJfOkZ8wWQOp1N8hjX7
16igOxh6szqW1MTwNOhQJNfcjJ/U3st3QxIxmy3T3Wg3K420rCvoH8Xh9xEMBni6FNamhWfFHp5M
8Mt2VD3qUCchVmJdQ6W4y5eIRTEygjNYrDaZGt4iExt+rBB637mYXpq2nZFwO9MJWHVEoSCaXdK3
ysWbk13fGoiNw+414TQKbRTVgc0Wt4qopokWXHYCcXRHagiRW7vC6ukoDU0RIF9WKFeHTrTHj4Zg
4nWjcB+ndZkFWUgOhtBoztojpqcRO4qgi+50zo8dFuoZeXzF9F3L5Dcz9IJJ0RwlSlBG5K/0s9Jh
ZDD/FUOaH5iebOIMogdUoWMlEXK5Oez5KW8TX4/AJHdUQ24occGFJDoitUJEQi81kadysh9hY7gL
ThejKwUBmrJ4bfX4csaStF5yAbXNjPJYNpq+HXui8lBaeUGpZeiNqEqihaipAW7xlsiFprGom+dk
g2cDMl0Z7RH4nHOHvPmcXBw0yuCbkhYqQOPJt34YApJo4K05TwVxImPIso7zcd/9GftJPbeT8eDE
W77laGhWVdE2l99PS+3dqdx+SaIkcKuDPQqWoBi97h4nk3XObERas/HcV4P1OgibzktSKVuv1A9M
2ejG4cz0E6BeOk7JdetFHwiI8Fa707uRevReNc3x9Z53XI2Hje68uPVsrWKRn4nr5IbWR3IRhYmx
hF5Gh0iuHriY1dTrqJjVUxERRNKRaLHMcGnRJ629duOMfaQoboVVtWtvdF/LgQKbQasZDLQKijhe
d7TTiIhx9xa1oK93I23E/+HqzJYbVaJt+0VEJD28qu8l9+V6IcrV0LcJJPD1d4DviX3ivChsl8uW
JcjMtdacYwKLxtCD8zJyXtPQzWk6qK8xLN7srgLMVvzqk4ZxOs3ZFRrCdRY3hLRb5DKJNOTaiYI/
RHOXB2ueRmfeC0FZcuNOx87uxk2ErBv9e0BHBUiTW9yG2OvOQ+8/hb7cddqvmiXwUlS2sZ6gTqwK
QH9j4egYYYe7I03nUZju1kswWCUWXZBe0XgZWt3YsDAMugRiJm46LqSSbqkL73ZN2tQRu/hdxXq2
V030ojvTVxzpiGF9r9mgW0oSYzxwPx/aWA5HdGzPevOHwIMMpAxtCki0eJ8tanQ1I16GiFxWgoXb
stZXcuw84t0YXQDRmOjxDfpW0rG46433gUneO7GjDCepTW+aHyLDxXTcYamfbJ8wbAOiVJ3jwRQF
2umGpAg1pUdD+2nlo7np6HWI8tMpfPccJeOr0dA0GC36RXFNoExJDqtF+unDJKkvgxqop406kTde
7ayGGQEcj+DQdykHC3fi3vHNqzHG7pOWsKBqwbnM65nhHriPNKm9R1UP/8BOBcd4/mz5+oQZOEcu
0fT1xfWTDGk2C3PW0oxsk///UM0fObjbyM4N6BQnpWJRFSAkF45kEoVoIueH5WvLRw4cm6OhZwyi
h/wkE+GuR6WT2OvLVy3Wu+1gZL/8KvOeTMoTKNvZvdVQVJhyPELk6cjmrfpzqpPgQOFHW13pB3jt
iD0dSNPc2SJxbmkksrORIx5lsMKHeQAF02b4iVR+doXEgCXASPf4VmlFkJ7u8a91fi07Cw+UwYtc
sPyenDB8LoY23ud9V54bl06ZVOTGRFKT17LV5XX5yKvnvbXlUvTM9gfGg+SDdf8AWhCvdUI/B9lA
uVG1nbzr3DUW95PJ8PdvzvPnEBB89fhu2uE8ee54zhPi5Ea45AXhK0PWS+S289cxHE/f3yF81ZxE
QkUx7zCo7NO7o68mHSEWHdns/t+XS79+ZLYnT//n6+BPbNp6EC6W/z0Obgbg00Ye0xkf1izaTJoP
XI/zmJPu2PJlB8PyPgA/ucsC3VnrGkFmVHzitDz4WoRLIxCCDizvKY2C5XH5cioLLAF1Sk9xCqLb
fw/5lCb07tiTct8vxKqHBSJWCJfSYzOpl+UbAzvnrSOxWbiNfpm6hlV3fuE9eMbnnBDt5UvLQ2LX
sGpSFGKYWwgodjx5qNhoIzrnyYACeABhX2nVvizI1LCRgqA8td7ypNIuncN+XID3/OGolCBqcwrP
I32qH+0XLt3havoMK8PxNQg0+c7pU+50Lfgy0l6dEcKU6yLUxw/PcgfGQL4DMYdPJ4dxAc5Y9xYA
HHlX2IXGYkSGrMzr6CFI/f4uzHJoq5jxVN3DM8j2gqA7IaYH8qRXGLFMNeICqkGvEmOHvqZs170G
oLAYg2yfTKH+hgOVgzmHaosKIeRcdU8Tznc+mu5PiY5kPTg5fqMeAGTkhLvl6xN9nr3vQ1tK8Y99
6mW7TRnYvLrlh8BtdfHi5n8/tC2khDiy0XMkBFku/6qP4n++hYi6bJObBsN4iiVKZf7z8mOasrhb
LRaHFnVk11ouLY/Ue5iBjSXbLdUm5Xx5yYthjyMZqXhQRPvRzccnNT8E9P9Q0qe73rEnVOyt/eQr
fCOuI58cm3m+0MloF8Wz783uoqnvVoRGl6So+/TKabdt7HSUvJtW/zuUH3HdBb+SfLj3Krt3EKSf
JhKgnoxMBtv8QzpNeR7LQBBVoCMj9UT1RCOEfrGNYiMZMBqA5XJvywNFTLP3NBxLXjfyBs8P//1r
iapZTInCRv4//+H7oy7qN1HAIvbfPwBw629+tnEBZT2zDETPU5s925qrLt38Gd2O5tFmkrY9ny3f
lQh27RZZFC2X/sNKkS1lffdiB0NJxwZzhaND6/I7gKCarNJNgoNxgzKxPkZ+t1sERMsDrS+JL3QY
1lrliiNz7bVyd+B+2zuIzjevLpOrHXN6cpO+Q2EBI2Hy7Qt/db4ddKPdOxnnV6+ZZf50IbS+h6fV
G9nBsZBw1w2w4ATtEETHetO7TH4m3+PyVonNUL1QO9VMRH8rlE1ZnDDC9vv3SRizhhEAmruJVNpe
jIxbFzGpe+2Tx6D9pbAUe1Qa2dpP1VfWmj8b+g07DXYxtEQD9pNfOGcfyYmdcA20I/UouXh+kXon
JbFC1oiXvKHFEAwd4RpCj8/CzDtZKXdZJYqnhIMZKkwO7AxUT2jXn1oNpETpDNwhzTAPwzos2BYb
XWrU0CHn6Ear5XLIFd0Mj/p5BVkgPuHq/TQjsC0U9HuPTE/MbPRVq/YvU/70YMX3NO2xbVCib2vP
LTcRb+7aE5KIKZpyl9D/CJUjDhHnCWcuSeif/CLuMoRgYYYbAkUMLhp7a5iB/txHjCu6Ov0Ty7B/
9RgZJU7UYObHMCfG1rhYeMPOBZYoI/LGQzl+1W5yDITfnJL+pTbN8uwYWMBa3eX4nKXrLpE7T+SI
paS37yWJXWXl0VrzE3HSk/zFpSbe8oarA/Wb0u33GTBGZdznau2V5b8hkozyJ50hSt1+CErd2PNn
Jbaw120/EG9XAeZLzMI6gflaE2XonSH+0dwowEaowcrOeojCoCO2lg1onj4gYjm57PtqqE+utL39
2LFqhipq90VDl6zPn1kc6n1Ysrtreme/lZY8dmH9BYSmXGUVXK6A0y/zJI3DmpH+bk1norDHBu8o
hG1p8pLCVz0ZKkYBxgqJsA4T2jjiaJBTuAsSFgrotdmqd/0dxAm+a0CMmrOgl8wm9soilbXMmBp6
8WHMkGG1JhkbjtMfiDRsOEYNP9BupMzCTbGrdIX/MB0P9L2qFfQyhNH1WG44DlJ7bwZ0UG6yJ7jB
vpbCAlyBBSShozGid9yRSYRYR0j3TjgrdBRXT7YC7ufW5QC3Rh9k32SEP6aDkrPFOdc8LJOEqwI7
+84GjIVLlqeJ08W6jYppFNq8VQvSbxeo4jRxMhfQ67bVvKMlLt24oiAKu+26LYrEes1zqQ+myi6U
eNm674W2IztrN8RQvSRnE7pEqQkTK5LsSLZRFOhSgyfShG2QDfXb1I04qYzJ4mVFMTu2tD7da+4U
4iHH9KvJVLnuJPqQArkq99o+HTJiUzM8Z1RCh4jos6vjOOGW5hjkVJ9Fw02pzWyX0YaGG02rbJIx
U1/ti45zjYl+UEvghtDIQj/YZt5aa9rxJpmIJ+6ksSAQb0P5dZhUgFA2kqgd6YI/oGsX68Zoy30X
edTvo/5SOUyWKS8C2o/JHAKNCD+Fmj1YJlggoV1tJx0ufk8pECvcxygvHxqBjih89XzV6aw8SH1g
BzFxRrvxNJTyt1X7n2U7QXV8y3XE8TYOkJUDI8LyX6MK91+a+t41KdqPsoAO40Zxfg3d8JeKjR+W
TMu9gXHiOrG46tRIz66avUoSxVrRwPNts8w/0y3Jj4nILrUtwXyJcM/OuJKcgT+JYPuJ2+iNEja+
WvNDyVkbOrm31m16aaYB0mWiadFUo40pCkMTvJydkUftkTDIfGunJ9gwDPaLEHuG4ieSjXQgDolU
KRHmdwvygGjJNfVDF3CyMjfW6P6xa/E3gT3JbC9e2376odl1+fAUbI8oIglw+hg8FEetAQeJDv6z
Hx6wYFYnTpJU9h5YfRfx9UHWtMFkqZWoW6cH09jfOowgmkLiEo/gHkaB96Sawkc0EjfXOZJn3kn6
EYHUjlH+NbiXNtLrW+hI/MUwhXz12es1ElOCqELglH5TJOS+IsduygT7w4drjC2y6nBWlCGmKkOJ
0zFALuubxi6acv1A1NxPexqdUzUeCr0cqBbncT4tXcsmTi2ZSUJl/Zp6KTJ5FKESWZgS56lHNNPN
+hISMtY1HBfeT7wKQqPnAAD8JmDKHERabmqHmV/I3GvVWJLsVVVdSacfKF1ac9362IKLqFFYlmk9
z8yLOOPIHjQMKomKOOHo90+VyUFYaPuBZuotYPhtccffKjxUenEZ6sA4jjaCkCKMko2mLOPs9L+j
3KyutZCkiUiVbiw2sw32JWPlRe41InPs1JKoeSCFOkIeX2+JQLQ2nig+AqdB+jyOn52SdGQifK89
IB4cUhW6fTBvbpeiRMjiP+iZ+p3F0ZsNIq2YxI/5VlCd0qRKhhlPEBHH1u4r2OUIH6N/rWG06H+b
EscJruBIg6eXenIVj/G/PEy8XRUOP6kM5HHueSt9jsdxOsZTmfZUYo3ady2Op773+3UI1Gkj9fip
tcVPC4Mf4rHqNcMeflGq2KNT+R2L4Re8jL1WIvQFk2hsGvzsKKyP2eiqfdT3FUU33QpyYuFrlEeZ
0RPVUZ9vi0i393IqTXr+BRkFBbq+auBv8tGsMnbUfmlaZB602LE/KuG+VHaCl6XUAGcAuj5awpn2
/TzbblE27fLQC+666WJvlgSOtaM+HmQ7vYP+f+hIg/vQareDSlnn23ZmUBI9XqHqoAPNuJ+m7qat
iO7sk00cgTDHwPRUt/LFUUodD1TYABsU6RqZDirM5f1mR9gDjUq3SBuE6H/XGfL/kC42xdPrupeh
dXYzCbNP38K9c2+25v3x8slaVS0wxbpW2joV3ntQowGIK41ANTTNiibLc18QM1FGn+mo+tuAG5r2
3LTGVaKfOd15O/RoG4d8O5o8zavADARbZcS1OD70PGl2rsrxbmOT9IYPv0jqTZ7qjJ9Ah7iMf1aN
Mf1SYTiuAvkxJcjinDSFclHyuvX2zxGH0o4U22ZtKQOvf2oA9FHmdoq654kxHQM2p1uPch7IKtNc
2X79L8FktNKd6m9VsgyIFnlx88s0mZwjd5c7gywP2npchonVXrQy6VemUyGSiyP3aDY7qZvEXTrR
jeniF5LEadtyEjTTLroEiXc0BmLPmtzDyqVxEFwerNDNHn4o/lYGIN6moWFbVe/w0P/C2tDWVpkM
O08ae4NMSdYPOuKdoaEqLeNDYLMsm3nMMCPpsTPY77GS/DEcwFAXl7sp/Bs7bXcdTI1DqOAZ2inv
KZLWfYZW18h77ZwxUYF6RC77xOKd/bFUsC8rnWNUVPyyeuMXp5B4m2BQZzRWqHNfMpvp4k9bTf29
ocIgYSHcWZolz34XX8ij1BHHcaLqQ3XQsvKmRlD+aWP3r7Q4mRSH4861R4DeEDHeRWajO5bdPyPp
0k1uXYum7q+ahtqeeoH0WA1P3xRfMa1PG1RUCRYFwr+Rimz0LPdQo9i/E7YH+mMwfDxeO7Om7aMP
zmEyKmg0SQFDrD2GPihGpKDjRoTkMWs18k+txHdYNLwiISU5LttNIDHx+LX+3PiRsWUgf1B1GJA7
CHPBTLRr4LK9A0FjjjXnf8Vf5AlPDOQ5JLo2DWCgmtikJGUCS/zK9eoX9gI4igC6GZiXL3pgkXaf
kHSelsz1ueVLaik0qpSigomqB2SuAGsjSx2zpwx0Zof9gYKR4UFOP5ZsAGQIHGqlGo21cPyPyujb
XalNGYQv8xh1GCsQ/gDEjb6CmKBkp63niFSFWa0d22dl+KSMj/3ez0naQJnaXWs/RzMONMwlIeK0
PDDW/OkYmb1XCVfqTJ9g+RYvaYk0PJpYrFIwcaXm1ZhTwcIzJU9xHdDfT4fcWDc27D3MHvhm59ws
wmz9feVW3t428ep17nPYh+JlAaN9pxKmNpNbKyx2pDfbe0fp6O9Gut5WlP5xSBPcu746liET32xW
NZfK0k9knzyPmQmzfoY3GiDdN32tzJ2Fqjw1nXVPHB2oUSe+5gXWn7HXIUeg9O58lWycZNDubsYO
mVZm9h7Wvwfi9F5CKPC4dYDXAVeEy2Rydsc24KyK3HQ2sfC9pzCjEdLPv1Knzt23LrI+Q8m7AS87
66O9NVOOnYIhzWBH+b3JgLkCHbmzg+W0FYvoQSrQT2h9d+Iu7ZOiNp9FZwvh0m1FuTExr9ydoPzb
Nn7P5itf6jAruBekfFm+y46mYYe+KDgXmH4bX6OcTFPAx0PFuUtL7gv2bfS020IpdEzjpDOPQLap
NdflRV/yGX1DIuCD03Xz61KDsOQPjyKiWT0nsHkdUbR+DMclqIIn1ljFrCfcFpmJgsnVzk2axpAL
GPjUFTNdp6pvrQydK83nOawUJ9mc+rsEPtKqWVsajIjaDsp1bVT1GrQa6pMOQfh8AnVwp9r8dWtW
TspjyNbXBki9krV11qr4Hip7Okkqz64iClYzk+RKtUpwHFaJxCIXgURdN9vWgyYOqnKNo6MHeE1i
aZ8zNrSLadkXq9EYR8GdXpVx8K6X1XSZUCvtSdH+aEh+OMW2Q/svtcjqqdrhm1Gp/NjfYy+kE8eu
e1k+CiLcH41T5U9D625Dw+1f+fblIgpAteOa4xS3PHQsFEWZrOoZp25I7zktwNn7dB9WU08xSxx7
wgUcSaaSbrUJNASyrSZXOmeWJx2zEYMaR7xgBsFupkf5psopPnM68eep1U+uQHU64To9To0P9Anb
lMdqimXnufZN8W5N43HAFdnOeRexxlMLmRCMWBFWC5EdUuG4Ey0qkNxA99wi3EWAHY0Qf+eUVy3p
IDqmM2DLHfXdYGGtr/0wx8jKrhIPeXoPBVLqMPn9zfM0zO+80iW0NE59HSns2B4FGiKi6LGRWFay
CUNPY3vn2O318SeO7LtmasjWuAev82dDl4QIopntjskIYBQ5Yz009oscvVcf7vRNck7ExWmfK8xD
DJmrTdfRKsEcO1AgjqifNMwdVg4lRgDVf6Di33AlIN/INY9eKv/dNpP4q4qzrVfZOz1AKZNrifv9
jkdx5FMIedtGsE/4SVrcwioQX0OYsYQg1FtPKgInYfn/qhJfMEfy4KwRARCPOhPSTCLyrHV4j2MU
9ruJGAc6MmW+AaTmHTzMIu+ceGiTDsThrYrKLNC3JuNeE8W0jyv12klxGtOC522i3BwUWT8Js9sr
xUBziEV9bGX3UTFx/QtKbR34q3SqQcNEIUmgKvWuiKjGrSEGzsHg/J++U537lt6rV4zElvEgzJFo
TqJ7yduAbZSJ+MaZlcP1GD6zk0BvDSaTDdPPjt/PXwuzd2E914xGOFsi0PLD+GDDf91ELSZZNAK8
i7LlXBYl2WEgWI/wR/2B3jrbwVZotoUaWUYaDUVd0x6cYgqeFLCmHA+yPfn6L9YNhgKTOe4nz/7b
tab2RlMfCND8ekFlzmgacw0bxosfl+5T2tuHKAuPBhHJK8xkNfJu/Ox+ZG3NOENoxMz+xlz/Me/g
xzYEjUUq3d3UDMzngWZzfK3+1r6Fu5zL+LG83G7Zy8Nyu+MVZug4t3JsdvKK+dA2MBg7I41w6ffn
eOlQj1ae9zb5L8HYRRtdeZIENaBIZoLqcEXHi5BSqbn7770tQMBSrnFlP6iuI1J4kJ1Lw3K3aWFY
u9TGSVMx2KK2duqDxj8fkB0DLoFlte4qVM3pZO/9DF/kSteSP1ieyRfxaUdQik/IaRsvo5fQyWmf
oyp+zYEcH0dlNRcQueC6hNj0mJvQ5OcPMQcnF3pjn5cd4DuCb1mksWGZJ+VVO1IvjBv5ESTwNPjY
Btew12ZtE+xQBwezabWNFst+M2GLvvtS/8tvh7bK6yBo8gBcCIbQ2Uxjqb8CdqCb3Jj9U1qWp1Dp
Hw4N0yetQxRS6urXoCLSa+gstO7HNyTZms9WU1z4V9US/okh18cDjDzBoLOzA27sPpoWEXui5Wgq
NQaTvqO9QVivNsqxDmwyXyni6o9ppI+NdYM4bIRUYFjn1bsxEHCSi/BWMilpZ1b6hJuVkTpHZ9zP
zSoy7ZKTXB2XlzSZxt+epq260UiQJ3+FYNDuRYfGrxtC9xLIAXV1N3PCAnlJXcINLTNEkQkPCs4t
tCs0jrXHL0rejNJj8NUNo9jFuEcOZcSwmRy0jdnJ4WlZO/EFMWVIEtCCpoaRZ2IcC3DhUcxbshEn
7aaI7W3a++PPIQYIFRX27vtaMzpc17ll/SQSycV0aEK7yVt8KC0z0MkeMYhpvjoMhfGzi1WyhXlB
6ELenfDUccgIcXKJybROkYn+oyKea2VqdJaSOP7DC21+CEunPKvtsw5Rp6Lnc9QMuzsIUWCmTy2w
9sSJR5gTCyMwnoqCAFJpNOVTfygESdEaY4ktqSAoDTprZU4tPQbTLjAiCu0Q9FTKpdKQtsy7dGUD
tZKS+2KwRL9RJngQt2/WiBiGm+PVZ9nvs8Fo72QcJOs6jj3Q1ZyUcvwyy6u1LIU0RMVXZhnJxp9X
hkDPsSA4dnci0+Kv5Sb5tpq5FPRVevStk/E7NIG1qs3CLuZt56oz/Ag17xDdWs+APNbjn11ethRX
2dY1D9Y4VHdPUH13obktEqkf3GWlaogLr5lY72oDb443M2X7yoWDbIfkB3j+QTQFOVPd19iSZEPQ
3OfyW3XD9veWntGEpyP3jui3uxq1sc0C7tpK15sjwfCEZI/e77C1Xs3O656dntsgDiJmvIidOY0P
8o43dYZmNDejH49GVTh7a7DTr1EicoyLFH+qqvRt2GXVYywQHMWis29dH3xqMDW/BrjEaBmE2utc
DCvVDPkO4D1wmfnmGSiZMAbgJU3qcB2VKntOqzkuD5VWYcvmSfZMAPXcefb0Eajm3Bkm6WpTeUV4
6dD33qCRf2nC744VgDKa3L346irIJuTCEAU5DZfU8m06aBy9zZ5NW3FY3BjubM2JvOGxvDSMKFFg
kXTTzJN4Yoe6Q4qR9RymHIWS0NIOuZGU2Bk4cPmUAmfNLq9RDT11kPJegL8GAsaTJU5ktjVcMTNs
OriOazsx62OugzxtEjj22ZxTM+HuxXcBLTNz+RFpjsLFIrPyGBqQMvoiwx07L/e17v4CFOm+tDaL
glFE87wSBLsjdRYWaDGnuowcDBK1hQqv8hlnw+4d/cICsoJ0jGgEh7OuM608r44vbY5bz9Dzd3uU
w69lBWB4VZ0HHL/brubOGK2q34geAXRrsPzLZPA2GUYcPH5OdqvyqOdIzdqVqQb5uEmuKiAl1mQD
xR7p30OPtsJBpIBBPcN9XBT5JW7jCcbGiJI1VI9qNvEVuNM2ulfxI3wNapOqi62X4keKyma4Jv9a
FlMn/XSbsbv5ceGui9TOD+D2MUizra58rMPPll1ffQQB5lDqNwv917rA17PjKeoH+tarsVbbyKWs
XV7xJrJKrP1436tQpRe0GM5uKgSn0kk5V3qbGPYEmkOP/sy2aprqWDbjH7o24brU+2Y/DX+gA6Nl
7EkbsEH8NJ7mbwMX3RXT+RqjVIGVP5TsFgGZ6Kg7f5ClJvbDEPd4Osk6FTC6EBpwQanniczOZ4Hp
bFf2xvD4frWKfogQtXJHmHWHVQZIAEKh3uI6SAHHnl0WX1jiB1r/A2cCaCeVVRxgKITn1LM4Cs17
r2Ch3UiO7ttlP8Y/xQ/BWSkOHXJWbj1qSxtZdvsrEjRpo/k4LuwWk6vUEI5WDhbLoVsNI5dmm9kv
cW2juxptnruOjnpe8wB+N+IWt0F/bWo05T4sgCWSYLIoraeqAmwFVGQF5ofJC8WCZZR3OmT+pvEx
lWp8x9bUVQReeqZ0ieASVm50L1t1sFrtCcxrwvSrh08SI37BNURbFcBtpeXWS0KELqajhmCcKO/W
S8HZR8ndizp5CWWNTA9B1nEpUktpIl4N4xc13pdrvfBw7SpVwf1JhjtdUve8lKhAqZGCOQTTEl93
507TNzSJGxIsAPMrV2NDnJ1iS+I901Brq7WYE3y8NPdSRZt2cF9NbqNnq4/tK2aA50bo3bE39Qu9
2mrdIbg7TRDg0C9q8tzZ4XsdFtvKHrF4F5118Qz7s3QHroj5CGUSVoQxWz9Da2jOkvRZieMstOhG
ghih8hERvNN+OBXSe9jAVNZWNoo1dj7erV67gF6Mr7D9aCQg/kcvZ2N2MfCQxo1u3RDD96hEU+1I
eIs1dvYlyup6890hYAjmgkG7Ja3+Ho85UMQ+k7eC+e61CZz2NHxyMZZsab52jyYLM4U5vRs92nUU
HCB2nQ6xWR222EgfYYNh38OVEGbGpvdgLKDwCs4KhSpq8mx+ZxONYpm/mFyHR1sqb4ttxkKIpbYj
2A67ybRHZli8LZ7jr+PBlh/L0j617ftAYCuRk/p9QOi3znVcpdVEnrVtm89VB2fKCTj2TLRwTiLU
fnul+JhiEX3ZHiPfogPUg7rmFW1A3SK/cWBh30Vdv1FYDRcr7+t9QLgDVD/aRGMCxEUXvToa0lqN
Ehf2mEPs/D7gamX8qXGPfhS1N63iVDpXeqCgQ8fqsxaZuk1NR1KfjJDPm28u8aDXdsyjB0ZFd2tk
9Ma6yQ0f9Tm/LNuH8iDlfC/+qTMFe3MezXmtzK7LR7LDZdrjyDwEUW89tKb86IQR/5BoSN1B3VML
+aaPc7EpAebzpDV+r7cZy8Gm8we/XlHt7/iOnc2Bcdbaxmf8hQd6Q+Whg7NzHiItOlP9EPCAyqXX
j8PUxM/UAsk7Ab+El4p3N3cOMdg303PaaWXQXQ1JglqPqT5clD0ibxjCAf1a+yo9HVKLql8wpDBH
wGsKzSJU77RgsDg36pgEAGeW68QIsbG3w8ap04IwhQwQeB9YqzQNfy+llBU3X3HxufwmtEv6S2Gx
JKruJUomw2eJG5IrOus9zSV9QxoeEwONgUMRQgaziny40jYbrksDgckuEA4utlVecRzW+/pfrTOK
C402uY1xtZQ9FB6eDoHPHWA9sv699EiXtlmq9Tt9mPrn74U5ctaGibN4ubg0+KQZin1V4+BH32uG
R73l9ICoKX/FOm1xwFVUo6M/GWuOJOG16N6Yra1CFVDbZvrPqAV9bg/VH2e+DVNETHuSCUx2WhIN
YWCshopwVU5YQLh6tuyoPg42rry8tj+yMNDeR4+DRcS7ifYg9e8uR1H4cUb4e0reDWJ4/kwtS4ho
0+LZG1PK0ilKD8viKJQXfIxm8e6UQ/ZURY72BHDsSZZK/khqxuxYwMKdjtXiR+wNCMk0EYOTUtSN
iMjmPRxd8jUBhDUuBdr8UAI4GdFsHJcyUBjkF2WFqa5aNIJy8ut3Dy/Iss1MCbxry+oajUBDYgi+
4z48S3zUAOPyJGi3fhajHxuzcmdLhkIUkNsl9CJrG/tUDvLFCBf/g9DxeGG466v6/N9DlZNYIBh0
nVGC3lGlGPQpovRCcpm+T52CxXkEOAtEdOMFDC6XjbEZibvjNN4ccgIz1zmzvL/EdwEsGxtw43IC
8B/BTvQYq19EacUMlqNmn/i8Zfhg1MkQc30lUdWWfsxEnx4X5ZNVrt0pQRVBZ5pw4vlAZ7btqY9i
DRIlGW8FZ4jtJArGVhXmhFhU6b6w6EGUJYf/YG6rJsouaU91j4xM333v89McVHQrw6naB+2t8i6a
jqc3hPHPYoJMpvXoEGkys96Y7XPSNFdCc6c7sG7AvBm+8RiV1IlppvXKvhNsfBPJcefb9FU4Miyl
jzO1h9CawLGIUR4caCY0RLCKlKEzHKTC8lFlfXvuJi/azHZOTLUD5OmCvAR0cV8NYZLr3qFNyrWW
vnXZyV/ii7ByAu1JXChClYXZBvJs2GvTsSpV9b3DawVS2NaROEUN/e9yMUkHAlzSc//Zom+eij75
nVGibkyacCwI5kcaEPI1v7TsrJvEFNGPEdhUZI4/WM8Okd0k6zAV9gsY9dcMDMGJ9l3zgoY0OC0X
X+6Ataqr7D01bAO6Olo9XfPtfZMgs0Ip3Bnij5NmB5gQGBqH69wq/J5I4JmF81iG0VE2lr4Jek7C
cTq1N2LQnzyzTI962Lvs8V54tTzwN4BufRtsWk/OL1nRyQB4w5SrPJH51QqQ9EC+ucaqDI/L29Bo
CL7tQb8wQWMu7ZmcDhriYCmV10S3Bnuh8mC9RLRVMQc0Wgiv8KHcPQ6IaO20Nm4vKkeXOOGDwBdC
MGX+LCfmVHEpnkKncP4Ip7l1JqiUlgbchnPnmkrNeHAMdY9lySGXDGsyc1LttWJIvyoGxBWwU69p
5T1qs6fFGNMCW3qpMA6j4mHJIdqORf8HiNWM0WyJYYpwRCGjUsitiWbLs/5JlVTtwP9SZGbCeAuy
INnxR5JGMv8MT6yVGWxl0Jtv1CB/0pwuMhL4CdwGhbmINTq7fhdelnruu7NQ/yxJdHtuLLKCZhu7
lhvnpelqcgCem5+usmevT/GPxmaHCt30r6MiP2C5yJZT0bI6ahZxvcpAu7V8LXVrOi6Z8zTV7scw
d/KtLKyPXopdEgTwjmLgnWG0x4toujfacOAxGijhy6dG7BE9kwsxMxE/U3iEHx1FKW7K8YR074wB
t3g4RMc8dDb75fdNHkjeOLHqTVAI9XCEHSNNItAAsLlYlR0pPE4yxs9xUT0cI8JUmPu8W3JW5Qq5
EU7cbsOxL/eoLwgaz/MfSOVxM43s88sdbdf2tTbJDtMmcqo7508Q5E+Yrzs2fZrAlXOu3N78IAn0
GQswrFvl9sxIwIElaYuOPSnqoz0mX2lbkvYNT+bWBmic2D2O+E5B2wq6H8QLbkK7/SfoyD17uA0J
hzd1EmroRC1v4fK77J7IgoDq4hK5or8sH1kOrrrvjqeDnhu7jLwTXY0+y6D9Wxf6K2yV4EqKLXTM
gJHD8h3/j70z623j2tr0Xwly3ZWv5gH4coDmIFESJVES6YE3BdkWa57n+vX9rFK6j+0cON33DQRG
bEkUWbVr77Xe9Q4WFLwkxTfDDej8I/LfIF2hFI3a+Vrp4aNjWh49BDy41yQAwJiSDc1Ok9cZHtYS
JzUTv1A1Cdl9UIQ/OfCWJNODHlLPm93yljMGQLvBvlXNaL56fzwD8cGv8V8tsz5ZL9s7jKZyb0xB
dfeenA0F09xHxVvthO5nFQ3xVQlRXidSBmuh5GqI9fi2z8aXrBk/mJSUSxuTp9P80Cswy+uroKvo
QdXR2Id9MdPG8P+Zzrw0+Zhiy3wPKejLYMA5fS9TSq/Eb9OLhkOu8rzYbf4p0aGy2xF9oxLjTbiU
r4h6PUoCp79q0xdDIZyiEhuv5YnLaYfRxQPTT/VTz0DgbjKnrxGi7QMyJueQpXN005gavsfJ+Fqq
6T1WK8wVNOI0WKoaCCd/WCjJH4pupO/1Vnpv66fZVQ/vp73p6nsDL5meZvehyc36yWalrHWXKI0F
NDdTuOMDB2WUuXcdRQ7IDd4ehLfaj0vY6X/9kNjd/Ou/+fvXosSXA2+8n/76r4fXvn2r/lt+5v98
z48/8a/rt+LhNXtrfvlNm5f/efztUtS/3b9cHX/+zh9enXfw1zvcvLavP/xlm7dYVD51b/X0/NZ0
abu8E9LH5Tv/b7/429vyKsepfPvz969FR8HPqwVRkf/+15duvv35u0vC9n99//J/fU0+6Z+/X73W
xdtvEI9e82/Nzz/29tq0f/6u2H/QTtqGqmqMfwnkNolHHt6WLzl/AGp5HocSvoy6o5nu77/lRd2G
f/5u638YnubwRd12LIc8tt9/a4pu+ZImX2KMZWHNBaPdM3//32/wr/T195v3n9PYbUln/ndesGVa
jMZ0G66c7XqG47k/5QXbvZnYtok1flPNVMsUqQ1i4zX6s49KQaNMoeoxv6m2htM+6RHFZp9PeHrx
lBUlwgtcYKCrD8FmtCbKwMxMSH9GQ40MVq3TPRreQwlzgYHn+BoTbAuUVm4DEy1tNdUrGorxilKX
zCNXvZrt4AFVyKrq3sDenqYmuaAnAp9iE6m97F4x+DEApgNW5S5coHrF5P7ooZla4Q4wraKxv6HP
PCN7us1U8yOC/xud3JdIM5jLkfGzmIa48UxSevi5VQm28YP8rCXFWcMWayOvFk1fjab+p1RmTdKK
f7rMNnwPx7VgDnNLJQL96ytnUND8+bv2P/I6MlIwWmONPQkevV4qTzcM4VIlOcHGrdDzSZxwSO4y
QpSwzoz/WJVfTJ/aB8vMo1yL2OPiRg4X3SvyW7XSP+YeVxaa27TGyZzx2NGpyHWuLdrqEENDDwOF
rCRgKcs4P/g57FWwECLxd87IKJsNLJZq97GuOmDgkNtvMd8i3JHUanmXpZJ+TeePCNuOYPOXuPeP
XeScNNjig8n4POzQ+7ef9DY4+ZVLowg5ZxvhdAo96JRYB3bHHtR0hn85lthgGQlCG+g7XoDkxwqG
jUaxu8pCuLxGz4mR+8pDXSIL6AL9XrPOdYHgMvZhALnuK1lPWGSEbJRoM5k74wc1dhnWZO10jWk9
+cO7EF1mAkSwUjz3WHfc2JnJgPyPmav5asAYDrw0uTFGe9g1bvaRloHTKeaz1PYIX9Tqrtk+ERqZ
6ZmQbRb3MN/6VfHcUpES5dh+Hiz33BUBuv3isRvyg8W1Qbf2ZuTuMcdTTx+LYzOwHnnwGmhCCroS
UgBxmuP6uHAnTAMoj29uFAbec6gweg5nzB+c44gFHn3xYXmqYCGc8RhG+T6itqH4sWPS2shHKz1z
jQRu3RFERo9erF03Am0wg4vdc289qESr3IOdpbRo2wUVZZXJuobWf9BTlJCwplG1YHmWDl+syWlI
vmOEBTixmwkTQxjKhVCDy5SDgXTGqZZP0yXsBN60jtz6I6xoeLaBc22XJvYB/nPWJOcI/23E6kQg
q868UjQ+N2DQJ2iv917DpQV5BFZI9h0m+TAkn3taEMV/aWxUEXGmXuQDKBHMLZOJ1aoNsAWGWDCY
cbllUgFK0ASXqpwJMm27F6BSPI5TvCpNs7hqiOBJI13fTtZ4SGD3Mt+iKlIA2bp+uK+C4mVZ+73O
pTGYiSD7IvyxvHND7XX5dAxvzt8dA3/tsr/lXXbASKjlAXZ/DI6XXRXDUkc1ib62LR2y8o+Pu6ko
aIq6QocHGd84A9V0HuSvnpvBJFGM01joewdL/iScribgaJ3wuFU8IiWOcvcAfhjguBq/OoYn+K6C
oBJv58Kf0WTNHQk/xbP1rGIZTh5jgvsLhjuOuq8tmL5xD+YH5cLAd9HRtLfW5FcyEzvIdyXoVMAc
SHFOMUeI4BV6/tfMC7eM4nk+ynlae332OOL+PtvXuEdv+mDcoxHcd2X2GipUyQrsrNhFzplkrwwi
BvqaN0fRTnOqH/VQMoTwHJnaAm6tS1QXhmjIafudL1x9R81JBEIpMWP+FvL5Zt6XwhxoRYTdjfwa
ffDJjWm+mfJ5awcpq2aP3xjXCDdXPr0NTfHXt0pTf8wpf79XhoNxkebpGmedfP27rZnLpkdz5NLD
lfqJNOdXuUwIlfalj2+g456GkM620M4piDxzueyqamYaumK6V8vxKN+N+avCLC7JVx4ezZ4qsYr6
ORpgVKYOZR3Jg5amvilO8mo77lZTzNcg55L30hmOpNeINy1cQeepwX/JKMwTs1Fix9nYoyr/MipY
x8G7zMriVbMYSOKj+oIR6KsDWLvWnOy1NZwbtXY+pzZryKu4eoiGFIa+WBWOpI4ga2tQWBFYxQWk
0CBQ3LwZci4pdAlyHHX91ITtqnD6A6Sag+7ySZevzFHxZOXNYTb0Pak4IaojAbiwhBts/LqR3eYQ
NGEQURtj20/OQqEdgE1FEr6trIb0xThnX+PbusE+6NN0A4V35yYO7B+6bOQzxVqNSXbwceC2AyQF
YXXCvKxfUUOLEJ4YYhjZ69zSvzgDS56Rxsz0N4HM5PnJbka6ZZmIaZIy+VynycOvl4dDDfbTwW1x
drA4NAPvbnVZPd+tDrVTokCpVG1tOBzQeYTow0Vh4B7mmWtkE3vgGqxv+pY18kvcdIj3Wh66gjUd
cOSWfr2yde2UsgEUibpfvqhFPIVtzM2yi1NLRomlOnvUCK/ynV2usSqm7FVJ+RXoavWVbsKZJ4wr
6dLXsjVPTBBP0eAdjNo5FBakd+y6DrHmci0TLlancK/lDRSTdup1dW+ELFBmvByauVMQM6ZczUMF
q53f1PanpGqppZAAr5TcvSX7iJ+b1iVMK8jW4y43emDS6MbRc17WgzoJe+1mGKCe6714W/IiGn+Q
lyoRad02qgmQkk1AMcrNZCMLZ1uzJYOEzY+AgNOvb5L3n26Sg4TClPra0XTzx0d4ypWGT1Lr69ju
3a3ikxVkaA+tlh96J39tnOK11FlnLd69LdKctWayHiP9Lmuwd+T+8Vgb6avszPL92lziKkIMAtZD
BIkg88KN2P0C2rCZcUJdSeD5JucHAsiNmHowVfkIi/jZ8zu+yGNpE0yDVSr3QPGTz0WFUS73SjZ8
EFIeSIvhOpbiiYZPe7PzIZnI1S0ifqqwh1PiWadOds9WMw+tL74KOE1N11PV3kd2vdNV/FUaOVM6
fFT6YaOzYYQDGwZw6glK2D5Hx5MP8cllN9MsnnK8QDZ5ArW5TNmzp2bAy1jBKCDFNsQa1lXBTuMr
3N086s84UMBXDfp7fE9Qhkwu7lZq8nmAhkALcSf3DwrVQTZsp5iZKHTlConvqeasGwu2c2R7xabV
+33qWqc6QIH2VPUswF/fddP5e1GNu77HDk7YpelidvDjbecCBgPhYFitmsVhbouzWmVn3HkOZlYc
aFxOdQjVoVcKqrlsX/bK1i5PljkDLuZ7v4OeEZbop5GDxZiFUDWMNcE5VdWe/OgGueel1LNy6wC1
a137Qs2CdVEWTGh9pm0Q3hZq+xpX+V6x0wPnPBWY98z0dKaWKWyvYYZO0VLxDtwivuR1cIHbThUt
wXLEFCYmGL+L87EW4ioaeSuHqJPEdZ1NGw4eWyYZ9GmG87gBscrrCmheqNt9iE2q62M9s9Rlevkh
IYZYxw5QcdKnNiB7vmoejZZuyLwplFhlEu6C53N/ySjMNmk+JDs1wE3RZPJcTd1Zt4p9hJx0qVhN
j6tQDpiS9Pj62hZh64UF8RrEAE9ByvuWomLtdhhtUq6OJnHoSXBSWuZSykfYorsQlpFZY6wKrEmo
cqeC8TNswvicD4Yfg7vS83Gf+519O6E/X1VkRA0INdZYuwKlK6ewI29NaJn4BMdVhMGrjScd78rv
6SaMHH1cOX5VSE/r1QDhEEm4WMSWWxeJyrqp8VWAe7QmbkpdmRTNHGUlZV/Iq0G9oOkUqmqI9HT2
j45GZVogfDLwLdgufUWZFTurd/bJxEnDwAO/rbR4UZgIqDNgTqQTYkVDy0qqpMocddYca88t87M9
UiO7kKRXLYkVvpVcGOczg0i0fh03xz5wbuMuuIdNt0uUcp/BXCDc4q5wMQ72kzPuMpd2lC4k1W7r
JPyoyXseg+ZTZls3XZxft1P0VWkhfBBtsvIiCim4sDDk4jMm3YgFaEOWTnsWzdY00fLZzvV08SYI
2UoCvZE4eMgoW2KqP5NpfzOY4SNU+YsdQQQBZ8ImI36mD8PPSVp5MbfGUQBOD8renUFMCB0fbwl1
7nFsvtgxXEuEkMMmrvkkujk4K0px7jYWvoN9TrPsXNvOEbHKTqp7n/uLpTvdhkIu3zciSw42V00x
030aBlcVlzTukFl63YXskgselSrGRJ/iNvsY+u5xWQ9YqV1ZkhbWwapxgvnQudl5kLo+cmhq5NYY
Q/ahgppNlmeCyhLz6rYlnjHF4W0bwTkzgzM2s5eIMc26y6znoYs/tjWfeZCbDcK/Siftk7Q0y3qT
1nuMi5dRpLTybdK7MZAncMciZ7DYh0l0Thv3yNl7RMVxHK2rTs+fIzPeIdrYIuWkF/S5rXUVPoNI
rccIkDp3uJqzNNFt+cFR8dwZIOmuVPtL32gXw292QcwPVhn9q+wuTsv3S/8dmvhwTjP6OvnQHjSx
iADRBt1Z3l4pRvIBccGx8CFh0vIvW8TsQGlr0vw8ygccsdmeHFRbNYfaaHQvkQM1OvDwSQ882EFT
tLc0muylmUyi5KUFk+K+esc+Ss+o0Giu8Y8iK85C+P61bJoPWl8clEIFA3I+FsFdlDef5NchWTgM
jrEdXey2aZuPAcwBiOokiyk8KPjeXAZeOujIaC0QiG89Z9zFKIZLKMH0DXw+N2CcMqrKIbaGR7uU
v7T8M35zlLfBxZ2UY012Bj7e5arMfHeF6osDXHkRDKii7a9QVsPyOi0fn3jaNawAKiQju4sTcgI6
8XRimY2cxutK7m49hxdBhBIVpAVGC27oDImmZxKI2c41MBPcHxqZwppTfiaJ/dDV1cGabjFIO6D8
2KYQOx0vPzQ9sBN6almxsiyVmpFNlF6UkocRdG/npGiPm5LfxGuwihNUtZqTngTEIUAJ7/Ncxcvc
SjYM2hySbIxDiJnPWDLmSUCPN3qvkOU+PabyVnWDwz/om2/IY+XdQZLpcQ5xdswiuDmtvv02it1R
5+OmAYv5wZ657YVC901EGSY8pES1VHyzykVya/Vr4Rj3Q6Pq2wivPCXYkR288cw6v2vRTNuloAbc
Ul82aVkchb0F6GPgzY2RvSPSkvPQ4SFFuikhwFzeLvKOsiYnzghZMY24ZlszrDeSQr3krH+xhjJe
gIzlJusY+cF+Ca5+XTPo/6nZ8yyqRNwYbZ3+/MeSARfl2p/VVhfREme4mmxgBRAfi6FbMa4Nj+G0
HN0TkIA6JOcsw5GcKeA1Cjx3szyUXQGFyO8+1AHRU57VRttywK4KuAffKmJXWaaw9Tnkq+sJOsY/
fADD+Xs/AtLv4OlpIrTSfsZrVWMIgNmIdBRQZzmMUuRprqm9Y0z0jd/q0bnROfsW/LY3h3u3tx8C
XX10O/39LB2GTALZ7sqG2gD/1/1yzYuPERA0vDznljnvLpYz0Oyxrx2TC1yAvTGQipCpq1pWl9zI
jKy6wmc0jFfTbvTMszxov75h0GT+wwfWPRWrHw8VjqcK1PJdA1YYhDMGoc1vlmMiib/1Iem9cqpa
PHSObAsLSFiH/rHnbTeTuUPvcY676CKnsDyCUnxBzMDgeTvoL9BvOFsoAGCgH+RC4VFzCyn2piab
i+rhUAUBRtj2WnBT5plXcPF1qKyBdi36lXy6lRNrAYvlQLK2VtXdewHnEvzCoxFzNPQ1JvIzv8ZD
qWuV6tfASvdSdRJ7yBUPmYl71TP5vocQy5IkMDcwi66xkC23k+sfkdEZMLwtzwKRKYDxdJLj4tZ6
tKcYmU3CYSfFZVHyP/EX+LhUq2SfLeh7imanj/Xz8kXFBfEscyo+nkF0Inu5GvKxHPFyGusUUSQt
XGX1POojm0Nd4HwVkPMrW6EZ4dhe4ykDsRjxS0OGpWU8j4HUEnXJ7HBJV5IVFN9G0HPksV8O7qDj
1zXpuPZIxOlQkLmwtTdw3lzASXuTYZWy1HQZ1T2042Y7EOG48pXo0tDUo72E3eCkLpgF/sLV7Fzj
N0JLx9kL2EwioQFqXgQsAdS7L84ITdZk++80DnWFKaWlhLdRG9zgMcEyb3CeI03qTh4WOUOlvCCb
MZzKe52diIDs+yL7Ik+81OkWFFQo9Wh22ICWgicLOHTkvSEGSzYCJ8cAlCvEZcmT3eGxDy6G82id
Qj+odqkcFUhW+WG51YWTryObZKosN++q2brE9hOBhxPABq9KPjp5eMgugHsXyN0WN394Mp8zE5dV
kyNJCmqcYp5oUHdgecNmruQXSHkgZ4VKfB7hGOvBD7/6Av7afXAN+YnAR+W4VPNLoeo9l1Z5Z3YG
XLXgyk2VuykqTn7D2ywQXrDoH7Dwl2eh8e2drN6w59f4+nDK+t2/X0fLzL1t15+xwd0FOMst98SY
WU88NnjHvpGWpHd4/ZT90Rr3UCSOBs/leyXN7XMo+Vgln9hiZ4GdF7C7r0rMxdOD3F+pYkP2m4lw
pbyyHw0DO7rOHoi+QB+JzdewtgfrprSV2yZgf5IzpaXj61JIs3ijpHN4Bsc+pIr0Y1w/OZ5Ckryu
llPLdTiUXLcwr1LPeEhToGXVGLFFdRDXOdRYOIqEkh875S3e1NW1GvAcTnLJl2pKURGbGe43KVvl
VysxVzCSS9UlVQjOM5L5zDhJRalG9gl0GLZJ2SlKm29swv5g0z8FOR99qptPuYpvsByiGRvUUl0t
lQamw+Td6BVIBRyc/n1mtGzH9ljPV2z4XL4Jq48qCa8z6e+kCYk5682qfSADbYNZ55fe+eKB6bkB
FsMU3zn32Ze26AmIiJ/AjlBw/oTiVa7RMA07up6z1OptQYlHFP05qsJHqI/3KVVKYESXhA0rn/Iv
eZkRAwy7Dv+TOrIiHkY/2i0zNKm9TBZEcYc4FUqKFFhapn82u/BmOWVKrUYUFSI+L2DCZAfFLV6d
KKSu5Ap1+FBsrba/Xj4tdFEOXXlOjeEFUt2b6dc8HnxWdW5evPy5iih+lsYr19LHmXSxqxoiUd5a
lBIOHsXL06CUxFnSnUhrs9xKdL30ZLF610/+QTY6VKq7kfBxPBgvvz6/dFUqih8nf5ZNYoGnsqU6
xG3Igf7d+TVbukkCHfCyqs97uBoQo8gjU3T1ZJLGUiKcXSkpfj9JfazGp1kDE7RmsNtgcMkva5B2
hTIYEPSosNUtdMqNIEc+pBZffY07FS8wGEGrbkQpYMzjUQCg1I5hQccJrjQAjUGg2CsK5M2C88wa
nDuKyoMxutd+9zCr033sARlrw4CA2AbAWYDHHHxH5imV1T5ZFWOEkrwOsAwqHzByDVRpQa4F/450
PhZZOdgLRNXGNNiHRt04JVCnfaSc3pDVV3MJwhaBnFkxYIRLuk3Rm0KJrF5UN3zB8CHc6k1xY40O
1E+tWCcAdpX74LQsnCRiageeNsdwyVP1EpQanNdVq+ChaBjdJUWx1JG4bA8TbXv9aeoB+CwbIwoH
v03GPrz9oeX8YlhtquRkOCVzIMU8CZw/+f2LYnyQKckyY9EsTKq07huVNJ/K5tcuEKHrYiNlOcRJ
CVpGeqNMktyHwm9AZbDrw3fs1ssJ6WmQwW6LKj7hNqW3z2ky3slFctp2a2X2QXgwVh1StGcwwEAY
Wwt6r3PjQ3pYjzE2qGYPjBRilkkvwYQ2sHYCC7fMYCYtg0PsLFiiMhqnCMvCqLsPpvwUFP7nyn1s
wCSQTQqUp5UbPVQoj0jLxa5luCfA71hAKNkOtgJf71hxIy29eMVL4bpxSOzljisQdQtC+pqquJK/
D6P74OaMXQdmMOS98ZlZIH3yUFofiwymrcXaA8kh0i+3Dp5Rv4Sqval6LngTp/uE/L1lzqAIuuhH
rJpU5d5UpXoKAgSA4O6gUwKEG9AxZR6yQMljf0QBwi5pc63RBayCIn1jlgl/JmffAGQlmI4FIrBz
RDDY1JvXY8amw7JLbZolvLHfn4vYtG6w31//+rm2/lNZ6tKpefJIM1n7qSwl6zjCj2mCHJtxFIbp
QZspQaAc0gdoCjO36qvTKevcJPipvtheth+PQoioHXNnC9ZITPsyUq+hDK/SDpEb0gO9pwCkTFvg
DilBl3pH/gU9902kTA+lyi5mqt2dnXY3Ve7s7Crby8G9lHitF6OzoFWJYArt0iTatLn2KCeSksCD
d6rHVGcwGrjWUU7Jpc/F3Zk1UiFGyYybpZFZTqLYcG5hXxBZgVOgxy/99QU0BZP/aV904L+Yjqnb
Gh3ZT2O3CE8rBFqchq1unizYdiUsj65gD5Hpiu+nn7zss2vZ7FUxbQvYsi3DK1vPUXb2m2WMInSH
Mmix0WERTvoLhvMvfYBDMMbcvIzKfkTAwfKoKjKBFNBeXKuW7UyQehm5sDbmNPkmEHzUMQJtRgmk
8vtdpU3MARL9xDBPJ/MRuzsznNa9jM3chnX56yti/O2kMHGLMyD0IDlwGSHLkvv+pBgI5nGUXlv7
/kRIlHVN6iZViF7su4KzkWkAzuDK0U8miCOYVJbO+PQOjQrKhBwQYa65lyqKbbHDPhHDQFSeKEZ2
kIyP6hTB6XBLKMGwMVDAMSd8oF5bRu5DYOGRbb7Ubf+Akx1Jb9IkhSl1PKx2v0rXs8yb9ZFRLIOY
f1gMy4Dmh8VgWo4KR4qpucvs/OcBTlfLvxocNvC8qZOorGxnem7G7FrQunkw6FFM7aQSpm2TOFA/
4SG0M4hEdHFQWzDLBYCT5kCKmTqLH/1gXo3ONq8ItS+Si5el/9Caan/DEuRNc5u4iFg2qMsK/+5+
RWptacXk4dc+xF80pToyAwXYKTZpBxMvp9npHUYvlndoiFnHsuQ5Caj1rJDYhdkOryRE7tdLSPP+
RjzgPeku/84QynOADn9cQ3FHMeyinlhHfXb2EtKshckjiLpLvFhPcubSoAkBCTOGC+G44ICCU492
8OgFz33ZfioimEgCsxaTfSQ38BBFmFEO5l4QEQE7Zx3HEXc/k03OIwUYVCkplkmkF713wWl00XoC
3fN5jVP9jToulBdfVqn8+ORC7rO/LM3V0p0sxKZe0W9BYjc+LljSE7VgCZ4AjrJjyj+4xHUxlG5R
oDYskqUts+EypSTCryLTP7Yontaa29x7ivOQDUBZYwLumeHB1mHyWHMuCt6RxkjizZoSiFUlH0n6
qGVbjaLuBiYlaM78Drku7UmXy/5oNDo5zxQ2yzxFuqumuAo0BArSGmKhf57JeQx5cle9oNIKWQeO
q74u1CHSxg9zgTEhizmYQQFkzFJb8ROtz2MugJPmDZ9j2CwJnRXTOu0uUChfB3sX6+EnlCA3Ze8T
2DburKShbHZxYID9zSWy5UYt4GVOyyhUlnhKD2Go3mC0RLofXew0iMCWYFHb3jEC3WktmiySGjYL
pqpD+et8FHWlTDQYJwrE66wFm0B9fDGC4mJZyT6kt8fD5LFT+nUL82tZNKEMHlIj/DCFzZ3A+UlC
XdbgBatml1wfnnXXxMWQtl3aAFOFWptWDyUYtYx7ls5lMpI3MzLfweohzdfESueQcjMulLnGueBi
DmxSihq/Iq7HiXnpWeUQrHz/PixJfcyCCsEb1fICTJF/fe5UgPxZMA9N2GLVRBqSddOHf9HgHPr8
UCYGFSIO2Gj/MI421b+BdIwkVVPT8I1B0KlpP9X8IKWpaQKKr2XzjmNsWtmUfH69dN8COkh7L7MX
KwGsGG4thiQ6QVGkWh3TMN9PaXIgQkrChOEI5XuZZHXtaxV4T0jKzqOg97LPVxrjv7Rc1TI4kqGF
wMnyrMhgSsAv8i4esSNkHCozJlMjVHyM6/WoEpXTqk+hX6vLC7XblAAoWTkDcypymwS4xcLrIoNT
eQeYoh1hdMoZsDy3OQ+qpFDISPMdT7PDL11NSHJok+6z8BbDmOmQ3ycYZIFaNzg1keTQviZQrFF5
Z2cyaIgTGrVN2c471kRuMRwXzmJPYbj8TzA9KlrweYrqswm2ty5HQfzys6zizISgFwBOaVNzu0Bi
gkGgB2I85CjLQi8XbIsqKoHZ4PkVnrZsHMud1+WcscsXjxH1qkrBmj68gQBTcMqcQHA8ecRdozw0
7J1TCsVqIpVGuIJDEZ9lcwpC1FfwLpdNSu5al9NYRc7WqO4x0jxqdrRL5/SpdyZ9KygIVo7ZsiIc
YB8W9YvW9RvwgKM6lO9XdYGMli0R5R08K1wuCy89k2FKQYejbiM7lgzhFKLU+hzzDYpgFAm0rWHy
gJIPlY1LNijgNdXdshlnTDTFlymTuo9KHEQiuQlSYPkXxnVMWphMCPalZ/GrS4CrYGAeQ61llEhK
SLNywvSFBy+nDF47AqnIh9dxICZqdC0fxXcw21y+31bNR9NgFxM4znGDM6xnvnSHx/+j4rE1vg+j
K1BTHgwslCGD4IbNtYsVGUiwrXGd5NhZaMfapD1GRJG8w0TLulvGCwIQxbHypvVYNmPq71cyD2Rd
yDPRq/5z7eEDke7lzWHodnAQw9NPxXc0mR9cxjPyiBhQEu1R3ZS59rUc+GxCHmgZ0pXTvjaDl4Uw
nDSLyRpONWnPR0rlc6l871CQGsGz0OtAgriGKc/ypofWOdV1D2RrfTZd9TxxzMIb4oC0Io7ZwnwW
9FAl7jhTv/67cnNckhh85es7tmkFzsq7l7eferLkhTxtpVsNlsXVgqbACNuPAQ/AZB2hWi8062SO
71tTuX6fGDJPkXlL4qZPZt1vo8HHrDI71goFIZ7RFvTW2VXuqhHPJEDUZUVpDNNnaiUZzMoEC6f+
vyaXLTajmhrjJ0HJJWNgAb+EHeF3RgcoUG2FnLxgNbbRPmGRXzu3Ao7JgSBjIvl+taQmoA2ZOW+H
+Fj7IX5dEEJj0G59NHF7kiNdoCxZzDJedLl5OCVjvApIjj1yxIS1tMuzoI0LFhe08VmO2lx6/Sm6
nuOHBN/ZGRdO8XXA1IUnp8lfzKy7n/r5RLW0jfFj12pGpS10YV5UKk154bjml7YYYrJXy9klk2sb
pw5Y8SPODbw3uXC+LOEFQVqgxQ6/N0PnpxYW96iXn+zqxTW/gQ6/5kVyFfTe3TfLqiz8OsGp8pmI
bcfb6BkJs5ow6Ye4/zKOvHCLY0XMs40Rw7HkBcmuPpcl8yXbBgBnbeD0ybuMctJbBhUvdt5Z6/n5
uh3YYgVjRPLDs+M+ZQsjXEa0ZR9+w0uxLHlJOdkbiiO5lglPX5aYR01xd0v1+f+FIiI3+SehCO3t
L4Qi9Wv+9e0HhQjf/64Q8f6AROCZHsRTMiJUz4Dc9pdAxPpDM1CGoA5R0YDYmoF44y+BiKX9oboq
UzEaEEszbOFG/SUQMRGIWFiQuKZtaIbp2Pb/i0Dkb10Og0bXUQ0bkYhqmY4r3LvvuhxcwZGClTgr
pdkw7XrI81sfeG5V93q4x+4z3KcWhhBF5/QvbODjwDa8+LW4LQZEzjxPD+NUDvsCc4J/aBv//t4s
sETNsHQdpitX8ac6S82Usm2Kpsc1sjTgEpCrSczXoQonFUdizg14krhYDUaMOG526HjxJc9r+PPe
xKbbq/Cb2o7qNogRyn93hw/vzev3HHC5bz8AHA6MKRd1DbdX/nO4ed9fuKKyIpS+sFC8ch5XZkMS
szr3NY5pOJhPn4dWDQmsJ+AxQfNALLViviQ4TObWqS/74qEjvy0lSU1xMw1u962PyuhEYl+xcbSq
ujEItGck1wQ3yOCxtB7CDnetAeRnUpvr1AzWjoIUzxjRYCtgR/2cYwTRZ0juJffdEM+R5Q9c5jxc
TFTMlMUB/tcXYal0v2/sHVRKdKOqDokWkvXPFD2j6Gy/DXAPfv/VaqDeGMVmHObiY+gQ51JTv2NG
f0SPb5zcWLvTEMXeqEM63yyfJmtQ1i/Oiknsh1dWqD3/+h1aPCg/3iZbN3lMNBP3J9VzbB7M729T
1NlODDsWXkxvCaUp6rxrkMn7oDRnyWc0r0oH5Fx1Wy5tWDxkqZZue1xv16mVDFcjfCEKSL14wPMQ
K/TGwM107Ka7PJmslzDKvni1TRbeeDDrqL6pvcm5txSGXfC8nvGrvg4GjFgwaoHuLUmRmOYjtbDS
TdwgLQ1h3O6beAZujWLjpGoECpROyYy+1W8WsSqhx+vAwFeqCmc43Hn/2CLWclUjuvJxm98s5pde
4oU7VLtiK6VvGqPLcLdC8P4Pl/JvK97mGnIlbdSJiNP+pnogOScbbMDjMKy/0Rq2z42F2LaJoITO
k3Y7ldbBz2Hl1nVorEx4748l2fQIW4bHzm7AK4kCW2UeZDe/ZmSpFjVJBt6Zn0WOME01vh7hF3S3
DVnPDd7SPT61OBhhueKayn0ByfXft2MwuERkbeVE2Izhy6hjPEASNMk+CrFOA5ToSIxZtulsYZo1
mtSrDN57o/o8O6jjuwZ52jz6CFBLQmXRIESklN+o4hvn2Kg+ewyQqHJeMP+ALzVG5QOes9+8dDyl
7qjdBhbi63+4vp7742JFuY2IUNVVB2NnF9DZ/hl1RuzjjaQiMKshm3IabWNVt97DOOpPVWKYKG/o
9ykM9evCbTaIf70tImbc8gkzahHZkqOqIFTcT6UGm8tbW36f3ZfWVzCW6J4GFUvJwoG3Ocw465MM
gReCueo0BdeaUvtSB6iJrXEyN3aoX0J5kGdU28Qybx0HYcqsEbAZWsl1kg9o+zBG2OSlh0VChady
CLTqxyURXJq2L1CA33VpdwwVsKYag5K5sJ5d4W8x+tAT5Vyps43TgE6afR2f6lYiUqtbA55/hl09
7B6DjiR76MotQeDbOoyNFbmrz46a3EehW24007kzGx2vBwNGbvMcZsNTCYy9nnA50e0m3dCjIpNx
v6RxzC1LX5Iw+Kj4I4l/DN1pqkH/6awZsDRJ/eJoLwyw8rXtOf4aK3f0K11HMxc/ZXb/WoBVZi2m
cGy7Dc4vj1l46YfI/KDR6jqZJhGLWEF62gGvQ+QiauStyz43boaIHrovrBYzlna8wj+DFI2iyXH4
u9dVN362kkfcI9r54PdCoNUs0piy3i63Ws6bYBfQNooSOevadv15ZdFpwomG1UIoRekqr0Omeiik
JvJxJv2R4Mq//rB0denoHuliip3TZ/Mn3StvHby2NqOpm7cmJjcbD7rkcxPGw7bzwvLRmYL4mnm8
tdeKxtvlFfo38NzroUOBbyF0OLiuoaBHSRvYq/MlTF332+DFaxLqGHxhB6Bo4ePyBzZZzGsmrnLg
B2tD6/19jyEm5i7/i6jzWI4byaLoFyECJuG2BVOeZBW9NghSouBNwgNfPwfqxWw0reluNckCMp+5
956KqEj+gHKD0OI0SbYjt07g3s+5+BH5Oxxb7A7oso/5vMR/mqj4zFBH/0pNzPxEoIu3qExnBFGk
1Dhj5BPDa10GUXUPqspAsNJK1t0KUsTGxYMVASMWWPjUkQV1Mz9omwu7NOn0VuMMYmZ86pV+eCEj
KtAtKd5z2YRp3GNASQ25lwqzI8V237plsveiXdugkUmCNWTG7ghhqzX79XHswUxuyXxIEvEfmIbr
wxoPOD6dI0HwDjpSZD5Fiv5sRZUTDkujM4fHy5/wDJG6GX/N9jbPkfoNX0b2ZBhm58XK6J5qkjID
0bd///2uywja/e9vyHIXVZM4sRlmF0X4l3L67xddeZAGEEfODpKfk+0dl2mTngq7ug11+qTnJZlu
+iAvUkAilKTsvbvRQzHnbqA2G7nMXU+16faPfWdZXh3ViN/magmZj4482HPcMHqeWs9mzXr57xes
x15ieDLDkFfbLHWH/vr/XzpIOYexTmixJB8OLPh9TBDGR9SpTD/5Ury0SvSTMsqI6MLEYPwvRjDJ
LKeZct4ylW8QT/Fw1IshOtqueEu1m5L2P3bJcnhO8xuxuO2jXUrrbOYCX1OiXTSp6V/WGNZzMn6n
0omwla64lcQWNtcaan5pGmGeRIbuY/tdlQzRf7lgg2GGSjZ2hJek2iUbzeu/7O+eCO0u7ftjmquE
POdLTODsKpEL1fpBc9HVlHisKHBwbJJPVKfJc7MQcFsJsXw0K/4i7FY0aNGW0KuqQ7cv2y0GR8v7
k+aMy4GcCh+bSwYDaJ3u/7II416QqQcArXCbT7WffrS2+063iPTEoFrRzIrqUVeLE3HEgnjxUr/h
JT01c9vf89SSe6vdu7Pe3XPFV7vevRMPca8MsI2pW/dPJMf3T+3CZo3I0eiQuZWLqiqLwYCQay8y
7aThpvfWpfxdbzGCc0aGHg4+wvZOKovqTcuNi2tM0w/TzCqEzJM3C5sIPnuKkw8Y7suvsDX66sUc
exV4Yc3Qf/ttXuaU7hCb7u6S/owDn165ksFVzvHRYUeljs1y/vfLYNv6/l9smtG7q1+VQ31B1NZj
+m07P7ZduRfuUvnjvxjoSYw9mYkET5Mm+6WSPnNlwUalR/IDpyg5kdZUqVvsaAymW4x33V7qUyt6
sI1rOd6VLC6ZSxbvo2kNdwJ8hjsQ48VPBaYgZSReexSEUP1LtSfpJ97JjMRFleLzjKNiRg7Kde0O
VXZOITjg9t3+8t/v//2VU1XsFbU8mOshfiomokv/fWtRl7M2Fu+tIccvLSPHxIEcQiaEN8WtfjEb
QWJ5CsinpHjxI0fTD8aWPsvbQVZRrkFd0mYlbIyVapXLKPwnl4yKZbq0S97uY2shx3+rPdfNDVXo
C8OOORgRZV+pdIh7HNDUR5V9UwgGvm0T0+2m+/Nfen/cYE5wtrEsugO7w7VL/FJ7W0f2zUIme03v
q0BOjfGa1KSVFNUQGGBsH10CoTQT0nUBu1faTnUZMb+TQTaeFFnWF12tOGCXqdxNMqleIgnJREtH
gor6JAohNrmeglARcYMhiW73SRHR7opZ4TwJSs52lkRtyqudvKxtfeFKG+8Zlr09ksMWD6Fza+Yo
Ac8xVceEzBRWAcawn9z1oW3U5oYl79xZw3BJSytYs7j5JL7kBG/I0MfXpSLDECJtG/aOWYb1hq8l
f6Z4sFebIFmlga7QL2RoL8mVt7G+x9VP32jWey7WyteZ1T+RkYz/vlS7Z8VkEUNm0B/VnNrw3z9e
ko5ziq2t+uim7wEX+0VKXT4j7PnFZGi8uH3aPg9lHELkRScmtDocnPqmUpL6w5T9OCtLrEE8Ztk6
P8qeLCOLFplbBSZ5R/qZ/seY6uTFMKcxSITwYjmYp24ZH9qxZWulNc7VLtgdtrAnMC5fCuKJwniy
P0lI7neNTvJLX41PFdOM89qoKCFruINGexdcpCdKlOkBJQ+8qTG/qG6jkSvAagwEMIohw9PT50x4
WSJ+sTyAMK07/DdTSsRm7dOQbHpjItirtmm1ZgK+s7JMr6pLaVq01ynJ8telH6/dWN86TeFlmbqV
w8IIoU/XkKDyt0yLzUtHd43jh2Rxs9OfrcwgRDbqzvzsmGCH1sxqKCv6sxRLempI189Ce2zUPaT0
q5GRzc4+umQxOn67/DlxPDLlR2CKzoNPjSSCeVDCXo4eZq6piZQrwoPAVekJ7aEcL1ZrZ0Haz0uw
Nsuj5VAwi1XxK3C6BzGIcLD76tCZpFFNMgrnzjwhsk84Gtz5YYjv6QAzU3cVitiKRNhKV86N4cz7
mhyzgnFg08W3wgYOyGixo95rA4wcczwS4zv/xfJlhGNxitTkohlkkNYUd/6Sq767kjEV5fgK1WX5
peZqdjfKPfjHnajvDAFsEtoM3dNrvpQhmW5yRZUG2urc500Iz845WelWs4Gr2PY5yUQArGlxG7b6
7LdnmaqMmk2/pZ338YWie52jZ6tSXLLWtTBu6t633OGXCYXZM8viZ1jiB+B66cNMYdbOQxXqIpY7
t/LTpiWhs1cR5RV/VrfxFZT6l8pYX8jfrw8SeLg/j8hTMUyRAFtchiVHrM1jaS887U4CTCnKphdt
6OrAdD9t7hbAl43uJbZwMKPX7xngLDwACgkGxKbVeWsTB/urNdyJ7yHKuA8/6awB3U4K+oKuDNdi
+XEXxGzTpCKC197M0p4QEaaQ6pTmOqjODRc/QnEjag5FBlQud4nS1V5tOAT+VJvRXnbZY6bZZpDq
1t+BQyRI9BEjdUu1tmifGPNBenTZR7ooKE1qcwiXZj0ZoFFDgYXIR0t0klY/bb3pyI5wwnX4eyKd
DIRA+YhDiSWps6euIyupUn+prwPP/cGdyGhimcj2uDNCNYl5YuV6uUaj7sMldOAddulOEBs0mDMQ
2gVGvMjWbwe2ZWfJCIZUB2cljc3TrFXBgmKRiQ0tVN57RWPm4ZjIOUh64w4p9WTkSE5JGt3qd4Ca
fEvHidXxFuVre3ZRqQ8Z9IROa15Md5ShJY0Hs4F0WJAnM4w8zkYL9LYZl6CoNCaN1XKOY2wGNke9
ykodnxlerWX5ydJ8r5NCfBS9IHaigS5uu0TEGtLYAR0EDgDGjinfa1qKpwW0ZDgOm223dllzTgh8
Ja7briT36sXWiS1Mev1XXDNblzKx2G1ynIK6WocOOcqiOacG11WOTO+grhNqOIvw/ZgWs1gbLIp8
t1ERe43RORe3zEd63KwFy5Z1lPqnEuT1vmzQAyqR++ySXIk6k/T5HDEzNkk3cMrvaUXO2MVb5l3C
2A6/2Q7J/HDceqJMkbgJVJsPH8ISzbHHUFgJJ6j0ZCnwCLscRxieI7aIXN5WHN0zNDFnS8poZzbz
oR05/5NBrfe2q3yRRFHAZyaHBRnUuegMFFfutHpMT/8CZyFLXDXrcz8rnp07FyJMVm4D4xzFAuxk
Y90oqlRdqb8c4dy25bNeF+9rbd+yzkKjP8NmwjFakSJGNeJAHFszUV27gkEsdmvpVRPN1Gqu+1U6
DAORGCaj/F27E1cjDRXP5LIjjw3gYtQ2O3uuM3aqQ361XOKwKIOM2u19pxwaiuUCgGU//5YEcXAg
yGNux52/gm/xO+fBzEpkg2P1B9nRHSCduatWSmzLwG3h1CVzIb5y8FUUd6oGgUjimzfUjsUKP1bI
wp5W15e6WzkiqjzznawkKpp5RGQlrZ8TL5nWCX+SZU+Y6uVVyyL1sOb5OR9zAReCz8xsSTU2VBPJ
lAnCoI3hBfbmJ0OBeqevvzptzveFUgxhHxOWqtt4j033GHcR4HexDkG1lofGjPJ7hcGqGd5zIBle
OdXgZFfzBh6XqQ51nDfrlek7ekR/a5IE2UhE7pHG2mmKCeNIOrzA2yBCn7XGq1R+BmVXMvjW0ixg
7bsrYHKgBxGjV9hwQpVp8SZnxqaVFntsXczVUbm0ztKSdwYJsV3SD2QDG6DvG3c6760CM2LUJNFF
tRs2VOjzvJZHxeiODrKWEehWbP4saQnsdMDrjE7eKY51y7Y8sp5tCHGYByGXawTsCqOEOwwhSCaT
fhzQl+o5KbAoTT120Xtw6Fo4JKs3yXTcOYu7Zf2Jvc5g4W43yy3GmgFMh6VsaXEk4Gg1oVNylk1p
kAyE4go5e0m+saYnRuym5Cpy1DrAT7F6fW0YXtxxd1tKf8w7epamhg1CfY8PeIaZpjVWoFYtdLMl
Sg742o4aU0DLInZ+WzeQghPBAIZmQmDL66TZYdutLaI9o9mricwJWarJTMJ2yMb/2nZ7pCNdOJX8
1Mko9GkKujOjIevKWLgdOUiJtUFjkDMNFmpz6p0kDTAtvy8uFzzcgWd7YDNtkArJswhQuLFTEJEr
V4puXVZ0fb5qICxtNSqjfNCXgHyn8wRuLiZuPtSK1uQ8raGOpePoF9tTueUCB44YkQOMZ6EXv6q0
g3lWKXwFJoilQoor4fF+ObJzcKxnMmRFyKp74IUj/ylKPL1bg8TcDjSG5kLv/MlwMG+UwHazd8tM
vlXFHvw07eGn2NhL5VtSDdGuGqsmoEnyzYVP2Fxt7RCj/FRAGBRKdBXcDyG294PTTzZB4SM3plnV
QWaq3zqjL1+2Whx01lbWwcPY4YN/7scopDiFwUewPlZmegd4JZhvC8dAB5kH7dSvHpv5cTeniy84
HTj8Y3qteWZ0SghiZ2vAHeeq3ZWVvDiZ/op1fAM1EESUT3Z1LXGfL5CTfU0Zai4gWyG4ljPOEZgp
p2U4k/SZe1vqN9+grXiRwZ1apnHgZB1S+lxTw1zl31HGV8PN+lOCrygxVy2Ay7ZR7Gh1wWdQz5II
xr9/6EjmT/MJLbuejSeU5yjiKatZY9cPnYqdlujUkWXOZuUEVBcQ3x6UavxApc84kB00QoeIqWGd
eiUH37RyE/bmAbvcEjYN4c5W0vFfICMDtz/p1AuK8ukJWh4Jpcx0mcSYt26ZHxMnP6UmST+NopMM
F+KjUPaFntgEEgkYSsOZJYHJkZZ3eydtEDCIdCYGXCX4a4OQMcYPaGdfXM1Zmadxl/AoSansWaa1
vrSZktDvdSfFqGkucMVx/MTWqSpQA/e45TxkLtVZa9bqbNp4hoeYA7Cd3AOasfYwDaSZiGzwgYXS
iukR3OWNFZerrRsW8YxiIitOopefpGgkABuHY24mR/Iv6n2qJPp1zldvXMrs1JLuGmvys5+JI9V6
JYdTVPLSqyUeCQjSmbO8Ga0wfeSSWM5pL8EYTDtwjMoT7WV6yIE7hKIj9mC0A1uJtQe9yo+1u2Cw
szYtvFY8zeRArbMJWKj/G1vEevQgLU0d1pY5fStm+0Bz4KuENWA2IL+v99G2f3UqMv7WMR4oNMiK
qUO3v4J++ehk82UTK7WbQ2uKzN3aBVli/54X/i+jKA+OtRydYToOCye1Vb8M0vxNNXbP6T252MfC
+sF9nrAZ+Gx4wDtDBE48vnVmhBoEII8swQrgd6Nnn6sXVjwasTLELU+LRFVGal0R2Z/Zktu7VqM/
NrOfoQS+JvWLlhHnWz3gtQ7GpWCs7GZsMgmaaJhNWkhwxHc3aqwt4wx5RFQzr63uy2975n0qi/kd
7YvlUTK89B1tiwl5ZUHmShe/+LoFo526bGeVfJsQ0f4kYmaeqL0wAuO54xwfSwnaF8XEpACXIRnh
M8sWQpE7LiHIpP6yDJo32k3kMzSRufra14RNm+r2YqSP4gk7QXOKohrJTxHBIc2Kl97uH5XyRmo7
le3UEqDjZmaYOaN5jKT6XOTVW2Fj94YW+NBCF/RaB2gwPEQYUkpr4GPqhB9H/W/Sd97sFBMfQ6bt
8hOcK+NzVOXt1dSVQ6INVmjgQeAiGdmhaEYXDkqBhdmsT7hmgHKM2l83tbRt4AJb0/Zt6Kk5C7UO
yS3rr5z9sLAHpt8xR8cYB71rmaQlim9qnTlsk2/WSYExOeLR/t2Z26TF6sUxYSzvL2ke1KxfPGKV
rZOygaOc7GGgij1mEzu4itsFs+RmLioozQsX8nFawlRco6M1d1dFnUPyud965ud8PU2LXnSCoofQ
laMaiEli9h7ODZIfE70OVA6wWyMj00+eFrUergUJAXvJv9svesh3CxqgBoGdyl/kgvsLSLBHtdOx
4ojiB8E/SJj8K6I9pTifPxr6002qzxSDPX0QdaJEeKeMvkuwQtanZOAzC4d/QFNeG6R3L/pCKFCk
vEdGHtoGUUaEEqYn05rexTSeXXshBaRO0jDJGQFLwsMXdM/hZi7wMpM0wZ4V7KUbX7nLYxJ/nRAT
T27338TBvVqzyO9qRX8Vx/mb7KZpv+pvlZOpj0DwCmrVlkuy42dSJHNClzOnoY0KhFNieEsk7SuZ
FI9Ms9E6JV+iZZ46tICal4TANrYQdiXpiaIp9VkY85AhjbsYlgEMpyQbOSD3ePpWcY4bm4gP6LDl
V23yHOm8OF0DXJeft/Ns28UfwEhowYr1Iyuis5WvaPmms1OfdMaKO7W3L7OefcyLwTi4fQaMovrI
4MI6lcqTIDBs1w2U4WKJ7p0+jKD7qnutswBwO6fycmS6vKXeMpbTKZlngEw97X9H9nFc12WoNPVC
oT7RCebkkK9L5kuTB8uwBSrgOjm5FiG6pTY9jLZ6soZXu66nUAPdthOWw+EZu0wWHIqlsff7FjEd
J1YWSkYqzoDqgpUxfE4wYlHzte0ZI/FhxE160IUZ7RaSKVf4FdKeox0G3a1MJF7Mdf/2iVujuIMg
UdkPxCjGZ5bu02ZGutSwOh9b5WoMw0kOKrIvB3sTysKutYMmcsIKL1TDzm9n2bQepR3j248+CjvZ
Kubob8xYZtK558cet7XCyWJSqararRzNj1qs3EW5mL0OCIsymHC884xKnfFZBLli0dp059yi2tWD
TOMQ4sO9LzXDZ+rYT8um9ucrdr0xAl8m73VOBAyKng/RMbe0rlqKBQ/KBLMygynWWh0cidgUM6jJ
SGIK9d55z9X+dyHbt9yBvUzix75jdOTNjg6iOsW5W2T+nALuSyPEc+VIdQLv+jyO2YsVdXdqUhAY
+FikakZhz74uxONUbf2TAbs51HUg7qbBpm+a9KDKoC0x7CLlpkX+oBv26MOkY+cphhpyKi5FsxcA
DRrERENuTI9xUzEdA1CY6wseNIeZTMWhOwNEuRhd9lBXMvXUxfZmMrt389xIn2XvLme0uovmBpvu
DgozxHJErGGhSoBR70li3+zI1Q41IwnGEkPGYLamyMzww7sTNEpNf0YAEZ9KhU0lcecvRNGVPiG7
aAaWNnAFSz6tT3QvrXFHFgZ5TwhxeH8FsUVQqfg2C1/lmL9qDPaUze6bd0waJ6een5qq28dzdF/t
zWAtyxD7MioZxtWulq7vSlh2KE2Y+WldQhxB69xhIP6y9P4vR4PtcUiS58NIa+eW2kfBXNkz+yoP
suys2eyVZ20HTIhRkgrcQNsnCqMAaxE5tvDhs1jHi1nI6BEjZZkt7oVBKGY2sUZ+zXUlCB2KovWU
futNoe0bk8TQUccvrahAr+f4NnAkwoPXdsio8Wf2W+tiqcfEoXplI4opnoWxRQLoopcnaBmHwkz/
xga3sAq1AYr5BFCT0ymlFZuT3jqsTUf8wczLT/w2alqy2eg62KVET5MefWNVV3dAJTkzLCQBRbwu
+7ibfmVqFQwT2z7HlP2pWPNztxRlYPE4nGYM6vUqdLDiabTPohy9pbW37ZgiBWQniYJfgzLwoqng
eKxI85j4TXFNYEaH446vZOl/o4AbmUu4JmPf4TXhzTABy+1sfdFxK5N77Ne5+atgM/2WlPJJduWw
w4Yh9hmDy0Bms+sPBtC9WLXgQuGddm0OmtzWH+Ja22rjT9NQquP4FPV5toezFBF+075Q8QPfnIhv
rTur9SyBnqoRtsGCaeYPq5SHWHUfc3Pu9sZKxKhrBXHpIrnC48xmiXQFRgaGgkmqFxho5dm2UbVv
/zuvkiqmS2CJtO+KhFQOlqbHdMbibiz7E/4Za4+99dlMslsOpI2Sie0oW5ZgcsDdaW5PpuB5ZSTv
lA5LsTpDa5GxSicv1ydzuKMPqi2vR6F/6sp3KqjqPEzjCR0/oBuWqLy8WbhOyrGW65dZjwA71I3J
uWOJs4txTHzkHXtgsAJ09HJ0rwXNo2bFv5Om4w5U5iCykB+k3Hv+0GppyBY72rmJgxKqETyRRJfM
4oeW2+80JviMQmrlJq0PEi0tdIOoPPphNR9B0O4twQ9dTaPQbU2GZtZzUjIQsuymDjYdn9sTea8O
3OQLcpDOUV56DIuB49Yj+R0THEP6Wb8p2p+mkIzSiONLY7aKLhNp/vEPrXfAv+bKCnkHKTpADcqH
lGge9r3H9qXJEzzvjXvMi7bFTbZZsXKTw+RrLDByzWLyqpG8LYR/QIEs3jZGmAHK33kHXAm1RjVb
ezORV3RhymVyPmQn44uet8w+orjwcjk8FhM6Dtf6U3YVJPK2+4rd56RG6o2s1DkVraVeTbV8W1ue
y9R0JvQZyfgAp+eWtEw4OnVQPzK9fFNM/VA0Tb13eza+zROxNczI62mFH1H/ySFqSOu9U5CkELpj
CAd4d7Oe1dwkGIQ+PRm+YzOmkIsQwKUJf9VF6R9IspnbZiTvWA2N+Xjm/rkUldX7as5ZnXatZy7i
b5s4yTEp1pjYftWTsI8VMx0fKtM8zLIuQDBOT60aZTvbKtfQnhXt4LbRuRmm9iiqmVUmCgDDfKz6
RflackZkQExzLy/N+EaqXupw3LMgVk95m46npAVPb8xzMPT2WbfdUzloO5B1CCNE924BlWcP1nsK
cBNEcGFT1kZYDanhO7EkxSSpIKUDsYT1R9OrihEwg6NWNw2Jzk4DNEKg+dQzcVJCoCZLmOOrCkTi
Xskv41pX4tVPyw3cacvdUCnpsXI+JSvGc7/YmEVprxo9mf0aLqO1Kn8BND1pS7IH75iHquwOGdwM
AmEl78YKwzvlNuxnLdmtuimP7OuR4K8Q0oltLdZ6i7c5N/n8i+PK8cYC5KgruQfAn4dFbRqkJkH9
6jpMJ0XPl9qHmPMOk5li17MoAwyVcS9+XS4datquLxJvmVH7l/oM+7sijfZ1yayXxS2+F42UVGsw
rwaTPOxCDmopZsTeuE1llbxbGe5j5HT6Y2IuryrZzS2ruTyG/6s4hL45QVchOSwy5bvSsgSsDXBG
m5YukS5VweJ0zKNOJAigiCjAf5PGdkvw47E31vdkbHzB/nokaKdkRBMzrcWYog/1vRbDtRswUBsq
yJ6xYHJqgaees6elVlR/ouNDWEw7qBrNLoE34kfqcF0FdWjstg+qop7VbDjZiWB95epEhZjRA0qp
u5HE+zq3KLus9WPgg64TUkjcD3vrZVtc4MqwE4phXytrTH1EG62vba1q3+Vvfb8+kBjg1zUzKX1q
XxV47UPyxjFBrEmrBz0rRFh4BPOYPQiiWeWwwmngTe1VCPdUzKxtIVFwjS3XXms+wcRc0oJsPBZ+
LxgYq5OQ7XlYMvdo5fYfKTL0cBqFbsmsfDeWtuohEOlQhg3vlr7QqUru3yx1yLBsZyR5pPfrsTEe
K5WxeJoreF0sd4+0EnmxIu6meYFAGe+WFUJ91AyHuisPZPxyJiHbOtD/ehFaM8w6BqFA1uajXzbq
sdXLnSCtyVSLg9O6XxRn626yGpctSYnYiKKLwC3uASLlwV4KKHOJEiqCKIKWvLzdIPSfwkqVQ9qi
L2zdz0lu2rNtcoryuwoE3ROWGa6Eji0lRQKqvYF7ylaeWkvbWzMyyGR1qRu5x5AQnAzGSIwblXMn
2vc4JjBVdWPKVNs5Liv8BBMdTEoUGlKg6JiSdQ8IAFRyTH1Wun2C1tI8GMnBKZAqkrv7u07smSie
Zj9n5pnhTkQnwI0mUdXvpql+1Bh7RgCbvaE2mzBjOADDJX3jwyf5AyJQoI8Ce5uFWWWGyF7iFTeR
PtB++FHEyZvVBS6euUj2LEcjn2W4l83SZX2e8pKK8lxOV3NADmCtP2WqXTmPF18izuQd+JV39ntv
rl7kxMYxGegtey0L4m6L5Z4IkBwTbC9xA9u3+u2U5lPaCOGPHUsnuSBEyo0HqeB1xZqMpTVl7SiY
QhbKmu8Z8ZSq8hcnoPXERFYjhaBkXVooFNI9E2Gi4thOeWsXmbDHSnNX5uyaS26OPsEXpmRRu1+q
zZdOQJUejbzwtn4hLzDze8Lj6OBetNL5WofihxVMRmBINaAgKXxU3Cf6KNhGk2F7alz9ka31Ao6C
HbLBA8jSc58kX65AipAO5L2uhdNzDMXDIbNADWmM5dayeWQMPi6m3LdFibbHiBC65pBmfgZDD+2q
E5C6NLYVziC8wSGPBbctb8jKMMJVAc/nbhVk2+sqpORjY6RmReAxYrSAE4bf3uZrFmn3asUTCQkJ
p7dku65M0S3TNdRWW3EqnO/WmC/EA/Y7GAV1YA/roVbbc74Wf1Np2GE39eHan7skekgaJNNIXP5U
Q71nn/lJYYZEaZr8UVQVFWTHNE3e5oxYsW1WwHWE5QlYsB+1ks2L+6Cn9K0qLTP911oG7kyqSrs2
74CrfquRqEKzZTwex0MwGCADql6gUdDr8iDGd9CyUYBeuyY9feIOcqsDvO/znFKWliyQehvsbhTL
flcSVUcsyL1W7SFo+nYB7CQ/F5d1VLMo885w+4uCd6JTmHsqBoXPaL1JluSsyD5yfKs9GK5p4kof
k++lI6U4tzFXGHYETyE191GK6ZogAZKfUboAt8z/ysZW/KS29qUYsbfDX++BCRVqGc7mcOfK4KDL
t48LjpnVGL8BKqNqcXihRxTos5hRexzxeFIUD+triUl6l0gST4nn/liEaLym7anKtIAt/a3Xk58h
Uc4rHhaUKPbfyt6ZLQ/C0BPOXogarYJOOz9zOfisfd2d2IbIavVbVLf2rRQ/iJmAM6gXC8cuC0ho
XBguv1jpTW6CjjYbfi096WruXCC1l3mK+B0K9DiBOUGpt0s2HEdmWGhq8zMjqCCOHF6a1vxyE0pN
7EgEAFoJIIn0Wm4D8b7KtHDqh5ZPaf6bj7jsRJR/OEVsHUJ75Qs28SXTKJHq5cpvstQ/ieNV9pUx
U140bpDNSNZqy/rOWR6Fo7W+rxKdAFDgUClRwLYErVIhaV/D3JPe0Ny11m6PZoPqijFQs+VvvkVD
G2oon3yF97OLWL8My/wGmbMLsZZ0wR2J80elRe6uMG2ikGe0e/bM2HVRxYlZfPqQZspdn1OyJ/l5
ru4Qvf/bh3fK8qz1869iAOKtZZA61KH9Yfv/xk+t8Hv0N55FAc3fy7Kdqda471PyKrz5rTHcRzfT
HhI7t+F3Mb6rGvNYG0SQ1CzVyErF975aNLSseHH1ztQTMUsu6ladYqZmHaBysK1jctTz7K3KeSIS
F/R06ohhp1KZ7Du+HorDxCsW68MtlNybN1fsqG5Yjz8jF7gfx86t1WnTB3d6247a3XJ1jHxbRuCC
X9ntAPB510WTBJrTP6nZrnPqu94zXxvK6lOpCUohVOTP2tJ0bUlae8lRc61lfV5XWyEfV8x+Ywxc
rETuRGCrduPwkDmAR+L2m2khUbqgseNNW9waKxyH0lAO8qoa2TYajnCBm9bMwjcL7BlZUt6TztLX
4tvUXqba4ua2uxsbrcErh+meOntTWPHFcawwoidHik17lwOTiKbq1bbnJ70zk73TR17bpudpQHFd
5QmvilqAEV+DXHkvq+rZqTWbqfNK37Pw9kfynK0LGhkjEDbfgSw5VqXEiRxvYsuCgP2uP5DseXZb
iuLG0A96AzamlvSUnStdEvsqDynBk7ogrWH9fFL52a8lzDNrjkO3Spmya8x8DQC6XWt8owLjaE1c
7v62Yv9asjWy2EVELudampXgVEdGp4o+74idUbwylZcRtVw/kkWhuNO2ImIF02q3OQdY6JZJtifp
J9CydNjHlP/Acqx7Us3MLSJ6iNqynyq090LomU8oGV2FK18ZwDMzXXmtR+tb9pJ+Ym6R5UntBacA
VQYB6KS337Fk3VOeIur3lini+hKBJh4bM+aCZXqCS+lKlC+JKxH1xVozapB5/CHXxAqneX1Im+yt
zgP2o8URP89+Zet2bh39pGqM3Cx8CtQqXK6WA+K3z/xFWUuwJxpW4EJPvW5YSayyi/ZcV8hjSZr4
H1fntdy2Em3bL0IVgG40gFfmnJQsv6AsW0bOGV9/B+g6d586LyhS1t6SSKJ79VpzjnktkPXP6Tgs
fwD/SqonSx9fTd4X3R4Q8w5ELxJ051/mbPbcRvlKQOcVczNFDPtgxwlqDBD0s23XEreyETMOMjlQ
uln7ZcwpJ6RvZsthRBbfUYWytSc6uuvR16GAOD9LH8pepGW0vePcAlKOHCAiz9qhz3RQln6W/oqG
NbP70k3x8wZfSiBvKeaDVWU2t8bg0OUwnlwQjZCt0pqpVVOcbDF8msCIdy0+t85vxn1mlT9KL70o
QJfrqc2omzcUe/ZonAvZzZybCCMhtAEYDfESqciASaX6WczKfjS+yzYgMlhZNfzaqF0GTrtK3HFt
Tul4mLJ3KbJ+00W80FgNbqpS3Ta2u3olyDXD3YN9KX2znOml7ksEgA4/eNIrrOcmPaHW3newATlB
vzbSfJmmyl9OMYVO3jQfzehuh7C6hiV+DraEtdcb74HVgS4uGdvppKIAMtmXivlS1/krO7DfbTP9
G8jpkx55sAzj5pLk/dXxQJ6iI95gIfJmjDok3YE3oUT5bgGJIsGaKKWeQrasDl7VfkAj6M6oItzl
1ND3cGySjWS+y9NJrE1XEtE+1eEyqMNHh3aYfx/XTqJTp+IRdSghFqNsV4qVflFQHVCSDR9UUhjG
2MgKaK3stYi3I4xz22wYkUkafxm8sUwROLuo5cdgwE5QAgJC3D+MkGYn7SKYJoLQQPeiVcy4VIv7
Tv+CmnZXsfTpM9Nl7AghrcZqXGqMDNdeTqwL2d4fCnfTRto5yEbKa+FE58Ap92VONKJLM2VnDYz+
JxksBjZjWkhuurRLsqAsee49ZPZN1SISTNVSuYpKQ/EBKqhibXD0Xc1RtbW4wTpSeemTwtJVNtbA
BikR5epU7DKEBL7WM31CY0I6iPgtGjgSLR9pRd6UZNqRoQpFYokQDenpyi4plPPaV3D32LVxFcZL
RKH0IJye6p38Y/Yeeu5T7c7i4xvTmxCGagyp2HU3rgZPqzNSeq/t7wEP6ybTii+Rdmzyf5UNZVCv
SUUAEiAxz4aQ4e2gpa9P6TSXz6nGWQn6HaCPKDw4hcscLBnp+8rf2Fi0M0GR55Hz+w69/huDGwZL
9rppYsSJkHH6+hI0FlWgvizS4YI5JbnHU3gfgXscRBG9dNplcIeH3RI2W2rhMSDeZjVm3pYzg70v
iLXqEbfAJKzWaRWfx3jiY1oFxNetLfuo55G3HWWtLfJZ0qMRvmsG2ZZyc1tkzRqD4WlkppzUHHkL
65IgbFxbcfDWqdhlXaUnY70TRx5sk4T12g39peP3Ps654Roi7WQxKr46FJoNOZxSTavKQ1hpqWgX
gnJYSWyK4F5KbvQwfaSBxSw4wsoW2D+jROxknI40gpB7kfF5HmasVjsMX3ax9ZTTHf3EP/Q00+fP
/kOGfninE8T95+zJbAhVu03sqNp4Lg2bNnofprBeOwQPm5Az/dY5QWjEFOvk+65DZsPQch0EXXty
0hpuchptbZxsCE1J+61DHhiJ/+KjJx/VuNJhlTm0+mm+B+lhzN8ABWqM+tTKyYLyNCICNNpArDTQ
wxi2r4VnZFtJxqBs9CP6nmytVETqkoqJN4DRkU+0Y4ci3QcSKtpcaqRRB07TFvRpZnVxOZQwYA02
+8hxziXV+iyLkYdiHgsUXXsHerPMGKbO09KSWK6BCBYNo4QgV3jEi4O4wqR2hV7Ytt7PDP3PUmrq
E9OLi2h8cP/aVireG8ZrgmCjsh+tbQLdjlyv8ay14S3VSacvKqDs3IbXobUWAzEU5DA0+sa1/Zc0
idVeFNQ3ufgVkzK+qMlx3xhSlkiOwn2KV3QdlWtzaPLVtsJmsO6z0uW+a8uFxhkj1jepHx20Jrwl
ExjJ3I7meSVvmKN4obGDGWRM/9J7608iMC1HtEg1TyZHfie0lRacPUUHn0M+hhSHRsCg72qz6I4o
T7ZEzP0ucavvh0qQ5mg8O5i/cU48Giq8Tc3WutQpsC2t/VXYq6mbZ+uVDU88H4x1R2rfMhkokA16
JIsxfWWOhk9/nmWSCvlVESu+Ml20JaKkOhFpAjgoKpbG+OWYHLpCvFEkeVRAMLzx0yqqDFFXVdLA
iw9eC0aenXlnsWnn0A8pwg1tXVtuBYyMOWOUU55ZSegdUypNLPlIgANtlRsNJzCXDixiQrHNemMD
cMCHN1UgHTSkvtHyaTPV7AxFU2JXqomoUqRGLnOioy1BSWWiN4XH84ufJgEh5YDaOcwOO92tceiM
YIUDftrCEOEZb0tSoGk0Y/OP5pf5svYO0L0efNamrS5uOd0++kstjK6h7jdFG7y1lQLyU94QYOhD
hEhe66oLabCsIpLNBIGpOxzLnjNEWGFEkuugZqyhglhnrtOc9dr8LDo+PDrfBkb1ZHjtCS5zdU00
XdKAphSLm+qHkZOkXLnhmZayjW6qHdnTUTYOrwa13hI5P6hep3yYjBu2nrRRXgATwZ33HQkZ7CW+
Kc7C5paAim5DMxX3Yd871ygWR5f2/w7Hw6eGdAw5kWNCbKENsnRGo1zrMQgj32BkO8TBzdB8S+60
DGtLNbtGQYcr0g3pqsR1FcBMY6sBg761upz3lRSye9/hFWk6/avjoEnzKDigNikIJ4K2F8vy3kNW
o3qK77lszt4wlsfCa2pIiMX42spSY7pPf4RR7YEtttxpnoanBJ3QaDTHJAlmtqvGBMk3pwyHXuP6
HFhTi9yN6DuNidqy3GmYT5TxTljIC7Kme3DqqZAF9NkS13z4s4x76Pq9HK4Kc/olbsRPyVicAHM+
ywmB2dVvdIH+niDDk+W52o0ZxlehBiw187POgrpvme4xjwv9XIeuv+nobHsMVnYNhvaSNK+dbxVI
syraOAGC2zUdEBSKcTSuu0nLDg155SZKTj/ZIYl3N0wxiNiLy/wi5svzUWfo/qHqvPN/X680mW4x
4ie76Mwpq34pFRafCQX/skX4YiDCecgBJVGsD9t/ydSN6W/pJ0PbClxvnzRVsC1dqgdU6FhUQUKs
UsNsbwgKHayvfB/OIyYucfSrdi1zTclvkOMVIGBLNQeXYujt9Iaae3AGoratFfdz+oXqn7UOAVys
Ac4Z0wm9vJjP37VtvZqZ+7MKw7n+Mad3kTAw0I04vMismN4zVrc+TJtH2NvqzXS2Tykf483wLsBy
PP8TSLnOqR9dYvHManzANNiahZUd7JlJalSZePtfT9n2Llppv1et2d3Tai8IYn5Y8wVBR75H7POl
I5QAWSkvnu7kR0FgN+mKyNQM99hqJN+2aWNfOkFGejV4mwwV5tHLXLmPTf01jSehFkHqHIj5Qos/
2cnZJZk9LA3rCHkW5L+UvLAD626Y2Pbxv8vQxQ6BAA6iLjuc1ngm6FE6stljypOPLG7VxbDVzi1T
k3Srqt+FKkveCtztsTeIx9DryRtAlYuMe3F1nSS4KLN7L0feeKW3xq5qtOFhQWK5Z95HPE7Dox4B
ucl0qDejGdlnzcyx9GLmqDvnUVipV1Dpe38M7l5HJulBgpfZx1NMcgopsptJ2c1aWY63s2Ypk41u
ZN1QneyiJC4/i4iN0KnSDwxmB3KzrW2M0WOVBqHxGWIWX+QkdOGqtREIE/iIvq5mdhXW90Q4v58M
DQR6s82XnLQcoyqQAtKe8EEvRxfJJbkX2a4MjGjXNlI/PS8NH6J/j55PDUYAizAsdgbNsJ3Wuy5S
KJTIbtq9uWPgnx0yIFFcNNaqlTWJWIYeb7BG6IhpVP9ullWIJrot90o266At2mMqrPL838X2+FBn
5fz3ZnvDEQYakf+5+LM8tXf1c4VueJ89LfIoY2uORtAMlJxDHeaZEllfNSPepjmhWVq3SEsucdjO
f25xVD4jx4WeYySyXBTjSKOS4KTSeocl3d9JUVoHrQ4MONTzwy6EyYifdlm7ACMMUuBGFkE2CAsc
S13U9zFBfgc1LT30nlvdNeV9QREqtuRdG0enn4xjpP0wC8gJa7frvTc2dqLtprG5c2BDxxL1eH+Q
VBUnazyOXpatdI3mrD6Y+jK3svhqC3pnEzMHg93mOUkow+aQ4lbe6ElxQljffkNpPtupVPdcn37k
5lgsaenoD4f1DXm6s06HSdua1sXGP/TOHwdk3Rp6IhZg5Ufyw4hbHc9qgl2C/NEDp3myvDL319AH
4RH8pWS4MDIq9MxNl4XjvsNCQNkQcIwhlHN2sexB/SC3Gwx5LYrM2ZlzckyKrW9pz+DD5+vwvPg6
EpyWlMha6pQftNaPnanOKOrNvZw94L5HjzYMsecZxlQvE/wqm7j5/LdYJLgHpiFmg4+SdyYw9Ank
VJ1KFAUrIsq6OeUNReRUt4suChVvoUDgj5WoPDK7quqdWcGMxJnE8EukNwaNcp1xS1IRqXIVDwKP
eJydI1Ke1s4QDEcd382SdKoVzjT0PwxHjmh9vaNh4nqdomxYRaaORThuHwjIA0Rmlv9AMbcfZkad
5k7pOQ80YwmTNTxqqCr61iZSp9oW6qIqg1z756XPi2tIMmUCtgAJQHnr6YHcomrS6WeH7raepk9V
KLFrLC/bmpR+dMrsWwq2HHlOOzOKp+I09VHOSjbsI+Iy3nmjgoNvasEGT0C6S0rj0Auhv69k2lhH
PywnaIdedIJoDrR+lJ9x0dMgVKJn7qReK+V3b4VNppmaqCsbKT6MsMIryJYqM6vbghTIXwyLsRGT
hbDR2ncb+KTouxTNS5L+EANhuXVdJHurid5DMYGAGM2XyujDS8KHyIf38jUl8hbRrt0TT4NfKu7j
D0mNtdZGUgKQyS39aUqOYnISDqLke7YQdlCa89SZ462mvtnJAUwksJV9P3EGQu7Oqp3jkWmzDhPV
aK5ikjlueSnpCfd1RfO2rLYtSvBLgsjzgomE36XV/4CwmtbYEBC6cESYc5oh7QUFuiSbALwnjilO
HB+SrYOjlEbXdrJG67UKB0UMNbatdEzjU6ml7rYKbUqldDhKAFxrbkeGWlEzXmLnHfNif850S1sm
PTLRNCZpl7uwdoN32LvamUK0exXEKC3L4t6NjrmmYURtogILU89IfOEANnz5/NgbydQyXGt+WVpj
vcjoT99S/Fo0pgtEF9B98MqZCCFZJwJscsT8bb08Opcz0gEfqnn8t/jE4BfaGVdE4/CVpiutRK+v
UeME+RVmKvGYQl+gABt/KiQfpnCTdTUfJYYWTtREaXfgo5l4fEtLpGff74M01m+Z1vwxEmRZhS+M
UxWCg0WkZb2YZXwOcF4jzALbILGu2nPOV+0O8QFsQHaboiBZayhsUPpjNLCM5q9dCLRY/JXnUc/S
cwsxYlel4tGZ2I7qKsMvlHfeMejFPlTk7mBDppHXATNRjg4dJrco4zMXE60K132I9T9HY7LAQmau
nm+s53QPoff44Mt0OnpqFFvMkylVGhluLNgeBiKXI3DQaqdAjNm8ONAG1evxNEgqsEh5SCbq4ndt
ssn7HAKeK1TLWrihAv5rGqG7CiIHXMlk4zVoHG9vBKQ44jgC1dv3GCCIJfUXQfjpQ7h4yX0a2BR/
9t7mfLLUO2HAfOCipYS0oAZ0LdIKESVdndrlwMXSB9A5wSluWCuDZJfDkNAhL6CqDQHgCoOW4HPx
H4MJ6G7NfQBMnQx1twW2PF8Gc+T87aYZTRiXMjk2Qub0lWZtA9n/QMOBOawKWENcCzpS0KBlJlbo
AM3bXY9qmE79fBkapz40tDotDzoD52h7PERzSy8W0UXRu1PQlc+kGaC190oS+XRVHUih+JHAKDvj
LskOGVqfRU0YFjcpxFhllx2bLAoKC7ffNqnr6TLmcxnd+zdgP+6WKCT57+xTQ4B7y4BfzKbGd+AG
1rkzVH3Ppl2lqP6eS84Q1AerbUqiQZOrN3rN3hI9jcGgGi56H6EnZinaNo3jbDV0rzMhuN/QDmMU
45Eb1pIwvGv94lSiB3ggAdeWBd+19QkZXlRZprYE9yySgOKj7qLm5A6q5yyWvKQsPCsMTf07BU25
SUheoTulYOl0I8nwvbYtvNraYACxH53DAjHF85neCjlsqmCllBluzUStGtj8sgKnnnnUDzXu4hxg
9VSG1amuZLARM/3i328+hP3PYV4Bke/eiGKhxhw54ICOCADtzCWehjy4jDC5ZVUxrPT5ljEwcuyS
+akA2r4dtRCQduF6Rx6UaNYJgSqzCOwFqmbDqlsqvhx2We2h3WxoCoa6iUzDn7ZqjjTA+RyfGHtG
e7/MPnJJo5JgC3GIUkVWQ8g4Hsm1vJC8563spCHDfkrfHZxyO9yCCUd/MDjOiHK+8CafoCsAG4os
sf6zJ6jtauX0LwiEX/kY9a7Pe842C2MV2Y199nqZHQLdfKsi89Brg/7RI6jaNK18wURbXSWdalMp
MF9UpQt+teGmkjRZlWU+q3jxiqQokI3U/5lOILQtNyG5Wy+5U7lhaQhGw+n5qA5Og/qavUCT8sMr
ri91MyhLbypG1VdmxyHxDGQ+//Nl5HGAmcCuJUPKMX6w1lFcpYc26eJFL6x8NeraVg+VuKiGwRgn
BbGLOlfcjLrcjBzOznTRtnUZFado5pZgQfCOdtXupF1R8sC2WGVdFYPX8+OzhkaQ5Ww1iRkrnHfO
EdMPoXb0sT/HjsxxR61TN1N3h670tm0wC1QK+CrOF+80Wm15NKequzlRnu4danni7P3u9ryUhphJ
5996Mt1lajPzprh0jeGWeJN37MYaDpWF0sYdi2OommMeWdmxilr3bql+89wM+onUj3+f1TaXZL0G
V1Pj42A0MfksRFRAFzadFVpguYX/Ge+Fa1mrAQAUuuYROlFF0EPRW0ezBVqNRrhcT3ifoBMbjMzd
muIPeh5ySTN7RPmkfdL9ZGZhKX+rsilaeilmqrKKZidV5V+eFyUM/0KU8EgObbVn6Kqv8gJ6Pg1E
uJ+hIFIuNSPtzp1HLRF7D9dAome0aH1zeyoZGOKZjkpjWmm+q621LowfQgI2h8LQe4r9EFpQw5R0
a+YOzZSijCmhY2kcSXDTma+xV1c0ncYoyD1y2jS1sVm0F8H8mcYDC7gBBMZaUXZUflUfpnAgwXC+
qDb5ZFEY2HLC+FjYeblxiwlzNzqM15GqobVaRqSDU2+KvnV32G7uqja8Y2tyApRIrw813tNFOP8k
MYvwSrv8mQGaO1qiDV5C3ObL0kyDXdd1gGwQT22RDKHM1W187LSaNjYIIKSvApK6kpfOT4gHDNxx
U3l1cnMNdXmCoOKOSAJie8dj2CLaykNpb5uYmYBKahhrVfZetmXv7y2rcNBVdPkybZL8iEjMX3Xu
1C81zk6Lom26TUHnNMvN9JKmVnfH9lRsZzQM0iHz7IXWnRZP/SImehlhRIRO2vSfMd6kXksSgHgu
Oys0Jc0YOXuZSXkwevdvNIrq1ASljeOCuRXz3WmfeSjN0soIVsbolDdZ6/ZWx595qFQA7GL0BZ13
jayWLL1mnuWsSG0B2FU5zuL5q7c0tGlTJsHq+RSDDStaFtDnbZBWIECKV1bGwbBV2Jr4nc54jmm3
m+4q7y15jA07xz8tkMIqDe20J+Cm2p4A+eyBfiiBLXYpNtto0Opb10AUEz5Oj6Jx3wUBAtROzOGN
yUGdMCvql8Ks1IlyTZ0sQdj3EKQvqsx3seeGtykz/FfRB2xAdaRtjQTJYG5M1VEPmnITBBbzeEet
Wt0Mf6AiBUyBQPMyDtqvSNXaOrWs7Nbbwfa5oGpgJ2ND9TQg7oXv60dlT/FJC9QZqfvcT53/yhDT
icWestIMhCFTK+rXJ12pTPa9O8gLpCQJzZxg69SW/lmaIbN9l2kxqtSmHG9SxeIaO5+epVG9VD1Y
dk3tkrC9GEZKx6rhZ2AgZOjC6YWWihCHsT4WaaRAR+otJou73nZMQeeuFqcWYuBr7WK0zYtbeDEL
pvWDvJtpbwW4jvk/dgzK95xrvdW/g5aZVcuJRgHuF9ffVk4yazbdtN8ZzC0prBw2NdZpmsngGsX0
c5zAajwxUK3p3gqh+8fUs4KDSijV/VrtTT/5LqHj+1aEThqEbL22knim5efu1fTC6OyGOgAOjr6V
2QFmkNOudlHlIIzPVz1Hl8OT26aE/VlOFZNC3NjrunSaE8TR9wAD5CWaL6pWV8JAskMJT0T4/VbY
iXXlBuhBDEkaE/j40kNZK1qOpfpTmzm4hbgPXsavFjvHJsn4Tk1vp6Oh2rXdsccUcDjHxtDeS0GP
DOaTzxyUILQm9W9AksKPpaDffCwrM9mYiA42aQQ662lFJlsvOLesa0n2y4bu0RhoK5e1ETrX/56m
pewIPGjcf+SzWO/cbcEYFydP4m0DtczapngzTLS3lqaN6xZIC2+orJdSb5yt6bL51jGyZMLO/HMH
DxwUQYTrNSzedH86aEGEKix5mRWrFwz+4e15iUcKAhUX4ognWXtDHLRI9ZvW2MEXwFZGsH79bcZ4
EzstJuM3H2izyW3Q+/SPYFxBEcD2t/IyvJlKc8t1rnUe70tBw50sw+7gfZd93h2qsml+MKHmXnV+
2DXG0yLx0hfXKYiHDziHV9m08WLSBzynrHaW3lX3JFsNtjGfU0b9M9cF75cbPpyUIb9dd69x3O2y
SQNmVyIJcAKrPrQO6W1FaY1njl3+xpc5i7ZqvQOicMw4NlRDQYxc5bfd3kNfdQ05HC+TxIWeNsjp
GIfeXzpVaMZdF9IaiyaLMfozYm8ctENtdtGGg9XrJVgWQMualjAbohrWFpo0T1KD6ZEa6ldml9PD
CsUFzKq8Gij7Dai4/54lGGSFQaKhDp3gx5Q9aKHan5ml00wdkn4jhtr+bOkNwZ603uinYVOVH2Dw
unU+2uIlBa1PtHIRHqEYgIFl5tmGyafQxnJfYeJZZazvBCOMLxo+qNXzURgxKHw+IrGPibver2WD
TDmyQvP+vMiwQjFoo2Kav9QOTnKZ57KVchhSls2RYjF9NOmk3+aA+jaqAZqyg1MtVyPAgU5HJzZf
JhfAAL3oZklNce9VqpPpy/wfjl2ORAdLvoNm4ITEyF5EEkSD6gN3nwaTgZOGE0HTC+a/Wn/OneFk
TAg6pUk5NLR7DqfRUc7VREncBYaP+FVBPPqEQfKBz1ijGABRERpJc45Hqu+e+fwuATtNKhgKdgEl
BSuE/V1isbl1lNKF/4fWY3h/Xhjbkhww/0J2Jtyb/newsXyGmt/dLYEnMaBjf0e1zOlyrsriAb5K
bgwEi0bp7xgtLD32Or6WmAlWnGt/97kqXjutXaOWAz6deC70MKU2eBtvFsozO+laRM35atLd76Em
y0jYfvGxIsqV/R97+UM1vIjFANIhn2+SPC7vHK/8r66jHqvgQKFPqLe2VaRvBIoSY26DVU3jEFEh
uAp9atbDoGFaqG3HoM8oIcBMFp9TH3xBMyL/SDpwgx3KQfKyA+s0FOjPY7v8EeNuW4rgu0LNfKyo
EKy6umc6/t9nHdzl9QUaMgcArXUl4q1CsVFy4NKdX9iWke3aqE7pvXnrbtCjYzm4EWp6G6Fxzyrd
FemRmuPISGgDI9bdB3O3zJgC4kzmFmcdInHxqLzXiZYfuqQff0h9DmxIXcYdFBexBqm5nvSRvR+d
3iRdhOcYyw9YsEx+/rdeAgrpB7d6tVBLQjZJj6aRarC412Q+9gtCT+VhHHPj1cactI6a2tg8n3Zm
BkOtMl7AcMFDdJimW8HgfJVFdw1Fl7/3dVFta40Evpyc+9fAGX+J2rAudWylC/xn8pKOuJsyNDW7
fEKyt2rzIVnHo35mFowzZG6Jlnld32eQDOdGvqZZfn0fTJUcYBPNSYo23+I32q5LeTtTrSWSYxgB
C9ILTZPG+qVH4xf1afkgvTogzPjKclfsAHimSIkLXkCbBUabwmKbmvTGaUThWJ4h47LmQAYMGRfi
SOe5n5z3SBNnko7T3zXULF+aG5BA+oO63XggpkDmr6O8li4TBRvGwL3KZxlk6ca/jLzddiVFoy6Y
PjhVPJ06aWM6ml/W1B6OnQNkSCChQw7bmptClF/YQnAG5v6epcc5BIx5V/5kdy86fZsKE+8HQ1wE
LAYWeb+OzCMtlnQ94ca9DcW3wwhsCSek/6AIgE1t26XcOgNvcJjn7aY18/AM4Cg8O17OpPS/56KN
XiqaFrvnl/77+vNRHjTMVDSwSm7q9RtgNhbuJn26/Hexa0DbtvL+RJrf7J5fD1Q3MCQwvnWzibXd
SBP6OKBePo6qNvdeK40HDNLurf1VmSgEcRDg1Kya8cYrzbTOIVuLVa26ehnIJLdxwx8deCSSnWW8
N2ZeftXUO0xfO32gtICIYj08MrHYHMYfHYNQ6gwD+FjuvuQRUh5T/MkFvgpfb+WbGbHBh329Uwbo
r+d5FUm+3LeDvcmZ23K7oZqrXVqGz6ZEqcP9GPHEPEqhNffY2xrv8Knb38VIgowZ0U0wVJ4ckVLw
cVBwITt6dc9Lrw9wNhDY8oK/0RbYu3nrnu35onV6oa+G2vzL51KC3TdzffXvX3BIb+texwj+/78b
3NcELmCiDOnq4jbY0x8aHub++ex5KUFG79gOC3aa3CiwQ6HlqtRwVEaVr6TAddnh/EU+UIkDbfN7
HXvy+vzS85LkgcHND27n//yD7TVvhiqvVQF622mC4KxNwoe4knw4U0kWk97JNa/uRKFl/u2jsfzE
vUT3f/LVvrTS9HNcJfP8MpfK2NtVcaNYpTNsm/JRi47TN6m87yhm+IRpevEW2tljqpxN3hbjz56A
uDVWbQbb8Pr2sOk2I47el6nP2aO9UWye1XWUHVFJL/PQF4cmKdE7Nom2SMbKM3CKsqTTq/ojnYAT
mJk1O39EJgFH7i8cq9l4V+XQbUT1oev6XvOBZ9VG/gKRpV6KgmcgRxl6A2pihD5hGVtElbzFJFSX
uvg7qA9a/xxNTTvaJg0uQOpLpMkyEgjmu+ggTKTTml4d7Nl9zEjLRUeYzGsqGlWbNkIVfHKs0LHk
W7SDZUsAHWXREHurFB4aRtCp2mjRl2ASvBOEKRloPPeIVlaBDUlVRbjPXcpNB80cw20MHQUwRdAs
+VEX9c3rGyRNdVAsc1K8moYbJO+9mRiIJJjQNUJ93GHBEFkQkchJVGtnexpdOmTvzV15JcPw+T/M
QH7SoojXrub8zubup2wR5TPiX7ZGBbeDg+G6JBhQDwLOyL3/Z6D/bVFnkukJZDAHUlx1WXnBcQXT
mPae515HoUUAMR1nrxPNFUqQJQxAi0Niia0DU2XpVCWIkuFED7O7ppjX8kiWi7KYGoyptomOMA3W
k8XRukWO5ho1QEwMLyqigGIn++V7tG18+rFIIWbrpxw/PeRvi0w3ivNYIFX2ZdPtGuzISY8tlAbk
Yahlep8alouQeW4haYXNFnhXRvvOS091m51Kv+6XBPAiehECCkbIHkn/bTW235VH4gg1NYDd3L+1
mnBPOgEjhdMCVOk45YcFTm2qGTqW5FeHZIPDXEB23ub7yNC3+UDwiXRqbZNbxGWpcChZ8DF1WdDo
l01a/tR1ABJJR6y3b5I76cmC76C1qRmX0I6LZeCjYVWopAcl5E9i2wlvqqNlPUXAg416n6Lk2OUh
Ds2OsGBmt29OoPBdjC29NqTrpFpuNavxbmiFaX7PRNHJI2tUH9jROARt9Lh392VnXunBJFuGkQsN
JP/ey8Nw35XaquJMs3LIGcDoBX5tSoCAjJ7zGVQpcU+iWfeTtHekvAXBt4dv/OFBuOzbItxPLawA
6fAnN9gDD1mDR8GPjEUyy77xylgEROERSVddZsenHiJj5Te0SzEdlWML7sW3B8CtjJ/HRZUPFeqJ
+AHdgMlV2v0BY/cTCMcIQlE0m6IcrkOBSQ6DaDJzLA2UWavRHj4dGUBGjG3ivpQ4OFb8hmBPriGe
sRZ1FK699c0ham2a1h+FJmLlqomSZtjIKTY2oqubeUhKOjuH4IXZFhIrWbrRRecdvBLRJEGgM+8I
3CIIQkZ9E0WcSN9ijdFxJvxPHKq0GvNv8ljkxu7N9irQkdoSWuJUNN84zq33goUyd8V2mryPKMUs
Wo0MKi2MmIchND81GxtdrqybHxoppjkM2Fogv0Pb5pUOtJ8ujdJNNrQ7O+juBVRhyuJkE1f4LA6G
7cZXlxNSMbkng2P/TxE026iJ7LXB2gsqis+bLL9rp/v2YqaQZIa0y84nE6MYyy1ogV+BnX0NVjKD
QGYwEtT1ZYCa65zPt4KjC2NtwZNF9NJVe2DAHxPbckfIxLq1Xwv6B1cRQeD3TVALUOw3ZpDLUxh6
CKerAYAKiTVsACxVZgHZRsD7KtFpqxFHhN4lyaLOyYzoJUkGJJKr4otomEsoVHGDrE7POAJwRFcD
UGT1/xg7s+W4lSzL/kpaPrdnA465rCrNmjHPEZylF5gokZgnx4yv74W4mVX33rLO6heYKFJUBAJw
HD9n77WTX/UM9rGZI9LF1aulrhwk2BZZqKLdt719GXPzWOrI4JkRXV0Jp9z0pmjXSDua5d2zX5mS
AygoSoPu1JJN9ZDESL+1LnskQQfPu19+7yp0GGOFCdSfumoZSrmaVG7uoR8ieo4POejxWc1zHpz8
6rVNtCrt4JBU+peg9bPK+3Kb9KnYq9H19za3Hk2daVpi4O/p7CjKjqJH+N2iRga8/iWAP4L+8g5V
40Zo0rU3rqS3KoJbiHZu7dpwUMxad7jV+hw8K2es1tWykKj4zAJFmrDgibTZL5hrsAqjRV4FmKl1
CW73tS4ByqZZ+5RUwts3/qVSOK3xiZQLVKWokCwmGF4CcnDonUtaQaQZgx4NHOvO2riKmmcHPaaA
pEK0kpKBPPWe3Bm1SHeYDHHxh+qopbl3JvApWvkuYQ3mYxuQAAFZ/TRJ7jVdjfFJDOJrSJtLifts
U2rER4y9/lXm+RudF3RRPhmgbfeSq+ldTfJshHjZseiUJvJnKsKZdGrAvfHYZCeQjFX1bWhA07Ra
/16NtrPXa7xpPX+PsRaubUrFOOncO2Ex7m/eVDCIb7R8mzncH06zZcK+cvpIP3BrPQH0YZeRkpg5
jBgKIMQhnt/EI4GnMZIwN87tHfhpop77s436f49OAS64H+0zbyChIsBp0ogq37cE866znGspwY06
jOwz/Co7J729xsjwawq0a9OVFyIM5cmtk32lgq1NWN6bO8tDkOmkyKWj754X8aIisYz53lPvBzlN
K5Z1NHOSFu5DIaJ4PRi+dpbjy6iPiEvDo+VoiBML1mBpYFGSJnoR+OlCe8SHh3cdN/R2iPIPD45P
LFpnZTXZQtMk3WZZNBtXUnlUotcW/higL2usVYu7+WSW7N9zcFC2kshFkIx0RfZJi7A7dw3aVpMM
BRpYC2+24yOyXMJnvREabawnJ751mMD84Tg1H3lJiERmm+s60zZlGnz3tfJXbg2omcAi0HqHC6HH
55wAwi0DhYdEbIRoafCKIF1J/BcbJi03spdfodTFbvEh4/J7NHQ/y8FCWYMlZ02ztkfMPJ56BSLW
ScsvHHlfsZHfcEPhRGAmsHUHKsKu8Rjve1G51wdV7qmZGCGfKvwvD6UH4cdQ5AsgRLTWLrOK53KQ
bzp0YazcuVrSXU59wNt5UvhYnqdHxLU4qJN8m0SAScPOvcUpomiv8EAyAaNYSbdHBGahILPMdtGU
wy7r6M46OvkwPoXgozKZHegaPMthmcTYyhld3SIdHEJL+3RhWcGhUbW560W3sWtnYSt3OqosQV2l
PPtilXRvp0uISPZX14sbBvBVTxzNS8PKpWYApbSfuazrc4XMfkqh/Nqdu+6/mkBvVtIE6tCgIilQ
Cjcd0aylxKxiDuExrgsOVbBxsMdO+LVOHsXVQ5N05FuU9lpZGYBGof1wg1K/lJmvXcB3N0Sdbz0Y
kns9T9aoqSh9xuk1nCCMKjP5juVHPJl63ZDuGkYPg2+/NYztlomvP9JAsBGjWekWpYm1HWsXnAKR
OA53yZZBLXTjEjKJbwz9JcPVmmWNsWe7/L/CnsGQmcwIlSZfg7XsdxVe1Dgg1WfU6ILBmCOEVhc0
RKweoToxMVlQnrH6Gc92UR46BxrWYCxR90gDOe+gX4Y8jLd55OzYS6+L1GO4wihzGySkKBTTo534
bORNeo7j+l/nZ+k2UW5FOgZFvvv1H3+lP+Qa0oak5OmOtCDfzd//XZQhwisH/B4GbTWRNOO2gHPC
xHRWLok6TL/QlTg8ERENBvmq5lSjbkYhkLfukxytj6BeuDIyGJqhPEmi4fyvX538b9lermFp/Ae6
gR3SZgT7x1cHKoa9z9jw6gKeG0lMKiqwHv/WWmvMhZzK2onWVqatSO8cH3WjQdkQvVl6eOKxI9Z1
CVWP7tsR64AOmoWVJJd0ljOxJf5De5vw8eBFLv+HUDJTnwPy/nBWPVezXek4tqFpDm20P75uVdug
f9IW9N59YAKHNjnj90Z/5o32EZ1W9sji9AMrab6dqLB+08TAy4EPJkySg3DPMbi2evpwalyLUdn7
3vXqvRq6FWqk5NmUyXPgjdk6QDfM0Kpds4q36B0z7RGLo/bYYuwSNQy6CbM2KRaQEbTKBdKYvnaa
1ZHMHPd4iWsJ+8EKl1YDEhSzEjBIkziDogAv4LvREcF3dgiKaVhWuCgolIxV61fFtWn1+okTYALu
IgFClIC+6rhkFq7ToUy1PDpEcA8X6OcsrJN9xJI9wKRp4ohVEVrbtgbLBUMO71NVui6frgWVrcKG
zl6rOXQ5ZKIk0ucBL9zNwmtXINhYG2Ti7QMMgRBnQdryOyQ+Jyk2cWHUp8kuwo0ZjsEiTM1mjZ6+
2lulgME/H+5fglF/jdExrv/rrwhbDtf0zl5hNTAXaxLaaDwkktX9R+7//v5PndAmx4DcGNOfwos9
H6ocC7CU7XFSJRYM0uEXOpjupTvmjDcZM7EGyJ9VX7tXBP8P1dxMVEHvPtEdItxDB3Yu2f0kXTMC
SeeQ1nAnWgtlPga28731VerGuNM7pCQBjYzVIPKUErwliiSSdBUKvLn3g63bL+iRzQ1eqXiFm6eA
tFI5W68WP+u4y/AhQ/og9LLY3780k+gyMo5xa23YT1n22DZWtaVXSx9VnKeGXKzJkKfOQwoKQexd
pxbcjaEBsV0vYxINwOwP9WjfpCqRbrgkPYCd8I/3Q16lQCqcGqypGYpjphXUxFpDcgx11k31pfES
AVT0RDw9TXkuERROchlQS+lh4HwPPNnj2wKBYgRk9MiBUVNT9Qs7IrkmpePNjBOF/8hn4U3mVZan
xPXcSyML81qPZycxxdpqG2/vDggKekWkNqvfwJbaMvak0UB5L9V4vA5clUc8ygqVsxXAD6hJQmYE
4rcPkxOZx4Z9mZiHpVi90v1dh8nDlg7MdBhEkJ8JFKsYH6pPoKNkmTpZgyejXMiq1/eD4eEllaN4
pFvCWJRu6IIWZUyjmjiFvNIHQpC5T5r57shXXmCnW5L8ireuzJOHgPGWobLy0QQrCCdjIkphBgkw
UfKOFgaIVc9yTqJWBRmfjDHAutq7qwO+MDuJPQuO9TUNcAsUeeEsQ3vew0QptL7aQcg2ZfXCcQa1
l9htH0heqLMauqxyMVLH6CsYx0b70Q1+1TwhUKeMx2ky5xj5RSFlRVCGXewaN1Y76ZWU5nS/tmKM
6nPk13hJC5RkfuUxMZn/Lma9Ib8M64mqXbYqlNAoQN2q4nMVxsER3pmguYRXW4ZHNBQ/fSsZGGaf
KBrMo29ayFfT/BtzeOvg+H0A7UhhCEzqbKVMLJEje09/ToQ1SpPtiZbXq4gUrs2Q5QgwhP6JmmJ8
D2dculdkJmzBngEOjODaGrAaowbPkFKh83S98AvXrtwytyx3GRTJZc9ys6hHAdOz18prbEzBFsvs
wUm9+mJEyqJYLZOXNuQWEc2+MLP0iLgwXne1q52FQ5vDVV66NxxUvGbRnwxc4FhSDUJdihiyzbhP
3Dj+1s4A5zFpHWIMdLoa6B2wo6PlkH77cfcBEfg6PcTijbiBAUbV3h0RBcGPtdpX1L4HGm7e1ssG
ZxNpzVcXdtktSofqnOua89AYRntGwWiuxsaIjlafjNtOdt+Kjs5H12MWHpxhmWHMHH27fqvz98hE
shsY7DFUnxbUJxAw0+7cWO08XRHFBrtGd3Ftb++H+ikiQuXi+6bYjbmrCBQJHzTfoHaAmnWmlmIi
N7Hr0Ptc4H9T3Tor2vmEzqNKMu555OVL+v/2rxK20DHuoUY1QdDv1Xww6aAt2k5aK2gmPEGdSt8y
bMueJ+jcW4cNB9lAlIqGD5oplTCGQGPuIvIxloJ2wYfotiB28gO9mmqTWf60CEbUSvT4UVpn2cnk
LLxlvQ/Q1PeHPYNa+Vvi7//+Ofxb8Flcf3vw13//d77+WZSjimgc/unLv59/dM1n9e/zv/nPn/nj
v/j75rM4/8g+63/5Q8un//P8l69C/eX0tH7+80/+4bfzCv7xCpc/mh9/+AIHXtSMN5qO4+Nn3abN
/ZXwXuaf/P/95l8+77/leSw//+OvP4s2hzj0+BlwZ/0+1FtK8lj/3yngT92P9OOH+vXf/slvQeCG
9jfLcFzDc0ntklSnpFn/FgSua38zTROEM4WWRfCrZf1nDrg7f0tzLdujRvWggP/1nzHgjvk3vjSo
B3RCxfnGP9/3Hz7D//pMf59l7ep/qPH45Sb/Ka+M3jliPsP8U+6s5ls6UY9VBwCI9nxmaTxDOSDv
wTaqBYSpjG7YorLe6gBxGSeMnmehSINcRpqfvrNndgqefHOTGm1NyFX6JrNkW1qFfmp99z0MS/DK
bL1P3Tgysk1b4gNaUryn2hiAAtEjNsjW0LXJ3wcdu2Dyz0mftftn6vd+iTg0uiIg9mAX8qCllw6a
k8en2FXiu3O3D+Sjc4C6vtaIUL35LQL7FosLcgVnDb4pf84TC3vkNXfcZjs7RAMCmjZR1iHwDggt
UxiU4cfEydXQHAd60uxACQdv55swBxMoj8kEkCssULsWGTexkgDTujAx9rZT/+OATnsJgCzcASiK
D9Jn6t1K+iMqhpcTGaXzMPPV15XTqMO9H+N0CZjg2PCXnqRj9LuL7x8f8u8/VJKD//SpmqbNpUP2
nWEZum7fv/+7/RA2OmvqLLIXsff6PPX1YkcUPNwUV38ZHoiXJGLCdt8nexg2lpdD+GdqtfGHAgMi
7bahC1/qckIp5cr6AXlppt2KufVgJSJi9e1wCYT6gXogeIJEO6H1H0K6vDgqZqut2VkDkb+12E05
oyi7Bk/VBNA9NXe4zl0Nw+g+fORzSgMJjnAN1EPYg7wweDZkrbsLYrckI6/tnXWjGa/kwWIw96Hy
7UpMCwJzgdF58VF3FFFyTsdQW/iQfPPWuPn1JW5bBlhkB8us9a9E58mVN5vl+hrcdGdEhNvq7Ytr
K/PiDdkmLB1cyF6itvnIw5vSwPxe1enlvrUYWvrzQWfIpxaIHc3OTe4WLVxQ2E2AiqBRoUYDLmzy
Nu0ApE3vpO2h0rI5pQFEhdPiL2J7VBpoVZ3WJIylcW46jELE3lb+VAXRR5nCpNUyOm72SGOJ697Y
t5OLLt6ASC3VAyg09Fp6QUJtbyncLuShjf2g7Q0QCrj30A3raNMW9xMdamF+rStskraZxCs4NXyi
hu/bp24Ywqsq9noRtMfWpUK3jfLdyAAHIH3/Zrg9jRS/jZe9Bn0otvrwfALeFmMkzMihqJQN6dir
YdvP532IQW8HmCOXyqm+CZrIOw9F3bKxKI/CMML1SQPMYwbstAd2EGNKP8VBWk+MVShXg/MML9KA
HyibI3D+xd3JhkjFWadW90O1XXceTAqMWhCXx4bxdDe+MlHMOlc7lLL7mmYDcasNDW1Iv1v7egoc
0wPtyy4622iN+zmBWr17YPUyfCQSrfw2eWQ89E1OCFjurlj84lWZyuLcNzSuARfWq8Qdx0uIGpWa
sntOlX+KkhBFcOZNx1IwegXtlJBe80i24rCV+M7ACKLjchCFPkSxf6sSz1nefym9x3oBRhYQtN60
Oy0aAUv4SHlLpzz2feRffUN/rzzj1U74XffJvyOBKvs+8WGVezC1lKm/jo+m6mYxTaFd7ge77bMF
wlVkUeA2oTxZ8ffId6AXJ0RVlvVzGabZ2hdhu01yuC+BAundlV507ogVWxN1g4opVCsaIP23ugGt
XHqHe3qslQ3xxnaj6BziUrECNkKy7z9tH+lojxAfiqVJFZXT1Qq6KtonA4kDOaaGN8MIn+KYimoK
bxAudRZ4X4OKA5xpEcWMkw0RYm0DYLNIivbFAldWlMBTCfQ4evMhKeJkofsACb3Zz2R3DtpRAoRK
gQjUam/aHNCuOs6mBNCRTbNWpk6Lk1N2xYnYx3oxDSQ8YRUmYWS+QoXX4vgnos807ItCBfToif5x
SrstyrD2ibekb2VkiWVkRikahpTp1ixAyktnWOGfBUKBRVQoi11ZaJ2c+U/sLIOuPww9+Ilu6O0n
6XGhG1iOT1qzwzHzJUKHB1XBNunBHDjtnOtpadoSX0Q7xcSNTHLvZs25SdzpoOaDrzQ0KHX6I6zw
fLstjJeU5jM8BAb3bYUz4n5C5kZsmxn9ocGI+D800EzaUH9+ZFi2ZcANoxaxLCxPf2pSGRlT7xGs
6MpEoK8LFPJdOBMrRVQuLEdlu34QLzEjvZtRe/ENW9gbj0qisYhWWKbS0k5eVY6ncMdIjeU3hQuS
+zzkIgMAYx676FmkfyYvGGoaPPAlzcLhhPdySffJg2KalwvKbnFSiApPdimnB6O12R7aTYsSPkHZ
aVnvfcyOGIZUt5eCtrwCaYYIXx8QCc7srVkYX6ZclR1i2dJwLYAq6p3OANlChXXDvZeqbQocdqGM
KHzifkoA2EzwA0y1FwSX0IIgEXBIHQCcQl7iJpxlbVH7oLK4XVMk2Ju4oqdt/BQlZlrYQd6Bi39h
00xlrB00Szb6wBZJNqUhRR4EaYI1KIIMauHPtsRIVAkjuvLYeWGspO/62Ph21/8MWuEwYgOwrAIs
iVplpiseKgwHSS94luOlTsL44segZusxNNfhZMfXAKCWb/Vfzixb0esBDrJrajvHq0HH5nLOFesJ
owqt+ETj+VU0FWI8H9KGVqGzymntbWt/hiTUzZmxUb2zSORaxHbwwWvwV1MSRwcRtGd0lAzxmIEd
C1OVODgQrRWRPNi2e70Ly6MWPqsoeuehG5NwTQB0dO0Y/KxTqc9D/nEkaqN9ZU++Y+NjHX2M9w9S
jgOPVLPeDj56CUFNl7d9vI8ybu/JLNKTpdAs1KhWl5qDiFvbow0wngO3J9vAbHscpjbp8l3/q/O7
8JxClcvyBqORWZpXMyMID2e3OETZqO2DwDhNdDOXQV3kL7ZIbpUrDk5SRR++YYB80qDHDdYp9wL3
EZyCj2avHRdYLFdOkosdKe8osOPk2RBJAqAhRlAwNofYq9aJ7MddldUBVH5ysgHHUB5gkHd6DPIi
czdcb9h5G80DPjebnhjDMevXo0ugayT7QMlmZD9pYDRQ8BlM2U/WfJiqHfZhbxPEmrahuWk8N+3G
rGycFJMz7KMWT3ZnEacCDWC6YMRFQu3Q43HTJ1X4w1NdZugoTcGWWDWMpGviKVPhBIsyExamBui4
CeDGK9MW1P3hOOyDyUeLM+pv2NO8nYOiYmVmNHFMIqsZcKUWSr3yMVRxvY9T7+wZ7vSsCgU4L1K4
jnzyPcngDi5Z5DXUuh62TCz0KXKnZ6YKsH2Hs6PHh8wxi7MdQy2bujd7lP331pvAIebw10wqr2vV
NesIPSIO7esAe/QXdKoHdexn744dC+80shl4KOFm7mwMJWu/89uV0Nmw5DA2D06RGhv4Au55RMOy
ghVNKTWUmB3JN4pkzuM9yr0t2+QQxm6FC1qvAGwbKcHid5Fy3FbfmGPhWqTFe8K8wxyGoMZlObuL
7+4DooWUhlfeyPkPahsQVw5P8AgXKDpOFZDp0hxoEvYyPGqWTlQLRvxxZc9d6Inm9mHwGh8C2+hy
1WGBhm+M70eUx9q1Xwa/lftMBsENFQxBp7BriwhJGYPM+tZpg3dF3Ts1WfiAqMv5SGz3TYC/OlgJ
mQGdKnmdxTSdinRYIVKubzKOTtXoYzwNWvEM1QDlhMfK1NBfxosULcQU1uRdqdfGA6pg0YdhAqSG
dZW7mBwlVk1Sr+oXP5rOdVd+yRIrvkI/uCAiXa1p5CZIcMAntoykMQMRKNVn6SEdM6ifbXgrG39j
6WV9CKadUjNchCE+Yo4U83+SQSAfqbiPHtcBfqTxZ9xAOMjL77ZJh80bvYKKDLGZJkZvoXqfTpQ9
WVt7ms5u5XmcCO6rPn9F/qkfZcgtLEfXXqDMsBEKR6xbaf0RRprD/FdB+2DlOXYxJuYE7LlWl+2y
orWz14KwX6Ns+I7o6DaM9Id49/0pBvKJuClqVzQcCZWeD3V/xFSUXn0fWlvDBn2j91aOTjVsjrrI
XnUa40RwSePkB4m9FIWvfbCGPCS9GV4a76Nw2rn80VZVo2+stMNRU1mDt75fWAh3QtNi+927+7FP
QQ3eT1YJ5cA38Bh51FeHMbNPsW/65BSQwlR1JFuUrXMsvO4JLJZ3qOtB7Ereo5eOexifcq/mA8pR
4FqWUazMMcd0EUTN1nDzoz+ruL0Jjm6Gj2JVoLNAWII68wFR9uwNI6BmJnvjQoxD7jn6G94xFzFJ
ZB2bfwQaaKUy4F+2+jRCesfxMM4oEbjxXHgoRnI9MlZqtveJKvSWHfkaGNHdJQAK/TTV+LexIBPn
CUE2YUZzjOaD0klDIMDpnFemiZOGtAov7r9HPQ+Gko3Fqcu8dyQ4k6dt0PyEB0Z6RPBkAxuFFlhC
kpZrWFD+zFy/KrTpUAlo8hWu8yjSEHE5Wt8rwH+E0OikFsQbIErBijUyLRpy0ng9E9cZ6MSRIArD
PdwP40w7tcP+kuN+6voqOcW5uydm3GZcPrXVZgD3WJJhIHfpiFwStSlKgrhhmt7YNXWC2w4wFV15
vB/63HPXpl1dBYbyvoUIhicX8GWFdwCMGkk6sCexMPnOJlVkgyIXSs+l0+lg2kaxbyLndaTvtA3I
+0Qa1J002IuXHCOy39Fvric4el5YiqWhPLXJUSefZPtqM7w+lTzLxrohZrdMN8J1zZ0hGNhWZdSs
uhxrOLIEsSKp3kdayAOpcPDbireyDotta5hwuadKw55Q1+RhJg0Zhkh0GnNEEYRVBkbVP6twf4Sz
WRRQ49DDb7FeZk95WR+VqNZkzudn6HX1tilr+UgyEmT2Kn7JwIYqlQicVD20innHMTKt6BOe1BPg
iEM1luepdVEndD+1JGvPAIOLyP5Whd9SbO8r2QfDqgvi4AUUhpWTGkHk4Q3AEsEpRfENydA6nR9n
RutlT824CnTiCUXW5ouJ0cZLmEDqjsfxRyJdfHiQinNyGrhk4S2F0l4VAHBe6Z5ebXc0rtrmXsrq
mEFOMi8WIf10sBGMtjSTZA2d0mGrZpsJHZMk6/pdbwCMK/sufyqEXm01+muLwgzWWhCMO8do6oPr
GubWdBLM8APggzjNTtrYfCRlNdL379AjyAkMnCi1g4HQalUpRK5RYQlEYRVqnCYmyM6T6s1NGn99
X+AUskEEngg9mRYfrQIXId6t44TjCJKJbz+QAuvsG6dG2RnRX1BsC1H4qvacxsxm2rwDVD3rTocI
aSZDUEIE5oXzfiAoDZpNyHOulFSCyKhRO/dU6dGoa9oCgh/OG80yzmH6kAV02QUxtrSGSFxqqHaT
KEhOjVcmJ8ryX0bd9utGNh21Z+OSQs0CPwRuC/7lo1YVe70ZzgHY2Vj+9utrO2MPntn6VdMQcDAc
AMrXAMVMEzB/BZOUlrZSMR19zakPaUZcmwq7nYi5c2ejHHYpeEHx1sLfdrsfzJJHVjCDNAmuW9pt
rtZUeiAORAJ3CfvPUuVISc0SBq3di4PZoLGIhoQ5yrykSYnTFSwpFFibt2iwCGB2htRUo0pqdVN7
SsXQLpsRdloW6z86aKqsqlYHs5SDIHqZzgpOZn1iq+E7o8SeJxnEdFGxbOkfLml1fme2O214I5j8
xpoMK0FkgCoMlpb5cP9T53XxKiqAfJuWz+yupUMSz/CLnEgs4FF8w3Lt5CK0xNm5OUj7TI9OBvyg
J7cboovjUELU3KxgGM5VMg5nKCMX7T2N0+q9mTTtEHSMXTr5HFScfuAY2o19k0a2DuTkMUI8jqTy
yUcgcwFNtJ1MtKGlVnW7NpvKU61A3zJePMdUZRetVvmFsvRQq2GvTNyXd98RutJ+2cChtkZHu3pu
rG/qMfsgHqP7lOxQ965d/YyqbCvd1IPmGz7npN9cA92/imyOaJEiWVa+5qHMol5kB7u/WztVimVS
pfIlC6i3Kk3IfV4NchdYH2NHbAVKP9ZvI+UuzaBbqNmfkiaD+WDxVCJYeWAWO5cbepni+BUOEpk0
H9kWqP44xs6mLyZ165SeXLO+2pfMbW6tiIC00ugjqC4TFzxpd7sUAwM6XHi8FqnXa2u34PdXvBS5
0AhUWCAo0RZ2WxGOSAh5eADZhniUc7psW7KHHkBRQCVHeLmW2hjAyu2+zN5wjkZvMxrSY7EwZzad
nA+2Q3Alfs/mwXc8popBAUapZEMmsYqXIAWGeHYOz4fUj7vt4IRfVSHIdq9oF83jJVJYCaIvuGPC
sTbht1K7TWlLMmimbyFha2KfMjNPZk5CKt9aNPD7ZoxocPbFazrL9u8HAaBs0UXoQ3j0bUAnKhBP
HHw/uTqhUnyQLZlihtYekzRn3jsV5ikGhXbinthqcjqLHp5qpNf5KZzMuYUpp3VP4h0lXlFt4nmE
DN1HoPBmE+lqnRiJfyFSFk1RQlaQJhZD1LwPjZdt/DnFZy74Eclq0LlxISMRIR6CkF8SuDoR5Q9h
3ZAiaYzVSld9fNF694tMOw3PmVSr1Jhw4zqj+1grZ6fKqTyAYBj2oMEPbek8NsMY3GiadXR+UouS
EBaOa/yYP20C19xXkua+29xTSyfw1RKhY4fzS5pbMHBsJ3TjxND4U3a2fBlzZZzkdHUrvFzYNiKm
2uzebQzsMJ9AAdLMd9dlQXoJD25K0HhUS/AA3eb+SYW2fJ+Lv63uDsU6LJn5yFKmTMJpc0uP1oWf
WsPCEpPcDWJ8HuF8stfWwidLGUen8add21dnM/LkXOWFuzQbvzmz8rxt9rg33bWWtuaGHVACqOLN
T6vsVJE14NfiZA6etwnb4a2UurHP50NMmttamvJZTCYQlhGOZw7pc94i53s2RKcI09FZo4N80kFf
KXZIbKaqY+QW1THH63fQ5siaIrYPU4KjwTE60lB9XIspJT6xXsmJaXp0Jp04EVZyhdrJLSFsCAPz
l00NlzHy3tiMdUdU+v0xbcDf53RdEW3mm7Jpk5coDYPbQHA54O5G9b9ENMx13dBsBBUtFtCkem4i
t0cO3TxYLF/EI4pdhPH/iAiTrm0I3ydAM3JmpG2fBYUA8VXhXid1ZSw4hffd0tB5vJmBULgiKos5
cytcySLujpHybl7s9od+CvqDK4pdPVNTZUwgB5f2nkC4lEcpB6JnM1ChwLMVfBlio3lTfQ9iA5PL
Z+J5P/TESDZSD0cYpGXGWwBMrtrCuEmzx+U/gd5OMxjN3iwFz0jYYxWcXqygvzhB+sT0PbwaEsrM
nCuLV41JfSern/Cq40vlFM5uirUXeHLB1VIgcgq7kUQdobGNDJYl2i7tqcj5JMH3EqelAxnKrUMY
wtStVH1JwpDpg+qdDfsPuabp5gJBbYxX0ZJ0YQX7KrGHX0Ya/UjszH7E3LICjJ+xG7SNV4MQqUxq
O2qWAdd1SZNP51rmiXUhTzh+dCj9CUaABEKWk/ES60B+asP4MWWufNG63AeVanJpj2CEbLZoZDZX
pxoQOtL0OSnOqCCKjAS7D+XF1WvwliPqf2mZnw5h2UfNA5iYs811yiB8Z3b5lEAHTGy93LiWRz5n
hQzNQNm1i61mfed5TQXMJqCYDOesWL9W8yEFKIXy/K1ogM5yERdPEMh8yLaqWxR5bGyII7pWbDYP
90PesrWyI0ke2kxLIJrJYMc3ZPil7ApeD2OqOjaqw32w8tuh33SZD/RgftjdH3u5LdkXavsmh1Z5
5xkNRCj4U6ttCWH+EDVJd33WBQuZEXvL3CgCCpb0LO+DA27Fzi4DwYWXHv/x0fSGDVjUFx7mzo+d
zSjtiKEAeDsyIbNoxbsJQmYdG96ERJ/99ezzILXhzFwvuY028X2el37dVX0Q3meO+tLgEl94oZce
6OpK7MedFm0K5TwRP9Eee6Ns4TyCeDYlO1bRC5Q7kcKvEvExwi2EFM2oB4Bg8J6h0QcnU4SPpk+0
CEleag27L7hYrlMvLZmKZUc3ZeFm5XQahbF1zco73Q9pZ66jyAkPGTi0U0dewaOpgaEkTKpfqpJ1
AqJxf85azhB4OIqzMnEOuAe4Jly0zb7LWLzpNtw17s3LYFSHDbqYfOZ91HP55vjpV1wU8iGwYHzc
T2iY9tmFZmd7YGCzJ5223qjCprp3UnwNA8P8RU2/aClDs3IRIUF9rGsNCljO1lpn63uoWSMPONlX
6XzdZWWHUi8KWJlk3M2jR2w7ym3eyKBBhIRA5eDMB79oAlAFw4p4EldTJrJFjaVxXkruf/LmRTKJ
WnyfJUlm2tx86XqFQK2daCJaRFRieVdHqGmM08aK8df8pbTVj8DNi81916sBDIXS2dGm8Sumizip
vWOgsy0xU1Rh9z+FkU1Igk0WGmEiDGfmOj01veDEqfveGFCh0DWRRQJkZTGY5QagmNgy38Xo0pu0
UWPaSEfyhZHfRbV3wv/3qdW0Qun/eE9CLy5khSffjWI4+KgIH4bB1i7toFJ4y220L3MvPUH5O6jR
eCRGFzGgGkj7hEJit2wb7uqvKNGqhW6VT5gn0x2Ojuc4tWx2VFQePMDtVZKnwaPNZLAmDkBCWymJ
U3xSZmTTdmxtTLFW/YQJbpidm0QzWh+9XLv1SJ/fdJulROH1f6k6r+W4lWyJfhEi4M1re89uOpkX
hCRK8N4Wvv6uKmqO4r5UNHlmJKqJBqp2Zq7cpHy0tkrSLV3N3FY5AXUTA+VZqwLvmMeE2aU2tQAn
2OY+I1dmsgBcAY6KQT/zD9LP6lWMxfdsG9WfDrPuTnGFyVY5Z4UZbsf0yYirYp/Us3WaU2JhIc67
0/xc+b2GZdFNs80SMesxNYHqa5l4kOwZECTZSCCX0D+cJWCkolA+tsHWYo6pBR5s9oTBROyRo2bw
YI8sDk0QAoiR8lI1Or+JZTt79ZXHzJUIoLcK6r6nWJl4QGCK5Q7L6hJ4TXrMfLtAiGMJvDo+2En8
lad1dy3l0oNKciFirDXh1Vtdwiv7jNR5akPP5+mcXsnJ6hfG3S9O7HDXGHmn5j77Zi4HN+MwU2UU
lUFIe48cN4MVzs4/1tmOwt+5qW+xIX/FR0GAuMJgRb2HHl4KOikuZQAaioTVKaY/+WLbdXrQI/vZ
YnSFeI3n8KwWZwCBnw5GsONG0XX7khZPVxvqQ32I0rm+2JhcL+pVH7eEfpbkgP4XX3zaxC/qFX7R
fC9c8+dMh96RjPkrWvR8Uzcf5tASyA1dujJz0tctEcYlhbIhvzKYRay93iErJW/3vW66BZsjnh5V
hGWtRZum0RIMBHZhXtpZTM25vN8LOT5TCXK1uJKUVxgDhZPh+yRIJE0GrWjbqZ14chtvJpnos9EW
wYs5j+0e5GezKbw6Ww8JBCJv6ItLTpYXJ4dTAAISKBdu758pf/XPzuLQ9JakP1XabwBqc7ZC2zpP
kMiZs1nHWIMEufJaWZXVE8BM+4jJpdy4azkd22GNsKFkUrWEYtEvmfgpWiZ36r6hFgpFhmM2tC9x
MLDXK8UDTHf+TvqRM1VzEtiZqWjI3Em6nGAzEdQktbJX//rAJyBuoW6vFxeX/6ouqcEQMYxEzYj6
le663j41p450SQ14OopmY5dQXbb1xyj4nB6qESJ3TNA15pkHfM1sYQZXk/hsEsI53XhGXQN1YWG3
xz0cQM42HrM/9LE0539LB2MMqM343OioYFVBT41aLCCnA3QV2mEm4+Fo21HY4wMvdrLqkZHXwRTU
P8twPiSE5TZdTtjV4TP56pFizpkDPvs2FB0NjETsTuWG1pdxG2o9Ja5l752sNvNOXgA8v5jrrzp/
443QC85IubRzsadv6Lvext+B4LQ/eui6CKDzG/11E1nSFO3fzO31bALYoh953Pa1sB+Nx4HHjUeN
pBJVZy5mjmVw9G9OgVfC66L4kmsWnReuMDZRiekeSwhk/JRdx6qFDlFjTj8KNSGUC86w6qIhkXUW
RW2Bp6NaY5ro81ZuaAzYLpMotomOXaQbwvpVhHZ3shP7kfTeDtHboFC8Nqkv55VapoaiAY3DSQhp
dOZOE8keg9ZEGwxG0e86Dc17EfEtjqfpWff1cJf6qLi115v7akLtIGqaPKj6SvYQUYid9+Lv8LcE
abAG/E5TWKmXRwFN+N/DpcFhd8in5Zy8qY1SlGMih6Z3d6K2JoTgzAclEdnF79Jv3L1mWOY+ElOM
yNRHJx5S7dmOhyOzkPA2en/hmJPf6rekTCkSbyH3hKnie1NW5xVuuVcCU+XgI4YHiBpN2PnJYGeR
yPNfkdjIoXGJKFa24aHR2m63pPkGV1/7kQw/6YMPT0GO4F8yj1sTd7POVsUnuGqyL0mDY0yMIrkr
abiuw2NU/rCisHwp3IX5uvPi0eHU8ncy3TUH/8NpFv+WkbhcLRylHmaAhWzQg8fQTQuEIqAaBLD/
pLN1HV2PKrI5Yv/RihLIINvyzafK56YvYLbACPJDPulhS7OVTq+GSAaq4lsrPVEM0vmCOLQfyhME
H9SV5zGzBS9d3ZTLKcvoAfF7KMdqv6YWK2CGz26JCfjib/yY4i9uoiHTWhG+JIVOtXA4SbxrHOsQ
myJqtsye8gofKvcoZetAS4iVsQXSGlpDyOUei67LH20R/nS7nhEHeSs8MrReTJwnSXIzdELJ/pGO
DVOu0iWZzv/blHOIjJK4q298+Xfl8MaLE2XKLT0cE/RZpg7sSOczDSXs7HIxfhmKgAG9y4WRo+ft
cc48ewzSVvDyCh6ErrktP5RyaIeEkpn58GZHHdCeAvxGFlfdcZ5R0ntTjEcYgeba7rvu6jVMjXNP
C/cJU54tJ+3pVa/Bny2uzWedt2I2ZuelE9VP+tc1cKMRlbUy7Kye/6YhwoNkP2wIWXxrJxJCDgkH
UqNed7HyolvVUUWkPZ5prxqyh2FTMJVkw4nZUvYIhobxVGkY22yoyUpBT5qtvnzD1n9hcw/+SFBh
iB0iegpMT7sVepKfZ/xsXR9sMzak9RqfYL+yC/2PYfTdpm6IcCLGm9GxDMbf02B+AU4RwbHk/O7k
DdYkFwWcgdRJZwJ/Uq+w7uRkI7RgHUCBkSYmtYDUKc5pgkkvCvJHpxMystG7vjDqoP8ym8422/pN
q5Eeipx+OleDNxKv4/xmjzT7JJpZXxeo17QFsHhDuYv9sjxS2jKfjdCcznhn34Nxcqkh516/DeWT
Vi1u25Ybm7Q8XAvfCvcVmYO7Pur9NrFr0BMwSnrI9KciLofDp2evwf5Ljr+oLmkGHKpfIOlJQGY3
UNFI1pTURavXjxrUzhaGWXdospEPXRlKc1KS04DgcoIg+8BxJtNAfTN0fgO/M54Xbn0E2xmtYGI4
qi20umrrvKc7TLgL0XeuC+qhWnjMfrapGDGcIiM7Ok5I08jEqUaGZz7doOzjKW7M0Fswb624ly9n
V54e2tAMLkHDZ4QJzF70hYUCnDs4UTEqSpOGa+ioE4DhoSmJyttzUOP+omH9MrINee7kEPVW916+
j9wdysQQj86YUbVqilaVPWwJu4ysc8301uQcloBT3ubhKChjcoxd1OCUM1tYVrUY2E3GzMUoBdy2
I1JS7BkUahVo4XoLOp3aP7x3VaaRTWl069Kbo7YWIcEVH6L/yaxlswI4o+VEk5T9eaGlC8pxJ4EV
qckt1pSbpIbqZYSf+HnwnIHYlTe84IWsn4flrlXChT2OkSeNGNx2EbldKOfZk4UpKi/g6AVz/S2l
FJemgeU0hG39UprFsgHsWwArHPrnkG60wDTZQ4BgvtJ3p+9bUoDHBavKTXAVboz0VzDYwd22TXc/
skU46hL51C88XlIDH0s/pLIkyx+eWyehnb51D7pW9dzHkv558ukngpYJ/Suk6RDU10s9driILDPf
dktLSwZcbM1sdZJpTkpb00T+ywyAEyjxvCBt9+SE2ssQOf4ToB9ucyZPTyVBeiBr1jybrE9fYDC8
TmIyvoY24wuTu6Pf05QWasEXtLr+XqQUsGY4bV+mPKxAjpKwaaOPkGfiunV1/b4U9rStcfmYEr5M
jP1ge7rxmJpxeEaP3DuwdIZen17jxd+7ZmschrH3mWaF7r0dKBdzZvZhdWkvYF04pGTIBvSV/v2X
cARvbgpHiyvyAZKzv1KuYK2tBkrZ0JsNl/BQ/nbM/oPxyErJI13i+fcO88XgZBfF31WsfvWq67QU
DHmGGJFbHyBYSp5EofGklszlT4bMM8D5iT8UtiupLfe5NuDRtzZcoKVzXlyTOA3nE/8NWky70Vvj
1PaNecBg3n0xmpmn19K99RU3IW9xbppVn7WmIjhNYP4575lMNzMZ7WaAdCzfsgR/6bofuu/C1YsD
4hBkSiN4nsJ8+TlRhVTp/sdcAGZRP2NrDfwhRnXR6ULaZwvXbMQv5pnB6MEKmDviBKVFoM6aLT2U
JchL0NfSwjnoeELhK69rYPjQSCZzo4xqWJdKZAfRYq4w38bSjGk2soeb5/SHWeAGTKWVNzSGF2yi
9saacbTTkw1kFRWZ/fTBgs677fJRfAf2vvdiO8EXzfO/bgv8Ohre9QBLlTtj9hFF/8UCRnM0gnjc
NFbqMlKvYJi67MyJyAebnia4bQPlDITJ5D1MnWjamDY73cet1/jlNZ/M6blHQzv5GoB5C0IKH5t7
Kf+yatxywPJ23C7609yneFOh+OFTmZtHbdYfI8Pp1nbjF0Jb+XoKG9QN0yroR6VQxMeSBr2qnGlz
Lb6RnoYjXWjhDouU/8BAXpzzXvtRgyw6hQXHh2Aqy1etKP6YnTVxn7LjE13MEnlPWiIZXfvkTl3w
zozgPSdU/pS2+O2djCXtxi9eiG4sjLJ6CTmCrFMP626i0xk8ijh+JdCUPDQ/BC/kVU9lYBzmnDd+
5YStva8nKnMzjypbDw42rYlw71aU1mGHUmcCrkoM7UPOVCI2pq8xtWKE+dwBxGKHJgST5CCG/kW3
ekpi5L0SPrZ59DX6zDLcADooh3UTO/l3WMGUAWYpgcsINI6NWfqZQoEHo5L6pdOG3T/pOWAXTS0d
3QgOxsPPj2FlOu5eF1jsMNFN68J3vgisa8Toq9i/lLQ/QNxPPiguKTZlSOBsyiDigtY6JgMoAfVR
rmrtKZ0dD0IbRrc4Hr7ID8/BEWHCZl/8KXtd4ki0EDY86bpxyK2d+l6NQIhxw7yate8+1fAJUtwF
yAl58OqhPbGprYo3BCD66t3c+5Y2737zEMOdh9LyI7YoTtWTur7Uc/ZsCPA5QwCAeyrMd7zIm6Rf
8lM+6tk5SrUn3y+zg5lO4qLLZYy74iAS64W/TOgrkdFPmxWc/aJ0od06Hbmjy+2DCwFkP/DspVnR
c+4OmdJJRmjU4sgcDSgte2+37aVkqoJAzYLSqV3zOHsPeMxXs6j3qXxn5oJQPNYjQv0gL8+BXOi+
OwX4nk7kIK1dZOpgkdlz3qrYyl6LCECRhSSwZRdYH2DLSGKu4dxHPf+GcKSfyAA5d7Wkwr6WOeRk
t70Y/Tj25CkZmPZ58mWw6Owg3Zic3aEGKJ+Y8TnwRLlJATeuSm4DbI8lbGUoKEujrO+ohjppSZ6W
ejTvkOetS2Bqbo6x38OKxUnaI8E3IQ0vntxKNkoUyxqaLfkjgNKaZ4yWgBDlok16z6GdaVpa7J1W
J+xrBbq4qIWnJjDiHLuMOrYimPw9xVoz8/HI7zmJ065ln0c2Ldd5LJcr4zxKC/FRhfbDYsSyV3Oq
RULDGQO/UI9mHjuSFJdBAATyTPcpNijBadh2saO+Siv4avKtX3nQz2e1gOL4+6qQr0qAEkdq97ae
hkq8xu1rDzim8szcDXUR0HfIo6s3LCxsi/8CU2dlkpe8jzg5Ht6Yij0wh5CADRh9AD0X/mP6pNQm
hl02+yv9m+0KhJxKO42yoCOTHg+1qC/16lc3SRg2saN+lVfteLFs8aBi0VkzNv9wWzGdx9mbzsYQ
zwdvrA9NLinJHQco0Zkd9HH5dW28YDHoTrWvxwjkEdC7kNBDTJU1sEqZRHXnspCCB48Qj6L0ZK6y
XRkFxqrPe+88ygWXk3dOLY6gxTK1koapnSxzoV4+M8mcDuZTxPCYJgwMiUtkmPs8aDidSGVMp2Dk
ZrmH3vIFMntnYtB4cmshbhIG0pT2+wLwGlHZ7A+OM74TNHQOruk5D02173CbcpNNX/fZ18KDMVx0
1Y+8hR5DxWP9paR6etXXvn0pbTIqyUS/ZeyIam93iMNKh1A6T2e3D86f1t4dGiSHeJp5E7Pp1OG5
oQl1CQeUS0hoFGkAKkLJ1+Wipv/EVr29mBPCeQB8o/F/C1WEmOhEDop71jnUSKlhcrDYhiY7Zb4w
X/CEaGehjHFuWX2lsSCkwFO6EHozqrd2HcHnK+dTQzxnT2JFP6mlwhR4Gsxyj1MaVbEvt2TIEWFg
fqhltgf9otrfzJlhjtVeQUmVN9sgi2y6KaQ/+WVe24AsJoyhgdXb5sqOHDJfXK7BCKzRT5kTS5eD
GouqV0RGsEf0NtiC///RHXBtrtFocVFLDUO5jj5LP0T2J6JUB7N1TqsFCtnBtPiALRO9q7k//Jhy
nAIMlV/wX71HGoPiBDZ1nbXus9aRCa7hGtD2DqtmFeuckswATByPlcu//WCcLgdO7cZRPYpyi7hj
mNTLtm3tn/QwJjdlLAAr/9PX7Ss56uw0lB44w6A0N5OMSPgDqpbal0Lj5RZAddTRmdp6A32t2PaF
E+/h/NLINVHnkYUe1OiSUm/L7e1dNJU42PyQg9Ls6BubDvojI5EHM6X+Bq8o3WFCoAV5EN7NdbyI
ClKSeHucXcNHzuyYuqf+WUsrKDdAZuG4cc7oZvLVIvxTScQg1pv4Dd70zGeECT9PYPXAobE+3eP3
iDaxZ70t+mD+VC8y6PJ5GZZsslLeNLTWaTOPkb02aTPklBeFm3mSnUX5fGHkDNWti+1gpXaVNpKk
bgXZSstc2mtLEZHd8drD7IoTanG2hcZPdtXnPp37Ivt0hPhRC/Gqo99n8Qv/uS88es/IxApP0AGb
1dH+8+huQQJZqUF/GS7lqcL1hcNomC6ptA2ohSwk0+wZsApqilG64xFmLb+knu0tuVXpywk4/OY8
oaBkruMMDx0xKs6U8q8hR093s59qV6PUplcrbnfUIqnUl4pW2T1ByZpRcE/umHoTWTjQFZZ3fqTp
kh3VB0d9ZsoW7dptk27lVXV0duSiXk1NRJ841WO7bsEDH0xgvvTCSw5LE+jkt9L6aqSeezCsWJyq
6pcyMM7cnFODd2wMxPeMQQEwWrYsYKUm0gRugAeEZY6gPNlAiDbVXHa7yqc4A++Jf5uM0H/15+zt
elTFUWoh247X2Ms4l7fjxqzQnJlpLwBUFvvQShO3Wuj96s+ZF9zqkJPGOuvs8jzp+ngT/y25kZ8p
/9poffwLf0XBsZGf5wk+xEIz2qxxC2qdJ9oOtVMwMr3ImKReMsZIR8I5h7gHipPixMBrxJRKLWZM
9fNg4E7Oc7qpdV0CBmJ9vg+NEVybKvtgfu0eOqcJH+TwNFpt7cOjaWrcmeRhrtPgWNcssotjgQeN
cjnm0cklNILwajYBl6WfYXonRLOaEztbuUvnM6htCL6BHN5bEyBZbPTMv9XwQgoWWeMDadIbeKYE
RdC24jI4dTAo2DLhBWD4TccWTD7Y+xuw7cbWIwD8OX4gaMAphn+3LQ3ratGZUc4fbNT0l3ZpIPVm
rQ01aMwPVViu/Mn3Lnyfnsue+ZhWvjVc4yCTmws6wv8IWlL4CuWXCSch4oXJiIXYoamt0qYD7Pd8
y75O3gacX1bk3GvQZDTi5M1rrdHEZ031s+elgGixL2DftQCBxK6xbZnKaa7wThBi6aRWUz/Njnks
x9ah1q0fU6M5Dx/j+TUL0ov6KuMnO+tG9Kc0AKAO+WiRPuyttwbECQIJiErPIi6D9FBIPV+ZK/ts
WbXxAFK8q3gTxfxzrm+Cv6Ju5VnQf0HuARU8cK+IqnhnQ/6AfT/xONPb/Sx7DUqd0ujU9p7UV40s
NxiXlvCc623V77LHmXbvl5FpNzQ7qySlMCdVRx9cGiUn8sRYqOTeFTqEOHILPcTYx/eQgH8uWSfE
aibvuvNrXMO0oQhjJVwo3y3+oVB+TwjT36kdhtpzVEmLVIjfPEqd+ezznDnkdM+sXMFteGk1b6fZ
IxTV2Yft6wWM1Sen4QiUUAu6MI61mWSABbXDB6cAgq2if5qNyVobleUT7xqTDz8iwCk/B8WYHJzc
hYIGRm+twQ8qOTMkMOthng4xfnwjcl40p3r2hjD8Bl4cGSimrOu/5ibGsgFRpOht8JNDq4b7WvDc
aL5NUNRub6kcejR/tArihnKX9dr3wuy1Zxwl8apraaSwAvNr6WGhmkeCAXZL5JqM/LRd/AVlsAbH
sapGyGc6lNQT47P4umBu2sbVb9q33XPVW9EzhRfRit6D9kdXeY8xz97hvdsH1aJbcpzlkCQfk7La
z7TMdkePwUbLuWYdzv0PztIUbWjJU++U5SFOw2Dj1IA4dbeAivmH/IT7bST7uHPzEYyIRdVuZywP
Ys2/7KgvYS82y1kb9OyuyxReQbviusK8fFff8/zsPLPpOFRlgOwRO1YOFRjvvxbpdMBROZbXbfiS
V2F7qRLvt7706KGMCQdEb1SlfGSixoncbBv3aqK3XPuZ4lKfRq+d13S0vcplWQSuyWCksilGLah8
IImkMbtr4cPWJHsxSLdwYjHLqoXF7ho0mxMm+vpfeK4x7WRFsXWdbbl+m+PSiGtoZ+IelyCjrJHL
Estrdmo8irR6sWgHMzPQ/v4T3f3Ytze9MU5r2Mnk3hPa6OSt1nBD+LqLccF0PmySjm439f1sWBOr
0a90NMggKpTGULA/YHscrotE0GmIY+uMLTsn1m422K35/RkF+UPHQU2TomSZGTwZBvEbP+/10xCR
d1JFKIEXMH3tNxpdVkSgGflXiAqZi52bLJSx7Rhur5TApPoJ1SvdBkgQePRLq6OhOiQW+vSMhm3s
aCi+Iz9We3esAmq6JgFHXCEMfNHWOyUNJFJQiDtJodAKGa0Psz1kq5SMWNfvZ8aLB+AdOF05CO2W
pMwPoJsAmMn4vW7pxcYWLdA0+eUAwGc/DW27ilMKP6mPofXTzJFwYWQAskcsR22Lsdjxc5gNylLc
5LSLxy2xPn/0Lxx/3MuwNj2T+bdcVNah6lF5FjN9RAX/w8/WJCvB+pITOifc278aWjNeRbIYO69P
IUVPjL3WiZbl+7Lu34uByQsArgL2HwmDcdIdNqzcnsrJySreEDrjaKyCKV5AQ6qYkQG/f6MBp2B0
D6rT9dz8LcMyj/hT4VplyrXF6JBuRj8TZzsZxNmL4ZJSVTyvhfTGxNIlk4eJfWq7/FuQhfpOnfEA
gWOyquyFY/F+wucwz0b5ksDBesEzTl8pNVabHsbki8gsENKpnmy7ofmtDaP9POqpDm6U6agg8PIs
wI8+TOs7VNrkGINWrixa1Wiz/CAc5SZ7g0dLU5N6avS+uaQi+G0YXBKOdJGopXAfOTyVk0+XVbki
FmRsJg+Cfy/3aDD9tJMJpNtRE/RyKKJ9mpe7uRX6e5sGd5wt+bHignp4dgD0eyEzLAktPh8yWRhG
wklDbSp4Jn6O2Q3O9PjkFCnLVI8UjAIYsiYeUXVOamEhC77WtEs7GubGIlywa+gpey+6EKMKlJ+C
e949msfjnHfvg49qa00+hlO52Dm9SA2pudpkVx0aJkEoHLX3JGAY6prND25c6answjfNJkUspCWR
kyuLZx6BeINOC8UbnuVxH6Q1/sZQG85styHIpqQ6VFZnlGbCIkx/ufHwUnH6gN3nwZiC6WZa9U2h
ITE2ceOmeBScVPyrECAZ0x6Mq0FqmrSb/RXBG1/jSL1kSd5skv1zdFh7GBm6am8s2B+r2MV4TuTp
SDGje23J6PTNQE+ITwTUNMcAIDibGasAygPAQ/ZlTJW1nXvxJ6xE6GztpKD+oWQXh0UoBQxhG3vX
9sxTIn1geZbiSbM76l1drD6tNHrWcillSUvBEBrCB5AuWmsIPRAjpu8W5zGgVsc+OU2F1GvoI4bj
wNkR+3FOjLodeGC6tS3qLF4Z6tDkpQ62P/83dl7zlGNoOKlXBgfko1DUm9l9Hjur3SF26pu+pd8L
zVdn2oLjfgncBxS030ZLhLXRQnGsgBBCG4aDU+MKcDrrboIIWYUwacDoY/FRC9pos3ZSPd4yalun
uVguXVKPJoY/zV97sDw2xADNK8DExesvlvNTxajZsWbXkWzeydTsOycdfKw4/bieu+gWuinnHWvI
D5z0DqkNmyWchHNkikw9bLUb68aCv+m+USMLwaJJ6D+NW704N7grW2fddc5P04jq/RQVDWRAT7zp
UKL36KkIIQXL56tw11uNddGlgCvkEgS0R6ZYQteQP2p3a+Xzvo4Mfg5+UrbJOHhWAcLMLikpGWbj
y+1EG/135gQHo0dyAotiPBjuZVvXdf6gsjarUYp3gT1RQuQ7R7+O7uCJh1shH+Z6TALPBjiniSLY
osJx+xt8sOstk/PPUbpVt/ORAWkB5mjee3llv1HRBAsTsjV9pkP11fO86TmQS5c6p2SB6xK558b0
kqcR6D3ZF3RIirvJSP23xO5AGrYdsWh5hX3+t+Q4plZNhB1HVYmrZSS0f4mTZn6Ci/UaTXBx+zq1
HpDm7gAf3F03Y0tr5SxyZBh+wgN1n2MM4oGpa884B5mC0ByLg1+79mraI+O+nVzAUX9omNqP+I/K
59Yd0aE9d95GpLDO9GC0KO62OA54xNUPTzvegJjMki5i2emF8TteAsJJCLXnao6dVSgjcQbxjUuD
mYGhBYn8536EtDd1RclVT1QtIFS1nZquRar2usfQWxdA0RndBW5w+Nx66zN7kb7R1zyzlrOigsQx
cpTI4xOyF09v+Qh3SpI/lenyYUl67VgVFJBXaKUcR/mSxHF/WgwK2Kyicw6VmSxPigpg2OMzARxt
SrtratnvrliM07+l73x6ZCCil45XXj+7zCxjegNXFm3TcXwnXS9w8OhfseJOGN79/JKABbi1Rjei
jda/kYL8My6qFi3PD3cj4t83wWFRDwbvRN4y33D5MZ+lVg17n9u8Gd9DGWFWizsI/0ikez3HCd0v
1OSEe2z5Kz23mb6NY/PeNOUlxnm3y5MKld0eki1YQgvEd1yySUnFV2aQK3OBO5T3OOGdLsjoNUjr
5DZRU8IkdB8nnnvOoO0wSM0xzMhXaIe0/LShx+3U0PaZDNPmWq2djGL2YWdEA30JKbqMcg0aVYCW
lskGP9vdFAk10GofMMTxs4XDcFdHBJZA/94dK5jYcFYEELm8OzZPi9jQjgKmY3Timy8X9cqoXuH4
EiYIgiv3Tw4NwunvFT/Hgc0ibJ0SXsVgjpjWmLGqr8rMNK9oSKSaYu3kqpyyXEjj42JiY79usvBj
IhH2KmNhrxCP3AjnEIXI1olmn/J17MVa+IPzniftvakHPtlldRNuEhH9cpZNohv1k7lXQ+coGdpb
Vd4bucNlEnVEAckOrtUw1Sonoo8VmqayWnoK1pMxnrCRZVq0oFWCqvwgCZlsGPlAbnMxeGZjWh84
B918mT5Wy5w1LxkVfGhk1NFR50TjCsNxa8UvQZC8WyzAA4H1Jehw0vrJol3/CmVu3MbcqeyBBmLG
0l08gcixipnoZ/BWaXb1rNtFfWsSj3gZcU96Ophl0TV2GDuuwzbC4+90ZXPqJUQmNG1GIqUjYNyX
PyicKX7YEGKnOttPZuqsOPAlPJC84NC6NllmRvaYr/hNH1pb3HKhOYdhsG5V1nmrgWHGjowFt2y3
aPLDbFbU7YCeC2hTCH9SHCyYvsD1VpOddDDBRaGT8YHH8RVhBsNugIVdaF5/zA32ulI7awzwfMLt
735T//o80qLEjMfFMO/KED3aSQmeaCiufTub9BFkPOA16nbcLCqffLnIaoprV3wsPf7Tsirw6tVE
30EuFY/Wg08MikBKCkXsQCooye9wDhU3lMCZniU6eSOaj+DkQonB5OXFm8Yjye53NEdYIvtSzpEp
NlkCqJotmL2pi8XC9ZGcF3niS7nLaJk/HydZSakG3w5Q1LMIPuB5d2dLLr4MPs8B7TV2U0fbXptq
cGPcCS7/czdM32qNefs/k4PyN3wOSjsX33VfUcy8KsywuWpQX0ihLq9Qv/gM9I591uTzRy2IVTBC
SQO2W596KkppiE8BAywuiba8FcM47K0ajkXlINg8mb0zSoNS9zIsJgDogHNtYBra2ZnrV8BGf+2c
KtqwjAQQAQti5bKNKHldEqaT6fgDSsG8qkp+wTkYhVshXZkUO2bbMXWx6xYLW6s+Nn4Offn9z+Iu
l0ICldSSFiTJvOAchQttvP8tbWcuG5ezEZU4o7KGxBMHKT8mm1Fgo720dgnuwQ+MFwYDuG64ogsX
otHs4pEhLgLJ/5SM5fMgVTi1cJ3m9KynN7Yp7t2RAiltttmdxh4rj6kRCe1gl8OKvJWqeooLnqdc
3hyVODzb2rvFPhGmmPE0sFu/jRjZfeVy9tKSoXVUfXzmBwiYG8eI07stkWCtZmdnVyuXClZB/u5G
7D5iGUqtNM2+uKmLndVzd0yn2e3ird7oyM8Eviua4MpU/zzn8vsZ9lx098Qc7FUgqpmg+/zWgGDZ
2dOYn1PJJMGnkpBdos3WIuRZrcbc30YzxVOA4v7mZiYmCkdAVJAfSQ/aEsQTtQlw/IVtPyExxsR5
G71wmj4K38ZXZ80EzcdRXItG+4ioRT8ZLlQLWqhvbkSTIbff+gQYcLRHssagpIK4uFGRinaIG529
kTFF92zfewY0OOC0AgsaxsmZuOoYdLAaob8NKKgvjjP30A6jq500W4Jy6TXTiumJH2B6omsAVKJG
/kN9b8YH82nnYxCE1/8/foXyouOgaVaRzFly9bcrdWbLJPFYYY/b5Zoz3z1pVs5GNKvGb0bnDLB4
UEsbsu/nCRfAPBpPmQF7KCYeeaNopt7rNCXJKsGnyg6yV576zDSXBEkjZZu/BHVxG6w2XLMTiej7
gtpAOVTRb9kD9Ou2MZuXsVg+bH2AXD5zOlRlmP6c3Egu6o+B09m2LIx8S0nGwgh2oikpmLWLURMQ
VbZGq07Z2PrT1qcy9xolY3Y2Inp4EzyZjuehL+DfZl9SQP6Zgi+TOS/bgWPp6t/xD2wR0Z2UgNoY
EJyrecCvc7xknDqADgUyEQYhZddUjbtZ9H68kVi3NtyjKDxKZoiL6izUjITWCj+NPmusYSnv2ph0
m8VccD2YRbNV7cZqyeugpf02/AV7yto3fZLenFwGVpsEa2gE2NIBUhQQ/H+oJU+dYzoO83lTUI99
41Y1Xj2fqhPpm25RHc+cJf1zxdZsm5pkL9MZ618zdfj/5Cu1+JJCtVjTsjGkmd6SS8B1csiyzMOY
VuZ74uU8cx1M6MfPb47W/LkZUtugJMopeJTjKqmqCyMmIwaJ6fMVgk+81fj1ux5Rn1QKnv8SGGD8
7ZWfevny7pdI2eqfoXfDWoxOeFGIOBJYETR3WxzUkyv36d8wp5BgaDan/FKsc1+G000tdj3qRxwE
z0lAUbUwqF2ZMfle1KLPDL/HjAtHKnX4RShRklqVLZfWb4cTkOxIisZB1Okn3wNZtPKwjmyYH5F/
GyPw6P9H2HktyY1sS/aLYAYtXlMgdWYpslh8gTXJJrQWAeDr74qotuaZuWNnXmDFarLJykwEIra7
Lx8cSuOxeNFF0jIsNacF1wReTbfxM7AMHQsbKx/pI8BMBGgYxJ2y1tsFy5xcPHkBTUZyv9d6D+5i
+mYN0CvNsceM7cgvcfIYUlA2ty7+tm0hz+VYsE2IZQjPdee/pq5u7kBm4WH49z+qr7zBLcPPbWwy
m0f+1IBFhyDnTGjjElBGmw8d1VbNxJhLzHZxYaIJWF1ENKvIGJsjL6KmNL1sGUnbDW4J2lZufCDX
0wS35J5bJF3KLgGHE7dgXq0EtkNLENZlfvYF2YFuFSxFr1oXm7u1Q/tfad7bf8r+ZaRdDE6X0giQ
WPZf2JG60CTazM/PxRhT4n1TnIdulfzMhDFHhJCxQ2dg7ggQtDXKHeYpF0oynfUlZqp1zt/FBKXd
lhniig2xkwEHGFS2OIsT+jflQ31OJQSesLi6FARqrolMjLfwzg71QmPmAXsfkTGtod67zooVWlX8
7GlNelBpRk+SpdRXKuGoCTc/Elo6IhS5Zx+E8efFJrJMZCrCC8CPaln6Pxe8CcB0V+NNhgw/n2/q
Iaced3D4t0TrXYrIIPPPWdefa+5W9atUIhXW2ITXygYwl5MV5eSpVkIpLs4ip2nFUbmzdceVd5fm
/p4Bbhzp+XFCA6g9xMMKZH7rT0zJh+URBw+MYu3WhF6zt40suU4OFW0bB17WGaLH5v8yRLSLxUcE
YWv3Ryel1EALg8T9PgE9PAXO8p6oqUTH3JEGE9c+mPCQ960LHlp4lvVkpZn9BAk4QUKpmWh60KNR
AE8D1gRm7sYaNrzltgw61bNVf14mGXnCC9Bc+MCygrKX3cE3Xq7q0nXrepyH7s66lTHTGngE1t6l
rFM0E6YzO/VL0Y7aXufkvfFtcpDWKTd4SNRj2eH2bov6rOEEk+DPZmNnzXDBHcqdAmjpbGYgtWKA
S9jLucK1/cF+XrMcnDBC5HcoqPndkKGn2kjktLKPX/q0l5A0cYv9dIaDtTQhfQXgm4I2DxXcfbI7
qiP6pDxPDgN/TPQ0Usq7s+CY0jBI525lrR53/sq25c+MX32ldxjK1oVM0UdZ0MdWWfl84eE2X4R0
LbkOrYSEo4lf0Ceba/0jA3aAzaIk5k8Y8bknIHKgupneXCbosKPAC3VwBEnLED/j9TqqX8We9TzH
jYVsm9m3UWrMSWP1FwiFOxVDq+3ln1Qa1a0PVtsBj7T1PY5f4rQBzBwwDzzmbYJzD27Zrst98zD1
E+ljOg6Lwn1pM+aBRVH/5JHd7tom+57XvPC7ukUDs3wWVzZy40tLuyal5TADphsdofMrdbU6zaie
LONidqoZ2NuI8rdPhuENKC1rD70qKm8l81MldCjJY5VDkyAjKEHqxaQ/BNwkvpnF+1qNCCD2auyi
YYuFVWxEaYj6AK7QPgF/OtVypr/KEb88xJyJ7ujbYGQFLSPQ45JsXcinbuTFCwmOtA3VUWawk+Xq
0+ToyYJTs+3DuDeHez/Ag4I9qIXVuBhXfDDJcXkfh3nYe7J3PpAXg0kdoW0n21Pa/MTzMnuvunY+
1j5UnSZNwiRw1oeI+g58IuIb5ODkwYSGSwOKrDFLHbJm/6hjAZkQHjYPNxARHo+oe4Cwu6Mh40vj
aAb/79GJNmtBbyIU0MJtCNFDMN43jb1eU3twLob5TqOCsTHkx0C5DJTfYO7H30matidNdw0cuytg
wAGeM0xI95bTcr7xjHAidosSMrz1i1e9BEkK6DPRyWb0Ay0tBvx49oIA+/wUNUtzPrUVJbBMtYZ3
0q1zEp3chmCB/qHVqW1Vyamf0zBpvEQB2+VlsKzxOPvM0lcXHkiDeBVVNht0ftUavXeqtIAojBFx
0OKAbTwcDUVTz77UU2d/4KX3NoLT4h1f63AcJrwmKaUQ6IyW+2tMP4Cjv62GzKHjg37yDEhseY3d
Z5FxaT5uGiEbTM9JC6s3W8yfeD/pZ2vjGj7dqj+Cjj60kd30Vk2asP2lnzOnwqEPIvUcP4zn7pAl
Nn3fa5DiiHFZnGzyrGCfJSJOmbk83aG6sF/fdPnDK3xfIz2dVWfk52U59StFMVu6b4Z9bRqE3hV3
DlxpexnzJsy94fG5cQNgkYVwUZhOezEWJTQ5rLESTaou9rhw4I7nCkGrbY8ONuYQ6eEZ/MZ8IoUA
jC8umhN2wu8JuvmDQW67Z+emHw2bsRa13+wTIZwY2xnlfat0vrhucdq0/sEYtN9pint9ioLu2VkS
bzeVdEY7UHVj1xjfI7YjimRXyAmc+qqUY7hWFtg3aKKcVqejglSYCUUsIhJAkuTuiJsjbFNRXNTB
RR1hkD6dU2fmz4XwmEQmdICtlk8FcKIxIM51jpxMm6oN8ABamQdklCUdMAbNky2wPHq44g0G0n38
XMJWePJcNv7MWenoRFk5J+vqnBnk0kyySKbZGpFphrVilc7yxtp28UGg0ELq+q9LYmfPWi92QAz8
V3qpJrKPFCA6Mj+twEjqknofaZyi7OXTOxxg/wjlmlZPVszp7panupaD/Nz+aH1SBUq4jznhU8fQ
F7QmZ4Bvu2Q/0vO+TwHTfW1c98Mp+pWqXoOfo8rFJ00M5cq/SjXJ6rCK9f6KmY3p8XFmv+7ak/ZQ
F7uh1DPo2iwkventhGXzEbeh+cFdxFovTKgYaG439VWdtzD/BE1BxE4v3eqtJ6JP0N9GvRIM03sy
0fD4DqMDjbZH5tKHsnnoevA0ZDUhT4Tlz+dm11QEZON1DV3bN/e6RwQrYLL29FWICI9OLeh7VeDJ
xuo+pORxX4VhUKQ4BTtK3h3oZFtPDiDJYfesq5hXFZ5JXfx5FEfOT8lGG5NfjR674efzPnHL839v
XHD9/wc92zFt4h+OaXBkkFVq/1G4QGdiHIjFCPZLxYE4reLiQUr/rYxWeoc5YxAQ90CSK7GUVg38
J/hLOLT4Z7bTzj4w218lLJxzoBcDT7vkxcQMcp8NmJnCdvkMuzjmA5bwW9+b92X0HdxgFVWMIwG8
AqR6IGiH7UgiLvKCOoJo5EGExohZX9RFA8JOBXuXbFX5xdqXBqxlFlTjLqpouqmSDtShnj0cDReK
RdCzbUGMWjTacEAXWLX+rZdy4go26OzBnjzMK67/ovOedPs0uJp+hupM0nJONeR/lkhTtH+ZnHqZ
qLnutSV/e+atGrbwvHa86cW+0qfypG4Iw3j97++K87+Y5ni7PIvTvW04tsf783++K6tPb50JJJoK
NMzqhTftcfwPaO1cqlY4YUy/zw4gwz/fo7QSSRKD8Vn9lqBPxof8U0UBqI4a9HQ79JrzVgw9PNNp
LsJJ/nJgmTlmk2Z8/lfLE/41LmnE1GXEy140/Qbb/iW10F93ylkcRxlOG0xL0NHlN1WRifomlvl/
v0k0bWM6oBmtiJ5wwVkbU3bTPytd/s/31OJKr1L3rL5ndVNH8hzpXv3mP79PfU/9ZvW9RHebzX9/
vW06aZr63xpGN6CnxnRty0JD03Eaq5rG/7gL4mjA4d21xaFhTCLY0B894AzbkRTquDT9U2Hrv6q4
extcSn0/qakrFpJd4hewPNv2QhZqOfc1SNxxclnhJ6xghS4p6Owzk9zeihlHwcBkIXRYxzeDTfVz
lLCRn6aNSwWFJUjgQ/uEWcDqzpiekFY6VzvNJ52CRszkPp6Kc54da7mRzgN93OiJC/MU8uCZ/ihi
b5xAEPh66r0BBgRQR/8/i4XJuvW/XignMCyDIW5g6L5pyuXkP14o20xHttFWfNDgGh9y+VOri99y
9kgcLd6r/U42z/iK4IolPtFpi0STSrHp0XvaC/Eiv5FYMRgK36QSJTI7uBEpvsS0z3eYqtYnA2cV
6GVYn6MsZfSK9uYu5K6rMvmpKpo7zBwn4c//DLB44f5eV/ZWfzBrgnHOpnOZo/acvucODpXrrOWp
soufjOyXF1NP6c8klHnltkiAPkwvAZ8EWJ629pIQogG6qUYLsUYvQmvWZ7WVqqT+a6UljJtEB/BE
9dyZ/rSNicth3jSNcvVY3+rS5rTajzBSR8dEu5coOVAgwU5fmLuJaJjvZX1mUgXTZ0EHxE/kU32x
vKdxUjy60QOsCpV0z2ZqZWhct5DJ0INzGOQKiajHFSl9ImUbXS5q7PyrU+qaW7VjhQHk7X2R0qCS
muvZkJcYWAAQOYeFlJYVWlYFxfFdADbDLVf3nLkgZeLcHXekdxvQd/tp1T1SyoQUDc21H4Zv5PeJ
PR+fsenBbCbF2l6YR/7S6bGSyjz5uvF7Jch64HagjTBIl4fJFkTFRFJAO8C99PlQtozxmLqKQ0Nu
DT06baAGYslrHNaQoAQH3EremlelWgj2K99YLuDmcS2ACo56cIISfcCxSFfukOwyOQC2pCk/zY2D
D+nmMLfRHK7V1N2MgJJkw1jurdeWVIX/qLSWrpXa6R9QWqgCZOLy6JMbZURbK+vHv4E9/rSqhg5x
IK8ny0nHBwQnlHFssb1tAOy1jPYpciNiXdb70ujZwZfjVVhjTGobow22U27+Vdf1APwGQ0HTAgBu
cto8Rvp5CebX+rluBueFUk8lp0fAJ7VbwvuFdb6tHxDcHg7w7JNr9dp1xPh2zQJ6LYH33In74PfP
SkEziqBBrxV45+lnZVhNDgG5KOIkJ/RqPQijg+GWI1X0cYoK6IynIR7E65hI40bkfcUmEbZeFV+Z
V61w8LkBKFbcqCYLLbCXHVtJY6dLdHvX08k8NvUvSiqPf2hG+e/PHQ7kR6jbyUK/RjV3+P1SlDtU
I598yQWrwHxcZppTJdZLXZS7hLD+B82RtGXPRXZtLUDeneluIpkUtB4G782T4OlH/9PXro1+oyo/
uZ27Iss0DG1cXoZkTt/cgFCyVvnm1hli6+Dzo294PJaAxIuPXNqASnxTh9UI2p9MwOgdZEd8G1x6
TlKiqHu8mzVVLUCzcYFnG2RK++4y3wip2tKwNKKo91Z7VRsMdfHcaT7VyD4Qw6Lzn0sLhSWp6+Wo
BoSFl08HA++0Ke0ZNLmQrMuYy2vuhwT+jUw3hsJsH3Ap5l2cdsvBYK68jUgmbAkuJOEkZ+HRCI7a
S2QO2Onp4zHLFFy/TSDonIhfIq/NF3t6qyd82fDXzJuRGK823UYbrF0tnx4EWIiZxS4QlMTgKbl7
dTS9TAaQHxyLNx72XGpifKK0BvosMpueEO330FGD9OfSJsaXWreW0J0M8oP/XnDHW1AS/YrUV9RY
eIz9j0wn/34MbC3YUc7LMb8taLLJO2EddcToFS0Yr/7sFxi8wdx+zZJ+pIKWTIW6rA4PA5FxXJob
4tiptCKlvpdwENfRvnsy2R3LCkd9EHDyl9NKR5hNKnUHvIBqcXueCerWC77D1H8srXUkUtJe674O
Nj2jiOPoRv4LxLXNkpUBWJCMklysMZhYrAvavHWR+MMK6O+pB5PCWc2azqP8qvXxVxHzP+p4SliC
QYcT678nWfJe2sF4mCT3yZYx3RGxlmOr+SHG4KtdQqRqEqbYGDbLa8Z09gDNRH8b0+bZypa9s2g/
Ekpg99FCnXA8HmKavvAZpBfHWayTyfrdSSObJkn3brIRfM4vgUEbQ5Y0NkObNdoZhPqgKs1DyoOO
XnIKNVLGxmsadrKHx/AMajKw3LikGAuo1A3Fq5ROr6BU+9sfllqh21h3jOqwJocmEm9dahPm6Xms
T7rWnfzONK5UqeC3zIk9VcL4VhjRzwXBjwQBtUxaZWW4+BmYaYV/8/Ny2UaDAErR2cOlrsEW6izg
+0rr/c0AXnRdBVx+Fl760jqIrpX3AL00PLnjiGHAPRZpApIcVHOYImo9AY4mQoAxbQfxUaBeFj7p
ytR5Hm2itq5tXOwWgv9gkIaOqw+8c0u+pX3lqxLUO1tkodLXnbF9b5KS1y6vuuvAi7VjJvuPUmUO
KYsw+mpTP2wxGh9xbXxvK0oD0C2uQ8kcMshXikKrHcUGyUkdsOdmABcec8PqcfAUrYxLAW0Bv+sI
3QxGSVpJsIjQyrVV6426TPnwNbKCJtrV9ZuKHWqe64V1bfzEsOad3LI/kIxeZMOxdU0Lm228kYPQ
EyQw/BSQwRLNgBEFFSEtjLot+eJ556FKbNEN3TN7qnTnaG5xEL25QC5xiosN6D6g+vAhUhuqPQJj
GMsQjjDk5FwnjzH00Ngy08o+IY+NbNqKs+LkSD/nivVhK+QjWmGoGQvOqMX+e1rhcFcxs8Iz2ZSy
lrPHGvzDynKyneK2AzpdF6cIjcuJ+/JpWcjo6SYsN7EWP9qB2KJCdAUM1NsZo6K1JM6TL7xf/YBS
15rL90C37hn5beg+05naEm6EKX8CPx4dqymGOFusIZOs5lgjFGwzAOPPdZms53yoHuW8zqfVNOPL
LC8Jx3NTX6urimTrrf/iBq5xMOiNPBEL3P3Bi/ZT+xNwNilmj5RFl0Mfn2Up4UjHCEekaONpJveo
LE6sATuEtfC/u24+XyM5fmrNClOCsfNI3QaDcWPU191XwgW7uiBWoDzfJby+I7KH5Nsf7ABeSjPm
GQxIrNxjxb7SyoRGVha8iDo5+wVgsDyrN0r6sfT0V8ewOIwHzAVjS6iyczLKEB3neRrZGjmwuENM
wMlW00gv+msdX319OZS0FrxrlofVPK3zL31S/QLlSXcSXShd5UVkivpqT0wPaUR6iBqXYCmusveS
MfLGH+Oz5iziZOKEIGcBGIBtu7dzZ0t/XiJD2zFtP6R9ImFm1H5tfPIbpTeUz1oBS6mMZwxXdX5U
OC+8GiAkTXNDZjPFgS/0u61/kM9ALzFrByPhPYM8IT3OPZYfEiGUgwOtds/aZEGtR1PeNpGB1Ila
cMwZ94QOeFS6CNOJ6R0yUe/QwAQKQ7IjkNyLJv6p4W7aduzM2SFhMcpdQOt2q5Mkoh2lyHznKy3q
L0kZnXqpTKfVunYI0tYtqOL8GMTVN6zHVpjRm3lorPUVcAr1AFni0OAO/KxlfN9LxlFFQfQSMNVQ
NEO99nVJM1oBRJQ5ABw+NzZUabACTthIeQNtE9Z9pf1lgQHCE7ocdTd3rqXbPTmlYx51OXYVWNDP
HtlE2zSmeTNr3yzu2DDonB+q+FEfMFymoEE1WbuSy6oFjL8xp44+23AwLAB/dc8rQ7jrkJUZtkgK
3+Z2dg7Toh8CZ/ZvWW1BymU8s8fWrsr9enAvdDFDjKMDalfQwjNO1W8ocTkI3efEm9JvfTue0RXT
vZbb03HstXlblStIltnVeaRVaegs5q72RoPJArZLpx/3UWMYh3IsL6xgHk3A7d/oMBxZ8GVsy46A
TDnZv7PKsq/tlDPNMKdX4tzM6xjK71tBibmPbW3hdHi1y0DfZ9b4M6UYfGtAp+NpBU7UrBmuEqcL
+1qvb7HDA9PUoNKkcXCsJeKp1mPyADMM1wBmFT7BdFsyALhUi8h2VjFWVwu8Pp5ROBLqQk5xNyaG
zU2ADlzkdCwtNP6AMCINNY39hrziCiGoflguXqzIobMR6fEwIOu8gMwPJ6sbwxZvz17z+3Y/NvxF
wWos2xKcERJ+OV0biQnOLAztehSfaJlKIX58IdgM0YzBOn8ZyPYVZJmRTeux0yv9zOx4PVMrVkx/
WTguj8KF2NbWc/aK4236G4mT7g7qm46kXKh1kvQCJ5i/TLiBX0vBcIJ4X1k53xL7jfjkE6SSnWrA
pg2RZJOVYU9BrJyq5i8Howim7XS9aUyMd/bkQ2SPpvVieiN2+Nh6SyHS3KhoWmAK5dNxKN0RrTwq
9sx58eKQ4yjd6dVZGNnRVa7Dwh5/dJBvtn4H00KkSfGatQTI9KWatlvEx+w2ykve0ymYZX1PaECP
Nzy8tGMRTNCa5tb5ka02/y60jOvUm+NBTd+9CTK5q0FNtWXCZJDFJklmpWHkrxhe9Xrd56vt3CfZ
HODNjG4CKsFCzg+7rnH7a++w4sqPiZLvKKTLiM37D8v7aCcz4fMEZtWReStyKuRKYkKXg7zERPMO
lu78QPlHxphJKK9T3tN9nebeZqGnEaONia6SxzlPKTSOHEfAzidyANy0RJvKnOqs9/WMmaVtX20v
/WlSEXgsp8m6OuP0JdcoWeLfOPCHggCx3v0h6sB8TuMq7ApMzzpk3ueIgAbVvk+OE2ShsNC0dYfO
DVbo+o0ydX+XNuaLJule2UBRXD/YN7I6xmVIMk/W2x3GhDFSKRUu9u5feYGDsJf6NfpLtluHdd5+
Joc9GR9OMBzORTvsRv7AlTlHd6WTyyYIuauNluXRPGouG2HNL/vrhO9S5mXVhYaWJWyTGMeVNF6q
S2zRQhZbWz7C2jQgtK2meIoHcthq78HTKkYhxQy3tiW4aS4NCglPTyo8/OAMDB8fe1o3t9bH5zJ5
abBnrES9UJqb0amURQrynAEygG2xa3d/ze4gwZCaQdMwnIizLo8m6qsieOIHbJ60qiQPTuIi1nKx
rdgYoGuTUSzZ0G+I71jhaGJloE+Pqa2fYgWsimedMoEjhzsQDR3Vd9AZfrVyFq12GprEFLfrerHt
pD2PpX5xgDE8ijGgvyAw31aP7JpUzZV+btiUo2UNpe1KNp5Sovia5b/pPp7bFsfRbnKpRvLyTD/B
EceQS4R7dWXu3Ms/cq/5ntRzfq2tLn23/fT8Nz714d74LYeFDiq4b7PRsrQ0XEu62Funf1fPlEoD
wszOyn+x0U9Xv78A/czPYCeaF5xfHjFgei+ry9Tlw833vpLCcU5Jt3Ylt+P8RBE3dRYFYTAecNHZ
MKdqKwyycH/IsGadD9gg3afEdjgcOqv49HzkGdY7TVaoqU0n0E3UR3Wct7OIFhI0/yiz5xPwy4c6
oA1185GvCUzNbh4PdEvdBjYWpbSr6fL06VOSvEDnVMw9ZwS5ufREKnJjmtiwxl8UsrrL8UxO4LFp
MaMMR/ScEBhLVfuOQuPQGHP/qa4punSpO93h5Ch2GMAYlQXwD1IeCJFs5HQMd4R7zRHjAKSz369y
ngjkLeDH6+dT4H+hIRTZqkAFUZsBKJaYbrrmNuKDImTh1wyMO31nBjHmZdIO5Pv6ykn3DY5pyhP5
+KeWKx0y0AAny+5ukcY4bWgEL/YwP/mQLfcJ/zDere+pmH+0xrBwKIQiwED5r6GniIiPcEb5IH+2
d039PvvkIGM/1/bJ0BNBBBjdaPM3Ny1PTTJ7p/Q3Q5vo4oA1BSIKThTY2M8soGvI9xlsjULnB4Lp
ghNlvXnB9LO1xlMizUGV4W4gIDTnLLeKMLZ/A4fornNdVdq+LbXkedDzH51gERU8kTarZ8R3h/xT
C2Mr9930Yq8Za5s10ZCwPCoLuZxIlAHXqFq41zoIJbqTPPeVjCqil4d5kZ/cSKNeBbJu21BtPJRT
vRtcXraW+squWrsDJ/9pt2rZeVwcejrT+Qf/FDPkbLoP7JmqGJH0N72rfXqtywNFqzVUs4EsuD5Q
35EO9iY5ufJ+tfWgP1D3wRZLDWOZDp5zmGg4tHoqMi9Zy5QizRfw3Dpckax/+FDj2B2NxXVmz3PV
O8YSaVSmHIX5syIBsChsxFdO29Olqm2OdEeVdrE5Dp/YPK/b1gH0RwJl2vuflk3UvBsI6i9OHy83
yxTfoiBhStOu5t6XJcD1OL5q5lAczXVMT20cXdQhiPLqX0EttJPR6foOaYhyd/rNiyXXPhKccpD3
eaVsDKQ6/7s1wXeX9szL+oEQW+U3Kw7e3j9QYPbUUml5aHNstSDcvvQmsxFCr78XX+vfnXp8Z6LK
MMRx1nCVo8XIWh813pqTmbMXsCTjmDzaeg5qg1h3gsUB5Tg4pFgs7upS8Q6uQFAo1yi3SdZaj7nX
TahCkLsKHeFdGMvfoICys1a01p1z+ZYAVX2D9mPs65lbrcRjsYkbMTH6Zkuht3q4TEv6JDSiQwHi
+bZLpAXfBVeJVLNcczO++Zo+H+GY19cisa29WGxsvJKY1WGWOPh68DW3BnHT1uqYmuys6MkZjlhM
SzAURv5SljYHxTih2UcnCl4QNAqZtLqcpF+8HqabZi1UZcyd83qkCPEljsiU8vLTWlUy4V6gTBMN
oiXUNSRRIMNSxVeVeZm9UdxVPTOGgBOIBANP4aQfOCigPZi80flUvpGMxPBAmjTLUJ28pJHBbYwi
rdGcaIB+A4YX77uQcVqCw1GaG6t7FJTY9KqyeSrc+uZT2yOdV7S0mh4YLN2wdlFucsKrM/Ec++UX
H25AWK28sbN0wHbD+Jcy6GEXO0Q6wozsJoItT+GSBtaZkcdwNjGYboMMeITMP+x9M3jTp8Q+pMA8
yNKQbcCdTHArImNYQ4Wnbx1/61mxlpHSmLjQInbQF04gDranBRotTr166wW2bW9jzcNU68LhwLTN
E0tgMlIXjEPdMYcM82cco77S3Y6mqogoQOfRLikQsY5Ft1IImb0Uge58W/jkZBwvd5P4x7YHd5w2
8BK9E+etfc58H+GBTiSdTpFzYDunkTDKVtRsY4MBdJm6tBmtrc2ER1vZP8ygoJYn9pCW9Yw9eqfl
xKU6ERbzWU0ynNWYj+T5hw0x8hnq0cQh160IY6DSKPwqnnGaMvrssFRIUCystzkt+wdTSedg28YT
gUkwyr5/b6w5uHt+qvGOfug+FGiHERKpBdu+OZr5Q8vJ81RlGUHl0uxXWti2FRzsHe4UIhmt5HjK
g20uj7jTHL1Zk744W7vwm3DRRXwPaGMIqwoQ9xi/4slmY+Voz7mDA6mM168SuHiw4pwfRPops+wL
yQygHoGWX3v2/2GwRNXVjwTMCnt6zjNonlPJrbEGOTSTnN1/UdbfGxkDsuV+Qn01TxdduTikRAIk
bWZtJ10FovPUsyN50DFbQBNd2wtFP9MrQ3le5QqZDseUoA6XYu85SrHkj0Qg+wJkgjWY4iq4985N
5u0dfMKTHeiH0TOjjnrQyEOZ0791S1Jehn8vK1FY7uGiIayWEyH7TNZaFU4RbdECBnbWV8q4rCc6
at2XLis2PRbQ1aq7u99H7V19NRjOZqwJkQdgKlu8anaywTPihJFrNwBO5tzbdwEDcBv6Fyf5qD/Q
yBNxUyGg/Jv8XEnZ03RbPgXQko8mPW+zaQOxATI/nmqLik7fcPFbLczm0kTkhzkVb4KU5FldekEx
Sm7PXyt4LmEsQxjqkrjMbduiwMYjvxfIfoCMrWmSZcy15cKhVg9DmqQDp7z7FTNlrCcONjE7zkI7
opiAMD8HATZ4W+UgV17yBYwVJ1qyy8TqHYwxk49Jyn7VgC/yCusjI8SxzHc5x3FagKIsPao4aysH
9zj3qEO28noH2vif3PIwFP6BLeqdDafN35605S0phr+6QvRks1oHEnEV3JcA2+DoiPOgWw4faBJX
mHqSLR8EsVU0ztiujdAV4FTUL0c+gV2/Tueq8empVUefaQuMwDnnxtWe8vKcNpFlYyNCax1SDDCm
3Pb9uRhzDrppKaDsoFHN8jWfVIjUIJQpHNM7aLa3jLzpTN7tgF2kUxxFMCQvNskZRLzV53g3/GVT
RXGYe4pR4TJ6O+QVQIWSH8CIqrx34wdv9d6gIfuRVUP7gnj+u+pz+9DxHDkjGOzreCCtNfPTFhT9
7LKgqKDgDD6dMhxydgRalnPQQxQcW0HxQaohIqguo85ICeAXxNvyZN7NTDT3PL2ms5H0xUGlbRKC
/2y289PMjogpA4pxneo0YUzBeVbCWZFp3IJGT9OVn15reXHHZu8CvDw50t8cS8LVaNAGzPaeWBOz
Zj2zsb9ZgJsSmTSNYuyLNS2RDRagnlKEG1PqrZ6N4vIZpCstgwl4znNVtp1wyOfv7sfTrGOsHis/
IHlpdxTnzeuTJ1Lrkpr6o/dTfwfllbY9HdZ0J61sK+iQHZ5if6uQUoqkQh05SkqBdSsxS8enl8hr
LnA6tdNsiqk8ShlHnUhHuTxwuOW5nfC/Yd4nzuqSla44u6t4aaFh/YcIxsYx2JKcw+wk9xeaNEZm
FpM5o06+ibIbqAAxnS1mmXVjGZp9n4JyDiNc8fvGgfcGEhI1hU9eGDdktnpJFcdqgYgsL4XpTTub
9Ay3fXPw5J5wrQDxuxazuk1jia9kk6MQ0OjZNYr4yZcXcH4wSuJVP1YrI7yCmPCOsiH/keVuv0Xb
JsQ6W95jBHpseYwLoMwn+3TA+aBS4T4kXlRPlRKPPXHI3eXFNSv7mpWrg0NmSjbeTMa11MyXmBPZ
JcgFF2/20ITfVSOKCuw6cLspRG2DvYPf98jZYZN4cXalo8s6FIn1uoDhnzaLfIOFvEQzHiSQFeWe
AgsmxihmKrxkyClLJ0yBXAQVH5PAOV8z7RQV0KAlOnhCeHj0bRSgqHtVWFnci6gf1QueyORYlaLC
u+O+T2b3DPS/o8rhaqKXXVQAn6J7MCMj5Z9+HX1LNd8I1xa/qBcT3ifRGflwUCEKOlJLVRfD5t9a
1T7yyorN1pSpUsWZSS0sJJ+PlM6kaqVpCUeygvrDfolbOpanlEigWCPjEBniSWHp/rRt2/7yq5Dq
CgOzES4e9HEn5jZQFwwzrF+zIMA88qTYIy0QMCpojM89rPlETyiM1iyLfIcVXARq5sWijAsNe6/K
qf94QmM/Y8QWrek2UvkE9ljuLqqZ4ybcIDzA3RUahF18g7WEIuNgGeIMJO2oA5DxCPdZHnXfI54N
YSNjevCWBEOZ+jj3Fs14rBpMx3yCofSpaGPh7k0Tt6nXNsMtJp1EiQlFwu5k0+Dhs9QA8GEK6Pk0
WDJV/kKxpheWDXCSrT2SVxjAOlUUUBbJzwIbC4SS1L2LOjU/XX9Ji/Uv78l2t8KKj4bMg2jaIbXS
l8Jbp4ewHQZSwvxicqS8Ti4fjDoy4wcf2y9D1H7rYtt4cR2zAiykuxCaQQoMeCO2fpxaB2etfi0L
n9aJQmIM6y2W66WVkbcuPhgaa4PKlxejTlmhzl2qNiJpEs/XOPHJlwvT3q3BSAIeaXq/NoS2Vqhu
OJm9hhz9NAOM0ivGQ3bdrcfIS8PGJgOhLq5co5yu+mqMOBzKPpE/ZMlvW9N+jwoXXHs4P6coTU7q
V7xJz5kNlU2VB6SmBO4xKRlWkiFDwU1faGPzZGhj9PBpxsLMifOccXlDQ+WWDdTMWJfkjpkxF5DD
W6ix5ZHC0WcF5BnMhepxvd57ED7u7YifOG4yGOzA2LuJHgCgkwnMGpSLVe4nbFwTF6+1LjHz/6Mi
BVlyojv/D3Xn1Rw3uqTpv3Ki79EDbzbmTMSiLMmipyiJNwiJYsN7j1+/T4I6LYmjkXYidi+mo7u6
qlCE+Vzml/nm+2rTxW/AgN4bjJsN4wGhWcuDwMzVvLfgy6RToaq22HOoKBD5cIFuB8GfrS+5NXx9
t37Ef5rR5TtnvUCLUMLw64td6h1zbbhNOgnEtlF1bQ2meSRiwbKlxtQ6Eexm5askjVVk8HGbFe0M
moKENPoMCWiROoflvIXmJyxAROXK2MAshRUiQ9dfziroKw9Fjt269WmlAOSUaEryscMZGJTztk0u
SMJYD/A8U31L/JZ+8YhMYXm7NaarOMHm1y2nq2/hgbZqaKoljafbLFNv0cQmGyfdSvLhYIJHBTs3
X9nyUrELulps5gJlBep+PVA6zkevxQ+yFac9X186Le1e360fzb8PZO7Cxp3g61aj1PtVVxxUKSUV
qLOsX5l/641/+7i+A0Vlbacybzfrx/VlkZO0yVEl53tuoZdib+Jwii/Wl8wkMQDJK7ZCauInIWj+
9vLtO+261SkfXQ9pSUZhgAamwlDbO7CfyjVMFs5WE9aX9WMMB6UDGDo7zw0oGtfv1hevy92zSaue
YN/x7YRAcNYqYDtJP2mnvgXmQUCGygfUCuqd4sUh8fJT0EKKYDUUDxlUPq4Sw+tXq87w+tI0MIE7
qfb+zfeRKBGvv9A1RA5h8gSo8Pd364H1L5akwUEiNLpbKYkjkOPnppeBLuvB1k8CwV6/W49++0g5
FmXb6+fXt2+Orx/Xl3yB6Xh993qeeizPMjXbsMFJLl00QGXb3ixblXqADZkzMkDyMutEVrbr21AX
2EtGUniQv/n2G134yb99pCrzbLCIF4aNqNUIP0JP7uYEsRfJykCFIFQ+OqFdtPh0GbC6gFLarFym
E0GG6aQBg9/AZ4fKinz37cC3j4kciCx9gDNSz84TxY2u9Ky50ssCa9JE1wVoF4xWhtemdWy4LHOQ
8Ldav2qThuLHKPFyRD4zPluEm/tVs1TerR/xiguIC11U9+wvQJnrm5lIEAA9tkWFB2sAqNgWGOWc
QH8iL3OX4WMHXbSHqPICSnnzGEKAcbFmbywPb1QYCs1oGxztqxqY3C4IE2OboX94k4tOAyqRMMwI
jHv9jiDPcP3r9cJ+C7u2NQ9NdsuxNAff1HL0H9HEGvxNmpWzK9Gy5iaHuOkv5XqBWPAezy18TX5T
2hywlWXSSyp8fYGbE+LInHJztI/0YIuo3Ncj1VBTEIVGYrInyUuwJrWLIzs1Uu6zqt2MbaXdQMm/
XKv6/fpBpz7/ciyjnSZR2/WlldRMKDHY//LjSOWwHxtM8Dp9mFw7e4kM0G5U5guyjPRh1Hn2FQJd
X1+qCAhrBxfg+hWc51+/N8BrEc4kWZFX9rUtjH1raRlxD53iD6JJIc6ydZHBypKXFmCGRTZ8Xp3x
NsgQDfh1fxg/6Q/TBHnjOqbhAoR/0x+z2SWkHSzrEONFXeWuq9+GI4WDKTwqGWCS2/WrCHKgi8Jq
3n/7KikD7RhPQAJT+aNWdSCewKUFw07+bZDU+5qOCxhxZ9PSnutFnk5oVXOgzs2p3ybwXvutiR/0
3SEsdLtHimE6WPmY7GromkhKQ07pRwVacF7j7X7dAqYUVnxfCMCItKFu0TXDsw3P1d60gJdiuFQX
/Y4Css4m+6IO8EitL7WZpSKZOH/9vH7ppBFiEYCOfBe3eU9wOwLtpWbvQO85BwDX8MetH+NSOYMO
HVkwHEU1IIssyoRlGJOjy9dXd/3CnkaKtcO9bHVACzcoF64HvvvN+uV3x4PcCyC/K9xdZxTxoQaK
dTDzbvyY5SmFL5HxLjN168K5+U1TSVO8aSr4yjRTA5im6uZaWfRdKUBgzanmDbZ1wEImZ2xpsnuo
JIKLRc2+hFGjlVBo0zC9RQlrUjTk/gvybvCr4MxCAICJcxQ8OQeeV+ppPlHtQOlCQe7RywwKf+0K
GeUp3E4T4gjMDevKlRdjTiyciuRKn9hItRMI9c4qBd0jR7XbKHaX734pZ/BQ1LbwRa+LLHkXRYl9
FuVjhoAyX60vGvl4/9et49pvWsfRNZWNtO54KqqyyKv+uLRVHQDcIQwAOHdFsvtmmFdjO/N5EylE
kum3cEGvHHu+/iaKopww+vBRTSzw1A4Fv+H8hHgcMI5kGR4QpYVZNk7a0/rRAvG0NaMqP6wfK61x
IcMAnrp+1Kp5uZITUaQ4PKxfdeGn9WQUQvz8ZFkyfn8yKOS+ngxZsOWKdOHtep4JjWDJQwbdmU5y
Mnbj9iGGLP8wetTMTPXQPqhqD+qt1t6ntT2CApivSstu7tef9q2b+mlTo8otPw0TColnPQTrKSfK
KdkCrSZAYDlqDjDf1qN+eD1RoXtHW/eKm/W3bgXsNMom7Wz9uEwzuvFqH2zXj5oyQOFA/dPrmQzF
0e9J7a7HVJKph1/3uvd2+WDlcBzNMFXHoJRONd70ulzOmaawRo6pgBfZBUmxviSCCm6V+GPH1oDg
C2BaUIgpqFXU4e8q8J1XZUs9AIMJfiW7K98NUcCesUk+uIiLnVP8am8KZTl68ALbOsTuoHKtgThW
Mp7Wd4Pdkq5EoUJPgJmlQXYPEGC4Xl/g/BmvydOZm0LLYMCXA7idw3UjL11bPcdOvY2pSj2rRf6q
YVhdjbV57hHXgoKaryq9jHG+zeTgyHfIJBWXseLBaOKMp1QlVWoK8vHbxxo83LZPqmpTS/nva72e
Qknw+lGTd2r7sVvqAy2WUGlVV4/zYIH71dpq21XLPYIt5Wkoa/MKQA27iS5o3lP21IAKItiVTUh+
1ebwHrTsQajYPxLFcPc9eY9D26BmNhTg8RyIn0+evLhFRPTFrSE5jkd0EmPAKX6sozq/eEXHThha
nXPUfb6+FDHI7XVw/Nvz9L/Cl/LmdWls/+Pf+fxcVjNU/eTIf/z4H1efhu6l/nf5m79/8+Yn7+M0
rl6+xJ9++avt/f9++MdfZfOPy/v9w9tf/nB6buHrLW4/dZ9++LArSFHPt/1LM9+9tH3WrbfCw8gv
/28P/uNlPcvDXL3884/nsi86OVsYl8UfXw+dffnnH5763UyS0389dvUp588O8efmk4Tf3/7Jy6e2
++cfivWnYTi26bm6rhuWpjrMu/HlX4dsNh+eA0cIe3XcyT/+wdavi/75h2H/qVmWZZJ+BaUlRWt/
/KMtAb6+HiLfxeLsegY/sb0//vXsP3Tkt479B1zCN2VcdO0//7C0H6toLdsxSGNwLse0LYypJ/Wc
39nCUDfTVK/Kv4DmFss+VHZWs5vvzMvq2jiiMbEH0wIDxvX8ybtLPjT3w417rjz3t8qzcm0eSsqL
Hvvb8hOIlnDaFuaGNzF0uNft4jvH6j6ibOSsfTFhYfpE1kF/me6d2A/+AnWKMhYE0FXlKyjARv78
l3OhkyxBPeABdb4hJxXlD9V2OUT3yT1EEXBdH7199TGmIrTaGtUWEgM11/3ypYTH2reeq3YbfFTp
rF2tHsFCUr2roPThS5k3SooWVOd++RSHgBP84cwGV5VfjwcnvxFJvcclQxXyrHa3GVTzE1N/C+8O
hSEJ6dyNMZ90VOlg3vE2sGaiSZVV4Ea2Snvrvnh4AeeFDUrOj8GKw6By3gLW9e2/uAmc4e5+up2v
lGdIpY4IH+3DW0QNH4Y9LBUnbz8eon1/0M+nDzAfbWEG3GkX0R6m0UN/1d7WUP996SDif8xvwW1Y
78e75EtIZPUODBKc/mfdCV3dY4g6rvIuUK76GLW+c1cvfJ2Y/wZ0PaxKsdCH++C66to3iUEeUrJi
3V5PfW7jNLwH7qw+0hHOFy8/h4/JRlKnRUt8I9QIpGJGkvbxfihNP1c3XUJd3oFEaAr+CMB3fqKr
rObSre4aIdJJAdBe09NO9NFuqk0O2NG2ToX6bl7on/Jjju4dsTG/fY//U0zALP363ngMHyZitx6k
zi/qh1n3J+pEtF2BokZETnMhfrixP8LNEiPq80A+OUO0GumZnRedNctmeQyf22s1owx108EN72yM
v3KV4PwXB1XB5EpB9/OoaeAs/tI8y6+NXTgQibs1FH1bqQ9J1VCouW/ZCRXVri32FCGflyjF1nu+
VsLlWKuPrreraKYkPhj2mQVKH5pK4LHBWV3eduWtPtgbjzIXQHHu5WjdRsHRnG5CkHPxbYf8z4s2
PNER5GlnWgTeshfzPZ4GTYs6HTVrIKnOjBmIQ+1Dyp9HGw22eUpZnk2SDIjN5uEJInayMVDil+1u
Sr5Au2/cKONZ/4E6U6pJ0c6lvuMg9SEHK9hRZec7l6qCcOdfUWHCjOC7OyrTusvk1H4i+LmZz0VZ
1u9RMTOf1Q4BUmhazOPETt+Cc5T/6dqEwE69S5QtKasAvg3wnfU72HT1l+YiuMhvyKiSXkOKwHGJ
ZO+jmDjwRfyII+wXPTCsB+u+pZjEcj913VO7nOZDTfDZOXOzBwq7/ES7rdG4LGEtMJgquncLLXq4
sCmBR2WKiR0do/EStVG/mTaeSdrgWJvJ1kxOLkRi07vxRGkmgYSzeLpYlMH2AXM9BKf45IKT+5AG
6Wd9RjhMNa/NbtpW9o1ZnkXjkYAIWbTIL4BLPs+fqbZNjuPnAknPcQvRwlL5BZRpx/kOBjDSJo1x
7s1n6fCxovJ22VBKP7p+8TIi2Dns7Kd+2eauD+Uesjo1Q/Q0nHfWNh1vMiJBOVm55Kb9jP7iaJ1N
tj/ph7I7uuA1II6yoKk4ODBX1bsY1vNxb5BhNv0kOgYoI2kX+vQcELR2jcv/Lxb98FKKmWv/J5hp
Nnn/9i9L+J/NNJ5C0b7MP1hp/uKrldYxt5hTShhc4G4mtvhvK63/aTum6wCyMjVPxVxy6KuVNr0/
YdbCgKtYeBgopPb+q5XmkOHxDy61RnExh/87VlrM/XcbVngUgMuZmkbUWsedoGDsRyONa156uUfY
ISrDTUIRkaM/43pvY+9mYQ9TaPUmsB/T8dQbNyS1fC+40a3Pw6DDiwXxZnybNAn0STeAvJoigVU0
8Rv1MZ6fO8rfvmvXrx7G9x7FG3/i7a3aeE8/+BMtsk1plUFdOjy1zaldngZciMSgxLc/IQfym8vp
1k8vaMLabINKgnRc2u47Byabg7yCuHvypV26sTmaFIbK+ywPEbk4FSdUbweowsmcmsVzU91Onean
w8mLTm32nqV7rp9h2ocoiCCV5nPTOfp8irKdgbE8jvH7cVRgnwWwzW6RkxT6o9412NYbpY520/Q4
K8zk6L0Tn/LxOeUXmvU8Ns92eFsrCcJvyxbuWp/LjRomd6g3cpa+etThXs5PdfY+Lhv0S1LcmWM2
PU/5bYICX8xvAQzc190eiOhiPwPy2NDvev/oWuHO1p8L+2acHhFOkHODbRQGGiquxn0XPHN36fQc
BjfcCNAUxP0SPy4PinJJG2QGEh4nIz0tFumvlioSVGyr4RkaKpgZkJQ3q02sgUcHIw4ZVFY+2u4j
dsxFjxcxYSAVz0p46vmOqNlISeZV8JfVPZb2jYIaZPyc1SzgZNGS6lG4cTv7IpipzoufXZVqpOrR
sRUfMLCan7KiZnt9YyKaPI+P4QT5angq6AzDwfsCIRyEELWfYI4EkUrDKo9Ku+9zalAQqyXDPLqf
NWqm5Jc5ymAZVTvFBXoxyfw8oofD3JB2HKyLMDpyRQd6Tq95bLL38hdm8BhER4WWMdiY+WiwnWCX
dbT5YjLBNzGjZghile1QnTKk0SEbbUkX8jQFAT8tP/K80mKS6a5KCvtGHN8gOUBgDDPTtLWoOHP4
b/UdwG3BFto9A/SVGSj3r9qfC0q0mNGKd6Nym1yw1h67CfotoP5acsvlLUqQZPxZxnNj3sj0r/hJ
eUvfN/2zXDoStizzMWbEy33xqzHklDV9BggcY1SdeAZGJgOnq4hDP7NIxJnmk5oZQcHydRpcFOMt
UnVgzeHTvE3aB5GDJKrZnOg1vtFHPiBxZvgmMNNfrxhrVvJbOO51dXMJOGkq8Utbfxu5BLRPCr/t
Jl9DaynO9c38DuhHoD8pwECATiZxwfxitUtOHb6wBhQWfCAZ4Cdg/tBzBOSu8i09kRiMiuIUuIja
PZk4/b++0R+zq6/36VkquzlNt1V4V35cacDLJLAgsbTBk+KX7RP/wmIjSxu4apY7E4WCX1+RnAHn
fNs2nkt8Fb0FUKTum+W062DcGhlNvquea/inQWH76pxvuvEQVDgnSX70IKjXOtjy4KIObJxxYrWK
e9dZdxBcklZZWwJwmh/gyM89SidaDAXlk9MCqTK35Xwnf8WnuCVef6TccbP+OraAlBUbb7hTRoL9
XbYdqf5ckP4yZmMr566hb4CL3Xd6WEZANef41klt+UX7FBudPwA2abP7xcZd108UCG+o4oAJdYNR
AH6FSGI0W0gz3+Eaai0SEu0TP8iCJ51sF7elqDyniy6iywPaJsWH6iaHISzCEZxDC7ZY2CPcfDOF
n+SRpD1C4w6yCB+cBNDXe67jaHdN9onCFH9wlaPctGWtipUJOldarW3AwIO7eRoqDVLH01JGZ+Bj
CEpjs6Y7elhat1nW/qYpEx7LpYHgTMbBO42QmtPxHIgogQI9K1/IbdH+Go+dowzk3HG4UXhwnZjp
Xdw80Xd0jjSYWz2VaM6KgqbaqQLv8HFF9kETng0NPRl9cbVdD4/STIlnNfNg3JeWOmeA4OH56Pxq
vuNsw7J2dWECyT7Y7UFag51qBb8sZ05TKitoFG6PRq15Fn7l2dRKAm2akGRaZ1zpIrjOAEYwGXV3
zs62LgQ6m5TFBhLd9aki2Cd6+F6kRTEFYMbBez1JuxuwkDRU5aJ2aCW+3Ds3sw5QVKEzFaBM060d
lHf6plWYMdyQfC+fp1rZdRllb/NTNbkPyFFayieP/ZW9PAfVeQN3zpcRpgH6WXqt0TjdeKojXf7X
K+pe2k+ehP6W68gQHNlZbeWN/BpWZx+xzp2MUxkCrYhDJ73YLnq4YSHkHY1Ir0Hrgu4enVhsNKKa
ckBrDnr5JG0j7kuKTVGZbUkB5onnZJTQCZP9ZGcAXOw7JpYMjjxh7HJLqcDNZ254Zt6JMT82V0Hy
hOkb6kNVHQx2GPnAbwDAiSKfToGbBsaHJY5OfW+2T3LDQyud0/uRWmwYUBBUACh9WswckTXTLw22
yUxNFiO5Q262o4WHFIqy7EnnXvlGbjv07uDv3Ub0LMmKtTuQTFJ5TKfYyOIlIw3yqPU5p77elZbI
AAY7LUpkZhUtw6o9WBTiysIr16qQepCxiDA3/B80G6kPmVEychokkbjZrCEl4t41BrOG+rmRP6A7
5ozRL+CbOtyPOdHz5klxn0KdDmNRkacqGlGwM7bMdZWVgn5RTKSp3WvuJA1mv6Tatr+TG5BzVmp2
lPOZ8VOg46fR81aMNXSDY4//GTU0f6oBVkdGjmYrmHyDBQ1j/ETjMDPkITKZKONBzE2KJqfMAnmW
nqEqh3NiDtKV/I3WbGzF9kcb31vWPZ2xR5MrGusgm0aTmFnB4sx6FYSfs26fQuMpjSl3y+3LgUa9
dPW/VIWwEwfErjGMDHbyDKglv+euQP5SGk9de3MScycrFIOrVe5KBaeCDmAcSVMq+pOXQYTmADbQ
mDoGJTD05XI3sWi4A0Vg3KZYKUQQN3AyrmMm8Kqd6+RbaXvpGlYinSU4rO7lUaW/mBUedkGuIJY2
X4eQ9DnR6o0sqNxXm2I49Hqn7u2030rDo/HnpL70o8EY1rAhVn1gFPBwIu3s6u3B9T4lyk1sQN8a
gADgpuQP+/GQMUfk6lD6bNkP+dTzWspu1DWxDB4PIm0tBswMkb60LERrjK085IJBrCnmp2kzV99K
a4u9kDEm9kPHM+SQrIqU6ZnBFsW7re3AgBjmG2UBi/eB+gD4tFSC8Pq66skApAvkbmYuJIugx7Iu
LQ9jP2P0TkaHSzuXWN06pwBf5k9qUJXQHcR8csG1O2goMQhYiYYKRFn2xHS9Go0ed1WMsjXRKdiZ
dX3lOzGVE2qXYtXFGkXNE/NO7DWLGX+qZDp0FjS6JqYzqPJtxJxgKrP4ze1J1kCV1pdTcyCcnnhl
XDpMCJkU8n1lcax5mpnlocEtUlAHNADMSuIvY7p5ZPhYXKgkBcGUVJ7kyuImxKxOMszFRMuDyLqW
9sCOWMfEhnMx6R06TKe5ZeH4tUf0k92epPdtByQirHfemzRVOiJuH0AmJTaMacu/MnikM2gJad1f
X+5nvqlLMoxQPIJu1Aa98flMCnvdIX69nhj3kK0NrckyIR2GxyDLc1cQZc6gM2nPjZniKZqF5dYt
r1mjWC3Ei2I40FszMwsw+9Ovb/JnW2B3zf27qkVB+xo++G4LLHil0YNR1i+CzgdevxEzKc4Zd6ri
MbQpTmO/ujLiuso8wwGRt7QioyAnOjCH94t5EpMua9y63s2ZOCysOa8uhqdxJsaw/LkxLE+ymMl6
WoefPIpkYKJg6XLR1LUYACz1MjPFBILU3IkPYtmsJHgfILf8BlsxFk8Wzv10JyNFvhSaXGZW2DF9
GTgNkp+/bijjR5Df6sG7tq25ZFU00iqqjK7vGkqPwG6rALkJ1oV7eX6MLPNJHJGOwO7QfOwrH1tu
wc/ciH8vnoWszTZujKwJ8h7CtvX/FQ2MBfJEgC1xfTGrskiJIRC3i3Z1Fn3LRPr1Q2hviE//9RQu
4AXbckibvol46AjhQtVIcYhMNnqbW421j4V7cBzmvyqzHYIQaVGcMHlKRZZh5wk4JbzBrGjqk3hC
/AzvrfqiOHd9iNPGD/GWxQdwGhwzbJo4eeynuAy0fT4bMlk1rNZYF9wlvC/aaG8MZC0X9HzzzWg/
ST+P6GDL4JP/xIrItOFC+mRuQXRuxFrjVYlzKEfEa2B8iZmh+HH1vTAXJKtWN0Fs72qXMChZ+uBo
u0n9LGdAYpodubITb0kc475V90XAmm/fiX++PjU/EwcbD49RxztcPjZNzU4GoZhg8RfEr1hb6nXB
EtdNh8lSUTAbr06fYV/pLuvmqxMhA1cchy7Pt+JliW0Voyi2lDCd36VfGg1CU+uJ6S5bKQxnTJvL
Hqbj+WTVUBI2CPwHLVSCVpVN7GDwgh0bLTkza66sHoF6EqvH6iumzDHX+4FsbQsxVu7cyDwx7sQv
EJtUYZK5XRzAMiFLg1QGlo0/h2Vip6p3WGp5RovW50slvhfvRPpydNOjuEbiTXB5llDpfrEf/Mmv
h+3PFm5HtS2bACYo5bcArSjoDTMN4NRhTIqf3sERifMjHgSPypXXy/2/Tln/VwHuH7Lc/+My1uSY
fxEKf2nyT8WPkXD+4DUSrll/wnJFdpl1xUWoCvP6mq22/nTpOzG8Ag/RMDN/h8Et/kYWVRfMmW5Z
rkSn/xUGd/7UHWi8IQQm+c3fW/+tMLgY92/BEIaNAPw0k/iLDWk7RTM/Lt+LQ6iXZGC86c1u7wWZ
vvINMmWqfti+0rNDhbnNIL69pNZgQWDXlXRYUdyEmnpm5Ma+TvRWcFr2pVEHMBGJOgd0kbWvepX+
StwABUZ66JvxC/Xr7fVSm4A6RuhqFfTVvmv4n8TKV+/hzQM5qqdjti3Ltg3zjXfhjC2g9jCKYe5z
PinCT/BKUgDVquv1H1wdB2KZnRQ5QKXdel2A6E9YsnguqeoPTkL5fBYfoVQ/JW04PKjwOF4HdYt0
C8j8OQPUVGlWDFCTjOgq7GII8dWq7iIx72Md2eVes8PxMo9Lgq1wRkdDsfwGb7eCYX98TAP0g6Hq
OmkSSab82G8lyAZzaEoqpqvRuqirWkEwpsy/NO2QHOK4Q9fShIuImpiLODfMg1XP1WZlb4Lvs7km
5gaTUT6heR4dtcqjoB6U+33Yw0uIVINb6dqxz5XpBqwS9TyVnQV+RCngWRagXWcFAfIgdUNBM3FQ
JHGjz5V1gCLV1oPwesgt5ZiWVPlCLoTdKtWXagi1j10Cm6xRDcVxBIdHzXJx1V4ljm1shtFDgCFT
kmPvGNNu0Lvhos2Ki2ps0iP6BRalcqaNIJCHlcnC8EM72IhpIsmwXz9OkOaDbs6sqygu3At3zE2I
SdDoNirlLDXs932sVoRlu8A4YzpeUWm9bBQg0ThmZnqy0uHrS6y1vwGBrRzIbzvKpg7I8HTHBrH1
pqM6E65rxAtQBzW6nH2hmp6yCn5PJR7YXitHzKMT4u3ol43toMSaJMuFqpiE4eLEOEbz9CmfVdjL
9ZLCmLkP9y7MXHdqUBuXQ2tfKgm2ypUxECuKB1KhjM8KHYHR2RX5mLhFISGFbNMROphfTzX9R9dP
1g6DcW3qnuBcDFt/M9WqsRqXQWmTTaYa5IiMEBEFSuyvxtgJXguonAmlgckECOq7wexuQxjb2MFI
+V3bVZsK5ZGNiRCctyu9cjvpTBbb1T+sIiXqaBmnSW+zk6fMv7Gc2k9uHUymC4sJXWMTB/5x+gxq
mdX1rCQbzDzMkZN9NphJ9jgin0H4wb2ouhkhAeo8fXdGZsuaSBLkCF7+pgV/DEWvLQhIELS7brIR
sgTJ9L3z3E7j1PVqkhL2qj1oYAfEBOesu9BG8x1SGsTdRTc6knezWtSHtqjeo0qCN+U69x6ICCmi
LV0qg9d3aznt+i60nX6rDbbrryJWWhPXlJ7QP307Locc2NbvHuVnLWoCvqLix/Y8Y0WTf7cPaAvb
mfVKSze9Us0oXqTDRWfctRn6TOuHXib1+m4py+bYlBRuxVJf9+1lpR+dE+QC6zh296utQKVwR7HT
RWFW4APa9Dfr6M8GAjMeu6eB1vIQkfixB6q+M9w5JVrjEDEsFHBAuYV8w5BMKYAWTd1mYfIlb4Cg
ogNmHmyoapT0NzZLkzXgzRqBd6DLQs4YMN8u5ogP9HZmEC+ZqsCiPjR8ttxU2+oFLjvrvHryQnCi
baxHSMnGNwBaht903xvMmoxEU6VWi3SIyyoF4P/HdoDzBP2AtMmIb2YIxGidARILqpQYZgItQ7PH
LdvPdoIm0+wp4UXcgvUyxlsY1Ax/iivcX4qybSvY6DUMNRBnp9DKeX36CrL4ATX5fSr8J00lcFp0
Yxwb18d2ZBh+N8yg+tFdvZoyANM9IxzeystGg85cb2WM9PWpdhDVMLvePEX5fYPK1e/KIn70uqWl
GCdcGqAgUkHu2wXdUbQUFlI4I+ENQSsezz+qEBlRH+EYqj/aSUHYtqbEuezbd7Md6Tt7VvQzy+oJ
VOTayWnTYp/CvkneCcWPzoUBl/hDtFODqdx5rLIShyO62Nl3KkItO1TMzDPdaju4LPewaCNgPths
Hedq2q0GPUe2aKuk5XsgxAsp0MW80hsS9vHUilAOUwwqs/Y3dZH6fx6zDs6Hq+oaZsDVtTdLVwrl
XtkFMyx9CYBktuW4eyMkyC2pa8PpLr05Gs7QaDvvh7bdzbb6oDWF8Q769Ysla7JzZ9BKX8/D4VV+
Su2gSEJ98oykmAprfeT9xhDjMb+ZY4L6xAqrOLsgP97c7zKrZjRhHl8dJqie4gNqAOGpMWrKoRPv
w9iBNqMZr7Jm+OvX67wAPn+c31ybS6ou6zw6b3Jv3w1aO4fBPDH7cjPGvXd4pXFdDJgpW6PPH7hl
JpNKZduvr6r95JE1HA/b0zQGqmq9eeQu0GBaKEK5LBC69lOBUKIQAaAF5MU9LNCNemqKvN6aM/LW
vQHPgWnDgp2BE2iiemPkbU6JNmALiq+Psh+5by+G7Lf72J84Eo7GlAZxwg4EZ+lN9KUr2rCbKton
ImD4eSTlTsmIX+u9/S4xKIEoregOst8WEEfXb0bKKjeNMhz6oU7QsWxKa6PnVrfP4uVzBdPE5dQ3
+XWftjASBUF3ry5ouUxR9pv2/UmvOrppUtRB4d9/XopqDX1h6MZz2gmYZBgPoIBiSkk7gK6NnkfH
JRvd7a/79A1sidXHVvH2PXwulmtU6eWmvhtKPbqxCbWzhENrjcVa+9jXfXee6tOth4wjBOnOJndK
VEsDd+NmIVS2cX4euGoFZlcoft3splOT+7kNP3sp0SRhBobe74OREhbqqPHrgxji7hRYZQBaV6H8
69dPYDPo304HAAnk+nEaLRBYqvNmOiR0T+c1QOoTE79xds3bZoIjDCKifb8gOEu9JFLzEcIRRqxf
DkRBZ9Asd8PenMJ2Gy41pG7mTjXyYmdaRDRtpQXYE3jhbqgid1vPwSmKLHsToUi9j4vspuooC7Fs
t96O7lDstRDK24VtLLWB1ERp3iV+9dmgFRmqDsqLRZFtoVENCvk/Aj8p8iodWT7LvWtNl2YkdNW4
1rAFQJ0oML3EUMoGZBJhuezgnqZIZxkeGyXf1cUCbQkloMQ62+iA4fANJbnKQT0hG/phsAPuuDT1
XTx47nasFmNTG4BeTMC5WVT5rTe+KxrqpCFtfmkrY1+2YFyoB2LPFTo14uL9X/aIV+IkxTX1+2br
zTvPUy7GSjkV9TsXMYz7W7Zy1Q4JqmLHrAdm2Wb21g1Rc5iQPzH0Yoatqhmh8f0UqoBCcTfs7UDU
CbZlIlnmSFCwUFK/He0Pekz0ElZQsjfOjnKu4izjsisJlLloNxNiCffFJrscDSO5dYLEIUZvtFtF
b98bKmTk/Wy3u7RR9tGU7/syvkHvGYkSrSx9+I1Iu5lKfGi16nwoQYgn/W1rQ1NRaWblZw2yE0Gh
6RRWqmjhJoMCbxtyypqXs2sENKp403tUxj9T0TQQMKXoR6Eehq5llXU+NTNEXlOm76bUoq5+WM7d
iEhfNlmQAZ+vjFK6rlxNWUq2CiZl2wDqMxeljhSW8pyO8Hh35XQdatl86ZJLaur5cwtL9VbRkF3L
Mhg9oPvrbRQ/2d0Ry0xjCl4UsNPFpy7AcZsRfUdQvt9RpBohWhJf964KDDXFM8cnJNiCWwM6CL2F
qj9bGmTtUwGfLREEzqTQN07zIY2MicIh70tv1/k1VPO5Dw1HemD8UzPpFtUG2d0m1M77ICV67hkv
XuYSkfYyIr3FRX/hdikauul8CxudBrcrJ+iK6ZaEdkmBe/05QhHRAu52vqgvNrHNbayn2SZLoxS5
P4Y4Zbbva4Qe/aYPoo1ZeNAWMApGy9qkJMunrCPdhUo4BWWUsRqWbFbbo0V9QWiCJI5AY2zzonoO
E9oeciXKntCJ2xRkGCjw9tK9Rmufx7BqdH3Y7EwUTykA6AF4T8pIIqx4zucazm0ivZWW6wer788r
2CX35JnUvbKki69QVQ3F5mJuapLrm7pJzV3X5eMx7m/HJkYMhPUEpic41XdWG+lHYuqHetGWQ+Wk
9z30jDuq7ih9Pst1wlQI09sHgBBnTYoM2ay7A5WtdrlVqxE5xsiId+HoFf4gFA4tPICLNn7JHcCO
PWiZqNxRv2T78+LshpSRNunRY9ZTqujYZbPFz8vRa/ZmQPQwteVJRap6hJ2lGZRdYwudpafeG4Vq
4aDAjLJoernNo0w7UML1EJnPQefVfmN/IVZIttNVH2pWpE1muVDO5Kl9dNOARIUWbAZi1VQKNPcp
CwyaDdAYu8tHVZvsvZEUn20eTa/McGfBc7kV/AhEq/PGNVtS9oP9EBVzdJEmHTgEmBhbxBuRqDij
mhQiIQW+H0I5/mQgCzKqLdo0JuXjsVnX1DYEVJRr3RePCESVI3vTFsje2MVN4yGTFGcPenkGoclH
5FSIYg9OyTBTAIpAPNkoClJxFRh7MwP16LQ7hG+oS2vmdtOZ2WMgQJqoMj40Bm8UBm7uQZzpufER
uZ3nTlYKqtSU5f+QdF7LjRtbFP0iVCE38EowUxIlKusFpTTIGY1G4+u9KD9clcf2XGtEoPuEvfdK
xkMxM5AnUKVYU4V4m0y3n7rN8Za0St64I8upAQFkqpaPNP2XEiQSFUWG0xGIID/IKbvXw9UGj0Kd
xEZ20yGxGWI23oOwQ3Xeuvd+K7soL7lA7NDUN31qH4jAzY809yTwebnkXsgug2WS7IPpwe+9txE4
y5nPl3NwQbmVMpYUXvFmqtra5th1x8F/aMsG2yvBNVujcZHroxWUbD3WajJfFxu4i22VdA8TtBjP
mFi6XAw/jaFyMm9ZjOLRHIHxBGb5UYFl2AaMM7v0nD5Rjf5WIhge5sG7wUi3H7zM2gro3Rtb4j5o
+oXHqRzTVVI10CPrHunkdX2UzSE2nUbYa/+Kd06uso9gtJf14JavExbVEJ6Th3DQLd2DSsVw6Bt8
R7JFRBISD5YVAZWbVzzODQ5G0QE0yQmO3FQygcjTq5UxVXLXiA/PqKOAQB6mhDeVRC+b2nYPUQ0P
RpKfgYqeMRjidZXljxu2zgPzPYaKhr/WOvtsr49GJ+0VN3qzAhnmvaeJg0MFkktoyRuZ5z2mAPIJ
Q+PQs+BqR8xUnkreUusaHHrNu6/d9IzoDyav8m5CgSF5sry1lAVII4J5yn7wSQM37zimqsugYopV
vi9AkJFl9zdtZbymQfxEs31omYnzr4mtA4x6LEJ3X8wWXiosNnBIyMRSxtpxMDHAySWEYXL3NciW
AxPDW6v08EGJul4XBnnakgBuq2eGumByJM7/GzmPQJeeMVpkf1plAsBik7/iLjEiVDoEHaflp9WY
Z7xy8yZlq5h6yYpoiM/a1RPZoBhWyg7zlbVSfTsik2o3xTCoTWzJHriCFWzAT+dryHBbS8zDOUkb
eBqltnduZ0wbdKvfWvbEgMyhjWxNiL3NqJgX2X72iCbf/6WsZyXAHXF9Rk1t7xvZfNrGv3Kcgqga
YICWmtgldSUyzH05MPtFZmnmt4sVc6+OOIUJpVuF1++ylB7UCJluHOemzWznnRsP8OKUU0YAhiYQ
j3fBp4mhFFyPTWWsZM3vZdK3aR11TEqj2tJ9iNOTyqv6q5+ax5puZmUGEouaFEyZuy7ZJBC5yrfa
sR6LwlQIR3ZJsqUcSRZn30/4lOz8N3PtPZvcz2R4nk2PiAdnr1vN8aYx2VShu4GbGEQep/bK9u6z
LF6Pae9xB1TeumNMvEkTjnkYAgAIzWgCatEbMxlBIr5AZdXE06+09sd9N/ME6zpM723CJeqc57+z
6gkTF3rHIQhJh5zPYVrA6rVseFO921P1Jt8j2VtrByFrkgCWKpGI6yC+IazzA0O3s/GH9tZJ1PvU
S4vZUkkYSifXMM7vKhi90TzxmRJitDUzn7oTTFy3vEpyXFWLdNqax3/SXb7CnATbgWrTUw4mrU/y
qomOLFSxmd1xwzXmb6Sj7mvDQAPRoupvxTns0J96Kn3spblH2Bb5uRmvK681VkYXOq90iU+2NpC/
zM6pdfxkrU1/p6402PK9CglJra55VoYiQArTT2USfiSG+N27vhKlbd1xmNY74gmJr7sajQt7vJ8k
bK+BkM06TAIkPc2zS6DFgRilyLbNe5WTeyq9YN1DZDuZLcHlctWRPb1SbbbnkDU2TeHoi2UzqtCZ
qda6ua+CITzkNpg0kgTjo3CpPgHd5SgTK+2Mj8aMTDczBkJWPJvVWh5unNx4L4rZPDfW3ifZnSpz
KW/AmBE3zmFSMYWMcrP6J+nX57Li7Uj3TXeXD+W0JklfIyQQzaOFSx004La/Z+hLmFgGY1Fb41bx
v9lE3ieM5Um57tdsGWcnxzFp9adulIcYknE0XHUEHse8NYz/ki7yzfwXRaFrDnd14dHWUA/a0t2V
PUFmNmgrC1/X4ty7QbtquycvJ5H/KpIoh2xHGCgJRfoEfPyDmdi1QvtEziFXxYsziQddUPtM9cG2
rwk7I1bI0jEuOktvHZ9thtmjdfLbhdjP5a4lQXwX1iS7YZw9IMd+oNLJHjrqKlC81nGIx1eakmJq
iq1BK7WCv0TBceWbOuFymogfqsOcfi3EZzGDuien+6MnDprnSItt4TQRo/An5R1Lr3Q2Tokm3mGP
/zTA+QVWzVMVA07U8eKQl97yyi8JSHpnTxLQWskCWYMX8/3GzWvWx1tf25f0yr/Kd2adQQO1Cbxn
u9aM5g9hlw/NYCVrkk+KyLVgh9aYJNGWSO7od5atLsS9JkbwkD6raW37oAJIE4qRJYomMtxfs/C+
THPGX2rGDo4FhxhZg4CXsL6l86kxrYfd1a39UHnZTW5mBL+5iC6G+rUs4mfeDAyXvvmeieDLlVjm
bPvN5SdbUYlBpoDnHefPfhLfKcLrN2Z2P1D6M/9u9hga1Q56QZK80lvqvsOEp9+ztn0YRxJuJOiM
AGLGsQgSeLwNl2lRVaslW17K0H2tCvu2awUJ4GQfcpBip3Gdo+g761bHRPAtrnWwTBrgVkJzMemJ
Cfwkhss+Z5ng8isNHLpt1u+WrrBWfU3gYGVLokJL82jYsY0QFK2UNF6w1rTeNlvQc8vJfAKkdGws
FUbIM9KVaaf/6izWBBYvL/qa/xhUWFns8NI61U5bmJqDtIWh4wRH7tytaw/2nV0X13TDxF/XFH1+
Aw1rCjHOtuVnNxjvFuSqTTW6vzmRgyCnqzXnXNy4xA+k38Lg58p9facF0fvUI2xJia8lmwanNMbU
cm5avmuiQXWY7Srn8RrnuKcFf3SK/CAr8qn9FD+vdPhoRJLNkVmSklAvFDrVQEpqll30MH5m0y1X
tz8pYPQxEJi2QUCUIxos8ryL0iYEqW6gUgTAZ6QfhlF1+9T2883kEHqvilGy+OlhFfqXDn83t9PG
a2Hz4TCl6+SHV6g9iY9xOrCUS9Itcm0RkbpvAVrILkHBQCmxxaNmp7z3M7YPUHY4JYesiIiiQopU
oH0u5vTVdZGWV12JFIxRzMaPSaT0yuU2IGUQPWkBDsp2TDol0MyLQOuVBTvwe6gtu4IXLybmmUAL
gsoLASo4I9PTXriLAgTVZPIHq7KOOYri68zcmO5BC6UexJi5ypZTfMiEi1pwwmJGUhmuw5AWGBqk
YU9EP7tHg/Ey++Lso7PH37inWnJj8yyVy2OavvYzgAcq/hZdEV9CEpLJRRe/UMI3xmVhqgsIz8Zm
xFQDbrW5Cp2MPEAScscQ3RWAsmY1l/KhaKZj2vhy143NQYHNLjzdUCpZ5clEtodR+5pcScwqeiVC
/OXS/CutfiZADXBhQLugh1Rs5tR9d8k4p5/k51zGLx0j+EhIbhpYj+gly1vX4kHxE7deU8PtRxNJ
k5xI0Auu0UGYw7aiUuHBkeq2kMP3rJwob0nB6mcLsJG0/V2XDSh3setCfNnGfDirzLAJpCAC3GgJ
/5LK0Bv/J4CEjLnKTbdD4Rh0G/lIMrOx1YZIb1gpvhlzD8bWzbDve8kl6NzgqWvrdYyMDvHAl/Y4
W0GL5RFJzdVmGOp1OAkuN+S4nCqItwrj0P0RsgjNT6uKecbVuecxZVF9QIM63ZRZvgWCfRlqc91x
sh+JwmYucW07w/4nBLwTSRF/OE66m0p7oN/1f+oBzYKq+WPJHNtgnryUcwBVzL0eZjMXVSUKczPM
8sOIJQeRddC+3i0zkPAsfkmX8VY25S6YxIld1hc1DTC9tnhpa6A+VcmnI/kInfQ1sNhMpl53oz5Y
KNP+gnjapUazaYHEYSUD1gkEDEsGh5QIm3o9iOCQB+0XM4NDMtbMUQTWNnQmXKJGCPSezPdN312T
xz1+ILGS28xjQ1DKgHqPQ1HbRCjEDWNyNA80eq1EJLwgpynBty3VxinohL22PmiwSeviKvq0s3Zr
VYYg7mQ5zr43RBDomfEug73t6DlCU+xqiwMrnVtwH25L4Rsvwcrq15XD9K/0jIqoFacnqBnGTmxe
LQc8+4XXd0RyQsBzjI2orccytJJjZvs121PZR6ZJwYf7/UWJ9N/ou6/MR3DqIK+3FUa00EfvOfH6
TJYRsRwNuU+qnzKZsB8yuBNKA44nPJHpI+NQOyVxxP3lTO0YJfKhodaxiSi4NhEmcmHvynbpXqTC
y1ezr+XxCEOTtIlFuhSO3sXGEUjO63AAFL/rUveS1fGvoVWDqLLGUW8n296QQZTa47HWAYVOQpVj
MrconapEYTujK+kFWOurNeT6eXSuZE8qiMGd5QWKTboLre4J+119pNVLTpMuN32L9bCIYe9oV54I
6QWV1NkFjhRIAVlmnP35NrPBy04lpL88zjZKkhidj8ay8TQFjNIi5FHjwQQGemgMxpPqqvHsGfMY
4WWul3Wnm4sRiPYwZ+99nUJKqgeifbqdPRPfX3aKwANLH6vCeA2LV797koDEp3JxH4SlGLKYq6Xx
mkOl5lcEPgiWe92QD2Ks+xm8yNV3ECc96UNZjlg+xdjZ9c9d74CcJOmiSMfbJTa+sL3WJCnnm2U0
VWSqHGfqEDerLBH9tp6bfSmAnw7pnpl4Rz8+Pnd0Y62nhqNopopjYdqKuuDAs03mJ52N+Pc1JGv/
iJg6TJJm3Qomf7k0DxWUq5UI411p4tW0XfQMQZzfso4poiblnYI+eTe246vTpz/2NYrRd0iah1Lv
H7LSW3uzym4cFLiLld4Z1fDYxD6eUfRN+fLseKCibJIGSogkd0szdFHSzOlWKWsbDO7dIMhwcKp4
YVrnh8iAUSw0fvtdaw3/fVVsAeqgLPER6uqVNUFM8MwOb1bn1jfQfNYUtVieLXAKpceygERG6PDL
sLMmeePb77PbmZG2FrTGfEAgAJfzCPeTCb3xPVIrEKY0sLNpyEeQpYra6Vowdejly5CIlKqb3szb
uIRN4CWsUaqCqYBJjEbRzjKiljkZUBDGhWTLVHEQ0ZSz4A/NlZMTHkFbejFIGaRLINErJrc1rGqD
JRK70WLgNadSWKUkbGFonp6ZZalV3IOzM01i+Kal+jZS/lNgpB4Ml/VbY8MpaSostX6B3NY48ypS
J2nG6zy/gYIL6vt5tXEHK4yyL10tPw2fQNQRrLcC1FWss6tt2PXmg72oXaOWJ9EYjIOmEcjoVcA8
8VTYSUwusJ3TwtEXjCOG4cb8tOOajJMQ15GShAVPPjVSzQXcAscyNBwG0h4J+WinS9LqramsZj8V
c7DRTdgygcWPFKeKV5Yc+6Jkmijgk+5yfwTUwcYdAc5wy9iCUENTfRnhkOwyEKPOVdWthdtFc+Ma
G4ToPzRWnNauc9uTc7/Lw/mHNXX1iNNjnaTcVUObcwUAVmeR4tkvPlPfCS/KWBL2VsTzhmlucNCw
tWQ38u+U5bEP/UdvFN9cIkwSplSfhJ38hKp/noLAO2S2cUQZSBaPxIzU/hLwyFiyAfFFXZzGL0Of
/wyG8eFoNURGHDdbHyDKLOAN88fgB4nqyR1ht6QBchjuOWzdAa03UF6QjZ5D2r7FoCvRlHAtgYws
GWVSF9uGBCJvcquTBUZgtmd/gwDks+7oEoDmAHAhJogwHSBt7pOjiVMXurqTFjKgAAaFci8+vUgE
E62YxqcFhGqaFuGRU21nZOm/RKWXsrvu0GvawCC2LTYew29vWLdDnHRbUmKes248dmTYtDUfUGl3
KgqQQcXp8lPqO9FXHU+65OqrrGmVmNCF/PaVF4l6oPxNrg3bbGMdhU3ChY7scG0FV03OtvQgPkyC
lUUfan9t9aR74+Wj5+JE4qoep/i2DuvfZcjHKJb+j2YaEbf5dRjqQK8r7lunb7dOauzqBcOxlTN0
7B3GfWPj3bTzvDX7JAQYUYdrq+Nbr+fXaexYII5g3W2JPqziVYkcOWzNCeSHHn9Ko32p4nZfhHny
5M/J0SHG9DCHP0Sh8+eInxjtPLLwb7axsi6xdN/IoM83LT8Dpo1HzXPr8Xnl2iExpjYxiCvnzpw/
hGicyLeuMvyQMNVpE5Ye3/n8WbMohggVOaEBjEmOu8zS3y5Eua3P7L4N3JfR9u7sePGPLDKuweGA
5BuEjkW+n0UOnYzMhJW+lqr9wg/ZHzkwwNIUqfoXOBxSjQEBIlbjxXM2pVHD/Mmn17Hn/fYRxqg0
fUqBza40X0muGwMcE+QpqICWiVT/KFs4Fau5KNacLeGaVWkfNVVP4OMAZ9Zn1Bmk59CHO8inSoSE
pbbw84hp8gZ33eXBY+v3DFpCIGmil1CDS9zxMXy2KRUm+BZsP3q0bxT3WQulkoq4BglVDa/xzh7S
j8Ey1M7NRuq/YlLbPEs1lu/qsZudZe0y7ooUvZ41F3Hke+2LAywETkTFFdCQpAQRQK0I1ulDiqKW
wwaWZheVct7RKgI47aru0OUs81E+8XwC0ITWaW1iZlcUNP19bYPoHR0zjnq/emXi6u5skTAc9UQB
5jAWUdz8lMyM9wND45WiQVvZbbtdRpYshlzZGSPxvOHRG43pTJaEWGvB8LJC9EzbAPBuqu1PQUkH
FZcIKjukXOFw6xiGTG+e4syfILmsTSP/8Re2B16r1GpoqxOzIErFPuBCpjleEralrOUO/mif2oo9
VTlmfCsAR/9omYQouqwbi4RddUAObwerinyZIx/6N4SUA3JuMtVyWiGZr9MkJ74LWr1XEr7SLAyL
R4X0oqzv2UZ3UVBBE44H959ybXtTlh2/y9/bTXiAu9Fv+pSpVQ7wj3ZW0tOu7CPkU2IRJsVvU9gP
6R88YsdJooBOaw8gKQvjmMRgr9iHrXWZH4mpYfHrFGeOg3WBRSqCIVrxs+OpHJAGCCKTGAXscZDY
XhLues/Af0xkBdNmhgThworTeEtoS8jSfZEG4fl1LNFAmdsKUP0GGSQVlR1am25O/KhsJfuiELVD
I8ablOs2M9pmT18JpMu9Y5ioVyEVPgHm2DLbnFxD+T2zTa6ZYSn9Y42cIr1N4zDPYHhqWtuedFV2
2bd2mSgc3tg7u6V7axb5EufOKeizf3lovwqtmcXZhJaEHVm+DbZfo6vXagaRTUb/o4p7QFtpTNeW
iajD8W9OZNCxjaRGEQeE27ez65HHBdCVl464uSnndWnKYZvkwysj6AciPs4zs/GVqV5ijHfrmMMY
+yU6wm6mTqhiSB+TDnfBoNgSNt++B0u7tnjVhbjJUfcweNI7GYyPE4VnXXKLA1kNNww+3j/NwMDm
Oru7oKialdlOaPnN/Clr4gftd59Zj3snv6IGfXwcqI8kaj3XfmB1B6gwDeiboH3zVyS0peny5umK
VqkJvqeaZpxs/8M8hT/dNIKGGV77IbY2Zea+tZwiG3vkTIq7+Nxdnei00Yn1QCJAsJ5oxHOroT2c
9tTFSVaSz161x6D519P7R0v3ZFYL0sG8fjanDkFfQLK15T9ZofGGTO7YTna46j0O5npgwD7NPuVn
RTJeM9zavenvC7xea9I1bisemal7mkqqE3a8aOcLzAr8OKOGcXrhPjDk8o9xgv1QJ0OCvbbHeqxT
RjbLqgjk76gVUoY8vNg5UzOnrA6WnApkFiM2M95wZVSPud3/gusw12wINr1wd2nN0GEg1nxbFTxu
DeNe9G77cPD7XTJ7PgPJnCvaXuCCLg9CTzy1dQHSQ316hV1tTKM5WSSArkKSPrGx5e9wQR+gozdr
gE2k/ZGsppoAx5P+a22StdPgYh+YsQqnd6+rOEQDun/Ecgm/+sOr+/041M9DVazpOhyO4/ik0UtH
ISjWTZBRe/QNU53rTmolLREe2mp6EewEGBVVxCHViuOQdmCOl4RE7umADyZ7akxzZ1YaGWT9EA+s
nCyr+/RbBolNjUDN83rM3Xiz68YCYWgv33b6M7Hq2BesOZPKjVLZPub+tGlzZB5EliKGoVi2Ln0s
9gCb8ITWsAL6mXVhAM+YNs/T3BrSyH6K2p5WTBW4FoqM4aAu75fhoSXir/TFrVdX9+jgUPXYtKq9
XtED7FIpdmFK+IMc/f1isivRFFx1nL3l7UDHyNwqdEvmb0LUm9I51J34kBb9WW8tnx78lLj/DkIm
VS05Qeuh0DfIY0iqTClWLJK7MXLo56TX5rZgcdhN4Q3BwC03NZpX16juilmcnKR5zAf2+SFDh9UY
F7ce45K962fHys1oF1q4oA1b29whr73sd7nDt9ZM04i9DWUP/722Tk7uRCa6y3zNG7qXKfP7TWpw
neHJX7ggPIELMJnEcWh/MlevGyosdhfeC1VhusElr69pKYdZlgwYWnIbCkQkRYHX0IvramVx0qyz
aULJMfS7Ahn/ton7B9+dzRUT6S1AihU/5PPQ9IxmJVO7ofnUY25do/Wxs+Tps/SBb3AHw8zDHGMx
SJuYfPdD5dxqg/fMYzLSAidDFvFkZ99DYV0s1YwcLSOPHJGTKQSoHdvj3zSNc2Kw1dtY81lP3O0D
/eTWr/PPS1UFlGrCubQEGfqx0zMZG94mUz4vKkcG8YK+tKlCmogJv42xNZcy2zRDXUMbpx2W8Y0d
MzNz2B71gbsvQ5KbWseIwFSQrU5w/SYLTTpO+VE5LRRhtjOrbhy/EoUcCVkYj+uPmBgJ9aNw7xba
nWzIb/xUHSnETe4vgkLTMnuBQ/yZhAXBoob1qwqT5Twp+dESJP9Go13wviCIc8OaQ4zrNNc6hpXd
vGkr/zUlqhgxguHoajSKZf+PWY8/lZfOzI/FTP3nBtzjpM1tmwCRAjG+DFjYfq6A0LxLUT+41rT1
pzzbyI71QUEkS+258WaynpcgWPudI2F5l9ckDqZeUK9xbiHBk3TqNvngJJbYv2asx7diiXwNMO4a
/gEUMdOcPwROrSdPvsi8fOsKygf2Bk9tsRhokFBIz9jgmMcwsaW8SH2R7Lz83RG63BI6/iFmJCUZ
Ez1mDC9m0LL04fDGMsuxWfVGNOR1E9WeRbZDzVihYRNPsQWaqbXLfe9k3159/wu/jTEneJjRQwon
nfx1ckp9LzeImedTPFozgWYiX09h99ovREMy3i7Xhl+hJ0RIYFcwBfLWWbe0UddX5F+btW9WgWlq
yeV9MjGlF8VC5vb0OBO0tZ6daVqjIyKswxj4HIcHc4b6WF0PMOPKXmrkbxyCRfMR9ByGwAGnO3BC
IiVb21q/w2U/maW4CfhmrnhKe53k4l06druTrT6agbez5p+gcT3oqfFXt7hk2YRNtzYX5y6pHGI3
JxGsjIG6nmici617qj/9TZ6dw0ydD25iKDkHDrX1NG4FNXw0p50bqfaajemHYzRLo2QROX9ZaXzd
eOhPZfp+tCCvjBirbbk3dZST47vH7rIx8mG619NDY/bjxolFTMBu922N3YtZfmX+PESOP0lOPI2E
gYBzbbGXqho0diTMM8pGOiUXIqbZ4DGIy06WIJgfRw4y7I6MUY8PNfea+rpA9zeh0x6SEACnNRbH
ATLnfe3X5v3kpA+NZb0EZpDeaJDPj5ATnyRZ+6zATMBEpjpWQ28crBBvQqryM8msA5NgFDpJzpqn
qoZj1zOxnWPnLFP1WJhkq9WL8Y4B/6Ep093iLQQBLwWbLtxOsZdCoiz6m8zm/p688D2I/RTDX4ss
j6Zmiy/7YPYdeDrUqRXB2web+RNzXZTFHvbtOfAkmylyeRKTKNBZVf55dh2xyqwHy2A26iaaEM+2
G14aPlhsh8PNkus79MrFw9Bcc2y8k8la+ZSGA/mAZk79urwaHSMzMwXnO2okWrHPXDael19BWT7n
xmPaFDcTrBN4gtec1Mw5ml6OqEeIW9ArhL1mSDAKz7uUMySwBrGzlkzzJ530h0UM5CdnCzlD4AC4
vEkaCdz5PAv9UZJhP9sYFmW+vA4q7G4CVvkRJvvDmNlfvVjWbR/bez8wTk3HhNXJSyfCwvTpmdjk
4MiC5VLJRTIU7g214cFHDljfwOyBXmJm6cktvqeJA74T5Zm8apczODeJCdDj+uogt+9RfsYbBoSH
xSnSqD/PlMRHK8jGo9dOU8Ta+YzV4DpzJfEl95hxwnlqoPgJFZ8hQqED7wJyRYjWaAA/3tbzeIvS
G72LC1FYhLsm1Q2C+xorn7sfiunWDOriLJdu7ynxMEqCBFXhFEez77fWuJx7ozdPma7kSjCRp66M
j1ULgzLO2Ku33cZh7MVAweeQ8KrwMY8/Zg3YqdpXfX8ws+SpG8OLw5W0asaQ+Sprj16SDrwkqAW0
d1871am1x4OF/krn+hy40zaOB73Dk9cdQoO52Vh4rxXD/1WB7/84GmWx73DvzyTxqSqQm6rNnGfL
JjZeiTr9V7Rb15dvjC2JDMaScFJAJfCgVv8URKW1mWOctNGdrFzw3yt4mff93Nl7CxhFLVCTZqpD
l0Jpta5cOr6UGW1reAn7MoTJoRd/Q8E8Sl2l9006F7wWqb+XmkjaVP8GvXUBKELizTJcLJa+F+kQ
/xyQn3r8+6XDHR/NFVJxL26Mk52YiL0bMo+BfzCRrWLz3hX+cNua6U4NrXUvr1/+//uOuG+F1Kfe
ARbPz4kk3LCVN3mT75MFPmLVzemj14XpYzgaeE59G0CIEN6eCiq1CECtmrsWKjgOTR1uvesvxWwm
W+NKJ+YAMmxeNQC9QVjccm47d39fRsGwKHATxt4sgm5a+VyrmLI3SYfznGUzWkGnvaBBb12yhpw5
SE5GHCwvWNE+G7uO7/5+VSLem2JAQ2okEPtqiylideYCd+8yZiVPhKCQF+lLf/f3DzM3qQ+5d2vX
bkhR23uPo780j6TmsMf1HpOWq7nqirsiz9Y1vtKL48TWxWzLk5t4zZ1ppcSKD4SSp9UA3gV9BmJV
b77vH6uebajK9CodBZW1Tut3xuBPk+rEWrZxuJUGe0u2rcRQc/wDk5KMt/9M78jV8u3ikeVSd+18
Gq47zb8vhdLzib/nHfLBjv4cmaZy+xu41/3N3y//vlTSvTUFLFweJGaDeR35lRcewxEv8+rPPNZ1
BmtoEX+3SvcP9rvve8WDjMP+gSzecJcrbF/2u7bN8zIySkXP/za3rsF51Uko8kX2lplUjsE4odMY
0ntN5bjhzz1sfU+VJw8+MXrT9kvVbnHX4ex4Hqz+S15/JfQSAtAOgVotiq5ZpC8Ve4XT1AQxcvLA
J2b975/8femGwT2VpXxFnftjomJ70pIhjRX4zktXZvUa7NF4X7bqGq5nPscJWfFTgNwOd1GzdRkK
XIcWL02QoDHDREd209TpFcFbyxKeawYKZ6YHRFCfhdWEZ8xy44YmiGSvznROuLuck5/2Ds43+ROk
DiNkj8GFsLunTEMYtETf3A0SnnUow1PVH8aBtCbozemWgBiSqK5fhqI51nPLjNosx8s8xLh6gmxT
xaOHh8tw38t6hxNQf2ASJHgeo93/f7ugvhMoxjzDfOit0r7PNMOocCYHaEIRDbKRdwp91hg5BG9D
CJ9xgzN0hJpOaBzQ7fGlLVLECwVymaWIUI8nNx2IpLcwPgY4yQ5m05UvIMD6w4Rx5mIs2QmToGKw
bbBQEXN7KH217UIvv8D1E9tUOjMrwpbqkSUpdwJSGjShKirS4dXy6vAfc9peYWBSZsUVYInpdC0L
SFoCBEtLrs7QVn4ZVrjr0B3IiLVqAyUBbxr1lvfI8KR0Lfko8qo9N+28pX6GdYIcqCMhj7/8++Jc
CSdUvZge8iLczfGrkQb2I11++mzPATZvMz6T01Vv4RVNmzLAvaxU7xzc+pym6sft7OQUwPfakGxa
Qfsev03gSbtioDokZsCxIcI/VSH5+nhUKOXF2G3tvtFHV3n5jT2Pu0q49wM3KkG+vrPj/2/Yu1LJ
R5SBIHntbemGye3flwLK8P9/VTfqpwErv/cHAEai6LIvvFnoSjlbL5WTW8dpnAeKcye5L5kgsh3/
VOhnfsyw5ihlrPPoI0vc+ZY57XDE5vu/c9gWQXVMcI2terN0tzXm742RJXdJP3kX3J7JPQr+3xnx
yp1Kx3CThOnWQMB3EgMntAlriX5C7KhUq52h6d+yeULxCt1k93c4qOupsCg+RFbvW8i9W89kwI47
o38QXl9E0xwOR+IC0Jfm/Ytde4iYQgr6psmyt9hMs22Xdmpn+FP2JrLg3SubausNME69Vg+nBMT8
CQwQLPkuI17TKu4T2n121e27EOm4Q27vbkOB9nDQIb11wB5RjspEr+hUl78vjnBfDdSxp79f4SPi
dU7S9X9cndlypEjabZ8IM5yZW0VAzBGapxtMykwxz+AOPP2/UNmxNjsXrU5lqqqUisD9G/ZeO+Po
++8LcDEsO0/700cmm1RubWIHdmpw+xu5Vj0haZq3j3LrX9NWR62s/5RNQqQ57vGXIZlWBoJ87LR4
ujP4R0hPRp7pddlEdcBgSDW6+a1bbBTIEPtrxwjoqzRHxN4SMmDlzXKVM5sZ3V+ZRXO39YtJBm1m
/RSGX0B8ZKG4gTLXbyLyT7eT2zkbvGDJpWsiJuws7cKe+51ZrnltdKlfqvWDkTOrgqzILy1VJSEW
PfO/T/1yrEL2mg6iDBgpcmkSVtpVcZT2arpyG8hEIkOD00Y7zaS7rTpSk36pHRNOjCcDITRQe5/1
22pKlrORnn6/RI5ucU4dVCq8HWrnjdnpW+0Z/Xft1c+1OGUsAYh8HpMn02rF3nRBCPkuQX+EqLPK
t5nq/J5yaCbQU3QhlEOZN8mjMVTFHrqiAwbcj646oet3bn+vkmImx0hTgN161Z//+6WaZJiLycQT
maA/G3PxWrqz2C9JP21FTU0uIqEFVYmmuCls8VpoHict52ZuUmJVer7ze/eRxUSGC4zdYVUyLu19
l11Rweo4JTKKes95mhnTXFH/Xfyoa3ac19YmNvLx3p6yo9K5EeSg9iS010Fea0lg6h961o3X+4EH
4+pw52y9pvvOBkPbaUtPaInnjedE4ZmzbR12OC2O60+vpt9W+7zAYC2M4gVBiKa0+0ybIUJW88Io
dkTtR8MZmBU2bZ/H734cBaRtm/nuwAZ7dkckMn3SHtc4Dyjmw7FWxj+gxax0HVM/oYbXwW6jlxBW
eZXaVN5lC5VJnnUHY0JvBy1T7H5zIX8/GFp1Ijt+ImwK/paBRi6cZfZOliK3HFo4prfM/akfBaxt
Bus6u0otseB7E4LE0fSvw1mzW1R6y+ycC8S2b4vZsn02IJZLnXS1ooiCTkedbkAkeZi9amfq6kK9
Ou1MRwUZ2uRL7lq8dJxzJupcNYrspcuHvUIW/1HEttqQYI4OjzWvO6FFVOkQBVjAmwseAf1QT429
95amv7ZyZd4Vc/6cqHWUVgj7Wo3obDVteqsYjXxXlvHfL9bf0WqGoGmMVQNjHwHbaAD3qLv8Zxj2
jyP2M8TqaCWHRRXAUXDmudKL7/rSMF58h79Dm0dPiOTD+b2zm+a9gch46ummN07TzO+TpR8kdtEE
FdKCqdNTly5z38aY0QBdwHShvp12S9qNYHJzQBFifYiHwn6axMQNKY6WDWI0791XC9sYHaT7ZDpp
ycCGXUQp2uYem95HnzH7TGX8PDjGcGsGfHC8C59+P+BWeVC5Zp3gNXnoC2ME2f9f8fhbQf7+HpJJ
F8HBv1aK5gE3J27ENC//5NLbO3mah0OnhtCEIqgcO31NVmWxL/gpc4kQ8zEI1wwTA+iEszYAkuPi
muvDtyFqXtYVWfD74TeIffbJ8ZGmuk1z54SZRRPkz619r0HgCfzaOAnhJqduduU+drJuQ+Rfy36p
HPbzemQJrRovnH82BoZjog9nNUr6EPZo1yROxMVHoxPBjfnMlh6mGi9LwM6l3xc96S4pAvTPVoiD
U+T+S9lny6Ea0+/Kri9Gxi2sSyluhqexvE4YYGTDfMUD6+9m8glByRp6UDjjvIm8lBvQbePDb2XZ
aMl0y4Ae8LAp/sMjM0AHffw9kIfh6hF/eRcLKsES2dFh0Bm1GuM80Ahh8pm7hhJshSGRjL2XIrH2
pYZytl9zLYeurS9224a61c7H389EPh59vcgvc/vEiMa9z0YjetBcjeRE79tIfZcdwMIi0c7EfQde
MfDz0dm266e/v+dLrgwlV1PyvPK2iqYVpzEb+CXtyldjzNXOYqFFGhsfasepj4rvIEm89twPNy1p
Ke5QY5zmcRConmyBltWbTn7DAraFnbX1QMwd0Azx3m+iCSjeOFdv/HjYh9fzZ5olJEAVRXWIpGIZ
6rBMVs7qDnNqGxHs4D5nDjxoJnqfND6wuj3JbGVN7AT8FV9SPc8U7O8kubgQyMpepR9Vh7tCFxVi
Tb3cDUJ5+85w+qdGN3hi89HY2g0CIa32ynPaWMcJzx07Se88LE7u3jEeJF6+nzDTQLa9Lf0pwjn5
arZYuws5f/Ym5q64ceZDYk/Wg9P4Lym2VcgDi4+ZeXSub6XvI5oQNovHxXbUhZkx8bkpdvXRUcU+
j9x/KBKrcDRj44Sh7R0hEpKNQmYhIjbaVQnX0O4XfQ0Dbw/9iFW88wqcrMI0nLC0r/4YL/+swmb7
PcXplZ/KwHqchC0ssPeVa8UXQVxquESiCmp0GSFJ0e6pxWHCqIZwHjRP86c5sK33Z3O85Wykbq7M
Hi01jl91E13FnDeftpBc5HDwHyerADlSzPO5ihhNRJ5t7GIwtbS4jU7uVIF2R/nj7fdX0HnkLfGX
Z2xo6li3jDtdJ4MJsJ57/WKoc9m9R2luXVtGgHvbkT9xxme/s4Df35dKt3dJ4uB5nsk9NGvkTHrN
Xpr30BJfUPlUPUa9//dHmpJ+oINMwdnuGkcLId4vGUWbUfL8/spMTbmDxPDaN/F8+t+HZY1j/d+n
fW7TRI7Qe/77vRR1VOO3oIXXWcXvt/b7nRJCDvw6QWzz+wdjSjEoxJydVBud2nqRn8LknMoxWLHs
yUnmcpbkFHXDfB6djhU/bh4UUPPDUkTTQ7mQ2tyOyS0aZJNulq+6HdqH2ODPJ9PmR6kBfF6/0F5R
xD2OpNB2jfzoAaHbmMl9y6L+XK8f0spFFPe/z0sUgL5T3DTM8F8CGibej65/GHymm5MkF7E0UWAt
yRKA4/urC+s5SbHfSq7RMDXUgQSED3QymPUttCmerrubzMIab2Yhb2dOaZ/QqdZI05DhwUFzzKeM
7zKOH0Yjkc+9Nn2mrCiGLkIl2IYxF9rFtf131u3aLiHEqnGti+9k8Q6okbex4LKyrt40Vq7tSyI4
n2dD4ntjgdyWFsq4qXBC1dRn+pu1FMtoy/JqOQjFT96z6k9VTXCj6Dv28TAgKHc6cTfFw3cdFeqx
ykZ7g7floBuFF5D+jqAa5U6Kj0cbT3pNteh7iKH1dInOJlyxsz+R+oiY/MSNHkHvi/cYbl8jF6kJ
/BB7q1IKV6WaY97F902PVbwRibY1mPsl7bicGox1pZ6GY4uoUp+gMHQukbRW491aZ4F2U5Ng4y5v
ns060DbZD2bdkTHbj6mz0LYKsjfsIX5tykJw5k/beRjRULpDvjXjqWXx3020FE44WJOPAccFu41s
dWAet8H4amwKtDhdSHWDFD3BW66x0M6KY5EQOTOsZq6kqu9HUZ6SniklrNg+aIx2X8X5tzv29+TT
DFrmQ3Zv31Icwg96X14GX148m5g76TCz4grDD6HVh5bhAyABtEpjdNfNOPaRpUtUW7p6GdcVitUj
AzKoo7Z9QQZMtthHtqfLXYxAcG3WN3o7q2cax/sYst46PWOirqsnq2aP0okUM4/m68N+ovqIp7Od
oWLCguqd0oUby9YYpXVkDC6dhbxvLMxLnr51dfnaLh5zCR11WqvbQZ/Cb3Xi+LFtWewCHF/HSSfm
0Lcxwi9QC08dvZLrHJcMdMfZCji613enCfF7kNvIGco9XYwetLX41xJVbCMlm/rBPNdldVhaossa
eFdE2jT3fYkkWouHS9R3f+o+/dKwN27GWFV7YgtITWNkgGB5Sjd953xPWYpZQXZdIGfV4T/LQKan
IQrgNb+m/BMv/mlsUhT96CJRQ0bYGhJkAWXOu3ExPDj7P46c/3HBMzIw7H/NV1t67xNTMrxQzN67
2bkUukq3eYSMCvMrt5G1YNZq1yQ+h+9S/4hj6Bk4Be5HFiZo58tP0J8zCk8VTGKhyI8JfENQFB0Q
rARaO/5tR715YHnKv5Aga5QfG8okDzMA1O22JZh7fQdVWnbU2s49jAXqzYrgn47HH7VtbINbUHMp
72ovwbs9si4RLSTNXMxoxhGFrE7lF08ZD1OuV7s5bT9kNWcbUwAdIcF13KLRrbfRGFaG511hJ7J7
HB08XYYfGo3+xx8YabAapr9SBVTNXO6x3pchkYjB2IlrwgsZaGWSbTygIrgt4CmMdv+Vt+AIkbGj
eVneOqPeQVFndPIqK7vYozP0ERk1VuCP1ZOt7P5QZvE1ly1EFdlM295iRe7mrAKZp26bwuJclE/C
iAhdUKRIRtO7NYwnX5Y71dUH2Zdc/0Mp0IBIcvsyjKkRGoLMR/2lewp6OZLlh/hgDcSDpxqZS62c
FmBpyQ8R5skRyVS1HXsMw56qApno5iHXkXfQtAUM6MwwVqRrjQO23sJ8TqZFYz/qhEbdoaBJjDFw
Jon5VafJT+2wsfyLlNrOmUo2dYNKGQxF920jotX1YyN7Y2NCt3qdvWctoip+grSBY93vcf75r7Ma
y7u4wuvlKWfj+CDOddqz3j9ZjjXs4x4DcM0OnCebSzzVIE77zqYp4uUo4uRQKKQFQsCdmFzKj6mr
dIABCQqlGYW3DdTci9QXohnI5p710JjNJlaxz66JAFJsF6ijPBndRYN3KzqNYN+yp3PFFjAiv5on
A5mU2Wb7wjALnGcciKi8EADiW86QDXCMcWJQXTopyNqSN4RLT8JDQqqmP8fDaRjsywzE9WKMMsxm
EcTG+Cp9k3mgxt/WasBEtPU1ypW1Fa49hUZlVPCdUhyP60hf1uyGit7E6a3Y5DrFQIfM4m7DcYHH
g3oCbSVeuRGFkhPnx0Q27Znl3fswy9NcRVqoDc2Xxy6mrTjr1jtxmzPi1nCbssfuYiR+YPDNjzLP
HvIEH9q4eBo1wfdgOSxwGq/eus34HSmU1+Vcndia72bVP5leerQ0cmSkbbXhPBxxmqIonZk8wwjx
T343Puel+17PRCoa8rnp2wSpi42SqHBZEw3Ng7csRrBobKNk2fwUURFkmRYFuZAGB9221Wbchh1G
C0ZC+7KCOMCymJpuXpcjtDl16t4G5Urck60eevmqo8gcoA6GEPc28lii4pbtkiqWptkUuraBi4EI
ab8W+GA5lmnuNW4lnJ6EbZV91QZGGxUnkf6dTZQ4pHVfZbWmALkGG3hsH/Wi85lzX3LyblMlzJMP
xRiJCKZ+fJnhbM8I4SiYK58ep0PUWg6sVC0U9cjzOzNonPitSNDQxt5LqlGVTszOeEyi6VDFvCiU
Y/3EtrROSGsoKCczH2ewlZv/Upu507VJpuiSnSh1nY2eJIi/od5y/T32bUdHS14uhv8AeBgiMFit
OgMZFgHozVOvbREEJ2OQivaQ1yrmWRQMxgsQPpp6q+22e+uN6rkYradk1FhnSwC/lWbiGY1vSUmI
ZxXNp7FCwWxn7NC9ebhUVtlcqEdtfIx+f9CwU2nYFtHqrsvSb1NllBwQdgB3jBElf/3d6Evz0AoM
ekMmYX7ERFmoikFmUZWBXPtjMxrgKzheMAj08bYxffupeMyH4SrtXhxic/rsYB2PuW/u3UR8Ok8G
WLR7d/JRPTiwjOhJuXnEw4LcfOu29oOWr1G0i81aFkRFejaaJT+2hMkhXUgDk9HZpojs1VGPvTIZ
9XvYLPvma3A67cZljPvShgWQLHds9GgLms7ZoTpH+XYP0tUgGRS39By9NoM6za1rHeFEk2Qn+j88
Sn9l/p57QxcUGoDjWAFQgHl9LRBxYpUjaVmOPAw9DmCDYW9Zd2ytczLBYcQLtM1byxt1nsKJKBaG
oUr5P0alvZU93v/O6mdyRqMV+8Q6SNqMaPE6+tvRGLHT9P05HdNx2zmjxCwnfySnwalAy9SYEoCA
zvZdxejZtR6F1WiSlWvslkp/UjbHlBNF3goDcoMUUzx+fuo10+vw3oiNmSMrQ5lt7jSEeb4zoUiG
MIYirQrrvLJOjZV9CY3rE2zPMtOiWPr7YIC5yKxblCWvOKKz0F7hPLrVb5M+33P0IyRzWApZmNU0
G6PXHFqkZa7zlyNDTIExUG2sIu7CdCbkINaS4+xzrw4YIzY0v3+axUN60bFhTj3jC7mguJPVeNPn
xMWABevQgQBeqMDL2EVqOtrgST6qgifTKUlfpDryYBek/otvb7ipGopjRIHJlyxspMyZfFVRsa/K
ejoUtfz0yI/toPnGrHQ2tFcEWw9ozqPSOiD9KcmbBo6HTPyjGT9AWq7GSf7O7hIxEZHGqerhE3VG
gzANcSfYtIVzuDZ3pVyig0yXJ/QviO5S/z3ztJ+hWuowSz3wM1CvowzBR5N5H7OT03KVj06UrCpa
8iHmvDh0ZnGTfv/DcPcl4fTEjBhFYXvqmlo7tw7oiaL5AJa9l/ay96UPv8MeiYpoqDz06VE2yxD2
ZX0s0nLG9JjuYEmLEAtAiX0PoUiOHshNnK8UleG2iBIGH/JlXMCTNrHZoUlgtjHGiX1eELHGTYcF
pluDhOf6qzAxcBJs+KZgoDQJBO2XBVl+NSNMnLWjVx201hM7y60NfCL12+yKhxbPiERbeRqW/B32
nqDzYJHpz0t3Z7Q2L6Wo8cjhnWNKv2wNArV4bHoHUbKX8xol3qWX1a3VHKwsTvNCDRNG2sDmzfV4
bHnlgmp6gZylVl7fFzoB49FK5Xes4eDVXWSUqckBzgl5KKTTAUyI+q2+1sSG3ZgPbuV9eH2JMrG/
peXA+L4col2tuewwCv3Tmf7qzJUz4bxlAvur6XvfXd1swe7+sq2eVUs6Ec/GsyfUcMBtyPJAYQlb
nPVR6INe0qJqpXnw9PkJgMIdsNv7iLt2k62qQzWYm9SJn2wcxMi5AAmKHBE1nUozIFEkVjXbKlPZ
YU3RXLhQT6wYnWsnu91ItCqOFvwOSE/xFGY4SQaMSzImPFQO7o9YvOM8Fk9jY2Bl6e3riLpAMFXE
Ak10OJIt7jnpnJ0TP69wZNt0l3HJgcCgO9Rsanwfpa9Rj1jnayuUgiZmzGuyiuwmwEv+pHk47LCX
sX1H0dcxm6VyI7HcEUiYDBNqSZ0iwWJ26GRSbb0SyT+G39KHOqJFWFnVdMK6suXV/0h9+DPTmH1p
Y7uLYuiCLoY0FgsvLAUDl3Q8FFwoqJvlmw6XxKZo4Z/viqPDoHfcxrwgZEfd6WsevZ1+qQHfSZ4e
k56kv5Z+xdV6RKlF/gfCj3fXQJxr2uTqD2ce7p071h/GiHOLLeo9OZhffiHoFQfUsuMSLh0id3YV
3+XUHuN8PPfWSLZYLy9QMKiRjfZp0azA0mq040K+xbhR7uYs+kmXaZ8nnE2ewZsFnzF08TvXbd6U
b10ig4I9ERYH5XQepRWHlurXs/mPm6SBbM6L9qR3jIoMo6KoR1Q+5Y+N8s+FGR0XCazTHuvn3nZf
yx6xzzJRuq7fdVsMLw5AhJJxUvqH8biDNMmA+qTVr81EW9NaL9o44DmsGZcYutoJXxKousgd6BBW
RvFQI4C5Gyb2H2TYPybzrLbcD0fI4UFrHXzqpJhXd6sjYtjPw/Iqyq4Kde5JvHtm+TCzr+PJD5pW
lnfzeoBAhskoFaw7syM7r0KREDY462HawWDTC6x1lf2iJTg/GaHd+QNhUi0n9nkEa2lWcA1dnSpt
bplMlqsnrMDaebG0YSBzCsv4EDcMnt3mfvLRorbt+NUk2htTgTaM6kln52r+ddxnFPsAB0ZeJYwX
IlhPiwr2GOjwuNuMeOdWG1WFSjex+j3j1Bt6or+r3iaGKBFWpg0aT0Pi6Mo4oN4wEE9gZOwm53UZ
x2f0HQDT3Ip4HBJ1k+gWt9xHrv5tJj9u3GfbsWN4npTJNWcNDITkne212pTZVRnjGY7Fi6lrxH5N
zsZweZwwHK3zGf+P1mHizDr8bh3uYri1BgtKD/ocOzlXOLztRfpg4gFitqB23qx/W87wPOF2IGFH
y5gZa1b9mMSwU/IkQbVbQdjQu/Lb03p/ryrb4CQU31rKaiZnzby1Z/6mvrL+MoZp7iITF1GUkVBf
0ji67Gl4K/n8GGrFfUMFWmmPScUliEanDkzagTshFlDeKWZEuSkHLUUjHL0bOg6FuMMw07h2ECG3
vlE3HotKXmRr7bWS1IvCP3gus/NGfZSdfjOQSW6RS17BWdyb47xlsvRs+TjjUjgitMtV0NgSq6Oj
URsKOICGV3L2gQ7Z9A5LSqdCqjWYRvjXgMUYeCZUmLZAuTzOBOJRZhoL8hNXdNfUASnmxuN+Lqje
qSFnvMyNvxFkM6Ud20pm086EkpHi8XmJq78YVRiOZhLzWSEocNjvDwC6LFhfFGPFP3uxv0QxPNPU
wWJQ2RZu6TnqegzGGk4eh+YPr24HIYR3vcaY9q4secx0cEszyXXXgqaoZn8BYK0RJj99V2Nm5u5w
5/l4O+4LXftZqsccguVOWYiLPZUyTx3o8hote8iQEMzewJDAkQQLzda2r8x7t6n+sCxotrZMnmLk
izFgcg6hNBiWJL7zvdg89HBWst5968b8s0G/N7PQ3JaucREzy+YRlY26pFh2lQIkBF/JD7oa9I2H
TEmf0AOn2LFBzEGEnJuIiid57n3b2ugVD2ItXaoZ59Ew7CToRigNiZe+plGVn4babkI/hQ+qK5dp
YntL/Yhwybicg3zhDVkQ56EiHB0zAJKq1f6wAW341++1xN5X/pBcWrvkJYm4j9NIbaHpsbGZi42l
omBaeOYoGA6LH7NP0jx2hvn4ppd1fEZNBcKK6gXSoFh5P/ZkWHctq/LO1e4dlAdHZNYrmrLnFB9T
f2P6rykTqQCcSXVXr7ye1v9IOmS3NA6Msif7Hyr+hUBPSbPu+CEKIxI+9SbUmqbfOAvDzsXHWC7Z
JgGcEHxp539ZpGeaaX0Pe73FLI5iGrgtREvsewFnPLwcRKdFVKZw0Ljr8WHtDSH3LS6kTe5GmKz1
8+IZjxXQhLvY8XcJmgq+bVehKTLlGkdAnidSRDyCyQaxD0ef41kXu1dvpUkhP5ZrDCTyW1oYZgFz
ymir9fy/iJ7AwrTdiW60Opb1/Mzgr2EmapxB73401cx6uzs0Ypb3dacdlbi0PDtF79mbYdFh262P
az/601EfzcAWI/fNmLzG+jGyhhc18e7vinZ9917Jd361EzBpQ+92yJF12JV56l3w+Mg7gTMpoPh6
rQelw6GdQ9tZ3mPLYLLgRKEc7UdXxGj7SL+QJShQT5fHRdNPmtddK00SH6ezP85mWi6dKXWqsGTM
lNgz1mYCepL70tG/I0lPzXF15BFAC2qNFzHWj4Zu1OdSxnt68/KOEcBNtNmXbbZsxrRhxeI8YE9o
1u92YNB5zJEqBIMf67xZ3W3NQu4K/zjB3Kx9dxW1je8FiJF8Ltz0buoEYCxYpvb8olxvOOBHiFCp
bTJoMNveoMgbi5iD2smsrT3aFwd3AXDNmjmy89y9aFm1+nm8CXh1edZHlEDaKHmrxVPQ+Tbb3Qnk
eewCPinzYp+Rhrr+r+vza9Z6xiXHpL9d8hztMTIVzO3GA+IwD6H79ElMgs3+MQQBFlSJNVFK8mwb
NovKiaElIxPO09wuAjV0jFw0yF1tT3MS5SG92w497b29aD9VVge1AdKTyybDf+euS4TkVHofAzm4
h64H+QXK587QYuigLgp7M/EvqOETFsu80oxEQ8PBJ6E7a/p2qfOT8/TqYbFkstE9b6GCxc/dJAwj
3Lil6R7Rs2OoMENJvlK0DNcZn5Rd6Q1osf6thi0fROkqLdKOw+CejGkK4o6/pK5jQciEthzb3kRf
auw8d4gfPI92sU0psTLu+i/LNm9TPNLkygdw1N0hMb2Ttla9gNGXUGIxv9MGde9PaREsvbXHizRe
U95aWctkXQ6QvGM9OQhL/MwL8hphy82k6QO3anOO9YEhkQNN2GfSYAybvI7/Or0TwcADmWLxvG/r
oftGDsJwLmOBtZwsy7OPI1ZqL67uhW++rUBpAp4swa1jWu60Ga4JEVMbmw+7ZRB72eevvRfr71SA
MR6M6L5zjPFKG6/OlU9lXnT5K0td/ZJ7k3f0V4CQpZ5Mu/kqFfbPqfsLqcZGGtDfYAiz7dDBXqZx
Ep+t8d0ohHa2kvYCMNrZZX3CVqFpOLyNPNBzjmB/xoXhLljG8hTpTAZ3fX6vJcubpCeeKUPZuxUN
W/bKrC/Voz4M+aHK5XZgp0NnC3YI1eyym2ajDnSCujhXNklM8E4/AWWA4nmqi+6fWckKW4lKVpYS
jkmIfoGn+88prJO+LbmDLK3b6x7OCVQlga+o7KRlPTWptUst1w/bKd35jB2bubZvBaSOJ54twLH9
e6ehZC4YmIrAQCnp1/8mjn1DZ3RhC8EmUNEfjNqIMLKaOF8j1shtbLMJBTUAcvc7H9vXRvoXU367
jX7tMTvHc1u+O6DbaMcU/atVS/bc7fJlxkwWrDQEqTRvjEFOjEPk0YAhfMrt12RwsqMd186mBbuy
GfCXTRkTEfCuBQ5RQB4zjKgZa8zAqMlrRJD2XTDNHCP6HLtbkSQPdpY9gSF3dp2D0HPCEFEMDDTd
GG9123VvjuqTLT9O6s68OWmEsK7/32eJ9aRiuAirs8bSs4CQsx+NWs6hqQuM5dyzHdrVhnurO/+q
YgbCQs7mKZXWcgBownwYtA3UhRhU2dA9TwMR0/6QZzt18xezOsi6/lCFHgihjCsWZmOr/6IubWo7
CZ4Fo9KW4woULJ6mXdPjLInL9j73x/oVSuVnvBUm4EzaIASwDJlJauVmGF8S18dmyDuKPvvbideg
+7W5TjgqE0GajmMkFwHgfDO4amMcycOiuZhBhDmYOAZ2/Kjw0ltqUzjYnYg3XN7/csf9jNrsPhd1
FZJ9DMDCa58FkzdEDsUG7sEh1tmxUQPQ9pgGeBc/0KjYmctMRxYkTvfsRitUYMamAAEAukyPJH/e
2sNs4VoHbKEZeThZ3bNT/PNaZd2Yq43ILNOFeEmEA/VF6d49wtmzbaZt2Fd/G923w35cpTQcJSVl
HkY+TjO7rtmmFA1z4Og+U8PnFIuXynYYQdL6Frl71vCjxQBN25596RQzqqYeAhHJjoKzcWv3n0hW
cIijxt8qJf+OwHwCoyxeEdpOYH94vAyZvyykQEHJ20QFLs+pKfZtrSReVirmeC72w1jcMsfTg65Z
pVbISkA8jzkHitnzE0rRrVAdNyHByAcFXqq0+wh3jPPcqHHLfv+TRuRPPFLCLr0zhLox77q+BX0z
wZsw2Vu4g32d+hScxPRmrfrGvvX/RE79z1rFFq4FvbZjBqJ3umS0A5uC+uenXronuVQY0xmvNAX8
aXg4RMr6P+j0sQqO3nInuB1dXQtrNo6OZd0TmVbrbbqzLUp0r/ks0VZtIDk1PDRz2Xyhk/+DZDXs
ZlCkOn9ZvRPenVEpNJKa9zxZ4qOU2l/RWsfUt4eLnHZVEz+67rTnq28aXce2ijIYaEY6Beh0Lw38
d941tgY3gsVFLLRnkDP+ZtGm0OswqShJllujh1h0zmhQMDqz4ELjTuq2BZFZokQwh+qnVOvYZ0Aq
4Jk/kTT/Sv2lgzcnWX6ETgfaO+l9a1spzN6dJv76OQJa3UOb35rLtC0WXR0yxAD+v6x8xJfwmZtF
z3jnVCuWtF4xZ/sWoyBTJFBgE82BRY036c4F8K1E7Np2yxGShc6ahxyOKn+PCodRE0f2HYCcn0lD
wmuWpGIjaX92U/3dYvWC4MG6OUXG5c2WPEtAmWJLSciPmKcdSJi7Ot6gn7klZr5pm5/a3cPFTkPR
5X/Ia2Sl3I5IKRa3C/zBblkA0mB7UPQZjiebuTeBouf0wCOgEM2x0FdU84ue6yeJhnlhML9LfCxp
BlCWGHk3orr0L0uvE/ZQLPKarm2U5v1pyacCoInPLB74HUpNsC9PAk5HM0Ef6sZ1pGu5YVYq6tPk
rXO8R+IhwmX2koMxNLcKhYnk6zZuxJY0Bljg1C1PYJZ8cu9PvAkX5CH06NAAFYdBBhjN81+BCPfn
KOEEF52Iwsi37kVLkWF08mT4hDB4aXtbsIqEqUII52Otd7Rmq8uE45dEGrNwv3T7AVXrsXSntzlF
zldjvbhLWa2wN287ENloP3aJ227jOAM66EClQE4NjDKH9LcuwkZ39caRlmh42QnL8VBlPxynknVw
YA+8B7JRmbvEwmpapcC1+oLG3sT9PCbL1laQqyMaIWj8qw5OfveAayscMlzj0Wde4bFw0QgbRCEd
Zbyl/feDYeBbdCRWmMj8KXSysbN2ftVGfogt0nEAQy++mPC31t3/MXamu3Ej2bZ+lUb9Zx9GBEfg
VANXOc+Zmu0/hGzJnOeZT38+qvqeW3Y3qi8KIJQlWU4zyeCOvdf6VsYMKOcXOuO26eOrnVA2dihO
hn5EkugztEXRvfSxpRzHIdna7bYQLsm/7KHqgqh3Fbf6ip2ejxxCfEFDioUwbJplnJCYFBDFc8g9
42qhFAp7XEGNUu9eQYcLP+9JCU/b9hP+M2Wn+hzK3N9oYzVVfnDQEFqRfI+Z47a+v6VrQ9Q6Hcjd
qCAXMt/Zu74wF8oOTPYFOf8m8eBFybktUMwWvPdMjIiJWvVVGeVtbHu5yvCUXidi/2Bm7IJMTftk
MvWVMUKdw33dCP2x8PyWcj3o1+NQvpV+nW5D5IVWyXVOWf1NeeQU6LNWv84ujGzL/RTmby4gY9zp
2cYJ3A9s868TuNMoUt9HnRh2e4SlJLgO+i52GAFMS2GNt0p2oMNoEeSlGR9qM91551pPnJvsp0Nf
mf7JxNq1wuiaLKsiaQ9FYd7Dh67vjRnyM9oVj8Opo03eW/OWGXEBRecxN11YP8Iw1o7I5EoXenao
crLWNIyDWcZKgvcg3eSmYW4GypQi1RaTj4ZlAge3LoLZK0/xtBlKHN+u00/Lvu7MZSE1l/10fTBl
Zm86XMwrjcv9TmlzxWTsZ6QduQ7yAMgX2ARmx0UToslv9GIDVN+9Q3icnfsaH2C957y5C02TfJ9e
2IKiDom96rZpaj6w6jOBZ8ZhGpW+y1Av3zmWgJ4Hziv2mFPlWbgvFVswHcHXnQEDtA3k14o3uep0
mriaCMVBaOis5BSb5wItsxcW3XKibuQzOQdx7R2sMH6O6mEfpTENpxQkLGAHojXCx8RhcDhE6TdI
Zuuh6zbxmN6HSNadQNu6Cb2I1hzyi1NCV3KDRW9xa8OYwknt9uMayBpY4IEedmbAd7GGH3VinKIK
znaHbLDysnDjecmtz0HY6dwHSxE6H8Ivjr0RKJjUyc5U+VsOHnzh0KnGncfw20b9IBvx3fZkDzIr
ph3SrENR2EjDO7kaWht8Y+H/cOLsIZmYklXzUF1R6piD++wG4TfPJApHCdR17sBdkekR+T5tiNKF
9Yb4BoBlEZ8mxHVm4iyNsSYwULJX0dDXYCTcElgAbKqLTBYK/VQrljaKbZAulU5T2iLUCQfmsffH
h94IcQkFb66PZneKU5iawYq4e6y8FPCkpFlLD9VtYwnE+KNj7fsY13gthpOelwdIiahz0Ke2jIz/
OkLL+JdgNyIabdux1BxESAjYHOr8pxAwujKd9jkoz6imHl2u49Fwp7cRpfUdtvhDTtLRWY8s98Cs
qlqJyXqjTOi2Izf/jW3IQ1OI/LXRUCrF0mEoPcusSL45GPBleJpgRtEa2vdaoXOXhw9mpen3YGkt
1uQqPyndAEhFlAhm/wwZaUrbeIyNa+bTr81yiEHQW57NSOVMcpBmFwgY74JsuGhGmy1yXZRbJlr1
pbBXf2TDhg2mKF9mjKuMMb71Hoq40h3tk4c3cvXXJ0/9S2ybrVPz2iC+lTQs9WtAtOLCRo2joZ0z
SmsO1rFXXt66+9phWA/qB9y/DjFnqpZjUSN5KJS7zpDSUmCO+yoGUaIY6KGF89exFrATI9RvIctw
W1UxgRk+RCM9NHZRQThHNNA0VTVCtUWbF8WyBJh0M9sSw7QYNm5qGAeVJ4QA9zZz1dR3H51RW6Lp
dW5lO5RrB0D2f8hfE+6/RH7bNFB0XUk5B1laxi9XD5pFEC0KqS5pXjhqcktccy84RI0WvJiMvekX
+sz1UmbyBZaZ1yoJPvp6QBwUsl3Xk7CkdZWxTdIAI69QU4+sTdl4jkG34ALycVW1JtpUeoefEdIT
fDGUqvuAyJktRvn6FlgcZA3+zchBjMSk2xypLN5UlX2rq/4VKPMMBqzlcqj6Eu8uk5xWRk+9K9D0
NeS4pY21dPW63UxjLh4bTVjrWZ648tGw3xmKh6sqZP6QRP4Du3Y2fzR5jirQAUqx9N2FduHvYVsl
7GGA8WsQFc9Wf2eXhHSI+Q+2PSyzIkr0HaL/OcEGE08R1zDvwNOkDZCj0Wv0C/3kaTd0JsVInvWL
kn3yHM3cMX2AHDi1Pj3qguIvdeQ3uL/uxUTm6pKJcPKCcZ8S/rAtBdnNphpclMD+19wIfsiuc9aD
Ay2rThDZ+TPhPZPkl38GsiaxEUNc7kC9aJrAdifEudKpxSoITfBVZr/S9jNnslQAUkebCAKvbUOA
/8518ID5gDzIz4HJAAeY67eRSLBxbc0M+gAGDn4Dcfw8DJkljqmr34+JHXzhzYEob1lVVf/k1YW1
7BNYQJ8B62XeeYe8eSOS5yxRQG0J/Qo3jHHcN2CrlOQjctWiQo4w1WtZcHOufFvq31rQJQujtE+K
mNYzUyD08LK+MCF3ln1g7pHTmQdRTCiyrTq7Bp1E49Ma3+y8tynsmcWM80CPtvq7GgexaTp9WHbQ
yW5T9R1i6pHrMyW0IJtOUvrFyi0RC4ATBPWWl8Et7fSXMA9j2C7gjYJZtFDNpTPzPeiWkDJPjoXu
TR8YYNaqeoyncoZOFjV9SOjjYEPKLzpLSBwN53L2Qk8jUuhYI0SRlsudDHT5ZNUw50c018spgLlo
qqneQTTLrnUHNLrAUbys7Ehnk9uZKPcxDHpGz2jF72P8AGW8/lz8/uun/Nz6H//N6+95MVbUSc0v
L/9xfuuaj/K/5z/zvz/z85/4x+YjP7+lH/Vf/tDy4f88/u1HXv3t9LB+/PUnf/rtvIN/vsPlW/P2
04s5qaIZb+1HNd5/1G3SfL4T/yOff/L/95t/+/j8LY9j8fH7b9/zNmvm3+aHefbbP7+1e//9N5cg
3//686//5/fmf+nvv22qj4/vH7/+/Mdb3fz+m3T/TiwQAAVL2pZjmgaPlP5j/o5w/664UpVO+qOw
HVsQR8xTqgl+/80Qf7cJc9YdYUidW8ogfbXO2/lbyvg7vSjT1hXBbMoUpvXb/31f1z9iY//4zDgN
/3z950hk+UvytkTljsPCkspwlS6Ysv9cDRjswlPDt8hDhJCQhBYiS1NV9wZ3kUcbDm0yWdYB1Lw7
AaBp43SGoGOfPVZwH5jtAY6eg/tWvgoupbAGoojQrCSQD7ZBQXOueLGxqpz/dHL/zZsWv2SAfr5p
TqZlzOHx84n4+U2jxiFGjmj1RapUsSKf7wJwAIw90xjD/wBihDrTZ4yhnP7qzzV5Ture1gja7X94
I//u7DkOAjTH5PxRTv38RpRe+m5mMkyL4gl5vT8O5IvgBZ0aZL2mQae/tH64fYOQ3vWbVcbkc2m6
04+/fhu/PJM/T4erS4tqzsCNJ3/5DD0o/7XvhbP+dyTSryxWvaedKnNyF0ZKoMhf/23CnqN//7i0
5lvBllISwMp/wrS5cnTzl9PfeWxV6PvRXMfrdC4aMNKe8aZ11aXSmtnUHBuEkPjWY6STGNn64zdE
H95xAryAWZ8LgN42rIOXACgKTWmSQ+SpN5BU2RhEVpYgOkwC5d/GfQG/M6rfUc3fsdwRAsPTfGuh
gltxWdHTC+87vUQnh6T0QLPuWW8HbZ+Vpb+NIzblTRSFD3ScaZGl1iEsBLkT9dlPPIyPZbtuYZqs
Re3YxwwmDf47at90UVC9TONj39grB+8zwBOSCs3EfW5I+1gmIr2a7MZA+ruLLGT26IVpuGRAUy9p
/GI08bofbZkPe1nfo+vqr2Xf4OkAYu1FkdjQ38NFSqNLD3H/13bw0EQa7WFtgi0MA3WPVWRRoGmJ
DGmeKpLWvASAUW8OW+CEdI0J5tgm6FmItwB/gpP2nBpjQaIvVIxEV+emH/q1KUI6vyRUINPShuBQ
V95iAKV1B6/DXztksi0Hy38kFOkxMTY99mTalOXXqZLpJrbNF0/O/qKabmqHE8rqydJyffAuow/6
x/VbmgggDwibd0o0YmVM46s0ToY9HhrlZnvGBNPShj13MYcCQ28abpqceBWgF9vBwS3CGG/aKbt5
gq3soS/3zvCKAE2MDbh+k62v6sz0DC+2RYfiyH39QruyfS7Qn7HNHdeqcMeHBh4TQ41O0IetnBXK
3Me8J1Zv6Ap5yDV5oDcQbXwleigfrrcQpBOvUdb4W9M2g40R+elChlq/7rLC2bCPf01lR5Vumj88
N+3YzAPEsZ282879UGRWAsgQXIxmPhi99mqI9nkECL2nXC4WQqM3rNtdsdKgwP+HXZv8Zdf2ec85
rhRKkDpjGp9L4p93beDT07CI/IURipWREP/D3Ic5H7kQ7M5plLIZcCCZV/bXEHUoU9HcOxNncuuZ
RrQTkZ+Udbuoc8Or90gAHrpEnWKFQ06n+1CFCaqnR72uW1ZNpFMakD3AT8WJ4jw8tM4ftcRPpcSf
nztiXiN+XkOErls2ahnLIH3GmRPi//Tv0fXRCHr4Rgu6mRnajcw9afd0vsI7NjjtoqHEIXfE3GHw
ZK/dHXt7yjea63mrvIj3f72iGf/6ZrAR6LYwddPhP+uXrPOkzpNQDEBydbABC9sGgQY1ON2R7Fxc
xpTMISMWxlHOB3p5I50ZXaDlNFuYkjncvkXRy7UlZv5uVgU04iWiFsV9zQY2iFrxvVAYWnwUI1ff
5WEwyIWHVGeVM8+CWaerdVgZh15rRxRQVvHAxkU7NmlEPnIYqac6Hqa1JvQfNkMQ4p5670X6KSr3
LLA2SeF5L1lRf0mnvCJtjVP416dHqH+9+KQUNj5+Asulq379sLieB4coYR5zgiIcC/fOs5P6qDXQ
3H3BtL4BusxkIWdO4Jjfw8GJP9zIXAIJ6XkuMPdIG9O+eIzMdhN1Q0Is6gbsSnKhCectReRI0Er2
i4a/4FzRWrhnT0jeojc9+JO+yMiU2BYNISu6PWT35RwJ5piNs0lw3j443rVFWDt+FMq0GIv09g2K
d39GM7D+fEV6ypvppihT6LaAgLdYf+azaoUeUnRfXbIAgSHCaVDmqtFXuo9ppXc8Bzx1YD0k/ZAu
62hcSchkXIuV8wbl6pYZavpAJLAgFPFuknZ4A1B4qahYtvrQZ5tC2uMxzPuQlAy29WXlGFs6KAW3
GqCPSQdSqvfMN9Cq4bvQBQenDlcszRT0nfEjj2YDmGYTYIHsE+goUgu377M7UJB4QJA83bwYl5rb
u8U3oW2DoW2uZL56V3+WHk/uuHOzujpZiNZO6CPhpqVi51ZGeZIsjkvYXIihrcnelpq+bkqiNgoS
vVKJow4jo3oSQ+CyazdaJORSPjWtcdMyw3pwpwhftg40CXxmXLYMAp1SPD5oIOD5ZDXzns2NdW83
ZP24DmEJZoPIJ6vBSTVh9YD7yNl2GAnv8hlDZjlqPM9+IUzFDLpxZJzoWdH+NVjDFTPIIDzotqwP
tmrqg5y/Qqpj7/76End+rSilNIRFFW4JV+qWMCj3/7wcQbyqx1JjRI/w+jEog20NM+tIhESxzX0y
WPzAuA4xfjRRmDSRdZ9Pyq3d0+TKj143yEhvUVk2kXmMqqkAH0aG1Zgiw9Mts1D0AOJqXxn+w+R1
04ty2vucDJ2bSeF9S0nSktGQvirkLDRzkOr03rQPiQNY23EP07/ziNIxQ2s1psN4/3nAT8pIjwQE
BhW4UIvmYDqdc6RNXmw7proLigsWtGne25oMMpLsvgtMCE5p46/r8UvdyuqOHNVgM1CDrD+JDHXe
Mc0Pi+cxom3MlILxkXR25aD1aMVlf3Aj59mOeLhYtBZ2mSPSU2wZKWrllIsRYv4iH4nHScbeXEUD
uBTf94xVObbt186hCa+n6tlTmdoJ3an++P9mW2/DWlhPfmoVe4y27X+qVn8tjvlk6dWxvXHRtQhy
LX/+ZOMOKZvkY79jSo27Km9frBbL60A/JpnSYEVOS3af+kQS1LYvr5Cn6SL3Ht4P+olVZW4MmMkL
OaI4L2i+PPz1hcf+b760fnoSKkMn2BlUom79m8VVEYAWeDaLay8RXwLkOGaaTPZQ99fo6JG2i4nc
gx59+SaSQJtqw3+BcRWy/E5PpY3fOsvV/vNQBYPCXD3lNB5GNMuTdxhGuAQR43PHy+/NGsn+kHnB
ky1ZgUM3T49k+aQnC+W+QyXNYJ662C3K+EnGFhEktCGD/DK2aXHAxgKQ35fl82hn6I7JtiUApCLa
3o03hYt7FItexEgxU09ltPO9pjp46D+AEfY83GSKhi+ojd3nq88D0x2gYC0FHBpoRd/CEduoSMhl
DCjRjdhA2OTGUMCnsIRlOqTHyLRSgOA2alaZpveZPSx9ObR7YeSwPTJWtdbKXrS4/NqMqKf9vij2
LYP2Y6AD/h/MTt0kxfOCWCj3JRuc76EdDu+hhXEo0dRLoExsCLEgUUYO6sWamoyysqbGkvWtMnUN
SVA5LnrkG0+Z/Q0V4dbG2NEAeb8vyWVZxa7r7azWsw6WJqN9WObvpijIpMs9sTVQt5L6nsjZQDTd
t3UqNiKkjLZSUKdB6RtLHSFyNDrkF0SNeWEwvmGOyow5CMTh8ys9f9GDtmIKxuw6d0pjA/wTNJps
HdKRAaVnCsoMwScIl0w8FtaM5vKs9pSzefIzLNhpE+1Sv+52rkNEtp4oMg6DMDyVfQC11kYKFgzp
jy4njBo0JtW+J/cgkqbF0NjxgRQ3LPrJJLd2HJWnuuhxLvSgcZNUBAeRNQeDnteFhyfuoiF6q3Nc
mVz23UtcGN/JyruRWPIcuGm+ameGK8FmFo4sRxyaKpGHz68KI5nuplRvXrSz6w3+hY+gZ87m8DE0
9UsQDaCaKFgYpJfy3rDt9ZAP7mXMw0s9NtkBX+9yzGc5klYxLYUz1JzIKIVGl1UfOMuaU1+33h49
dbLyDQdrU0+COEkGU6neQ7/86h9U43cbIh8qDMqDcabhJzFfp92S1NlkwdNYd4YrVQ67uwUuHLQJ
pvlA/Z9dqCLQRY03VY/5N9vD/aTXU3UtIj04BnY90dDnG9K64oxaD8C6bkzk6c42ebwIQnzlfuo3
22rnZD3EzDyrIHj47jrB1HzndkRneCIMkcqDRq2riVQRLLhbv2ICWmICfRCf/rFyUisBx2pVOpO+
ITsmhQXRg37LErBvY5WJDUAtUhErtKIYomikVqN/0djcMd2YPiY/AZrQe48Ya/XDRLzHwmqxkFp5
AaS2d/oLXDraSeL8+SLpUEmrDO1xYAr7zNjcJMA9OkIWya49RTLUfsyQsgJKVBuGv3Rkqm/1GcCi
a/a4J0rgrtZzC6OKj+XCG7p9V80KnmYUO01acB10J98WTDopnf3kPEjXX3oeV6YR0QlNZXPLfBVv
AzrMLNntVi/gVFQ0GtinZ+W6yGdrKimaP8YtOxxnNZBjsSvS8TUYYvvErgh9HeDNkPiEYu7MYvbB
Nks8wlPXpOow/O8h6ekmNeRALXU9QZdOLqAiZOFiqOwZ83n6ZrG+QCmChWHXXbCsIlUeaodbznW0
E1dJDtKrwPuE+6tdl4U5rkj2cOkvNO4xRiqjh6akcB7HdRMjrwltSGqxyNAKdtmJ7OFwIVWM/x8M
BJ4ZCsvJqc0DXmITtcVMSGv3g12CVVRow2P7x+dnUJh0J1w+42VRQcltvXQbs22BFPWqF/MwqyK6
fOjlD4em96H2ETvU8rmjb7kf5kOThDTikxaNEn77bZiN5qYcmMtpPcz+JE7fAXPaZ8chlpb7FL8P
n8LOKFpiWiJ7uHfGekH09vDcu6O5xBVT7vqmqF9dHskw8O+jiop+iAr14mTMXWoSpxtDvSjmsFSa
jbYD/O4Teb3oZK8/I6I+W447XnA8hVTcw7WpNfMRjcbZL0bEz7Uon4AQ7REIIDSudblG1vNPbqsZ
D4TiFC+610nSCqsT254Vs5DpkCZGQfSbNa3jzvhuEKLwpuftxeaJfPnkYRrzTJKc6IUAhXIMk4hs
1za3VuhY+qNCKSYdwOM8C0jJEtailt6wsd1UYzrQPeYW8MqY0IudDT/8mf3tSuSiejB8cYq02LtZ
hA2SjuBba1sUxYHHRnEYgOmvJ7fBD9MHu9E03etowXESDtnh5TQdUxTti45t/AZtxEdWB8fEyKcV
lk219JKyObR9/CIBcLAIDwju0OiEu2ZoXq1w+q7CTr2GxJkI1JFr89OPVZrBzfMLj7KIWOmIc4f2
KSJptgIapyQKlBQe/akZW2utWhADIf07Jy1B8Lsh2SUZMrQwdvZUXRBzM5sFaiZauk745pmQBaRj
ZfB4mosOBe8s9Q6n+DB6K5EA2kd3xWOpeC5Cs/gaauVtqJoGQwd+UrvRnBlOtPpE9rhDP7A6uBa0
2VDdEkvbJfVI07diVgqXgq51WT6M82MaNdwhGl4C33beYtU8ybAs2B/Cg7e4XxITtCdD/RoNDiv1
PMyqw8ZZu1UFwi6FUBDUtn42PLwRFIN3QD1HpDOptzLBeIMMdtZlmWR7AB5IQ/OA1KIgaK9Nbrt7
TaGsRdO6aSujelbFW8jg9KHu2mit5a5100O3xBXWkqSi0T0y4p6Us8lhuDbnC3Bffqu6OaO3Zqns
p55+QkbTJiMYxPLEtcF6tlBJH62TMYwO7oCaOrEmjeZiaRwdr3kMw5ElhT3IHLSaj0tRx9McdrxX
rNzfCwNJnI2zc7Dqfq/D+z9YhFThqiiPcGH8a1cZ2qU2blyD8pVmTTHbMAkIcbWrCzHuYhT3tsoI
6XD1jQW0yO5gUhaEBkrACshTgvQrm8OdaEIADaNnrX2SFfbu4L8nCiKWqod0W7XsuPRpjC555Jro
Lir7FAh/eMBbdiqxSK70vEiW7FwiUD0mcHcsRWs6JNOd5TTO2Rj5hHTkZFsc3gQVZe89YvG8SXEe
GC1GQx31wl0jZp1zZYf7bsqHS6PFpBkbNT7ZOhnZCbBPNYM0IcXeGl6sL+WELdOh5YJsg3mnB/ta
ADFfaTUgsXpA7qlc68NCBIH13+VyqO4/CcX/72DXobdFU3iJnID1XdBJK9AY+4GVHXODVI487d0t
gLZ3hL4epVOWHGOn/IpjHBIvkUJn+GxfLGwT+9IAqNrkCbQYW6nr58HRnL0RJg77sVheShgKoybP
wTwhjtrg+yAFKs8+9qgdxbYJTGOvuK4WRdGeNZHVdym38S3WsUCFXvtNS6t6a9YaOJl4vJL4+S4M
YLupFlZ7vAzVts3wDLsV1hR3LNJHvapKRIF6dywLi0TbobU2aemkRyf0jZMmArS+gzudG1MbYft0
xgnPMxqHaFyQJ4E0KLeO9pRFtxQSYEToE2JUrJ/SS3nY+f6VDn++0TtL2/D4VYeoQ8ftdNnXQLAN
12h9zf2NEhSv42390fG3NrjdZYRmb4RyhUUjbgECNs19h3jz82T2fWCRo6NdReP4F55n6LX6CLSJ
mX4PcAdE4ZSvhhSRde5UFdKDAdlmZZ1GKESjMsSrM4hmNTSi2xMuqdaR9E2IRQrfJdB6vDeMH65D
HiEpxzQlovcJUMI6czFC6q0xG1mx4OvoWL60h8qPMDbhKMWlm3f0oTgN9g85lu4FEU6Ot2MCcYV7
56jgvCCQy7eWaqz7nN7WVnbvjTGZZ1Gn68iPUwJGXPIllORZYmPjjzqKXZDCDIm+hIR6LFVB2kqd
YM3Jfau6fh7m4Ysn0uZo1Ll7sEx1/BRMFIaRX7qd5uTeml3aQ1sW07M57UaSMFd9SSlTmr7cC02J
fT1/VRfIM/XKHsBCpBvCa8prAXPmj0NQRkhCguZSdjgc9SJqV5WwtPXUpQRNd9disODr1EW7UwP4
ATw+r27/jJlSodc0MT9ZtBCwORVofPA4+zHxTqXLX9hatNZDkuHflXFB0u4/VWU3LmVWtrcwyuQd
ebvdMusmd2ULOg1R4wC9HMhPF2zj13Wpp2t0aQ/x3IPBj/YlyJN42RhOiDA8CE5uRlaQ5OlQRoM6
lmXUrEBldc8U4l8xdmOjrKbMeknHulgjWY43ny97U8MAYeLVbLrSOeS5/0hqMU8EXwBQKEndJl0K
lmWCnRyZfW2l1VMRI2nz2eJhq4TVlmsJt4GMs3ofpv59JPv6gg4puYykdKCXDBPbJm4s/bCj1tnU
GglsSfijDsiiHuM4OHSu3S4IyFTLUjoA7/P+lNNZgAAGr+6AaX/PXS0pZHR1cY0SkXDBfpX9mwtr
LFD3Pb2Q5VRk5qOQ2psOs2W0nAwXT5JsPDv1VzLmEfCJvoe5+S4DkEl2isvKH41sbU6kc5S0rkAL
Vc+lFw1XPljstLJ6Tpk7ncqBDeHnNxnuuHakEHeZ+osxlg9JaYUvQLS2Whw5+8jTnX0du+mqH4f4
zrLM7mySaXvX1sF3TEr6uU98NslRSsfClcdq0sSFCVqwjzrktlEbjq9KANGAFWTum8KGNR9N4wav
256/sjoCAO0eq2yOXq5ctflEgYPxqbcR9mIUPWl3CNXor8IUG3tTg8k0gvsmot1N8zvYuvZgv5dm
GIGANsd12EaPRj8WJ9wB4ZokLm0RpaZ97VTnXPGKRnur4Oc1NGMgTKqS4IECV3IHRS/AxGNzXZ20
8kcUeXi8Irm2EZ/fvA6JUK5HbNCCWO0/D3XjdVsbFXg/RyaAmztk859hqL/nE34NmCZup4EGAESp
aLxriQXo6SrC3uhKRvEg/0CB55eeduHnEIs2S4GsJkKN3UKk1TT6FomWLsGWJbu4QE7j2kH3QJhh
91Dh5Eridpcxd3qWVUvoY+UTgGdKa5m05GuUiPtcs6pfCjy3R6IfdCRqqw757kcUr5y4DT/oJuM+
9hPrQZsCFKJA2ADkkZGhN2AzU7Ed4/QGueEDRrF2wWkA5d2ncZkOkNsK9r4tMgIgYqBAfJL2DK7X
W5Oh789afvHYYSwY0YUe9PngqJ5NTedaO1yPeOZIKHvNfMi2hvOVoUJwGaIk2tTlVMAFzEgva+1q
32sTNgmQlpg3xT1hw9NL2qTU35j1MeHlFDWWnmwqs6Eq8yrrUgcY3NkaBlv8/k8CAOGmYyzog9YM
eYK0pnFwcVffRZo/UuW47tLLiIBI5ho76JoHTXonNWbF0ZwPZDEQqdYkxpMo7fHVmZPp02TKriS0
l+Q8ERVBzte7SXiy4lfcuSpsj8SQVifc9kehTx6aNIeDnv/QRZVvlMtTcc7DaJvyRCIzTjdCzoo6
EBsixs0DUexE+objOyilYuPlen/zgKaJPCl24CjbM9IQDIC21p5pTMwKfCM5DW7E5tVvhsfRJTS+
Mx4rZFRXyxXtYx0j8Uy16aXs2R/mJL1OjQqPPNWjY9To7EGylit6QKzV6Qdg7dqVeuxrr3X20dTs
dBU6+hfOgHhwcdW2bn9KGm5kQ/TBJSjs4NL6IZloenoioGfbMkl/NvrqgECw/RHPDfnAQRSoyadh
eKfT+c3W8Bri3QSMZH7G0cwHevacK5ftFo2xPqMYY5xFQqCNXCoSQm50U0O1zwqwLwM1gvM2EA26
3mMw/oGzjqqkgzv9Rv5g+t0bDQDZ+hRedXH7pHajAwKopFu7mX6jPCIGiTlonyt0MVjLmbb0aUbq
n+/CO8OtuXfYHs8XdMXt/9qY6bSuvZptkpmcKwvAqFPGb7qI6ls5B/dCYI+5H742bW4+DaTmBKUw
DxrCZ5K8Sfuem5goRB6LpIcIjd4HrwrnxKYLfED2gI0wcppVPIAiD7PEWiVRYu5ml0AOkZKOZMnj
LUdXNL/K++R7ndU17HomlaM5OS8BPwo6fqioLw08unHe3JGiJk6uhiuEXxUD0HR0cD5EltbrIKT7
hEY+uoslKmv6CmLD2QVtDhjvUGUVdpq2nZVFhr4ge3HaeVYfHYnn5NIRA24WWMhjlX63Og3Gf2aY
JyNNXgPJVMadavTKYWmkC9DZOdeF3Z5k2nUnpG35PmxJBu9asEDB1KBqHwl/YaKL5TkH+g8RfTef
vcLNLFolnELIlW/AZOJHrc+aF882bk0e0cX9vFHmw6fK2PV7C+AKfdIhzz+k0yBoBDX6JJ0Br6AR
ACIQYpvJKd8iXf6eipLUqKB1Xp0yh88GMmRv16pGyh+ezSQTZ0IZKgi7mYnFO2b1HwxUMSWYRJfH
w4mMueFF4aPhibuq/K9e24+YI0CSIogxDjp/oYPT5Gwy4liRD8scAa+Sbzn+PnXD5OQYPWikkXox
ZG/cvdhE+B4YJjWHz6+iIYsOwE4EqzkXkJrJal18nTKAkyTdxadyDM6asmd3Ofi0wsB/zga/JHIv
q460N9ZpJtRzk1aPiJb1e2sILQhySGK5UdOVRat1k0oqWKnz6QsRWI+KsQuj1emqm6P5aCeYTEhF
vUMS6T/wAT6LztCfO4/aEEoAhi/zPaswFYRVoM5TgmMlJld89J38WQ0MZBo/aecHLGpiKPwH/MKL
1nPeKem0RxMV0tp38DPkEehA087oWEiVruWMys1rG6HHAP8ayvsjLvQRDm6FHvbVSVNnXVmKS6w3
6xd9em1cNshNl5zU0HhArHzAQORgE+el3Vzf/ybTINhbwehdstZ4To2eaj+iH3ZXjEgF6v+h6bx2
Yle2KPpFllzOfu2cu2kyLxawoZyzy+HrzzBXVzribHaEbru8wpxjxv5Zz4WkTAg1eBFusJ2jgp58
tK2W5NsJfdXvx6njp3r1qs1MySjWTyHjmacoSdZymI2tnMBvtZv7lyCI9CcciKjvuop0xvlTEWXO
qq6zZAsN9CE0Iv1sa52xqWU4bjk+l9E8l/37kFrBzolMzLgjbnI5Npm1ACgRrlOuBvITcAF1Vf2R
MjGbI5blM7hZblOz4DFeVVu7sIlP8eeZs49Zu/MUrbgs1K3PmvzEAo4CGQH5TsQ9RnvP3zWxPd57
I9yhmrFgi2TJ+6QUO7hRYICwkkMSqX6LWy9appXlEQOj23swfkDSrDlOZ3K3JKGDjJiK7N67EDsT
Tfd3acsQisXOWqqyOrbUKAE2ZyONC5BMlB99wuCFBex4a5iJLgwxPiUyMR6pbkilwPzZo/1Na/xK
bsJWfwQ0dq/gvZwaDn6zn/YOKMBLFnXQsm3jLWvc9kQQF8Oi/uPvE7/qX6dB7SZliuPfB81qEY9V
wCJYTZ0LL0rfrdB6CZL81qXBsdSK7kEMDEEhVYN8856DLMQS3Icml1sdzlEBhtoBicTRWZJOKDTN
P6SIoXcBNUyRO9mL7AncNkqC7HtqhHPvaG95oF+jwoz+yXC6jkPzYZshrIPY/i3ITjrRKVlLuJPB
i+n9Yg/gstGIF9kPDtopkcKzsYXl3JE7keVpGsPBGZAytV017asZJfMnTaYXclaNGvuNXzyj/07v
EEzqx6m2PcqvqdokjVc96ok1h/YWLmu3fJNjAT6Zc85OZNDKQELjR/y8JK8c7w9ShMap5LYfINra
s0TBKxiqOu49ceLmOkpF8mnF7y8KE85i7AWLsS3lrm0D+0BgxHQMTQAxBNMC/+CFp5BBsuDWmFbj
ojmEE4NoA+wCLUXxOk2gaSKTCwVrkzi1raXjXnNhxZQV+giciNQTlMH1IXDouJoMOqdZfah4yk5O
535UlkP03Vww4MekZO0gsNt94q+ykhliBbLy8PfBbmf73OwY+/sTZE2fGjgT/QDPeeDRT3q4PDUy
wyni52+VGKttO6S0eKkPrUHO1Xbyykwxvbgpgh9aRXvxlzjWFa5x1rCBuoyxU1/sNAfOdWC22gOE
gYqrgZxQQJL4uDN7XNL/l3go3fIhSsw9ayFAaTkOwti1nCvwqugkwbWuKhb1C5p0Erc6S78jpysY
q/gmvNwfpvbjIe5LgBpJSVxinu+7rl6h2orPghydY6iNN7MR0xqHkgOyyeveOx2SdB9R4eCWjGo/
3ek55VGMhOfG1n86VZl+NkOo2lmAZJic8+4WehmpPmygMZbEB+EyMa/cRxN1/bbORrbT9MUnTQqO
MQOBqFUUnIA4FLEFUAbVEZFiifGUacL99B33GODDCRdlB2G3qt7BeZxa4MrLmgvj0BptBlVHiRZa
lzsdHHckOqDPq2Xj9ZI5f02dqw0nhwHkpqDzOJSqbNgtVMlyEGW7BReHq4JZ+rVN6PO0hNFG04kb
KtBoo+ktGMbEfnb/Fsl4AIEgVN6B1+gHAsPOHIR1lXq562z7DTduvzMKJKzcCRyb+lgug2A2uBpF
cXECddbjoltko/v49+jw6L3BWdgrMKrdwcwNxn3VyOIW/fUOm1C4yhjBXkZLPAlJZtbfZ0FtvMYc
9SfZY1cuKpm8/e9Ho/Mkhtq4+R5axRGSxpzCHtw9zDIq9GMO+zL81xFWj1kTb2Bp5is2NvmNM5u8
3JG9t9nk227eUYX5qRduhlSN96qLArV3ve7UsTd/EcIMT35iguQlPXRbZSbbfBd5odWy6fNnxnkC
wgcPnVj3TPAZRZVfdTf2BzuwiluF824eb5quXZzCFhBpWdgvgW++JMK0d42BBqjidZ3ykwtE+gLV
Rr/m1MfXMnGdY2pHBzfmTuzanCSkNLLJwNTTF5jqoNnjKHg3+gilZARSapiaLeoIfTvwbW58Z5qu
kH7yBVDbe95bBmjYOniOyzs1kb0uyxAhhkmuByV9u2364Y8CE10KibCpBR6yFYRcP3I8/Q45Ij1f
YF/uPEtbe12s3gPerTFIp69q5kJSeeUXsyFbGBYlWQ+G0PZdAs+WyIL8FvB0WOGYCi+NbK9Y8Ilz
i7Fju057c1187QZmolVSGHJdD0ZAsEpg4j7kA/5U6xTpst5ijP5MQPbuhhJetkPHtFWDiF+xUiEO
hnN5+vu0GpKdD9oq1tTjX+KPpwvghLBYQEyPGGYox6Nqaj/IwaHQqpO9ir3s5gbDO8t3YlvxMJ09
ZArO1IwPbWKNDxaD2BIWrPD95jKkSDGwsmfbFMnSikMSmog7JSdiEHCrZJm+DmqtResxBee2xPTM
mreX3R7DD5/9fShByRY1hqamdaubz3gm1ZNoWYSqvwSQqC3h9lDvzG5jjDY89koY+I8mE04fvWKR
+2oBFFd86LJ4riYyS8CyfztzCFOM3oMkMaLZ0658AqlzCnS4Y3+fdWWOmEKLiX+2vPEwGc7CbY2O
lThmIcxgbb6xptE5/H1IZfsG0jg8qD5C8GaM01a6IXpWGL5ocLIOelM7DNuC+NS7lXXxPWjxOZvl
0e2zZ4ITmNcyQ7+qiM2blubBBsxoSOIFLUKh67BiAIZVTTk+5v7kPU4sRzH/0jkhY/Ae2eyZu6iF
olvLcheHnnkSk6EezQl1gZU7P1OrQP1EmsZ2OeXkAk3CSrhNXzQSrJASVt0XW6Z9AU5xzIeUbSI1
WDL+P83w79NizmGhU3lWeCI2uQ0row+J0U1xzib63dMkM49cQo+IQ/nTJcmj2VFieMICWxYQuOHH
pTrmCEfiyMm4y/ns7+fTwNVXBUlTy2jO8AvpMXdaXbkLcMhnaRBy3mu5fh8IE19pnV0+pS4eW/KF
SPcG+s9Y0e3vAa8KieDiJMO+vytuP2dKzjnB73s2YTxhFHssVf64BEzr0J5XFHXeifkcIj1dWg+J
MwW7yWMQMLUsv7ueNKm23yqzAqhSgs8uIqR9TTMpNO/eCQZKfDYcJzo0Ld7/cRo1cEk5SFEnBWgS
lCW0OJYWG5Zi/4JqhHEbeOEuFRCJGOmzU2m1gtEcTPPObWFWl1N3suYPjSRlyhyQTwa1tclUEe2d
YnbPa8y2RJ1B9Z/MouZksHAyW6kNOTeoLqkIntAhlFez56SzaqYofTi81S3JX39XFvv5fRbyBY8h
t1numCkSmfmHtGv1otRdP9/EQOqJL4veHC7W3ZglwTlzNWObF7zHf38Lw/Juaz+CVbIiJiCCYdLS
LIjo+/t88tmI9xab9l7XOPescnxJWuvJw1JykAoSX4tz8GwbjFcbhRgabsgpy51tWHo2DAvc+RhA
QFounNw79La/q1j+Jx2cLLQ1i9JWd58nImLgpdZuWUIwQkj2SR7ekyG7SgwXnmQzC1VA+cEiQ6lW
jSQsTAn8QPeS4GYoRnetoKQPDBJOrOVvg659Zagr4myGaSv7JJq3hIUMUUPss9o9Eg5Q/wcHouSs
VQGcByS5GNeZq97Q5hxIOlJpeBUKMdb4YTHgzUnsTYnP9dTRI3HeeYsamn1E3J4Q6yQ5lJ1/aadu
1wu8gw6uOzWtIsu6eMFRTvuwfSvEh9kaN1aAHDghyKOKm1Ie/eLdyhMMTsxMfCYtYbVywXJE/aGb
4QDDV3AmwJ0Iyo0QMyuOkJUcfRZD4Tp4sVHTsokceSVCbNjysdi61GgT7Uc1AtlFRhLB11bM/9Xk
PjbVV2POwY0BYwEPFH63bdS3XY8HQNwi28IbpQaXm3hCw0eUje7PwBX/5v3rbVI7J6Zkz1P0rIt3
3Au7Jj0Ifx/owVLPyJjoAlgYMEWWbjcdPOs7/8yIXSnKc5flqwSARjYevBZ4THvyHWgKvP08ptd1
3Hzr9UlHC+DcR6NbuVa7irp25ZePkzGuQo1eFZGqybq6tcuzBOuTa9O27TUqVqC3VA2D0x0Api58
eAADGrFJH5dhy2Y7ZQTcoXrTy2INAH43iWrDg2MZcfy3CXlAkbFMSLsu600a5ss2eA2EwSYI9SZI
DrqSmHOPb92ENjOF0T71py2qx2WdEcAEUheHT7yObUaz5VOEH5nsGEmTEuwpdTzRnCfmzAAMsxiX
KQkVIZNPB63dkO5RMGm+Q5podsLpvDIVkWbMxT515a2ryaINCVY+kE4nJouCPoUYevuUR+aPJBh7
gTFPDJucu1Qzd05HQWgrj+DcYj+WyS3TjLUXR/j8uMPAxiTJT8LNghTqwuRtY0QGbRmZvbbRLwkR
GL/GCOmiL69TPseNNZ8kMm2TSD6POpsWeZZTu01xqNSc+HZCoFMM+Yi+Uqpmn3QozrG/S17RYozf
HZ5pw/SDSuxJ98Jj2pn3uhtW6Hs+c8WDpRieUl8aF96N9WR8kRXDGoVvyDXAaHUXtDoAv6yb16YZ
2thkTe6Gwz3bJdqF50OxmSNCc3KKylpbFyMiVWQBvRmvqjzZIGUBiGmnD8SG4DDHnRUwjgOd1OqY
hMaQmGCx8oNoHc84vXaGcBePA+F9UU/2InqdGKN3woAukeeKmPMKbZsTJohJ40MzxEulcCT6hX9A
XQhFnniGXB1wR2x1FhBMPKcXyS6d9cqRSIwJbmv1GxWSzC3f/Mhh2iGFO0eRPMUACJvQ37kgARN7
erBQk7tOz1XPEZn7cssmc1dm4b7gAWP1O7Z6B3wmwI3I8IvHF5bGmANbe+eU3irWDvynOZ9l+qT8
fks+602sqA5gpQKtmVF4kggMAmYKsgqltG9D5iKhS3nJOk5qG/t5BIWWyGbmFVJL13VEbS8G5k1t
A7fSPaRm9oTzesNMAiULB3nOYl7DJVrFIcGuwYp67DWSDgEliMkbig0D3jHZ5SZhxl7FgLPBPznp
6WOQijcl5TZilaVDydYnwqVH9x/M25U3vA/2J+ier35K9342h9BPnC3K+QWMtFFAdDuNmAR/urLi
XEblD8MiVGli61cwNaPXEVb3wg8BntfFd2J+JCqCT2SxDiqvgFFB7pBcgwJ1Yxnyg+nGUpoOJ5MN
yxi+wEbFVbFqu4BlF/O6ipOYyzbKN8Jn9K38lWvU6zKvv3yGtDs11SRUOvDF82VaGEx5Wb40aHCq
UYPb2KzJlMPKjjqHNDI3qHe5na97IAamkZGo7rPrT7Yz3VuZ+GsJGQqZ4nAWJ6J6GwM6NzoFq4xP
mlvvfNbUWjndZFGdRJw/Q5e5ZUjtuP1PkbBvoAxWBBtttEGspnxgpuVe4L3+pBaR0PGjVNTOQci4
xlhMARCLwD8matx1pvGSJPXWcRFED1dUiF7l/fa6v3UH1qeNtx0ceysUNFt8rqRJs1VKhhJdooCJ
GiGEKfdTkf/WfMXI/Re5LR9l1v+Wg7XmFMK728VfuJWLFUYdxoq5cTClf58EwtUwAsZbrwJCZXl0
LyYr2NeMAGF0rArTROTXso3W3qGgcSqyHuhsCuH4j+JyGH9kljGB+aoe4mDG0UWUU5xfItoKk7Ab
qMtEfV3dLPEXGbkrTNoWoYZ2yyXdrIy+QdKcpgqeZHghOmHpQUUqvPTJh79mdzOGstrGunYqjIC1
dM1QNSEfpeZ8MhOHKB354PopRpm/LOE1k60fesHDKHTozN6L0utPtIJJwd4i2OiB9puI5lSWNUBL
ubFH56GFGG1Pwy41CZS27PUYlpfGIzdh8nToNOAdxn82VHkr+B1NjFEq3UaZTwpau41ae9O71dUJ
/ccyLjYFeskWHsYQQN0n/aY0dgHq3kWqIFIRP6VnQLEr91kfMXEXl8xh6EH0pAucLtUIQcdA0gMX
xtF9B4mDtA/unM9N43eZYiEA9WYS7z3wUbw91rWKALZ2QAAJwljHhKSlRUcPVBrDzmDHsxXkgHel
s1YRBW3Gpm0l5AVYAxXmxJebESA1rgIijYqE9UbsgjqNkOEgvS2/WvSQTNLWNl4DLFaGPW1KuzXI
NKk2dq/vbZtsHbRAS2ziUH7dpZF+OXTvXRKsytI/lMZzBNA1wHRay3xdZe4rtFgAezERg9aq7F5y
g9JG6gDuoo2EG+jb+qYB8QfRkLW0ujq5vA8oaDq32CWa+4BgGJF0hJK32dhVv6yZCxuAMbQk/2hn
GpWhxb+1FfCg9Xd9iVcqOet2vYAocwnC4tCqe+pF98btjjJB+wP808Vbj8QqxA+p2uisd/LRIgBB
8DzvCKnHhuP9pDFliGBKtiBhhSkmmg0r1n8Ht3yWkx2RdFaO+wa5ymqq+89e8S5P7L/Yr8GtLGDW
JndS3QiHMBhm5bDrqJCCtky3kPTh1tkrneUCAkKTIjRkJY33YsFyMTy7bnEkLuhCzvY/EImMFobi
mmjRQwlfGCe3+SJRI3RgKBaVgdyK9JEgJ0csaVoJ5IZ+uecHKHv+FVbxmKHaXvRs9OSg7b1wKNdm
BeytbBaMpGZCUkovEbH2ttxmdnT/OrV3cTv9F+1VgX1UAC8YUk4vQnl14yhaRAyF/gZy5Dmo8zd9
8B7TGQgGQFXjehk0DqgWO/5qGJFpFfY1Tt0O7HJMYq6bnzxki8uirCLU8czpW5LD6uQfWnK5fGkY
f82ar3+CzFggbweia5h3Cpw6Y8PmMSPuvarNaKnbWYXKm8YzNMIldy0I8nbpeATdeg3WndTd5hiN
2PKDIB9HAsxNnpNCECyEWWbtoDc1CsiaBNXw99T8bF1/AaDkmgqTlWHGE/BTGspUOmvb9/fSaX8J
SaVkqimArEHGB1Zxg9FvyG8jdEgoCt2+fnPSZ1dpqKRGVN0Ex4OpKtul2+tE1CkAnqP3SiiIhmCw
HqFinUY4LKvINEHJUn0h4Ug4egL2cEANzXgc1ng448W6Ij3DzzPK+RHGeciqg7zBAXRg8jKvks1J
Fys2wu8DU/At4vi3lH+snL8GQ043u6dTBo7/E4VAjZNJddvo1KZYjpo8/iBGEDxwvh9cKt0Rnr4+
1ntTr69/izgY9ItysgViZHb40UdjWjmRazYdRC9exno8A8tBDOiQrTs6cbgaeqhVMMyM3DaXk0ZM
KNr8wPrnDEevjZ7BNF3//gQb43QxaEdLZofCyT472d8rknAJP6IzZFQXSfitQpulDiQkcFV4b+Qo
bRoG9QumCVeSJ3/LLnnnmNt1KXFD8xc1BPYRx4vLTFZta7N/Gww5MrMVTy5mH355BAMqrOducJGQ
GQTuhMKidNMcwgAHiGYp00KGdks9Ed85eTPzvG7hCGFtIpa1XVv/q3q7XAwIwPcpiqnINo+eGB+I
BNMHcjT0qFo3hfetB/S6qX8zNP01dcmIJ0uGBoEBm2qzgwujjppLZgvBWtRBY9Drql1EpXsdFVZ3
1d0rVc4cW5Jz8fixYz3HHVbIqObGLpmXVMx52zjbW0VAaTC+ajnonXTGc9Z6eLaDYq5E0lUgAkYl
KP8yPf9RBInThA+/hfNVGsDRetuGMWa2/1w4tMzeStYfTRI/p6QIb1jqfCSInVEKIOrVCSHRWPxx
SJlfgIegR7aXuECT4GuZPKRX12Gp2aUxd1pcrhN5iAoEIAhEfDIFJjwWiLN0lVzg6T+wfKoWkWl9
SEiiQ9k4SzWwWLQ1yyZ5c6USCuWAAyBjjk+0I7We2XefcfGjk8K34AmMwRVX8KLCe8f6BHf9eCgy
uzqOLCw8UyPOXjTDUpPFahQCI3L34rI/AJ0LcpRzYMagbZi60IjbPNZz01zERvVa+hRv5Kph3g+K
bZCOn5ltP7M3xz2kvqlDhuX0VbMLpuupIEvn/peu/+ihYluuTyZ5SXa20Ctv16fhyBeG9aayaNUB
aHm589LiXYbdoXbmSGWB7BMa3mReOwu1VvbkkkOSPkQ29rvK4ogRIXGP9VMRh+8q6l5860E1PDGd
7I3cG/QhSmEBtmPKqTyD8NEgSCL2iPX0zdVsZiJNtc2m+LVqic2ImLMzV8Yzznq+dvVTWxFVg63n
ShbVtVRgW42BSIwcZ3wXshHW80/boX+PzbCB28eZPCbIPRwGM1BFbl1gz/6pq2Cgm8R0NGQLP+Ba
DsP+0nvuqmrT4zQgcEUEoNnDx4C3sve7cxt6h0Cv9jPKWXOtGzm8ayHTHRF/r2SbFkj2+70YcHwA
JIh7iIR4YVQxe7bPYTebSxyb29ZsV5PwwHjpIEwyzLZ21X1EWXTODZYhtfrglOzXEJTveeCgc7QQ
Kfm0sCp4D33XYECGibd1ba7dOXEs9HZOZd3AnHKDa9ZbzdnXjt+9p73b3bjv1QMEy/NQ4u6Inccw
074SNGWa/awMBhCm+A4wCfQOWZgB6/gA9fUwMPGsajazNf4GaghzeI6E/hR704lIvDt+qlOIMXEx
6FwjXsxbTZzYrvHNVamjKNZiGtW8BBfmDnzG7d7wUB9ou3s4IySDMQcryZDQmao7kXXH1fKVpPY9
8VDYYsfv58imfZ4S/RyhWASn/+2Qt7SQU0eazNC+OEVz1f0CQZFTvIlielXhuc2ce0aViO9CgwhW
uBk0VL6jirChVRNJAPck5xWhwEbWO1uAQFiWhPYI6htcLgkbk9m80fagKjNN4jY7Sf5Xum8LKHxA
bFgr1Rc9E89R073N/6fCfdGqjpkS0zPbeXRId+868TKT2AI7/BpM9ZHnMbI6M9m4GhqSvicGOgY0
V/QnP0t/iTK61FnBkUdi7ZDTYvx9DzLDqlm0DxIxJWnKhjWce8Uziki9Of0hf5S1trdadfV6/dya
8X6UpC2E2VdNwaAP5i0w0L62LYmsVCqJ6CVjTiDUaOZXZsWzkyFZEfVPWlZ8m7yzeOttcrKYYWEo
56H1aEXt1TQTQDbzNe3ZClxy3h1aPWc/UFiENdLgmPrOqx6iViN7ONN/WEAc/DrfaUhvPBnfnaj6
pt5gjDT9zjd5Q+GV6m9mTYE0KlzTMEqDMv3qlTz3nvgmUTkhqoBwraSjT0QoAAyepFlk9hg8odAw
sM7aa8n1FlX5FxEf/1AQPMCJ2XQtwywxEY7kM8kojkX9Fk2iW2KAQmcTh0+VxUXYWN/z16jnxj8/
Cj6hY5MpW367hon9iWZkMGptMRIPhPU7Yi7fwbr3ll0mh4UqQ8Sv1K5zssg/j6xEGyYEbxdpHm+N
5Rx4Qy+4bvemkvky6sAvd/2wUaa+4hbfoug+wE9eF3Iey1mNWJS5SeoSUV56whsfpjTE0vporHYJ
XHBaKKOzGWL5Z3u+pF3SEbvaQCGenAcCLJaMwGXW5ltCOyPcCka+aG2b3s2+Dkn9K3CT4ao13oyB
3RkMMfJpzE2jlaxOLHNYQox4Q73AIDDv3kw3/R1sTA8Cf/CyrdUKk/e4QU5F3B8x2grxLDu6k+EM
cKQD/Lym/WCGzI7BPRO0WPH+pEZAMrbTXlNm7Ap3TUmi8ELLIZxUAa986eknPXHApgwzLKX0ToEC
l5PojNfKHptDSylbIPFxyerwgYEu8h5UVt2hQzQI+IZroK3AEVO09MFXbQ3ZmllAJByAmjmQ28Em
CnUCLQvxb+oYmKJzs+ixCQetiR4uXLlP9jQ4/tov/X5jFsfcbkB0GGfZJDc7rD8NqQJyqdpxJT9w
kQOqtexFrdkICHp0D72JXzPTwa3MdEA3/ZKZ9lB0HEU5U2YkbVnZklyUXd0Zots2Vr6siWTReI3x
4l4yL771HeSm2AbPmVpPBNjq2y7qvU2jTzNag/ZqHNRz51rGoi9EtXZZMR/N2QVha86+KLLg0GW6
t5WZuoQT2ZBhxcPEFbAHKivYlMz7ln62x9pAg5TqDP1ZByI/bCHMIyTW9a44NtXHmMzOBEV94Jf8
S1qm7aHdHwltjansZM/o5GMq9C/lW4onCb9HjDtwKca6ainqrNB98ESgk1FEdnESi2NpDUAboOWy
i0JdzrBzMJxomTnyJ2bBuiCP+Ag0N2T2P1xsn2W2yZbD5/cmTvMZDDRuFUJbSqwscH+E98aKny/u
BT4MMVa6ipZaZm0zkwBdDXvrwrWyD6cJXtDhYuGV0zaiQd+OpH0ySvBQuQG2LprwavroD7qWzopc
4wtUdL28M7kiLKAZf4gZ4ZnJ7lln2svLmi5V6ZHfIqqTXZFGgMjoF63bgdzWXZRUJIfj2VjkDs/d
ZliPAwz+DlDIwiijX31Gulf5szkSXG9IenGrKkgtu5DdqW1bbTw0hY5wKxlfSGofF0NyUB2FTx7S
dGlNeUdXiqwNl1nFhQhiqH8mh4fGlgQSP54BC9TVeBsdcLrJXho0XsAveblpRXM8OSE0l5BVKuJw
Sqo819ddgeuICNidbxmo8NPXHsE+3hHx6rA/tuAbkMWrrcwR0EwBO4D1ICoXa6BLsToilQOaIjKR
bbwA7uBAlw5OTIXOAp12CQN+eXMUEbDEf3y2wXgw9PDomOEm09nnm81DgactML1TNVt/+MeFmqcI
M5+ym+WuDvEAns1QSa/bjcMT0STPG6XiIWWcoK6hapqFnWS3AgUaa5LD0Ls1WjBsPSE5G7Fw3rDV
f3lR+0t5+O5H8Rd+gqWNSTGKWFtErMfUSLJbrv9z+d6WgUwPXYfYL59KzPWM2nQDj1GGatHtoNrY
mD575B+QAW4VqlNiqJaz4Gz196uREN8M1Qgq8i6yZQNWSxbsGZBGVJHOyoGtRZrBwZERbiwEmdP8
cMpdybEkntGOfunFHGYfmXunjj/Jz4kZwL2nab0TVX4KtGmta/UTgrKtRZ2ohuZcmXO80vQaEzpm
1dUqonvEy0pvTruNjnl4rAmyXeVEtuAlO2QMEbkN+g9XhtsA14BhzbTVHtttEUICZku/VGRBgwVC
ckTb4EvMus4jCH1nYbsrPKH6gogLpgLcKqKpH42px0c1ASfy7JypSX9rmi2gyYnfnu4LlTwmefZs
GYgTtfkF7E0U7Tx/YRSQ6plEn+kk2AKj6cRpGT9MefrQtsZLYE3kYVW3SZBM2hmnMtG5gI0GY1SB
D4LtvdPzVwq9fRmdb0ORtlC37lNThghyYPPvLF+DUmEeA+65ALhgwEy1a7qTyqNrWQw8VuV4boeV
3pBjGuIIT5303vTdoWqDI8MilAsvfhJSHuC1sSP3xe4/yim6mk5x1KzqqczzkyGxcJfdRusnXowe
epPrqk/L7AgQwA+DbFfwUCBoxWNapHnRxLaxvTX6wKKcohauhztv04i2vVFFcI+3IT5eAv8U8Qlk
jy1lrL/U6Gh9G2xwEraQRqiOCXT1nOE8UfsutA8rpdAr8JYwIl+k4YC0nzvbKW3qsCF4jz2AheLB
7EEN42PLqVuzceG9E8zC8yWCgiUJyaDbYQ7OxT2v2KpoYaOPZbfHdK4J7nHBMZ0PpwpWxqHy3Qes
Or+iKs+tN36Do1lioX+KScwmsMNGHdvN8dvorK0xjjCpuJ8Qtp5jpTgO53fTFiZchSp5AdjGToUD
YOFxwjHk7nHxuOUT7uyPrpOE3kYocQIofYDlpnUcrCGjemsMniTlZN6uKeOzTQm+EZ5Hel94NEwm
SlNLj5ShUq1OKbd/DKJqAQRvWIGjYAay8WRwGTSy5FzCVCdXvAHyf3bIc9fCj6RprpTBsOBjaqQ0
8g5GzwqPJzePRrK97ezZidEF9vENqMwKYcTtNc8hV1uixBtX+mgnXPowiUPRb9Vbolv12mjNOWaz
yjZynD5QPD9ledawyDe+SU+yWffSSUaCF6YvKCo8Z6tI4dvArl8XQf0CCAZdG669Y44lBPWutue+
I4+blCRHEtiieHRhAmM+TGKHYzrf2FRhf3PCwIf2sRwVpo40YPysPIa0Th4v1Gyhbc3yZkbTqkoc
NAmh8RyTZ0zuknxjWPXJDbvVBqta4/VVDK32helWe0uo186J490Q1jgDHIJNAvcoe69mH4hIv1Us
WURcIJhmnIhlndxpEx93brxPgfdaWSeH1G5Kx5SpR6U9el2K0S6mfCgPzTjevDINiS0EzafCBwx7
8wQ5eJrqjT+JX7vscVwABCfpkfwDrT66nfdq5FfZcAn1BdOnWufeQOlyKJR3JpVxkancBGmIziSb
A1k0UqEh2rH0NdOzlhJ5VeTrCVISvWvz4I7iKMnQmtzViOCdaHR323vPKaFBVAXIKtpS/zQQNEVJ
SWUh+9+qc1fejFGSev/sGd2575ulq/hXbF+S8+vqycJwTpyqjL1qUy0cD49LLao3nCfU/YZ6UJmz
BK5YkAoqX4cuvftGdESMdZxiqq6QcCRh5PhdoXItXa4ZJKMMGeV5LA2ayJgRSmak30qZ2KDxALDa
diRaTGAARjs+upPjLv3qQkLtQ+9luAKblwqvFzmnZDIXBWHNiCHw+bYfsGs+tHFdIX9e4KVy+ppX
oOZgbF0d35+L3vslFilRLj5pP/1JxsluasNiWaf4WVLAUobGpBx/UXAAmcsTO6Cu+PtrRPo6JuIJ
VwI1u1OcJ2n8duwsluGYfTDbAMTUX8ba7Cjv8dhEffUSeOYRVZ6T49I1BtIZRCburhSIXhl49MkR
PhzMOIbZVJztKWQguIgs8nXYebr2eMRHHi1VgqkgFRryvBiqj3wNi8aDbX8g7R2/U/XKQvA61toX
mje6ElRJ/qvCmR76/h2Z1X+cnedu49i6bZ+IABe5FsNfK0dbcq4/hCs0c858+jOovgen29UoAxeN
LVjVjV2yRC1+Yc4xP/ra/lGgJ5pc+dN/Dw2aaW1k7laSPN6bBsS8YUMezJtAewqOkevANsAID/X3
kBs8gvHwYCVkdqMT9xbwmoxtquURlRSyFX8ZRa9xyZUZGu6TbxWUVM2GuHr9rjBYPQnZ/uwy56W0
yApqQ0OnlrTWSYceNMae0db1d5c1vUbMS00US9sNv1iInHQAMYB8tpqAiI4QkOV0uVXGcI3iCkT6
3ATI0T7oJQVkC24YL9twZaGm0YXhEkOzUyJwSVScLKz8PaP6H9ySe+uIG1zbZAFOFceqeR+ikpuM
VmySgY45YI4kG+dUJ/oGs210B7gwWeWiDfeElx57Oqqt7hePVpnMAWFJiiQIPlUfcrd2xmhpdAbB
zDrjQQSGS177lVAVlIJVcTWT/Oz5HmtkQDtRZ+d3XqItGcPWBJpn1cL77toos6ICIDJg0oAiOD8V
sQucwlezsMU65zGnCldxQRGW4TEdq2A95UflFt+GosdSqFOtTyLfMR9lX+tAw3XZDKd1ZazGmEM1
bohIbNFne7D57tz0oS0t+k0fbSHee9bSysEUV1PGJ/FV1xyAGyUx1nWi3Q1XrjEOC4MOhu9dCEe/
+dZ13GLzmBuTISln88bMWQ/Z30tbnkJLnauSX9PXrHJjdPoPjNPzKdORdOJDIAG2mw3hsumYKAI2
o0AUcq+H4YsC+8hW2eDXTLjeNPTYt4xlethtqve/OPkhavgXIVxQQyk7C9pF4tXiva+x0/aZeOGi
iSaar37iyw+ACA1wK05sZbYcEjnGD2Jz2V6jsykohb3yfshqjfxOm3RNmINrvbbqUwM7+K5FSrUW
UbvJQ4fAwIZst3SAYOaX5z5135pQBEs04XWo3JVQeQMz0JmWFdL9BMvgrjYXaRUhAxHBU+jKeBVl
+pL8OPYVmo4KJy5RWjuCwJt+8FAfTIS6zHEGGewFii0NgofNPJGpF6qf6imh4z9wc1kHKnnUICBv
BAFjaERa7VIrD3adCJk2YdWSxZPJQOsQljqm78xIVnFZ44KLrH7b2lwLoZ1XdH3ye9z1HcHPsqAZ
jIOVDFhN6150ZPGXO/2FAt5dmb76WWXkeGSdjz8kEFcjkERC1XwNMKZANW5b5PCyQGGXTPQ3jg9R
rrrPRMF2uGe64FHcsZrbF06qnbm5F4vRHWGmzb2dN97LjPVyxFJnTz1QrFQDXthAhGan4VMnGWAg
gydnqArE0m98wsJEx2pVgCoztB2l1d0AhefOrpvsFaliy2gVSlQXSIR/DeGn3Tit+uB9QGq+jwXA
X+rtRURgxYpEuOmA/popRpzQcbjmR0B0wkLJ8T1M8vSOudOwCvQRa8uYHyxt2Ygq2GRJyyXsKwJf
pRnBxQqSZxxybDjINiWyOm6PgwOiAmmiF62aAoYSQA/6iAZjDwva6sFK1XRXCMPclFicd1oN8bVk
WfjslGSj2sZZm5L0L06mNVwd+RENFaTcrOxPZEH/CKuW0dEchmAYOQNtY2DX4/rm30+R+xArT2gv
6uP2lAotviblg/Sr8c0vnTfXfK+Hv0ogpMe/iaZx+YZfX8Pn+ySFjlacu/GxK4N0B/eVkXKcO6vC
bsKDZNyK5CCEhu3l5YthpxdS3cSi4v9rIYpSu789oKNPdkEMfQz77R3ycOuZ1VFBDpiqTqy/GdKV
ikshJ88OXu+xm6R6MCA5A5uK3/Ro+qbVk3W0owQ5YSKGBY5f83h7IDorQiqbrzNPPo41wZ3QV9CZ
ldNrTWzJos/s7Elj3GCVTvvhPiDUrn7Uc8GovAbbrzONgKFiMF2996u3xb2Hb+LS9u7uFrdSeWCv
svqNggyBfmcZz1ple9vb09g0yNZ2kL7V7SR3uuAmY5gA2qnUG7LpVF1uRysRjEfVSR/jcpdbxXDq
SHRcZE1bHLOxB88m3R2qIXSr2Fvem/jgwnS057aAXXV0p6TuHHMH/KfN7YCRIVV4L8ixjmDq3KnS
7A5ojxWnW/Zel6BrAJK0ZzHJiyuVdvIzTHD5MMQnUfczjNEX7Bwc/eTmHngE03sLPCgocZzoyyLq
imUa0iPXgeOTbTY8llOdfYw6QvnOwZRkVPl01qFR75maduy/AueAWwLBayQpFTF2fJia/SCjtLwk
xfQkLAtqQcvdGg+D4MZVkSGmIHOucwPZzTDnkFsD7JDcYAzRmgn1XmSvEVXl95EbdRtXiyCfOYzI
3TJ179uZX8jKBPtqjrLJbWx3A0LsmksS4nzsSZiwhnIZVyY6M+TrK5wDOQvxgZgt6csfrZanZ9Pw
EnJa/vcnPyWpm6Lj7z83zWTaZRZHpJ0PySFJsXSbelK/9sw0Y9FEP122w12zQFbgHGKQMCuO9Rku
U7XbyUJeAgY3ueaIH1Z92cDm9qYQ+EYgN67VbkarYlgIlmaMgoFMGxg8KYMB7vyI2GbeaA9M51kE
3NYG1uRpYLw6HoLSkO013We4qOq0ecC0Uuz41uuIYZ5Kr8kfZF0wcJo5wX70NPg2WVVWCNw455cp
3PyiV8BGpRrQmuYF/02NLgIk7YpYKXVKG6a07sCsVZoe++ze2yezTWoIz1Fc8+/zAFh8G5LjMwzj
2q7pKXsQMr4W7SNuNGRdf5TBAKC7UeGTx5RQIkFhW9VnS68lRxnPuxI5Z7o1eATWY49m/pbdQwBf
BZXergdSwE94gImmERM+tziF7QoDgjyX+cfYsn4FfnLAgThubQItX5wBKlUxyhHk8dS/KKW9g4aF
cTd24Q5KWbV06Aeex3ycCXPNq9sL8lgRNW+c2EtfEVBasUTOqA9yYapK3ZURbBailXCYGO62cM2L
mu0uRpJnG7+j+6jdblxULCOwJIwwMnp/FfFHB+JY2daO8Bsj0q6OtscWR3jjkp2QvzdK1ut90uwa
s4zWt48nHn6k5hA8GGH6UOdefTYSjXgD39IfTQ6NpVbF+UPQn3wbSRoItBLfBzynkaJ0y+ben46j
LLJNrxGeaAwvLsanx6xljeLjTd4OkkmKrcXDkgE+psHeu6+HuFt7meaiv3NAN/RJvWp9AiCrVksv
RtUfCFIfaEcydoKefZLcjobw2Ycfdx3RKoFVNj6oi7RnEfL6bFHtIl3XNoNMyOmJaWe88RsppWAy
BRvy/zWA6haXmXKcQx3M3szCeNRt5CxTXW8BPOEdbS1rMzCk35lutx/RjonR6/H9ojdygUhvR5/M
STznG90a7ANzg25dxdTfBbaMxDHdhSJ3YpJ1eLJk9uZ1sfmoRmKpIg2nq+ca6bF0iuw4DOupCFaq
A8Db3BvPtIV1cpwscyCCvnP3mSNdXOhZA4mhHx6UV+CpsCxYfbTIRNstK6/mbJnb2ApB1qXHvIH8
Y8zYUGVLwy8RkCIFCgbua8o1Vkpn1OCxpUZSM+bnuDQe0dfHm5vpqchQ60iXmdXs972lswWguHLD
YJiGmSkwx2rTEYyB0VbMrlJWmc1ko8QnjWrMiWFGp0VyJH5mtqrWw0z2XFui481tmAG4LjMozQwi
bj3F3rAmdYSrYtNcl+yiZzeS1cb3WR7Z22FkIj61lJ9E+xLG51ZASCsGGCiR9a1N/haMA9RCXdkp
dtpkfPczY8GgGVtYtnD3t6eomHYVvMmLUsVwtNOyO2V6HhwZQC4QeXoksr+OnRpPflHO75qnH7Hn
JOvSyFE/OH24NBokMBrppKSKBj2OYj5hnL7dJgnajuBtNJFMMF8Ism9AKsPMIaDefzEG7S8uRF7o
LJPw/aQ/guXS1yOzvYuH5BG80SheCAralaO+8QYU3FVix49DeN/rOcjvxEaeyRSzPKZWl20ggdI1
1GDgQOxD8ASLeBVe4p/YXT/WPpeVEQ/jkZlKvyMsukSsSHL9NPOmaHjWjjI5iXowr5M0/bXbJvGC
QG4mjlmbvuitQgbdN2uzmvNyRTXssYZrazbW995s6mJUZ65Zl/51Yyy1Zb2tGETpKohfHVIdtGEa
T3a+bIXm4wsZgjWH2zEsZux0OfD66JLy1nsGM29f4RWrwncfe51bWGoUxrWzxvsCGB23KKbZbQ6V
zHHXOqkjy07HdlnWXBNRDjivaj6Mys7vNbPZTgFvVzd993WQgpaDL78bTWsXtv6mmr/kweiEDNhq
eyshBj+kzg7g62FkT3Uu4ebSimpyD07smhTUQ1pPa6k6xuFJ3PRPmWuCTgo/plqvXxFUovNsAbCl
Nk6f3EIpFg6HHNsxgpek2XQNIwU5rPm9zBM1YX7GR+xx20WJn9kS350Ig9Ptp1Dy4THmsKIifG5k
mB10hiFLJCXpN+r/VwZKx5FNH7HgcPhUieCtY1LLUevHkA3uHG2K9wMUj8c2q22u9IShLHrrJoPe
yuDmXCZVxe1hdGHdQH72B9mQIOsY50GC9Pbc2ahGTsFjwKE+tSTG0Ut224Yh7Z1FpMjVqkccK1kL
QojIdZjiAiNE5KUfZFgcU++jZ9Kduw30EtvPSPGZ1TFhgBK3P0Sa4i+gy3XmB6S/CZSIzsIAwlOw
IsSpTJPcoH6BAprkH3+fp/Oh2vj5sCMQGetSCO9N4Y5ctQRfPuLegBJhhi+p0hTLCXMrWeItrZEY
utGNIuCHzrk14/yY5w1iE4QoTGlLwDqzlMXNf3mxqzbm1DlLp6uBqApiZMK0fMqY1kP6Nyl9oRog
DyZo7fYgpId5e3RYJFtZdyy8kVEZS8/3qWBnVbXCPIsCeRSumvexVfr7iIxuYaPhTaoCri8pfdwQ
I7XpEfY9JIFNtpDT12/gBV/CMYo+pBNsrCrezIqnqwPPgOQcZOFQXx9vz6bZHTmE+dPtGQxqoPH1
c1FVxNJVdUkrnaXsKQu2jUFWPrVRxmFs4xcLmMlc7MZiSTgjpjR3rpn8RJxSGYSkCmZkJ9upgzar
OHSyM54rpsuSyenRDazp1EexfioTy1mgpmiWjJXmTOQkflKB/tCGjvxFwM+SRhbz58W1tPEjahmv
MtZZI7rBj1sOHnvZquJNmB8yJBGHAeE+lqoKebhRHW4/gbukSAgH4LX8OXEgufluQbX7C+WeJo2/
MO/8YAHqPXDb8vZe4HinTDSvAPT0mRTlnYY+aFjs5moFFi26B2Zg76a+fhrnZw5CgDtX1t1Gn1FL
ejz9ZAyYvyhjnJ0SgbWN7DB+TQpQRoBOyrNsgmcglzSfGsT2QZP2mzPGz5TV2LmQpYRS1y6j0Fka
RGgWU1fyMtgHeBDWUo3kXSdI2mvQd9/VLGoOZaXQMpImfnuI5580OUuEkE6vTLeBuTyxqrCNWm1V
ppvPVaKFy3HS1fbG29eiIlqmCNy3SUQs0ziUOw/iJptDly8QaZxbfCLieGsgRMN+KS7KHP7/VFnc
pokPbUY9OpqdGq4j+BC9wdFYp2Cp9LC5xEkTbyMnija6J5AcDvlHphCJjhA7Lk6oXnuWgXdiUPJ9
GJNl3IRQT7xc7EvD7JZkGqn3QWQI0vr2Ikahzh3XASsNp5sHbu0aM4d/79ajf4qsbqGzC7y/PaQO
/b8VuYw8O+1XbLvEgmWivUCtI7/SEfdcgUcK1fGslzHTPRJkvussuvWEOV0cQ3+8laZZYwN/IHJl
DvBWmm7s0ZGkM/2fSX86vttt9UWaiPqUEmsgHrMtXZDooBSP9pw39I9wI6vPuqSNK2pWTzTbsUi7
B3e+DNqhuXZ60ly11ms3Wujs/MT4Bp99a9dJtwuzLD6wTr8kc6NHPKNgIcbH9n9Pcz3vaOCLn1mx
JyRUfhR96S6VNVoHWcXufeqw+4RbrHZDxna/cYsYI4gfn24/6a1L8R0qvqJm2e21KaK9yKIjQa/Z
lQLzR8VNdRPmrbuEcAHEULRPHvp64FeZ8+DZMMUCKIuLVHuO0VOmnN5aVvfewpGHpgnN5w4N2spg
myc4IU5ZVJjLZIic5Z8zMz4nekiTDFZbSKpNCfVDn0P5/vHu9tXkBZECZgBt0Nkq2e5dV/zFQEDD
9oGj8c9/m/E5HIq/ziaUmK8oWVVk334Kh2qxDtNAEIOW4Sf5Ab/+Tjlx8yMvsTCFkO+vY+8GxNY3
34oGAbIyYV6O3aoqC/+VrYTvPEysdfdFKcxdKJMfRZygUfATdxcpEnYMt1SXYhriudL4ItjK+pxP
KE3bdpRtQYExTFu3PqVs9VFKNrCKu4XbiGPPm7Oncw6IYnugKAa8k7gm3T2fl6mtee9MqK7F65jn
7WlkhzdF3OTSQVaLFHIBjoJKW0tLiRVduYfI5WFMdEW0cVkSfay3qzIJcMHJLt5JkHx+MIQbOyj/
0mt2IQqR8KJvNGORehoT1Jp7T27JiUECiWRRWR+0qXCJt6tdFFnmURq292KRP53k1jpMmf2aDGhW
VJFrt/d6Bq74LNtyrpMLKM4Flld6BF2t01onk7eMTlKotREE+ik0xmLdR3Beqxy/pu4mhCWUHcZ8
gXX+z1cLyuxPcS7SZITMRtxR0tR18TlQMxagjoSJ0cO0xNnkgdGT7zIqaUOC1DG0gtiOli0svHsD
SNxWb0bqE6xJKanIKAGzJZOn8mqTprXxChJiCRosaVjoSeuSg68Yxu6hAW2OGgTBpZ9Mr4TATncZ
MQLLNmPBAjbX2lPaNicmbc6TLyImzKhJLYDDmKfz+7Zpsp2qqnCDstB9ruviEVxV+yNBP2kwHIvP
9RSJN1TQIYbLMvluIKIzQKt0ap4ieLV2GkfGDE5gHOouZVc9B+S5OM1WAu7wAxbAe6PxzTvGLrTV
tadfI6HE/YDmoqiWgVPDGsz1A+BlSK6Gr+2dqdD2nTn6UHEYJ/a9w+pLc9y9pbX6Lu3DHjdBOi/I
yOtahbU5LSE+VFe8d+QCY5AwPV2AMk+bc9IYqGBCgaoBU2uSPxh6fQycsHgWrSeuTWUtGPc5u85E
L4Tp4p6dXfhsllq5M4wgYYK3Z54zbMjMof4JzH4LKUSuep/1hKvpBfd9TIA+Z8ZjaA5IKfRAkj3A
T8iT2nvuxM4dTcRWc5zsAE6tOfz5CpOfo6qkZZpSCIuDT3eVvCUF/uP4K0xTtAjOIUin+hNsYnFr
+FY1XC8aDBy7bV9tTUC4GAMJPIxB2t41tGirqC29RWv69jnX1CmEWReO6Zs/IQR3iKTvYR2QFRTa
6XbAvn4cG20JM4c9BMEwWaN79wPJJKkuW0KTX03huQ847M22dHnD9NkqD0krkKHxrY4AVth7IDlv
moLm3TkuwxdI8ayPCfj+8/uh5jMsT0Y/z/5OI+X9mENyiTjUAa87+qf0U528HujDqBXdEgioL91x
r/UdHiVpa4ve799cgUzFC9oeyyp4OxMt4Rmp7MGC3Xy0eau3pWh75ubdKzHLIxo7XZ6R8EZLnQAr
MITGrwb/ACRKwBjDUgV8zKoei6fO2uum9YKhQ8Myz50n1MVztGSUKdZgwDRQrw/eBFYpSopLpPNl
1wRutTKwkw9MilClYuIVyti++uE7Rjlr57luiCVXROShB/tBl9lfkWidpcbK64sQ3dvZ//l9M02D
s0p3bd62T0UKjWokPC/OsaCwk+d8qnEw+/m3sp4TsOYWQJF+vkuEfjA45080Wvv8owfwHqOeiZyF
BbWEOaSTPfOF/ZVH7xFFrBGoF+QUxqLv1lmbQVFohHPHzBRPrO25i8J2jKVDWtDe6nHS1Po48YYp
D/EItma3fVdVjQ47J7dp7MgyE7xACulvoTVHUWAcS0JaiarhmAN5tBpFh42/A0zlMTlgO2emGzd0
jY0nnHkJZX3PI7M9CiNZmpKNoK5b2Qstx4MWi+LBM8W5zbMjxqH62nbhuaB1X/z5+hSf872oUzjm
DeHqKKsAnMzF4j++rzFCR132frGQetgdh84Od1WMX7qJ3UNWhtjnZJCyuwYtCoj3kPtjf2wb+yPJ
I1juoV1dRFKFCy+P2Tdil4Dc3Vtb1MNf5jz+1yslIG0uWIHEUlz9+5WyI2DdgVUUl0AwAL8JGEsF
i9SNxJNnFx89u5FjW0b2itmGucKNu6uIobl3J/3Ryqx2lfddwjgn+obxlG1Om7IpLj3zi/Lvt+Ka
99MxDM4/x1S6tOawyn+8n16KVc1r6nwRTiCVdEUoUGwbHFM1WZoBTohFkeLj+uJTnKu8f39bmLQp
w6He5H/C+HTKFFkjqxFeBn9XufGmPKAvZfgBCaWVhOfAkJVro0sKWCyA4LJpNHZyUO/QrMC91prB
7ALT5hcv6vejT8K0cl3FK5K6LT+Vd12UV5UxAtaIrGbX2mV7ioHm73yGQ6uRWJFtINphVyRRg/xV
7vqxff7iFfxWHFscv64llDJMxyHS9d8fRtPoMDKZTy6SCMujC/kaW5sH0YO/SiKp2uRSMfqMux0D
FG6bwfBKv7ntLOJeSBczv/iyqflj+PQxuVwXumPZtisc+9OXzWlRxBhJSJ5K0J4Cqys3WdxG+LQS
+z2pAOMjhdnpWZieGIM+wS4Ur2BgoZdHUp1ibbL3gFxfrbRLdvQwglFEHKwtUmUsluUH2AwB+zwX
ArCqRbtqROg9DN2LUEEf02ub5o6CD9Ydi1DlXRuVaX855ampZfBCfNvbZAzgK2oYWDRgGkzlKDkO
fftWzCPO24Nrg31JLUXKNTzDa+XU7iqagoeEycHZJEbrLtOH8G0ykTxqddsfbiP324MWNr+kk3rb
3qz94xef8+9fOktQ0nCfpR2iC/p0+avYDHE2IVTwsz6bsyZX5mDWLw6ioB1A92mJA7u7M8rCPeak
nXvjkD4a81rZCTKGJG/0EIH0SkBujjg5bfz9z6/P/P3raQnLMRyYW6Zjc1v793WoZQUkq4mWoMRd
cHLs/DLpdbsKhhJ+7NDW90GT+csqdH4ytWrXzhzs3dcVEpE5eGgoVLeyWmoTJ+28+9yfTfeU77cH
aNQofkc9396eNvlLCDLRNJDvE93tX33nvUpN7kcD9DnYa+4uLJjUpXIKz7ZuHyhOnDPTwy8udfFb
G2xZpiEcAlIFbZ7zuQ60aJd05hAhy6x0zwER3Vte6Z56SM7Rw4gva+v5OcnmtXeGhrUjRqk+mPN/
NojpAwPvG5YWetohuXzxWfxeoFKR6bZloZaUOPk/ZamCYIBagPt80bJNOGla7Z4jlgMwvlhQsBRa
aYEcjnwlp50L0GpZMvJssnc9hRVEeElxDKZxOra9bp5R02RAMUO5qCxHnkAZqdO8tmcSZnvrjEo/
zTqgRtPwLWq7aWVhAWWMEqrrUNtYV4ESL8GBwI6xIac2bNz+/Lv+x83dUsqkgjKVSWbc53TRspKy
ZssSLmzDWhCBx6C6MdClGbZ2j8x7PbSVew1KaJ/oHA9DoAUAZd7i1Fy2YVEfiVkzz/3Q4I1IEbog
YCGdVYTO/Z9fpvH7R2IbzAAoxmxeLdXev78eaYBgiatyjo/HSELtQD1ejc3L5LGnSsnT8MfcuLBg
EZckSmn883hpcyjdVbH3SHHEjCjPofg7sWKmBeNGjtOuhUQL2pgHRUPGEFei3nCJX/nzi79Fm//7
TOcLTbdDY60bVFOfzh4t1AgCr0fE70ytQc0iCW/b4alxbXnE4PQTwxF4FwSNSUV0Hh2/OGVhSUh3
hKvzz6/F/P1LR0PAfpe7ndS5p39+I2MZu0I2wJuqU4pU+i5P3PGl99E/uEr1QL6xOGp5sq8dkdx3
vmMf4La+6J7LjDUKjWNcOuritgKIiO3/BJij7aysmvOmg2lliASYXNkeb3lz+sR3KDesdxi2x7Sj
oQvsLnxLWp2MOxOKSFyq4Zim1jsQWfvUFhXMWXSCa50cxLWf1KyI/j9+fe6sXPPObGHQP9Ve+M7i
pKzSZFEZzq9pUvaJqGJvS8MsoLtIDR6iW6wrABAXNzckyaJD9yostipeq8JNXgRs9KtiTgJHT9kF
zqOmRhby6p04p+QUMxpZ1FoIUmp+2oe5vQ9js71aAnnjpKf2MXVUta0S1JB+bRT2Cvb6itY+kOLD
JvOiH/WjREueI9aVX0wC7d/rY0rjudu8lfOUPf/+Fo28nAAmfLbwWsCRU3Efl7b/ho0qOZopCH2H
u9vGU5Cy+OiGhVHkb2CYmpM+5WhM6oSEq4A8hWaIwje3q9EDqeQUzOOyZHTxEIDqVho2xZggSKwg
4ZZfdjjIxptgIobtc58jFqsLIs6MBYfsihQSAP6eaaCO9YnWSoV7yXAiLJVd2Oda84s94Rk+2KhW
f5QprlzgrcPa7xWHbuNkZ182zDhABeikb2i1b77gb3onavypMz0SY/Cp3ZV5XaONFNUltIti66C2
69t6dr/VT6Ye27sYstnaaGO1HyEm2HlgvhemZ22suCW7ZUxTerGAZSSbwVUUxPVOpTMGd0Vk/bTi
DQzAfLgdLpbeenFDp4P+IKZHoRVyiZff2vz5Ev6vo9CyuXkzOTYZusu5kvhH+9COMQGMhg5rl4hK
VXjWJeuqn3qGoS9DcLOJ1UM6GcWmjoYYWygRBnIwLpDUzGeHBV2bVXssq951gJ0Podl9SAgqOuQO
cr0eB9btGQPH6e7Pr/s/Khwbb6jr4JA1Dfu3yhbMJmb8FiqiCfi4wodgDuWiHWt/FesFWEY+im0G
uHIncrULAigPdc02pwZGu9A1yz3MT+35c4w775fn9Eg5mpFEr8og4xyz3yIaWwRNBnkMnd7YG8/E
J8Yqg5qPq73BzHoQvhM/sAPu70iaGrAHGN/MMJnYUtRqX0mcK3/+pdVvw9S5jNelzt3VoOW7zbf/
8WGxOhpTGYL5dHXCsXvYDYeQROC7bvTbVU1U4I71WXRyPEYnTh9chk5i0a3sK5sdfXmLmCnmxFNI
PSHseHjqxKVGC6cntTmkZztkLhqFvMHWvAD3HK4sPY9Pk8LC2eBTtFdGXEW7fhDfZWDUzI/8mgil
BRQA8t6DbT2krEDA4e25lstd2XUlSlO73oyjR95CpRtUJBB03ICK0tIDorqc7uKqRUEq4pvZbZHJ
6K8asySmbfi3EHW2X1zvt7vjp7unY8CydKQyqI/NTx2R6mqINU6WLawoNLmDkKygixRublAHD2HG
0LBnFAC0vYe/o8XtI6KfiBz4LrtO7WTcjX4xbl2tCy+9gW1JoA6mN4mxzlWRzRCI/IX1SO7yWuZ9
fjCMGKlA10XPTlVFa91xp0PXASVxS5EL+GUiWOc+y+dbG4OR0131XmbACnadpfAweN/Gy1Up8y1q
yY/bsz4yXAJOvXKR2nPmRqWLLQEP+LfmwZEPleurL9t/1EuuzXxVupYJlNb4dEhELjpHduIQDAje
QZP73OYNzgwDccLtaZYXWxX67UPp9pzqmqNWGvjcnVWk1spiFL/NOnBtCZz9b9iUZaXjzc6BfyS7
xO6ts6/i/t6fDkyMIROwgWeWmz/04ejjJalWeQQoDYH/sPMnclsi3UbiY37xS4rfe3eKc8NhO6Rs
6cjPPV3nWVZWxCb6jkJOmyBO+p0VWm+jyt+5OP7+fthyvIZ5NywlsKCDb3nD3rMh0ODnnr6opX9f
tFkwoF3MDFSq2AI/DyQHLS9Dzid6AC3ZUE3ljyIKwns5YY+vA4RWkVlt5TDqhyAt3wtlnjpOhTet
HY7e1L617XisrEFyV3blUnUlka2GRPDA4JC15Uh+LoHndf8LopDz7YuDar4g/v0tc4RFYcAbqSza
nk81qkWQHZ7JEY99C7MbZZazBgx/HcseMG6QBOeR5ORzRmLz3w/Kr3qwp0W5GMBC4Uwg2jQAqWDf
G6ZZvfKbdvsSURhMI56GpsJsOLmAIg+NL4HvE9O9tqLMfprAwxbA8R71hJSbwdPKs6WJ98pr1LUh
UOaudKvk3r0opMivVPL52jIMgYNlapZ1w9cdUTNprX6Kl8V9IoOgP4d5Nm4S7bVMunznQ3lfxGZt
UVsV7aLInAakqGZdYlJ1/bAhnJ51+xeHlvV7mc0SzZ7fTa4HGzfov2/Sg7KqYkA2hi4Y5DAIjhlt
qu2Zf2gPEozFSg9suYgyCZS9wiHFsVYfblklNaTQjTfiyW1tiRNUL4PtGIF6n4cR2tSED+b0kGjg
pDXRhZxF1v/LxQwTKz2mqjuQiVX/HZWJbJhSSyNpMKeWPvzfw2hmPTGgl5ZVwJ2Zpv17E7GpK208
KU0fOs9NRC+KhefdDqE0kTH3waqF+YPZJdeyBzNN/gbGdkRDEUi+A0zxcpEgQ9popgsQq/Nd5sDO
aUC3H8V2s9Kr1lzFhoPlugiyNW2kcYL0zalA9VaHbBXH8nECP0vkLTCHL04K8z9OChbJhoV4ymTS
93nF4miZh5aD49CZTZWjGeFQa43ubIZDt+rs0bigPYJEsGotXHOgYIq2Lw9aQciDxscFqklMW2/E
bTLFwJGbnug0W6wMOYDiJF8Wz7GrH/l702VQFfU6H43gYkMJUdUU3dcGRyHKZv+RoAcokqii69yG
GTFBRQWT+tWs6/cZ4jxDUvzjKA7IzxVi3BCGmOJrQHHsJhfLqb9HqWO/l7N+JIhde58W4ez2jHdc
ZpAtkXrvK6et97Z5N9QtGmuzDUjHae3Vn08Z6/fbEndxlxfHXQlqqvrUgDC3h2NE7tSi7KNN0OH0
qhttuCoilA9aB2MP8t/19ke+XUAV/R/CznO5bWzrtk+EKuTwlwQIMJNKlv0H5dBGzhlP/w3Avue2
pS6rzjooinZ3iwQJ7L3WnGNGOvlGacPKIgrOQqlLZHunylUM5OsIDoGYlegmmerPEmkV7ONU3yUM
8DYSs+1Nzc3rUJUGJNrYP1dJK22UWbCuvSgV5xGj/jacs/krTdUDiXXpizwIotcS6LfxzewrYb3j
XVkORqJ/gfYZErExvCRi+B1Nan7VSAMg8pDRUOrbJHiRilQ2aClz87kmxeFA/kHthLpUePnQ12hK
zeBcRK2/SRvRTcti2T933RcmodEFyti+jHUkbMFVkIIPtvy0Gd5d2y1JNzSVdwJRj/7208+XcOAe
DbinmerewwHFfqwOJ+Fcw5MKIvlsJlZ+yjACmISQOOosTHtjLMCqq9GgbUQ2s7J66/oBoHNVKd44
25jEoNLlvb6TiPL7oVTSVy7YI6t4zCFzGaDRNGsZRlJXPg6Jbc1ghkaxU55zHcdT2FniD2UguxvI
/9bqRBoGOiIniQnAVl+MBBlINdds1cxJZdwBZV9JblNlWM/HsXxoePvoB+JuCuCIkL/hSbPPuDiZ
iWjMVQhRLXT5E2P3JTdmuDfIXPE/GDg3RL+xlc76Xlms5uKyVu+Dz0y4Uk5iAMZv0/XLNyKCKJSE
QFHmSJzYjSJ78vvCPxdkDSGc/aZniQ7yWtMeLCyKTI5nWN+TV2idSOeVCGLGuPBqOvQl53TxcwAO
NDZke9Pa7WLLLZjTIvrUFtOMvI3MWMVGK8Lzgi2Fy7COnAbO440x0LDLiJk6JDB0M9RyEEs56KEI
+ldkHi01LTMqLO4vZpe/Tq0vnTHsRgwvm87NuIpvdfqIV/Je0WgWMv+yWj5osPS5eLUxsPI4XWxK
yFsA9cBxnBM7SqX80M0JtMxGrHZ9OWnuiAXCVTMpush55fFhs07KcoiWiPZR5aOgpPl0iGqtf8oF
TxfxFYwgMp+YkHwzOnpeaud1HSue4X+HRpRe/355+Y8FmCXzP22564qo+t+sesWkluOm19lWZsqZ
9HFYIW1qEMMykpzaEIalxd34gtjuiSxZoMkTGh6hqn4WrLPuKkEz9txA2dK0/DkKlAOijPIbABei
eLHQav5LK8NvX3Zdaql+sGJY529/LsCYhzAMpDmnsj823vzusT8uNoGy2WbMYHemwIemrBeRDCsF
u4u5dEssJZag4v4h7seJRXsTYmvLLfRQOk4SbkAd+Yd2TiALM38jxfCI7D5aHgnBIHDlkVJPLuX0
XOUjLPPeQOY0Toyws4e/nwjpP5bmlkFLmaU529/3YzVUt5pEN5YzEUbT2VQmae+HDIHxFoTb0TLz
fZ2r9Z1miwgNBA4h5th9j2Llkk3SobMS4670VXwZmRtuiQmZmTUloclaheDVhRVUW1+7pH0Iw36+
oAmfn/SU7ZWpEwfNv/kqxqFyJHtFOSYwoDYtIj8sPPyo++U/YE3yo55VuhMKUefOYfHTwIJ9q8VL
LUJcrMocc9QYnPxJzm7xXHOFRxSFFBZTgCnJ39gw72ZB0D9r48vQ5aOnVY25UwQ9hgzRu7kYN14k
JyT5DY3TqoBwmGpmV+IgFUxvBjRR3HhwqAZarNCbKg/ITefIZoMSHOHivgllPIhoDwrkoCRERf0t
n00Ftn0gsHKUMlupLOnRsMWunx6l5XHV5y0KkOJUZnPKXRIZCAGdyYHok/xxrIADEHeFnkzIlgAL
1SGepP+UL4YmBhDHBB25Y9VQgApBZS9b/AgZRF8I2ZpOKZ79bRblC6Dcqp2ZWD6b1qJ8pPF3m/Gg
u8iIRowQEqlIyjx+hRa/6QcNccAUCmRgDEw0hLADE2jEz2oD1PPvn7b3alUDbQJ7QEOU2fKa5tuv
TlQVaSVDh1Llut8POXyKUflUwUS30yQPKhd74uBOVpV6kpFMjG/69FVaUFetjHmyGOkAJyASNoUG
IHrIh+xrgvZRRL30Pai1Y4rw8KdgQu6JS9BXuKW4KB6bMpgIAR6RxXKdtQELdF5TRM8aBvbPiLvG
DaM57UKet3zXkvJmZBf4IvNBZHSMEmR5GFbtfFBTX4frItKi0mKSuxqa8hb9VxcUVOnmmU7wtl6N
XHlT8dpUzUxIj299UbTFmTlrIO7JApn50B/MwVcOBTaufCOS1vTB4s1618vibaapwNQOkckySP1z
TxOCP4s7gxt20RXP9IuznWD0jaPR9aLJkg8nqSUBsSj6106seybV43xaD2ERYskK7718G+VbUy/H
rr71wU2UrpRFUJV0HS6VemiCqyFdLOkSYLq8NTrMCC5iIUQCDY5ateADDparh1+FUIDfBATH0dq6
/onB8OhnFjaeMNFprwvqjb/9ta86pNN5OdhxxRRrKV16UMJHtV1KXsvQHpPsieqnpyh7CoTfNdfP
vv/UqM9j/Vypz3n6QhXqcza9UHH6Ugt4GyCRfcqFFwqixkaos34gIgmGoQXp4W6FhUuUlfUly1A3
Ymx71dU03GHNaZ+6D9s+svhu32mwyUAwi1pWltFVvGmWSZpMEyJB2y7pCCQPpILjpYMoOWTH0Too
vEnqkWMLmjo6+ZjLyJlqTo1wIp1LOxI3WJfnZl5qtM56fqHHTqnmxc8vfY7U8GqaGImu1IxR1LqW
1rUqbjXL6vk2rjXPN9Nfqqzuvs9pgMd3b3ks3QPmEk7Ke/Kkw3GB6pY9NW2m7uUkOAl4qyAv69U+
KI3wGhQJGnhNcgt5L9CQO4gL7O4g9AeD1HkfViKf+aVCwkmsg58eKTM9Jii5CYlQj3pFuPgp8E+l
uJRCOEV+lvIzKKwJkhWGyvRCAdOV00unXxp3UI5Wcq30y9RfjeRa6tehv+YETurXJL1RUXqLh1th
LBUOt8y4Jcatze6UPt7r7K6OS5Fv18qOPN5T6y6Od714iK17K/Xy0SKuI+kUeqyLBJWrDeF4Jtj9
RIh7YpE0LkiGGLgQXZK7LKDICLp6cHFYkFf6oOUPylpS/kD5BuSyB9O48ylD6YeZVDXuanJPh6XE
5Hfl2u1XpdrNikiZuRnrMWyvSnQTmquqkAh2NZprFl2T9pJE16i9UEHL7vjSqee2O3Msu3OTLIUh
BwGVPpzUtVKYZNaR9iCV1MeoPobRkSFxPhyG/JAOB4tooPgDWfh7lQx6KFQDEs0/tpLWW39CFsAO
q0MVWaccFo9hkZhO34qDM2LieJymrr74jcXLSbVHJujEkC2av3roOoInVILh6alIKC6O61PrgQAg
5awqx2jSLFLgDeTiUC9IsOvne2iZzUXoul0lIdIOJ9iIKeQYACLF9CVs6q0uJeanuGaAwTcz2q1G
pOV5IwNFP7Wm7rHpjX79fZGFdag3hwDl5S4BXLxRjbK/roccm9416tXAbeVG30zF68xK81IrVXrD
AIYHJvmuq1X6qRubet9kHwgf3q+flyE7GjFdQc2sMKd5c4VvyPxF7F1stVl7ipPYQjA079QFhxYN
bF3FCSzMXFf4n/JLmPcNe3hyTiZSuMZsfJR17dnUtOSO3S3S2OAqSeeoZafBOobrNQIovqLLI7W4
+ODeJC3XtT9Wz/zmiMElVCQMPN5tcU06wUWXjVB+urBz27nmLlnLzyn2FUdVsXEkWanfyGgBnmwF
LxpqdDAc9DaNPmtp9PQE/i6x2oaMj6tN6kO1JAn8fZ0iv7+BMgKiLQPgAZeB+XYYFBvzxI4C2FE7
gRAudAwuWmAGXifCzYFLY1ymji4ca2RnEPMYdEkxbZOFLQ2bRCCp8FWrstodpE6FNtOTtzBkp9hC
nS5P/mfANde2mD+av7yX6fDW0jhDN8gkAR30G8UAs6Vgbmol28Zi7eNFAx9oauQiNEpK/B68zS2D
12Gvtce8geamV5OrVSo60MyYTrkpeDUifiw3HTHLA/fFv7+p7wUs/HosTFQk1Cio3w0BZuzQBEzC
bQs7v3wG/k201lDHtAz8wVEbBTkyW7+zrxNpiEnsIvdMFuNGZrxoTl/EqAP26NPTK1Sd8S6oDM/S
TLqdo/zBDu99E5Lf1FpUF9y2VxHmm29XRurVWMP3DKflEluhQLYalHlGotU409Q63ZjGnO1qqZWR
oxEghacKD38Pi3SWl+s3MoVl+CTZbdnjewuJZK2tyThLqryMYUwQIl2PQiHMJNHJkOVcgozA7UTU
Jug7woZNlvlCC4cRteRLj7oaK3Y/MeaShcgiCkPLd0bIFuWDU/Qfn3sFyT9yQwbWKrvCP1+4mJV0
TtHRbelj98euiE2iLlsar+Imi5TvMWLhHbZk/D29o/m8WjMFn/X3X0L/jyuEwkWNFRAqovdCpxQZ
l5lK2QLUCHeiTGgNhHqv1eolNaUMDrA9aUmzxaRvSLYfltAdSpr4mSyI7yFxwz8gTRwa4kdOjQh3
cmCHS0cY6qncqt8KMlfuiPqq69I42fBFEo9jgFxpqrPhEaw2Cu/W5vpZOqVK2ytsphNu5vJiBR1B
ihne9mlpl7RlR6YElOQkxfkQVvg24DXvTbMVb0qqWE9CVcYbBeE7LunYfzIMBi+NYhX79U9VsY2d
zt/EbY5oy/BJT8QY7nFtjL2APBHbHxXjOofCKRDL6sXALiNlobgkzNCji6QHtDHnQYS0OIlZ5SEk
sR70Sp+Q55JY9/cTguHj/TVbY1YDE4LOh6G+bVNDo+06Gk4l6DPEKHNgnU0V/d/6qFS7u66wbF0q
7ZEH7skYpMZ2qS7dz+2+t7zR8vjstDuZSPF2qUFxLd+dlKVYO8FMJa+BbQt2mpK0PQkVB9wF6T7R
cCbr7fNYHn+VGBwV5aCtlRBy1x9QJVKRv1ekpTRpTyjP1GJz8xZ1reRRfusFnWf6NIcJhXdHxZ0V
QphcvXHVxiW0sTBcEhRnpDBs5CMPv6s2etH3vAf4SIrSnmrDva/t53FfRwdTA0F60KuDWh36+cD2
MDOXSqjuGKbHiHSl7jgEp1Q5Ughlf1U1n5RyqWI+ZfPJgM5CLihUkuxMgSeJoeF9cArX9cCbu66J
QpM7Lxe2ZX745xc7b+KynKDQothsxqsF/OVSSYcQ1RnWMBxVMaOUO51yzGuF+bPplV3SgTsP/Sg5
4TstDrGektMVtNFj7P9Qwyo700/NzusjIU2nYyAb3Mj95KAX0WcB786jTg6YHRqt+DBPmmJXZLJ4
FSuKe3nCvZhvkC9+witX3YrCqG5TY1VeGNERNtKhugWBehcnUN6qtSSGmp1OcFvzPY7L+dpGgnhD
ABFuDKtUP2NkS+0yT1ELZeyn5mgeTZveh7ppebGgtiAUJqpn5O2zDLb2jA/bOMdGa4CIUfVdVltw
HBAgwtvTvsY6JlMZi4GtkEa+WZUbErbeDVv29k4k+U8Cta1bnNUoFpdmdYHlDutpriEyBxbd9HLu
qfdUJO8a62UuuETlNlu9TQyYhFYDogHeQhPJyg4TJNyyHu9uovTFTcqEl3bWs++RWX5H7Qs9TPZ5
Sz5aOorvhgx4TBl7c6vRTGwNqwjyX0oXAFqCmmUS0Ttk8IluEBNf50lcRCoPwUUT7VsShIAARXtz
Wsqf9qWxx8Ruxges1mNzmJtD7h8a6QCQvcqP/XBscnateCHtND7NwxGnL1WScBafevlkNktVwXmW
T1RZnbtgqRrB+lp9xcVsqWktZYHMnw3/LK9Hyycy6ZyVF6BbgrWRwJ+Ul1g4U015iST0iJehvJTC
marXaoUz1bN10wkWchr+zlqDdKYm4vzCM+JNNTzr4Vmpl2Oqnvz1yIyDsiS4MnWp3w1yuj9PRixu
K6sp7hnBX4RPT/EjEZ/yBhCffJu18lOpwPE65vQyy1MXnKzyZPBgPmmIjK0TX3rBPFlrydlZXGsc
lm98PyzVDuzXlmr085hc+H4t4UD6OdPPbXKJB7CVpAmf8+QS6edAB6uy1B3poqmd9bWE+LLkXQ5b
qT/L2nnuz+Nak3ZWDG7Z5y79XaNxoqr0TA5Da5yQSMuopIulwuI0+Udq8I+ptJRfH836aEQE0kJD
OChsGtkrrpUVhxnov7BP8Bsre63bE3gUfUKnQq1LUG/mmovLr/NKCKHcrRVXVVxkSx/dopYNz58X
OEWUuM0ZuB5Ys7+VqI/i3Gux3LGT0w3Bxra9p7EpnmJiqdYK4RoQ1IZRa/HgLUXCTJAtNfru7BML
4BaKGw5LYbIW8FlHbgJJTVxKb3d1vpuqnULyra0rO1XZQeL6VU0KcojMZ/hkLinshu5Wkach2yk9
oohz4I4a+i0vChFlLhWWvwsJHYWOvNX2enjAh5ersbUbZgGIrFzBpsilPVVKe4jXSbuP2n1geSER
vbwcVLlgX1qvlLyJO2rqDb5LTb6bcmdT3IAXUizlhy5IOKoRd1q7I+MECl5EMPSO0nghvCxlh23u
V3WNS83cC3lFs8RMwhysJxjUofnhnoUF3X+cONaamspuy0Al+UZ/UUl6rwoE0BEDQwd6O8EqIUsb
LGhgQ3iglMoO0HRKdjQwzLSJHQi4lAbwM50ucwbA0o0zZQ79TUpSnbFxFHUpbS2DhZnqJIKTrVUQ
zQvIbC1SrzquDYJjQNQW4DM5JONRtea0Gstwp9eWGvmxJX+AxoUzMN5APA0Ymt1q7oTI+MDOkXRL
orFiU6zTqbH5XX1kU1DcLHUrW9tKZIYDBHorwY5aK4DoHizFPEgobTOxW3Gpeq1SIBXQ9hMnJ4M2
weK21Fw5Aw0UtukkUAwOeTY0sajJdIDSljwJVdh0mrUk5h8RAhJn0T+YDkUHhorWCkwHjz2lrEVa
OOrBFuKUA7+UZERKjp0eEUzsTLFjkTRr2QWSp8nOVBsKizIh7bHTwo7I7Yvt2GfJQA7vNoO0s6S6
bAHVpxP24C02a98zCZEgyJDzGthzaquVDSYcxW4M612yARgBmZXhwhm2Gjgks1DzWkxnpsbJXxJ0
5w19AocYW+ZuyuSwYUo5gxNvkRNoZOkshcd9sblzyjjd2lLVWvnsNBrYcqfTnKZdqp3JDHWgsEpr
TUzbcPZGTmvaUeSA5QmUpSTSBUd7aBhZ2W1u9zmmChtRCJRZU0WZuK3F5bjov6blmBvoIEg0ti2W
6wnRonbcL9WIdkWomrZUIfBHfCxtI3GoiRM6LMeBkp16cLr1OHIeZX4TCI/8VkvVa9G+ijjpNLFM
B8gSFfM3QWkRth7tdMlRJccyHKl3DDBvvSNKrKBwsTpDuVS31hw7pmWDlEQCnat2qtrqZJNs3rZ2
TQA06zfOK2fXx2W2lfZ0PzATd+LW6j/oDqwSwDcXcNVC+qNreKvpaMl/rlDLqUwz8Lmo1HwZF68q
ho94w8NHv1acfhgyj4yDEMGZKToYT1ieNJLyKhj3ABmG77P6SpX5znCwcE0x3Q9I59ykD1imQhJD
mh5e//8hxQ+xNYxXy3hNutes41/zOgevVfcqBa/KWmSAgT9dCaifhPSTrr508yelfjHVpXz1xeCx
/0yF07N1SMN7PD036XM6PQOxNdQnqmkYHDyFwVMcPJnzIyZALX801jKNh3BYKh4eFPXeJA+aei8U
0nEAHZdFRuZypJuPySQQlVH4/8R6lD+Te+jV6PduSFSQRnVtvE3xMT/8/Vb6Hx1bhFeM0S3Mryq9
rzddJLFvAGv6S8crN65qiZVrPUwpeTNFitSnGBA4j5P8IpY6iZqtJh2rKv5cW1ygCXlR7IEVkiiB
lmxIbSJZJolfJ8AvtklC2T6N0KlAM69lRdppPozzuFjSA4tMvHfpzFLMSo6ZNor39amGHzcGzElS
XUOLYYJJromAosswI/NxGkdt07ILTv34hYR17Uho2L8PkWTnS5j7XEmbXh5Yh5Jwi1EiONStYD6Z
HbmpaV9zDYGaZoOV9bSmzJ5r1N0ffMCN920NZia4eRnBoxpgLPfnB3zUZT8R65kPeGVyn1tEmoXR
THsCP6nR2mfSfrZYnyzFuuVXBVB/LbxOS7F0oVi3+OlyZN1CqabdXVi8CP3vlQsqwMjYsXKhVHJx
1pULi5c4WdYvrFvC8fe6pfd3rFvatX6tW1i6FGyAI68bPaVcFi1UqnkxVe6DdeniB78XLYv/DQJr
lE87WIPQmozwtB4KAQGs71Qd8jpzEq4dILDz3z+lxvuWhEIvcREJYpCysMn8+W4mRGu3oCFLMrFA
kKS0VE8N0t3TZN56FIGg7srpNapnhLtG7waEsUBuNufjeujqlDFInAzbCj6bV5vRgE8InVmTyurX
Vpa2JdBPW52LzjUY8TD0xMzI9+FHmC5YrP89tT5f17W/LQAnO+sfEFT4c5QnwkTiaNdYOcz9jnwP
k8DqY85pw5s8odR/tQAyb7N4fLGC+HvRaLEzx5P/2A0yCRrRzLRBG8xDAOWFEbR+62UkMEks5s9y
LqjHrl/yeOs8fxaRgp7N73pDf6yorOQLmcVf/W7Kvo+tf+rpwz/XKAtW4kaZo+kSrNnwrEhG5tvK
z1IjV3eryeufmliJm0RFIZBosMoR2DVO2Wbl099PHfSk90s+JCdobkXOIFvQN+dOpMkoEGZfbgdJ
LmlHqzTKDLm4YoroCmdmBGDZlc7az2EpX5Nsv1Y2kqXqYFKmasby56jCPbibh92I9EpZqh92lrUz
EwxBrmHtSPRSExS6rlK75rRUqrvxWkPodWsJGitkj2LQRLz2MHha4SlrNYOHKBBD5Vx4xeCNhdeT
vz0sx2jw2sILBk8NvBLhYIHp0ksLviouYJlhrVBz5dGVygmGJTQnOOno3Jv0qvHr1a4C0LR2rcmV
azfTXW1yE92N1upDr12rDj2zWKoMvX7wcIG0A/0APHly4WEoLgdvKpaisZLiLy6WivkrvIjAE3pP
CTyr96TAA/s1In4LvD5YHgSaS/nqUjNSwMqFQqMBjbcLXOyxm8YuuHsqMQl0XmoiyCjfDd1uCHdd
yF7ig7HQe0QIbUWde7+oW4YkW29JW2lqpHlfyYCaW2TYYpYQIhBn7aPE/CqHSuuRDmA+6kYsILyZ
o0dmDCRJDFHmaUhLD3GF/CaRia6p6d9+gRB4bHRAJmFL6tlkzNI1DD5bZAqBhZwu5dS3J9o7wTmc
uR2VhRW+isPACQoJpaxaqd36Epi7XoT4APVSv5pIrw9V09IXs/rkOTDT78v/ezppW6ZIxhWxMXFP
OTvmTrRAxfbqQdZKonNpLJWZ2BxF/au0AK/T1iQmI+BCMIcTsTFToHwONOEHZoP2G5PS25AJ38NY
mx+KhH9W7crkBnhV+Min+77VD0fB4nbEfBZJzjoD+VcXyCAeJTU7kbcz0Xuv06bw0KKzAgUYPWrQ
Z8Vw2lW1NX8qgqikywPYgSjlHml4lJBfhLSoUnTFQyU0vRRhA4NXg5DVaz4r+bA/a4lAulyr+B+0
r95bdEHnKipOLfb7UO5XPdu/fu+Qk1niEEGgphqg9aZA3Y4Z005BqaoDmEDYLmO8jyO9f0DKZblS
8Uw/UL2TAil8wLV5b/BDtm0h3pYxE3FbfwvgkpJxVpMhEWAc4sdIw7I462X0HT2AudNSJSckG0pt
ZLWVF6ckmQIAz9xowo+RAqBeZtKxsmR5dwmBK8a8gdgqw0Rr9H2saxFbr9n63Kbq3ayt8gMLDMu5
d1dhCHNchUUVOK78riXcBnna5KMSbIfZF6ttAF8T4agw2aZYSfg0O+CbxSKFGFSZlg+HTmHfGerE
La9/UGgo96IMnATRgjupN/TD3CsVOK3CsuM8yyG3BjQYFjubshwQlDXXLpp/kGOi7arGaI/KQLN8
fdRJw2sxNK2rt2Q+FXr8CYnstO8KAsfLEmEq7MZjVfT+sVV7ACB+POx0cqdp9acWaFf6dZv1YS5m
zUE0dkimM/OxKKyxcINSEB1mGBoZSKV2IrA4ZzSa0AtpQDyvz01TXNrYhUJ7XjDEY6HjsmAW5phh
LV1i0wfMOumkHYVKeKtAbm+DuieJA3X1bX2ukwvrij1XaP7fEzE9AyQIBoEYZkuOLHtd3+RKK/E6
7Y52PWRYDnqZbFjSkuoyj04cG+VdzEhkFkUCFOOi4c7WNZcaR/cxVKTqBrec6LuRIPPUEnZtK3We
6hftk6SQBtgXJu4a7Z8op5eSziDf6ygZvcESjQ0OTsXOp54Wlib18D9h6CvKguBt3UBpC7If4Mcb
KQmnXMQOI2IdLZjVx8xX2I/HjLlSHRF/IhD1t1AjSbsjKa+TZdiaFmsTvYlf9WEw7FGmidwx1Qcb
ym0yMcSnxqyDW64I8otqfVU1PXvO4FEHka94idqEhwHk1WF9RCf+96Myqyyuvn31yxNjZEAdqrY0
92U5D07eYBFs5bY/wl/ojh3gl2MGlJxsmNlyiRLZwP2Lv6R4SXa91U77OWF1BQHuE267cxbGeGr9
XmGS2PhghtQpOZASIkJbhn5MGHP9TbQYfDaTeZmiGJFOlrcXkwXJ+lM1ZbNtVmCl9FRoGdJJKt4T
rZVQNKr9JqwRcgtwSdpgejJElBT4y26thZNV12cCgfSmYKrN9qlg+9krxXAA0zcc2PH+fiR343DI
LT7E7F254fJq731bznezk74LaqMekFZP91/Ppw3m+MI6rT+tz0/0m8yoJcZEndFhsd9trXS6Rdhh
DpLMfXzSMUJwZ7tbhgHyXGLoHiiVf0iCnqjGWZxJMEgh9G6i5dlofTYkqCeVUGytjm6DVAR3QvfK
FAbSyq9D08+7XAhAmBVagzCLIRx2NVS1iuCDKqJhLHJpYy46EgVd9sboQsm7Vn3WnC2RbVAxiJ7V
Drwe+dPsq7xxutwumHDjUFX79YdO/Am8QtuLU6dKXqAuy/9BIno8nT5XU5g9C3mw40ZuvtbY4qoy
GvaZwMyaHWUcVNYRU1Tcb9anZsABp/XQRV+qwYTQXKl9aK8U8aFFatUwA8yXJK+BoBqrK38fzOVH
0yLhpkrUwe3GuTq2VfGjW4irfDJzpyGU0tEXd85Qm8TRZNV1pX4z15HdPqpUpCVkbQcC1God+fWm
1UsJLQ5QdTNUgn2LwGDDHKq8iURGR2ndX1hJ/2MAD3yoFOLFgVw2p4RMsAOEg0eGFA1gLwMzbA6y
K24EgLwKG+Ms1HPX4j/ozTK5ayppbmcrjyMac9LyOReVaYM0K2BwJdGlVAIsj1U3HxOCxg4z6X/A
SCb0hzGTjOXRekBizap2UmY6ZcYnU4hyjyBR7WwKtXZWc1k55EX/bErtfBQ0A6Mtm7gtPqP5aKwB
lOZckCGuyy9lln2qdMTnYSsntE99tmClipx0DI9K0dQHse2LrQrgxoYhRwhp69Pzak2SU0iHYO1S
iKCgIjHHgaJUSLOqyunalBT1DktXqQWYOoDNtQDx0XvDMKJbYdjFOB2UjLA2nxieS1/2xUVQk+Bi
MHCWtoScd7NQOiFdp51vNUhNh77cxwbzUNwzhhcCk9z0qmQRulr/PnTkfG2QawC41+btaAb1cqcI
W6/Isu/q8l2ICaLftEWZeyQCN9dAy8iVZmXBBCVE3xHE34xR/Qcfh/q5V/WOlIYpfKmivV9yNibT
mBiqpfOvg5D5tbDVMnNr8B3YB0EZEytbLunPCTy8uaiPkCr9WUsv6MI7zVaVnA/FVtvEyfjVisKQ
iMomvAU00K1I0A6lNvgPCDJOUgNWVxJ6bQdpabyMC4h+mubRNjsyl81Z3PtGBWfdHIetkKj5DsxU
ZU9GMdHD9ZVzEmd7Kesmmpv9P5bAZkwtY/C5i8IC8ciDpATMHWPVPxQBZiSgO84Y4+9JOoLQJDWI
HmG+M0xa3A552PiPyG6+iUlsfNOCHGhwQHRxb5Hrt6SaqGZvnmTIn3Y1Erc2huKXsrWKH02tkt5u
hK+p33eOr+OUTDVlK6Pw4AQTfJFlAqag/x1KMuiOcamJNOpj3dEC5fusq+WjOqrKXlJI4SoIFXFx
tJrHLhIMPtTywyghhy0iA4Utzh6P9WawSZp48j7YLb+f1hJAKhpgGGT2y++0F6RQ6WbbkcoUItW6
hLXs8ZaKtgh70owKBiPdUYHct+WfJTnVwj4AlCcnzhWQgTSdqzj+Qihqt61667Fo5C8ifvAP1sGr
euDP3q3FQhhOnq4o9GTeyuVmwCm+gfxsyyqZBr+QXnQt58PmI8xm7/Y8qnF4HGBxeTqf+v4oy8RA
IqKxtLG5AsFzJtoFW6VnLz9jwHVCerl2kpKcF5EeBMgxzOxSeghGl8gUERY9i/4sK4g/ikaVb0r8
AwYabAVl2ACTjByxVX+Ylg+mtV/6+FXMGEOWEXoPcD9S/RQmEoYcC+92ZYQ06stpi/J79mYcEDQZ
osKFaxO7po7Ha2pkF6PB5EilK0cMwIwwfw2tlNmxxicQ6DbcLEdvqmfJH7+n5SR6SAWUg+rDNB+m
HIrtAOQAo9rj3z8Z8vsFPL+hzgVX0RHVsYb/swVWSHNrctfI2JdBgfON9AtU2whnYGDnjAg0pUbF
r1Sfuj4vuTDMzYXvnOWGSs6UKE2D12y0pM3OqfUYfTTc2n2oh4YrAoO8Zdb0LKmYZLVAIqsef1l4
6dIqvJRpZXwgTtHfzW5NGkGYr3Gz6//H2HntOI5l2/ZXGvXOPvTm4nQDV6JE+fD2hYjIiqT33CQ3
v/4OqqpNZjW6LrBARGSYVEgUufdac45Ji9T8aQSolTl898wp1/WkmY+kb87G98SziofUILbKKZPs
XCfKrai+sezMTteDrrGNJk5c29mjO9w2/fdsKnEhddZ5mjTyk/CEhrTqW2nle2/UfWfJSwLzg/UN
v4JTJaqfGz1RSTPIZpCuVwdRpGtvxKipj/SZ2U5gNf6U4jZ2uYxoOZlIM3T5h7Qg0YXOH8qIvP+O
E2TcdkOtbWoZ65eiI37HUH9jSxiNy4J65O5eOEnyCOk0qCr50BXZqVeG6hDryfRM8PcG14vzVIzZ
m2Ipt0kXDY9XT94QfifrsvuTXoumWT9v/VwV04HjmEAt0Tn/YdbiRmakEIW41toN3GvHWMq7VgKL
m7lwu1TRbqW5HZStam4nZSuLYFa2BkGkPZmISzlsHLJdAakfRcNmdoMs28FMKrIdXl5KR6LZ7ug2
Etgdd1h6doazc2e01zs73TvOLmK15+zCdK84Oyp2d0m2T90dN/TJz11WFbvS3dXEOat0aXdC3bE+
5B1GOR2E1Z3X7fAKKd3O8QKR7zwvUK6l60EcBsOwFL4nca0hDihv3ur2FrU01fVbIFYy2vYMcgG/
bYZGkhc6qR4k1P4pjrLiNHe1Xw1Bc62yCih42Q2/y95216MNLXXe1pmYVnFiES3rmt2vcucQGfcn
b3nrD3cDlJkQK2xuCXS+NfMnKlZlRFKJpAd0sjmb6tkAc6gu5TRnxDFecw7VRRYDMizSzihjsmvV
w6rrtgWwspbc83PdnhtEMPkBUVt87tvz0J4lepj4PLWLMEaBiR6fY/MkxClF7InnV5wkH+dL5YAk
WYwQASWPMMdk/XupNdCeI1JAKh0WKSAli8NvakCWKTbzjasgcGQ+l+8RAmqkpC+CwK5YShQ7BIFK
uKgB+xGCV1A7hN4GpcOFd6cmu7zZudPOnnaztdQY76eakeRen/bqtbzm4Fh7h2NzsJpD7eKORQl6
yFDjXSsVR4rBRY6+4KT0xyE69dHJrpdqoxNEwHo+lddy3RO8IXtZZiw1FWfdPQ3ocopzX5zb4twg
yinO1Xgui3M2bhKSYMZzMp7zgnSJc4yWj2DJ4ewOZyU/e6yOgQXzZkjMU8dy5FTl46NrnLQYx8ap
FafIXI49KfR8nC+lOTzsk+EcR3m0eKblEXcWotHhH0pIZJAUekjEkMggCS9GDxmFe5SQv4khR7Zf
ZKf9Qww5/0MJ+e9iyH8qIbsxMPLfxZAoIQt4VFclZEZntfmnEvI3MSRKSI0ovPp3MaT9n8SQ7XzA
s4wSklJIJDEWPSRKSNRR6VUPiTSqiX4QQ86optyTda1kBvF21twTJXjaZaB+djzrPOUQloqreVyP
cXP+9/fYlVL0w2KGt5hDZ9Gjz4jg9WfwHJjzoocJV6+bIs6IEnL0h7Lw4lU81c6RCJf0gvq62XRZ
XHPtmUhY1DEtiyXkHfiVeYMU3CAgsibIyKCXR37aBOtpym9KDyEBpJNoS4fU4oyr8m1n2d6NjMnD
6quoxe7CFTnyyLfG9WweHWVCUEHG5dmj415nIUK4ORq2qgIUSB2qyrcLJX6eHQ8iIV7QP1nX/eFi
w8oT/TWqHMCTy7TmxwVGzPxo0PAprPHt01i3sTwmBYHTrmoR/2r8Sm9FnhWBDPzPXoI/NKeRqDIo
1ZkPgSFD5fvj/4wwsm3SviNgZfB/K8k8yPbLaDOzNXqN2Le0m3DaKO2mw8Iv0VIv5WRb71o0r0cY
6pL9xzY0t4woHWVLu4wKYREQSVjSIwqSMihFANOMklrQMnnQAv1aqRdMIsixMGpB6QUuN7lrtV5g
iSBiE+8FILQyPSj0gD32otvfuCU+mwCwAhVVQRwHrCXTOMD2ncdBY29n7jmQGOZt0i+Fh0C7VhNt
2XlE6ibH6swcQt1UeIqvFTKXdqEwLlUQi9gtxV6FIuvbUui+sWNbjgC+KeJkqcrbwMSGeTWk256i
WUrqbb2t0+0jqAJS7ww2Z/pW87YyAxYWjFkgsmBqg+FafUtnJmjbYJRLCRl01yOeEc0K0jaYraCQ
wWQFmVw+SP5RkcRUQmBcYDRLaU0g02BuAjAiFIDkwd1SvUvI21Zq2xEVgNhW1dYQWyNeCm5X42yo
VNvEVL0JxUaplkpfSKbtPQR4S7VkIPc+Qd6QIrrG1wafcT8120tBOqfCdpMCHCRuWG6IaqOGcDNd
q28hV25Bfkzt1jO3pJAo5ja2lsLDE0VMjYO4DJIoSDlZrtWIoCwDgA3iWm0Z4Hsc2RNogRSBpwVT
GShaMHMa6IEpAvJK3WtJnWHtyikDyruWQjY4/wVnyLVKG9nftrZJ4Nsid7+k0XZkZVJs035LP6uG
smlvEnuTcZaIpZJrYUByXJ+jggwA6RnbcEnk8VLT4JvqUjmx5rbfQrq8FrliSbtJjI0ybki4yL2N
SLdUlzI0X6oZt4pO1ubW07e6t3X0reptJ04SbztwnnBKtIHg3OBsIduNy1IAnJ/UI67QVRuYVtDK
36uWAQXiabSCnNOHE0cuFV9LYTvXBN4U6GSZN4HKFDINZBMMnCMp1vZAuAR/bLnCuxj63K0tMLht
ywoCJGkrS6nxFi4npYgNMo+o3njs9zlN0qWId0F2TindUrQo/uQy9QfpIlcpDHimw0XKYOvyk6Ij
lcWktBL3ICjag8NF8lTHEfnu6kRIg+3bfZOdrv+cMJb/7SMkrFO3wmdzP+uVWLsdOwlrjJ6brgnP
g05uZU6a7au5mN97O2GEYSnmOlYcRC1u2e4nXmppOJBNc3mftuZxnqL4ck3TsmIR0VXxSxhQhy6K
aWp3vbuybOXNzXRxK7y0fDDyhSI//9lI/4/gGldzFmg3twomSqxOf7xge20Y5anikB+uxwngeo1b
uxGOgW3ZT8ny2fWfdBib0K2ozDzE8XEYDpV5cIuliM1N9P2wRBLvnX5v50s53q4Uu0jfMQDKYANa
SzkkHsd7B+VAva/t/dZgBZiQcr+UOx/s+TC7B9reY36kRH4cxFE1lvKiU9OcnOhUNUsJ71Q0p85b
Ki/PyXROy3MHwbneRtM5HM+KvVSWX5JrRbTThkuYXdysjQlVdxSYZ5MOipamkg9jT6mPYXSM4qVy
8yCGwzgcnOLgFWz19gIvNFzUxDfyvdvv2ZfaHjEdS1UwV5ql6B+51lI2f168V6alKnuvJYfC3hdM
Rq415UfCvgf+QPcwiqPGokrQ8luqxrPc0FI+mfNJbQ4pkKBTUQIQOlHxdKaS8qws+bh/sjv5D8IO
F34axCbu2EzK/oDj1mQ5hnVO6j29NdSPg5KxOCrMmzgcFX+oauNh6pQKUy1UB5ZezzZ67dlN5tsQ
FOh9RXSJERGonut1F9Cx7EFfwgMdIfxvJhytNyLSD6XldI/0TfvHTuHSZXT9xZ5LrlgJQmYsrLvK
masXt8m3qTC/+jZ5rmwveoQJ2ZJ5svSowp52TfJVFcPwWaKTlDbEkAlr1gKFoKccNdpnlnd7y+Si
1o96c1sD/1vPQ6vgH2qKVaJMpZ9ZZvvI29RmvT8+V07/RHAFYz2d3jQtV/yVcWMDhTP6y2yV9Top
Z+vDDatLbDyD7PCWJFFxaPLoTndHJ3B09qKiNKxbWSij32rJS1a2zhnvJpLvFmdxraDzcKqjhBqB
qWJUn9tYP4Act8klLIBByQpDYR3b77qCSymSxo1UB+0oYnW6vR7ShoDEmg7bxjVDgjQykIeiLY+x
lOpD12gvPD/jQQ4Fg9bEQsPfaSdUGw+TLVVoFR24Wts1VxqXLmR87SLhFcXBGAFoRCJpH9rvgwQ6
7IIfur0eFBmFB2Odjs28FqE5H2nMmS+1fWTlbb5WfVgfpDW5CEqj5J1R0otaF/mlj6cbUKA1l9RR
3ei0Ykifh16hDu2dS6vzLgrp3IVZAwglDkW85i6pkzWlj1V5KUK7wjmChbI2K/uVvtmXphjlt6mS
B8KCIvDQ1tlzcXP895vBf9iZ0/JZ2LEq2Lpl2fzjFbB3BsUurI64hkjqd0mPPiecMbS7gENfS1X7
Ns/wxGoltTA4KepDyuIxB7+8IVRDwZfhBYkbR4DS7iitQA1K+PpAA+f4r0O/fIo5G7UAjvvACJOH
vNKcdy3DjFwppGf3o/DuGMN8jbV7jqwnL38O5bOTP6fRS3ytpn8xbEDZS3Ujkd1BUb1m1auavsn0
zdBeh+mtv1Y7vXE3y7lIjl11cYaqfegs7/a/P2/A1XliftxvscxHaorXGhAjtO8fn7ixIabXktg9
B1W5ae142Ep1toPB0sY3F2YsWdxwnbNBg2065YAhHHqv2nAQ6W1bu3CAWqLLNbPaQHCGhtZrcIok
8Pg4iT8Nt4tu6zTS1xHitptOOKRHlrClWxV2o2U5J1s3pjdrNGxoP/qqbng+YgeNOqGV/X3kKO8e
yBpWHOyYU73oCXW1vkLcuevZhqmqENqUad3FtHtuU0bNurJqjZ0VFtp9W4QPc58aL0KXu0Ip1W+a
++mqDnhkd5Zka3Poq0aeitx2yHTXi32qkRMms+QJHXP85EV3fVLk7OzID9ezdG1PbXnjCUTYJcGu
68EW4DEsezyryVScmO6vTb34IlJ0euyKpAmsjFsjc6pqZ7pKdKvxPlxBd0SPZmINB2t7NEQ9f6vM
6n3oIV0yTuhZ5cV0+ETXBe3iafbjoV4LBZ3sOs1LYuXg0ItavtvJWGGaoIE3oSZHwHtdg1wPtqan
q2xEm/lnp8rPZwr4CExreHyYh5B6ubQ1/036wy8X9ei1Ym3aU7OTofJsDuP3eAa+OZa6OKPEqIj2
CzLPHte1QBDy3x/AH6kLbIhZ6/EQOFm51/20LY3It+w08BJrIwnxRETWoXcaDIt9FwIAwepQWgwR
0pplacOVy3VGPxHszSExNf6oR/5AiDfaFnfjireix1+Zo3IxWWaP0Td4nAU8Tlnfi7nYXR/5/3yb
/k/0Vd3+9nbq/v6/fP6tqmWbRHH/06d/v3wM/Vfzv8vP/PN7fvyJvwdf1eWj+Or+6zf5D//38S/f
q/Yv54ft48/f+cNv5xH8/gj9j/7jh082ZZ/08k58QYn86kTeXx8Jf8vynf+/X/zL1/W3PMr662+/
fAOD3S+/LQIa+8vvX1pi25a5yf/8+6///WvLX/q3X0hNSIbk4+cf+Pro+r/9wnD6r7zQqueh7dLJ
AnU45cav65ds76820SN4zRbUkoNV/Ze/lFXbx/wYX+L0BO2D1Jtpm7MkN3aVuH5N1/+KeM1UCfmE
38uNzv7lHw/uh9fxX6/rX4g4v63AdnV/+wWs/zLm+df1ExIwdE5D4ws8TI+F10/XTx5DDK8RW4Rr
iI2X69FNKK15GzrSXYX9lJgrl9veTQMB8KQL079+y/Vw/ffrR+Q+3o5lQTL08vPOcvjt26ZKWVca
m45//YAZ47X0CsgAxAz3RtI8idpw7pN8XI+KVj9dD94q7tXar3NY05k3f7SgRG7TKc3vHa+5o70G
80xp9i0xJ2vTs/CZtO2nEWHtzO323ioynX19toC52LmVsMHjV6VMcIPBvv4yDSKoS6JuTIFvSbLG
W4UNSWYERAcGrprUkO+j0ltrpIrRvlvSWsHy5SdIkzcJVOFT5Y2bAfDXakrShjlAue9DXfC8oWS3
UTCSOzR6OIwUwodv80hduwwo72nJ7zESaxu2e1WguGXnp3HTr6TGUNrto83AHB44SZs9zCoOMHeS
Ca4kvdy2ow0iqb14WaycI2y956oqkcyEh7QDbJ670mJ53Ju7enpIEoXESdNTgiRHmWqy2bdm1zdj
9kWRmpHOnqtnPRnwbI+J+p6rF4SNq76h56PHjNrHtncDJCQt/uo6QmJg0OrR7VtlYKMO7HXltBMj
HgNjrM1b9AZSImBOKwp4OUZFiVfWYDibZeYPCs+5eBV7KPggLwi9CDHwasIdaTWhWESVgohgjXi+
WMe6+URHkHVJyYPLxveM1PG1ZFteNXPstwpMyshidVq2T90E+CNNyQqIZvUEW9Db9ta3Wri7IUSL
UvQ1p63ERKrdKbEKJtSc1z0dUQCGpT+79XnSKiDExLCPhEmsJLpKhc6VHEZOA5yvLn03fWXqmbMq
W5RIUPsZ9q4VN5vhjuongzv3qpmrvdP167iIX/pFoym9TTgMXy1EGfDI0dkT7OLK+ZvWIG2dnP67
oaFSR4llVN67JUPyRWkuKvOFnMVNgkhqlb4WrDNNK7bXc5m9NvrZq4uvLDNzdMrWCfYZSs/OAB3K
38NAxu4uWr707Qs1cGu6jQmuxNAxQyaer5x+OdBWcJ2ak5Q+YXn8K6l8StymK5DcW1iqdDsKJ1/b
La+1SK0P4tnyk2w89a7pmy8FVeehzz7diQYK6bYVlHfLwCyKhS63XRxS2i0Yy2SvodzcOZHGMLxo
nqUQAAwIdNm6S09UObIJGANSX+5dFtwI7ow3TAxeYOBmct2JFxI3XxuJvaFk2fl6iCPdC8pk2YSZ
y2IXTJdg9VJlprEhUx5nWf0hlX46eNaAAYVuUtcWl5LMGvrkrfOMn+ENe739pezVwuMyM3o+YsXk
xEDXguaPnW0K+V8NJNlDT066aYiDboKddZ11ToLVCvtSSBYX57Ju/DryVuFM1+DGIIlH5XrKQ+Mj
MopjOHYPoxBETzjer61dyhU7uBrKU4OkEfJRiLOJRMKWPv7Enz60R1HET66enJVhxPnkTkhTYyZS
SXgqUpsLrVNkvMblQ9KPDNvHS2jkL52ZfJuN+IPL98YL4WO6Ne/LxhhWdhjB5y1Ra7T5fCdq604l
LKRspOnXamJjAFHdFXQx8l7h2bGpUVfHuB+5jKsV2Uh2uG8V9zVVvfY00dgec7tCwA9OEHZzeehZ
mCSZ8AudXEAh7NLvuGOt5mw6iNDFr0xUcpW1KBbn+RLbZFvnZTMcrh+FdYJDCfdl0Q0PsdOH/qwp
Bedx+KDGL64maVSb830M7cDX0oSmKD8ZAVk5hB4HdsUnbp66n818gsQWmV64LoywP6AU6Q+1zPZz
bozwKHXGdH5m5wRViFHFnQGyeMitmF4gVKqHKXO8c9Mb93MOmgVsINF3TeqP87y2xJiCNHQJvvHK
dRmaqPK1Q2MAEQXJUhEoqx0zotj201WkXyWfnUd0jW7GCdfil8mahq0xh9EWpBLmkQkricvLXKZE
BQ5vWNSwZDjI8SY2HkU/+HCY+Tu911adMtRn94YN0rjNsmyVz8UTstgb4ZLVCIuLDnWK0TWqWnqi
A4pS5BnXuXCESoCE2q+WG+xjeaaBFDLI1BPsF+E7WQcpZ2LrTyNuNyJ0NJ8z4ZJl4E5r1PdWg7cl
rJpbJw8zv67h/OY8m5sqb99cdez9uskv3iyZwJu/emH/KUAPhwkk1UbrVnK0hxUtjHndWs1DEto3
ukTIb3o1iwZI9WCs8CqUCQ5ysBeoD0h/menntdqro88v9cQcwVQhx3XqpmwAEEfNeyhB8wp1vI2b
Mkh1i8GG4hETrZ4btXzVI83DdXxoyPNCLqdfbNMLBmkgpGnc1exwPV1+kWemvm6n6U4ZCQtoe2iD
bhXd1J2oV15uvjLlwujh9k9lEr0X+ibucEqTlgvV8L5tIsuXHnfkVFG5y5Jp4R0mZYm38iKEUO0g
ViEYQSfLnpV2Vldt0+9krl1Yke4Y8N/ZUQCjy9qYGSm+8JllVWg+4uc7Kcr3wZzylZJyj9ET55gr
ZfMU1shb9W2u6Ij5PU+uUTIFI2lS6IZ63SOJ23METEEJfDV61EYF06zgzx+7PIVbUV9sNboRw0NC
ll45dk9w9r8X1nuenUYJLsjLu8Cec3eVQjcVhUVEB04YPMHTBVG3vOPa/uscDx92ZqorvWi/BLSA
lnf0ZhrIpe118ei2A8kQRDn4LslcstBWSTu9D27xVLf2iwO/yXBg/YbpTaijrq8R8+sO2eS03GAR
m/lG1YmXGie3Xfd9/l1GiG9j/oDUgCqnEdgTNVNIV9q4tJp3sTDjQzIH2ex+V+f0M+thug9zdTLi
9NUcpnld5YRxZRY2VsN6ypz8qJXvZm5nK2HFzk5n+lV1TYOGK0Yfq+L5GdHR6WH6NpQmCkoyaCOJ
kMopFc6ZUl5iGrWpRV9bMIOtOpWUWw/oncmpBoyZBg9BDPbkmxk3fRS8T2bf1GsApOzt1XCnJTEC
fe5lxoIFdk/ugGxHUyxfTSxzlfDUClsvUZla1jpV9PeJTX6GbyR2Rlq7y1AJ6PjqaIrwo0+Lbruk
U9lmld2gDLxmP3qmclfpLMMQteNb1V0LPfqSHVBt00ddJyy29JSPKuok9nW5A2o7rwddcQGch4+j
ND81t3ljJ38xuTd5FtqOfLork9pdNyGpT4UPf3LiBirwgMZP7EbkytP4l7i5UQ2FKzj3jp4uDa+w
jpqjavzl4RcTILGxF5898ymYx+feM95VLwFNZSvbuWZkk5ERPXdfjsu6MJNvzCnWwzTcCcevHQXU
jZe8kNGe4d23fH2s72YdwX7a1slqO2jTpY1YqTWITC05KEGl5EfD1U5GLo6DrXx02XHSblGwBVKv
nq0u5FQ3cmZz4t5RkIPrucmAyiLHIuUunr8MXAmtmBgMWPRA+XM/Vf16VIEjAasx5ugGevj3Cddl
Y2hBhGJmLTVZIXgO99yPGeMiFR/aRYK3qt07U0r0Mp6G8JfxqK6wKWVkK2aNuzci52pIHxwDsloi
oL0eE7WZdo6ZkbaBwEeIqqCXIVJ/QqVGRtMsV2POpHGy6aA4wtuLwX6qhf5a8zPrxJZvoifl3KK7
JypOrsS9Y5F2FDX6B5aWbsa80yjVx1R4hBkMgSKNB6B2NJws9kyFsoL8/yCsloE+zIXBhgdWmf23
wdZO5OEZ+DNx7TaTs0YAhzhbD5WVbtyp5VDjXqaBOzHxkSnU1vy+hDG+EXJmKaAAZC0MbI12a/oJ
q4Y1/GSLWZMj/RyR+WpgXGQ4MtuFJu2GOI38ziaeRQV/v0Kr/5gnUCTauizwLBvG0eQnN9wXLF9I
moummsut3tT7xJyepYzgwhH3vfKsbuAwdL49LK6oZtxoxcmYIJrMINUOxERUh9yx7zo9bX1MGnuF
DdXBfjLVhTzQY50UJdrNuhDfbVkSWaOpmGyLEUt4pWi577n5vOLeiU5adzd9aNzbxijWaK6R57ps
aQwFRXMbr+qszgGD9NVhWA5ZYioAOkrigoeSSJeF62xHccSaAgBBbT8R21NjycbDPFQTUTfp41hl
1bzu9BvWeSx+8uI5J3whaDW4LnJky+LUup/3bUkqCm4Lm0AzZw6rw/WglmV9GDL5YczQzeX8Ztg8
1VbUbaokFYdiOTSiCLKaFJ1enb/mQXzOSjut4YiSmq4PaBFycQdgDjOZ8ElmeGRPhX0neSLKbF3U
6g1i73LfNYyvZpPrT9JEw8phqAZNEwkirvchU98dbiOnrtBOY6ayHoybX3mLtsx36wtayCcJ+zOx
JBoK5YEzyNs4dWxcLIUQLVPnmp3kzhcTHLT/ETBJgkvG9dBVz9FEUJmoonBDIE29UlNWZ2pIs5Ez
6jI4SQCKGnjAmN0qapSeDd14EGoJuKVnoJlMNgnKpK6oA0HDjpUgBJ63bd/Vt5bgwtjAt1t7SZjf
vhdjhYFL9qewqFMG+njpxdwCR+mrbda0UG5DJWirIVlHnN6EoBfJSjIboanelLdKBG5LRkqKCNlm
2dKdTXas+ywELZLkyrrRm3BDzAKzIBXj7ly8l+1AlGbmebilGTu0VTWcGYPsw6hXV1qK5TarHeLg
+8Skb0DkdNZnCPBuUvaLvll/DjFA82JJrI4a43aSs37rgtDZ6LkKv6H0bhkG8N/CvBIdm0uuSlBg
eGNlXd/6TdQWqyl1Pyps4vUSl+qlqn5HZMuwndkZrqslWjGxAAonKhoBk9QUT1j7po7AjDhyq+SW
vR7qJt5kjtyFNUs/1LFZ0AGpv+PPyBnkzM6+pJO7Kux+2NXdY2i2TGWt6cMq1Js+tB+4fZMzW4+v
UBnhmmrJ05iPIyMKNaBLH9EHmqcDStPvHRdE0qQrJejtr7aLznor8mCK61e90eodYDqGYazDVqnW
1zh1a5/F5sAZ3Yo7k1BExNN7Tek30MovpUvzuqLbTTyXh/9ZDudUu4xWOW2KMMWdFLr3+KO0u7Hh
IqC5XeKzyFz8Fw0zqb2TtgSl6cVakfBwdbR4YzwWPOG2y0KMu/EcX5ooiQ/cK4zDSIT5IaQ3MxXe
ug9zDFcti8GCzdfac7mIdvW+qF40SXctTbVvTgsOvnVwjzglux+rJiJYNsNrLNIOGcngizzWfJe0
zqbGYBg56fMolUfP8LrtaOIOLxriRyLPY1bPIR3G9qDl73mdTZ82iTdrhg5BjmXkoLdOc7GEzlu3
SeQLAmlu+shy2Fq/Rg52H7VwfdVdYnBKIqryzFQexMw9EeFq5Zaflap0q66eq7ustnm7WjFnYsM6
KsvljQONdD9kIRig+4bUQl249048Plu2tNYVt8KwTKtj7bjiloBtm3tdoT+TEsaiYiKFpYIbYwKG
KPr5s1x+Z29D8sCwh5BNR/kGvi2fneo0JbwVhFJrnzSHykyJvuWhlfuZPjrrrmtJabLHyLfEPO2U
Kv4kTkI7DbNjss3s9C3BbBa8ySkgbje9zwhVRn1fRZu4H5ZAlTQM1IzA7eaSq4rfpIN9S2yec4ul
zL7NFExJyWZsDeMMUDO6L1QbbG9ZkkJKp3DNjcXcSt4nNH1pFylZfO+qfXTf2nAUBlh11eTUgRhc
8Zi1rNIKxb0dteLGpmOwKjT9LdYn7NvFR6KMSFjq6nPG6uD3c2Gso0HQGnFz0ivDBJNojg+X3T4U
prlvwmllMno+zySAnQkF7cFeQZCK+jLd9FpYrfUiRXowt8Poaw2Kz7xOY8Q9ybBKm7BDp1QBV4pS
bZ14Gtwkribr1sy1TRh6BrNQJz67sk/9CIAYbnjDr5f8VbyHDNiRYuMc6s5lr/1+ELi/91qH1tXM
P41xMAOvqbGILYeYSyYrneqxBBExDEm+i2vsY+lyiFHyT/ivSnEuBvfhbJvlzPycTw2CHs+8V8GQ
L59eD0UEFluzT+0QR9uG6MnfvuG3j1LMYC40lJEgnS1zzR7xPK7RCe11heOCkD1zvmHCRWOsQfiU
j/18YxTCukz1uYWIcWO4OfYn4kF3109l2Ks3xfJDxmAcsrkEA6G7tzFubUbl/P0Xx971di7psFQI
j6qIHAdjcBGj4ILCIqmkmymb0MZlBCErGLp85mWG76SZflMKod3QHvET3Vls2ro4uqEijmVJIBoR
FjgmFkuzo9lWvbp+2JG7BKy8Ghdwsb5uFttzUit6vYozozlq++u/KLkRrpXExO2W1v3RK2V/vH70
rwNOTYGQyXJWGojcYy450ycIprWJBlstY1weEAoxqNbZsIpUM6vJjMJJhgJD8cF657S2ihyAGev4
VYXV9JgPojr2cwQCevn0eiByRa4YGk67RmaZP/f4GIe83Y+dqt+46V06TfIeeetKM2b1aRZG85h6
7K7tS5hWyW3SZN6jaII2tuenymnTR6P8yNc1htwn00GHWU/ptMGvxt0/j+4HlnpP2E4ezKpULraI
86cR9gNpbA0hU726dMNQ9Ug8qq1E/ThZs7X1wjRfEcnWnh0L7pkC6nOdZnRQ+jx+09X63Jk3vUmf
jNZX7E9tjFoxTtt9zkh9PQvARHPDk1UTl7Ks5Nq1WYd3lkOsktnEGexLUO+KPb8rvaneo9dS72Hw
W8atHomgxSt/SaIwfhaFek7ixDj1mHFz8KXPZsqtZWpfGi/SL61nxqvMgwMm3PSiyFeFs3HvKeA+
UVFsvaHMHwaevgcgoZuOu/aLpshLUVZkeNoHPYc+6MWDd+rV7B7Ts9hYk7Xu45lwKl5IzNaEc7XR
XsRKyt4h87adbh9khQ2RaTrIEv0wm11HZFxTrd2i3inljM3B4M02Rs4Gkit+hzaiJd6nqyphadQv
lvGClhdCW6SABettbLVHxeEU8tQQmoONtaXJHxtX+Ziz4ewkFgv6zCUHvRW7SSOrjOvmqpEOF6TZ
koemj8n5Ec+ppRKhg/vX5zT53sTmkxD/j6nzWG5b2droE6EKaKTGFCApJuWsSZeChZwaGU9/F/WH
uoOjsi2Xj0SB3Xt/cSQtdOGQdG0fftQH7QYUiq0MvTy/doOMwAZwhar75e1v7SLDwZ16aV4fAxit
FTPPIY3Tzwm7Se5jMZWDFQVNvfNdNjffrcbImax8Y9IQkKw/wrPj0LSrfS8oTOX9cZ+7Qm8cieth
JDBJClJi8TsTLacqKNoZ6l6nDueqfrXVTPJmmCcZMXNDRgtRN94tmW+Gy2J85EHGgAX5G7okOjdV
sPMC3i0qVaFXN3XUrdkY9U1BZgbu1rCOR3FVNIXYjLSGIiIXA6Jl+zsfipf0kmirEjSASJ9RTSYI
fRtkz7VRnWOiyAQFN/S7LY8NaioSSBWsF5oFp68wvuQsamVNaKAy5IsDBdQ4GlNbgW2q7J+w17OV
20a815NpAhunhBsk5sHsVv2+8Lc1uoBI9+TAF44znZj9Q69aARfLKr8dGONYfRSCs6r+WLsTSQ8L
rOQ3nVYUyhj2XeGa8zlvkPCmSEdlS2RileQ3Y8d6OlBVQPSDuvaxa4Z51bWnwuySFyrQNKJ6xR0Z
kOP3xySSbMbp1ioP74aqT+uaiTCtDYLRkRcelgu9GJNXshFBNl2hqmqebU215lgKf9Mx4NaTrJ/n
ifF9qByHQ2+sn4VT1gcRM879fdYRyUPT2gmZ/Ykd0kZUPQf1pK9hSn//fmc7tFKp1b8pmyDZ0F23
7C3lA4fGiXGVEEk+Duny3CQ6eaTnJ/r7XaV0u6cxEgUGYBV85vysyiJ+ZkD7+82gLGZCjvht4/6L
Z6pOmBOiHu0OzkDnLXFtI/Q+9EVW2Nb1HvO6vHE3Jc750KgssGwrfUlAJlCHWE3ka/eZfrtyE6wt
VJaXbarLQQNLYUTeIjDTVO0DVj7CMhkmI52Mz/QEH6vVOuSeF2xmKEqYL+aYFbIxjH0wjpKxZPbS
a+JOMAsGkd9U9zwm6BjVjBQuQDiVBUt679KKty2bVm3+fgvD2uz6FsDJ63IU5EUDfXb5e3+fnV1n
JYqFdf3vtwFpOi7v/Jtemeu5U9M5TaY6jtagyO5Ui3jDyokm8+INPXnzto1tdN1pM971xfROZbY+
Th52PK2C4U5Y+VZYQCQQIl309+dW3RTY4gP7KD0Q5048jni9EheG1cnShkjQc4JLg9aUQu+qcd47
CbQdvXoAVap6yuoc+Lioc5rQ9NuwooIhw2Uzzj13spUs50B9iBIFvSPW4xBwdJqNaxBVOkfUFm/a
/MYIuEj94miQqZsWwL6dqMiGsXEMwiGbqNFn1HeRZYinoZigcFz3ZNA7PTzMvFk7cvefc/zRG0B5
lsiWYmbzgr3qoLbOrP9RsDZMzR9AEpT4XD7oSwxOEyOiZ9KKZFCNh34BDoWfzm5ra9g4bNiqIY6v
ToPyVhft/ZJhqIUjBXbszWtlN3TsmrQJtKvng69EDWkT57aDYVCTXA912YCN9vNjPKX6uc9viQu7
7/pqbyzgkYzQDLs6f3FNLfh/VGf0kcRqlOJYCpzIA4d7hECpZdlDjdp1IlSTogWBAwBZkxV15eSd
uiWj1l3Ou35We11lFILE2bGVW2QLpE86zm2j5CWLNPmVc/7E8DIIH8U5A822Znq5S8R0vdrogiEt
LYUoqP6Mc/5gwmTgaVkC8QodGUCQdWaHC/Yv4MJnJAklTeUkJhf5jzUwlBmPUzY8uJ55I5XguZ13
Aw8W6xLoyNTghxiumAUzr0OfaZA4qzHgjzYtY+Qm64kMHDfrnlivaYwA2fGtF2/q013v4fG0ls/O
ytC/p9TblN00h2VQfWmD7FM1NbfCX/zvspP3XJITc5i8ZIdC7s+8PXvyxrdG2fOfaWB3s7eOIW8A
mQt4vPb7T0qZ1TaG395I90MmkmgYoEanTkZp5zxIMb4HBszfyL8WdR5K0ZKMS/z/EeHj4E05EVk+
8GmzkDelDNq/K471IM/y7TAYCHdX85vslW+NvHE7IOEMU+STTUz+KpUnNKVX5mZ0ccAlgtzrdfwy
SxRZi7cuiFCcBdawQLp3oWPsB1mutGhn2WbNvKNtXowf1TvZi2XUehKy2/Junf6S0TsXP4uAa5qI
Wx7nS8WlFm8BjqNonAiuSNMLqRmIb4brPIxpga0mSMApux1TB5bZx6+FtCRZnMiX3bvUnFnqnYgN
ciQzD+vgkoc5Z1owdSESV4bBzgWMFcy+XamAs0G0tHtI8A41dsPrM3ISDpeiH2KQrfkOiKiNqlTd
L4nbhyJBYbDeugYVyWO2OvyzP6vFm1GJlavLIYFemVkke/8VJGqfE06twfVGk6y9DEuKnee3hi2f
8Pru5pWYyyJPfpsY31KWfSOepNqAQlWDO7ZwkU9PJiJFjpJQsLhYr2uP3zko+u8+pkRStY+oiL1w
7dNDfgF/mzLHXFRIGnQsxNeVcOtwceR9sDhImUkWDe2GAN9OBIo12H7LacMOtfltgvFu0EU96gV+
KIFoInq20eVrXbavuaneeh4pxT9W03+Sd0SIeHJ+t3IoAQkINo4O8RQa9VD9mozGfaLCSX/bTlBs
gxGsihj9+HSpHrC0cRaJuvVr0w1Vrd9Uxg0PG2Uu6GcuX8DayBc20NLLuayaYGTM7B7Nor6xkSrM
4K6QU6zTIMAe1Yq9mz4MTNHAbe5VEpQPQe1VEdDQHXUy1t7vjd3cwtPK/NkbheZRSmkts381Su02
Ke55G25GpKahm5PSzEy5KS69332e0ndm3GQAEMdgvOpt/95rKCdqix55Ki1UI2NHYZd4cTMejYvE
KblEziUb2aa39HjmWxUHnzNNdlWVbJIgkRuby3okezF0GqbREforqYqttKAh7O65LTnVi1gn25hg
TpRcw0YM7o85THcTkB/6BvEi0bexQVb7xaG/C/U9z3Yn2HxiXuaYMBYe2q5zl2hmaFvxZJdJ/AmP
T5ethfSDkXTK/l00NAPUFRnnRhaaQOiBKnYNlppLpH3VvmH723udfK/1SwJxvg3WII6GfKoZY91N
cbFHkghyXijEec7AKPrptBSNFVYqqFCGiH/0p8XAbWy4VKH2xtJGbbzuYnOwIDwjZ6key4xAv9xt
2OTqfOMZzrcT93YEQ8cxdo/6wIhk3RJBT2tZD/cfLr2H4Q5NREK7emQVA2KnGVH6MGJnb2dGDceL
DAQAxCfLGhYjjUpJ1bNvt264ENi2nZgPwxSk3ixjdaqLASlWkn+4l6YZ9FsecX7X8KmfpsvRhNj2
SeTdppdTNoWOnsjS8sg+sUymm/6ChJfuaaJ0YTsbXBqFFPkp4Uy4mmsMcwToXGfsS5wGkhMn9+O9
bUm0SbRwGHUf0vQiD5A9407Uy2dvuiPz0Z6pvyCEp2TCStYDhdP67PT83wOgPvCd2T9qcpyOGa9N
a1rwccUvkTbDuZ7C5rLQe6o6mW2gjtWAMpoIqquiLqIpK/pj7CYbZbtg/3XwYF3intwa0DBE8ZhH
1kw+RjVkt9VUGNSZDMbx71d/H0jEUsdBpCbcGrHYwkzo8qBQyjg2lw+MlcZxckHOYwycW7du4tPf
J0xQXZwRlcTOhAGYk6kYLzyggFsPSuPkyH+kgHYnYy6S7arsMly9+6oIMoB8t9/Ao2N1NozsqFBm
2ZdQqv//IFeoJR1wBM3+AGnPsbStdF/sU8wlEFiWTWeFQW26lFrvOyfYiItChjCR6ggs/7+/Mjq7
PASyo+Um35UlFrpGB4C7F8aIYLr6+PerzM3ro3LKhatQfGW0Dx3hO1zIrPxLkEhAORdpItLZDqlI
ThR9JGTG8GGi1XivoIvmhNI9EdfpiQRm48poyJGgl+sYO3ernpoNyNk9oKHYAQ+/JVMsiduLVz5W
U2Ls2jZ/HcVaRX0B2pj9fXoapcACjrV6dWS1F4N3zqzW+q8PtbcaJ4K77J7DbuVQ2gVNP5/+54Nl
/N+vLn+W6rPHD+nIHgyq9vc3JCfbqZlFfpXX8vHvj/LalceEjt3Lp9DA/Pe/8PdnZgvaGfS9xfiI
tEx564zXhAloNDJ15LAmYElVPcteD++FqPuuLnW7cal0ezFaBzmd2dlfdrfymuX5/QD1C7LGrW7Y
8a/VdW8UTxlv8+SiCFo776GR5OzNjbdcTyiyzUZne+nP1WGiLBzJ5eRuuTCMh5FhOmoqo3iH8nlx
VlouA9GQdACHaDRv3mx7m6mh7uWPMv378MegQsknR0j/nOTOaNQNMb4qv0QUQSOhQljnkBWiJwAr
6K4H/I8Ddp7j32cz7bGPFN5hmbsFUPjyN1SRY1KgFRp2axIHKdsPw6OF3JvZj5LqevQrcge73ucb
6dDbr+ZRCv0mBbIBPyCyuoFDv05E3YVAUYz5nkSTUNabIW++EqeWrPLuRQycCr7Z7G5Wqt7Enrvr
OnveEVrzTMQE2j0UEEZuFntsKExAHsMK7WJIpKY2OMRT89K2pwnBTo18Jk28U+a4KJQQn4fQ2gas
3SY27KuCUIeVMBrQ+pkOLPL1rc5aUJXcgQdhdwxjVeNMdZG7u018o6x033j2bzyMDJKDZURZG39K
4FFXGfd2lscUBjDhwR8d8iK4FiymWYtbo1yqdbO685twwAcrqU6giFcDaCTa7Hgvkz6a0LZwfRGd
72UDypsGvMMpojkDByaZOgwCctcKd92aYv3uvZ52hU4Qozz0dM/w4yR/agx1Qo6W660knzSczKXo
gJWbD0JlxNaf4Qpm53dV4wGRzXM2lIQQBorH1c8e+ny9NUvr5I1bnaEmrO0AOkZRvj7lD4biraWe
QWy+cmSRTV99UIQIIpTY+SazaNIxW/HrkIW1ZJRs+VYa6aqEsenuE0r7+la33EFomvV8W1qq4Kc3
RV4lInMmRzlOIliNn6osI0JDBJxk0UTzbN5Kf8CVjrnDHhncnYYOC9KCaHCi4rvT7fjot09KlLfz
QmSRpaZNXXbgQ/CxFtch2OX75RvgK3Cj1OS1ymNxS2g1dUgL3VqoIFc1HKcAqJnY5dWzb3k8+M6d
/KkMMNyY04OuuH1Hv4CLso1DgYwt1KJ9pcuZsDeO7MLK02h2bcDqIeyZXBuNhLNnp0aBxGQOTX9K
Zlo8ivV2KdN3VGs2Fs6VunLQmfVf3Q41UcHUP9mWzdReixVAsd+nYGctwbfHmjPP7Kw1JEQBg4W8
c6D0OJMHSG0y45r6xuv8TV7R3GBXUMZ1J6/54q7E5N3Mw42jya1pYvFlSP3EnXaNoDmgj6OtBvJM
qI2wTXGdtNk/gtqeNTPKJm2mm8yaQ89cqfxoLtC1c2gtfV+kIHxF0t6U2EYwqMt928BOel00uu3B
8Yxx11rxU+x8d2tDM7Cvkbqpf402v2qrn8PAWR6AM6twkQwtRb1LRsJW2K4LVoxhoOKgve2q/lzk
K8CRKa91zUo3TdRRVOy6klkW0skPa4v0Sp7dGztB/sH42bL8ePGCYCdJIjFaz2vSH5pa9uSlIQ4F
lHN69KRli+Ky6yk9Gq3InLIHEMU71rqNcogynmZN0ON76jL9kS50tw6Y94OR7NBkYrH0tkaT3oxr
MW2NFugBWIrteTrGcWr8JOt3bpXvBUAtgib/vV7tHwmtOKfIVCb8hiZ4WZzxk45zT++a1zx3d6OD
PHMYoQDiLP1tzGusHNAdK9Wv6EYzUKQc5b9Y3wjY2NpL8Uzs162dXwrgqeJC8pY/odej32Zx/H0K
CEYG51Pj9hd1JWV0nAZRl5nzTla0niREZ+eLZd2mHbVmVN4fuaOLp2GAiGUGh3qpP9O6c7bp3pnp
/siH+KmvZkCgTiWg38gdOwUNaJnOZzO7X5NdPzGJauL1uq/eFe+Wm97WLVVNBBrZE8tVnBFPQ9+s
9s75TAhFAelSVOsY1ov1kZZ6QzPji5qyd7jScBx74N5LXgDXORJzMJ9uepia7LaPmyl0fzhwup3O
gMkxXrzqDplsZpx4dURI/N3WrwKaTdoM5snhnTLULwnLSXj5GbYcUGuaUv6crh96kSKEKye/DVri
dRKAe6VnyojZ+GdRXoQzpr4i/o3yqlJzBKJQKUHQFkpn/XkzmDgkkuYLUblxNTjeq0e6i6n6wywr
FmrJ1U3uSSeG+5jQOIR46ryu+buy/uWVnUD6LD5nM17JzmaIuGjV/AMoJftpRfmhryWzJuR/Cwg9
GPuSAFGJIzZcM/dOeGPFahVf+1mFNilHSIAZ5EH67i92Ch3N0zyHRpo2N/gKoLdm2iH94QEh6r9u
FtZuKKgQ8JaH8fJDJRzyc+xcAZZqZbShEH299pyeGRewBYQLKk4Tc/UYqDkOXffNtMmu6gr/3je6
u7Yu67AtGbRr4UU59jvDxOeXVISbJzatNZxYZPYjCEUgVUc3iD/OLqlsG9FwFFsX6domzmb3dizB
QGFUFyUQvQfWyU2TFcnqSiXKQCAtyJVHooivwopLmOtPIqpuBjPkhq22MUHzradQ56hNVYyv9UJ7
1zy3r4vPAG4xnLF1VqQLNTWVP7CcfD22bYU9iBFbMykixaW+ogKSUK7/xpHD36H9R6bfibJRncCa
tFP1NPAkhKnsGZiXX3RsTPS1JHGtHzO+zhnNdWChpI9l8hkkDNxGld3moIdCqsdc9Qy+WXqH7MQP
51hQvlVx65gdLQUVoZrIf1Qadmb/a2b96/qXh086atEwQlpBx9h6XuZh7w0kcCxd9ZrBN4gq+2g9
hB5G8yIcc19qFEdFPb56ZfUMIw/bDtzBKI3KxDvGkm9cs++SusPu1LjEG5BuAjVx1VPlXZ8bY9iQ
ujrvXKV1aKlLc628yqSfPBEzTaJqi5Mgp+AVmzu3wl9MuCPeqN9NjnO53vrm+OPaEj6pgzgW/sSV
hwreoHFv1jgrPZtG0nVgA08t8Gqje5gg5jCZGjPvNvLYjBtb5VWYSXqyvPwr6MBsWOVS2PCrdKRP
QVHzaKa8SWOPlDXMszvTLUjEF7R98MxBzoaNgZbbG2K9E5ysecH5YbhsqDmJ0gfQexhljO1CNB+V
LA+m76RRELs5caBVEtbIQnnmBlvBIF7FpjbPU8vXpQFtFndC1U2cSWZ4235p1GnI/w2eN5wIen1e
G7PfD0ZhorQzfj3/lpoKpCqrxjuW0wOMcA8NIEPiZCfs8CmUXtfu+tx9LdGNt0mNsyxriNfTWxk3
YB6EO4fWmGcI3rleepOca1ylkeE2XwaMyFZT6OWZyDGVx5afzDPHaZ0RJzlTyrA0H5cwcbeAJTVs
ImszNP9LwTjlT0TULfQghaoxHwzP3FnUgmQ0V5INZ98Gta3JO3AxF2ff6+W1EJfcjiUZ98Fr1ypc
4UMfGUCC1QrlKKZXwjShBsRA9gSBsx7GAly2+m6ph20S87pnbvNjs5pGwMcPRKgfuwCidIG5CTGV
5LsUimnskleOSeO6TeTjKECq3eK3UvSn9UfDCNxwHvJ3tqzXXM6AJ/ILRfmtmWXwsB69Oa4un9rV
+V2aNaPVbr7tRDJx/nZnnVKoVum2Qe3tb6w1mRAbxbcjgRsWMuIDlyt110Hjk647g1IH0aS0BX4f
VGR6dz9CA2BP/TgC96+PGmuXt+aSTY5xPo2fkPWNXNMj+XLXvd0jls7chKGQLOa2bXZ4f3EProwq
FzBKrjwBZb8r1fDrJwZPasKx4DvMlBbRUGKub+vKF5ve49lAYBH6iBix5dJz4lD6Q5rjjhcNK+SS
PHJxS4APLDr100iSXtj51U1s+49DBfbWV81nI5sHmBWk5810D+6MrD+gzNuftvnaFLD/cR8WtFeB
+qmVjkQMhYVqI0NL9oBeJdsF/TysYoA2WXv7LqCozur4iTTTBG7ZN0CLFJlYU92jLitDKGci3RKx
EL2P/QFh/ybTmH2IiP/MdO4AzGcmyopCsdJZjxaDGoaaj0WRoCx6kCDG+x4XGsgYee9Th0a2qT4Y
YVgKBDcAsZ/eZiiJtQv8cxC3BJjUCONU8VE1yC272TrX/mElhs90pjQyqzkgDlo+j8ozT6nPdFdk
pDmW1+4FJsXXQ21gavsHhYvL4zYx2mECvHLTM1zFa0KENjlhrTg0ZDol5nRC3VvcoD+M0mW8wIHU
uwbBTPzVsjZRPkii/VgDAdh+aiMNM6HX/eiiQB6If8qxJ0YpwTHRWCO/KQcy033DTI6ez88UcSbA
jvtcYRhpps3kxf96ObQRA0W8qzUPfxvckgFxXzhmTchw8UQZdB8m2OXCkjcVCyo9bZ3ZXQkLSZkY
+oNj0kPnL+ntmLgnO14uhSfmVYlp4LrivYYPif+lysxdZ7GXrCSwpLEdf/nwA6QjU5hFdvIq8Z53
jn0n+zlHZzJ+rTUgSEH7bFQbJH4ghOkitG2g6SiMXEqOM8E9GCgJMLGaX7C87a5IYZaoiELUb17l
RvKTcYRiZ10fRZCSbr9e9NFIXrk+F4ERjqpyPLSBVadIEMq7cQ7EMalprFuI+Eh9cpV49K5VZfz2
nUdUOgojouUAtS+VyIjMeSV5TsgHOK9y+Grnlbfiilfdgr/PcgPew0hs7I7WZvYN6MaOR8v22hx2
Nd3ojku7d5Mnd25otLYv08+6AqN0Xyx65c6rk5zlAwwPSVqIYhUzZkxUQqvifZ97H719YWYTFLtM
/kjqfMyCK00UhKM4v5Xp3Pl6/WqcFAfNUl9yWCagcjFHcUyYcBeYT9gCs23cFsPjkk4vo9+mkc01
yUlREFwFjgn8BFO6lpBcHnDwhNrFXVnaqw70YQlO1cS36OXiaUYRGdZKpAiN+h9Zllj2Tb6mwBoe
cBXgj/bjF6WIRS9m572oErr/XDltKlPutJo5bpaLwU+b796kSaBZ+3vf8/YG7V6xkY9bbwG0Tyzx
YXv5uwQUQy+wU739XRh1Th4+8QuuqNB3h8kk8l09V5+5mWwrOA8H3xJSp0Wx28vwH5/3dk7AvmHm
vrjK+zULcfRgelGAyORt71M8MxilyOpzs4AYJEpLg8W+sef+OU9U/I0e6DAu7a/vWMwOCzhp68H7
xeS5oZd2cIV1Xw3lCNt2ClggsMScpMwwVFXNsOsDg/EH0RMOOBLXBiJCeCB6QU/EktwyIWKEzWiT
mp+0n9mnoknxarrFXg5KX3kDjQCl5kKnm8M5qd57SicEWTQp3LdkrhKNU4PAG6TmTFu+3gOeDX2f
ySRaqZe46TOE+7lDdl5aEX42JmxVY6NRUfV1vp3x3YOnGCdTIMbvDUoK3PZLALjndk5KSkogdDlx
95Ku6Wmj3ukaKWXVy9/W9bqroF/fV/+dFQ7ncYx2M88Hao6hOY1W04CBiWNTOahAMDi8AcbiIQyg
/Rm1dgMoyVZ6jKCTL8nY8R0jCgq+1s4l+NcR14RZp5tSd3tbWfc2arKw9sdhE6df6SXyUadgjDaE
Wl/Qckn6ZER9NeGL7pKGzdoeCyIAQthP4saS7og402ee41+cEBeJwE4xAbH61biuNooLaMOzEq5m
2rEnm0nUV/Rq8ai8pDmT2UISFdJUiKdYUCbnW/vZjmfMqEQhQfftvRg1peuwP9GpgnSWWL7hknTh
Nt+FTzlkGs9LmKzoSEqBS8keQd0zLaorkeHBXIG5h2l9E737IMwCFq4qbhRhb8QhsX+OcbbBkNrR
bJed3ICDv61xytnD3ISea+4dw2Hw9GDKE8+Yie1ZTnj8k7OMySMdpNirKnE3vKqgriTwbyZHIAAL
SPiphuJrcZP85KB1RrHIRCDj6y7GfiDHuSZCLpNH3ZD1eEm2hbeMSTZFGwVqqFzv4CytDk3tYqpq
OB2rfn2KV1VsxcgKnfv1Wznh2u+y6rZGoa7xEJOsQmnEkPt37M1VNI1PUrv+vdvmR8OFrk9nJIZz
9dYbgOVTzkYN70i3b9aY22wmqiDrvCvy4mjOIbuSeIDI7AXGGy89VwGSrmGA4zSJtnJW0oUNHgPC
ODG0LLPK6aNW3222vHjjhNYi5mdI6LrntDAs8XJfmNawzRuiqz2DOmSvMEJXqmm7+tIIi3x8xxdP
JvDBttyJdOMHXTQjDgFIRsWMxwSWVpC3pYuv2P7iS3y3WyYeBx+SOd6jbPiQY/xO4MklhnLPlmsb
ILWtHn5VzeLH8YfQKHXGyMu3RWx4FHnm/ZPpMh4FHjlwNHmeZNVcp3RwbAZtfuhVgSFXYxJNhCaQ
LKnedUO9g2nFH9Ylb2J2SRrwm5VYd6rfisFHxVplDMVSHYQDtjiOL948MMxJxH6UOVtux2jdSTwC
owMIm5SHvgfkZg9mGW/xIhIdvxnHi8hOZ4cSyVqo03qHsB14rQVLrWILTyqdkmEcWqWksabC55Eo
Vg5hT/bOLtVrwm3Pj4J0Sq/tH6wWzqG8eMqR4nNDPQUBkkx8TfMWBLrYpe7OAbEFzfNfZlvv2zlf
eCwJiqJ0Yc/oOUemAxrRk4/QxuiKVmwrUdO7r4Nd4fHO/XLjV/S1uwjrx7hLt1IVTO2x/WKUc3Ye
NwHB9wQpm9V5ruh7RNU6OWtz7vwOZXDL29Th1DadlLsneBs9EUdNjqV2MrOcma5fI9RoKOHa8tAV
xGabc309k9PVMCGPnR1fBbpct1Nb0+fJ5Q5kTBBEkX4h4svxq6zrYWq9J1ePr7Is3nTZGdwYoI9z
IJ2Nj5neKsqId2xzzC4AX+q67gYzyhCR7VNd+9VwmtFv7yWk7cmq5Uc8OazeENBbh4O5qjeGsnwi
TZCtgtQzATVoIE3VvWSDPJC2z6Oib0C5yfjo9nUpTrjrYuRt7aPHwLKHbyEtaKrFCZoHCWyGmbtB
2xk2JZnGi8w+O3oDKiyKqGpdptkAuILioSFe9tQAkDwrfss6rVGLKosyYdmGiwke0lMzGcrAzA/O
QL0MHPrrUFjGfmwAiJPcPAdjc1VQxrKly4YCnIShscxMsiLoLMNKt2SPs7HclVqdFwwVT/4kPs1E
MNc5aA9dEbhXJHAd84tvB3f8aK6/dheDRWCYA/lp7i0hkwPZ5StRIz5O6ST4NqgpACDi2HWr5S6g
MfYwuPojQ85/RhdDjdbtPJneiRZPuUwEGBL075X5E9Kd/AFO3rwSfkIzACHUS0nLxmguBeJlTmiG
gWt7XpIt673aNYzoyiS/qs8Q5OA6UnRhhe48ZNeJO315NsEd/lCbh9F0EY6hME4EA5dTtzjtLc/Z
LMZDzpwEVs5TNTvdeiVt+4fQix8dIDttF+5rCq/k0VZDSDjMOegkzYWtUYZ2p5hVneZ6LnMqXlOd
ISjINmyxjE3jfJZ35byW59ZgYSqn0bzypfuZtgWTkVDoPlp3hzGIepkmJmosIYKSo1T5xGZ7HdEJ
YCEUcNCe0akrdktKeS4mA00ol0VygdbixStAqBQEa9i3w2ds4qJIG0Jk+6+4xYM+J93BIynQqIge
JBvzM66Mgz+MCkQjfVpn8VQ6/8gWPToj7RGDTdQrAxUzKoC6NtCf5EGKtSfShUTrEwwVl4Q6lat3
TEoC4L36K1P+c1eLA00vT3Ur7+fxl9QHDZ6BgLSsL8WmXCPWjTVYnOquonyb1Z5HrsbeF0ROjXFn
Lua3gfzovkA6YMYadqARDiyW9rel1933WBWnDrQd0fAHQDHhWPMmM1JqeEi1yFkl9s3A2D0Gy4kO
h8c45cX1Bv+UTIqYVoW3YSodfhTv5uwU+2GFpg1IOQBEg1XQBo0fFRN4A/YzlclWdbymVt5BxUvr
N+4JncZcr0JfDA8lRTUlVxNCaYJU7Y4xJehgCI04TNf8gLIFzmwBHCrjLL9xqLaeQYR7x9VA1Fzj
g8PBXBGqEtpfqkPqlOZgZyrNvxJ7sTeEUB4zfrTtXN2rVuBINF0j5CgzuBbHCSKrpzGKcqEh8eyI
98D3ahlPsV2RucoXnafZvVqMCckqqSyNz9Lm0o6E9+g4+faKssK9NRyL4yPpz9M4PvPXxtCKz63T
kzqq13ob8GS7koxov9tllftdeMVGrtnKJdawsmDwLvqm3NhuMO3qtZjDLoUR6mR8g/b3tyPFnnGT
vaVcf3Lm2zCLsSEFmQ2k3bcPGV/czpjFMc8n7rQehNI1O3CxnFCignpnSMsXmiHNoxk3HxctJj/B
qM5M6AVz+XTqApFFtYBcqC4NCeN8t4MGg6Kc7kVaphFe3WRXaLoEM3JaNFMlAiPS/sExyMc32B+Q
UaIZ1PFPPY8x7ow1A6d7CFA+DAXniyyHcsPJNkaDiWbaKigotKFw77vMf81ZCUMqs/BWRTMann3d
khbNWCDj5NvvxGmW9dciBh3OjcNbk5ep7AaCANZ/Agkf2iK9NQq2ZcnmxIvyCCtEKIJuqM/Bh94b
M98rfuIk8f9NoLz/Ye/MmtsG0iz7hwYVSCSWxCt3UhS1ry8ISpawr4n91/eBq2OqpicmeuZ9Xhwh
W7YpEkh8y73njryzQzJO1MPjT9wiHhRLJBYF7G4aiC4yWpcxTMF+JKwZsttgSOl+VbAAsedQrUvN
6y2T+R5N1kk44xpsEUaKymKLHEdoiSUqdrjxrALS1uWCsS02fhHjGigIMwlgysmvefPeOPnn2EdA
IZmCk14OA7xKvrqMqDY1slKZgrTaQ+PT+CnaHWvQ9yBsWPkXsb1vs6e0t1F0w8g6FMI/gIoAWxt4
RJ70BYJb+aEqhTCD538o1U8adOVn7HrXxFkS5EkMvumD+dIo4C5pHR90Jd+zKLhtMs19XoCyyRj0
Sct4RsD32utXFfIe4fVRmIwaRPw+Glf/JRmFcxhxVRDO293OdfdHh+nnPFnAVyLBitL8dNlqArXS
69ngLKGet9cF+/Bcxm/gH9ghsIEJ8tTne6HBVCCR8f8g+THfy/7dGXG7QDC6aWpRr3W4LwYhTikO
25CTAvFswapR+P4qLL1rV1pP9TxeIys/Jw23o2MwfJOg+QlhsU9J+gaM5tRO9XtFmhzoH1SE9oAa
KXpMgALlLYtTz0vvifPS6Bum+1QPEq1iAAU7j2nx2/Zg1emIXr/a2jwNkWE4CN07Kky/+A3qoDzO
tfeqKdE4u/aTjLyTxzg3idPvtl/WCFR0W9PLP/rRxOF7tqoovZsrfWGz/zFX7WUsZLBJQ4K6FvGW
F8kWxzzu69pF0cnkEpuXvROTvZKw+ztZfRQAmrn0GD8rxhaMlt/QaT/xso5KN/cx+6qsJyArRd8M
+0dv4BTecid9mfApULh6FC70knYrSLufP4Keu1K6iQ2nIGrwGEBpD/oYD8r4o5v3mb1VyKexkiqO
drqa3h03e160ujNJGKPS09qNs68B3w3xbs8V0gchk+DgKMiUtVRnl0OZgMToUHgJJl70ZizLfl2L
ky0rWH0ufI8uLB6GGVkD9Kry6I47S2X9TZQzpUeruzeZ2CK/sF91BOpBm/5r3BnBXTa+VB686ZRe
ysrTZfFntBut9rbNJcuZv+uwtzLZ0hdlBPxTZKdHdWesbeqJTV/L1y4ghMNpJYVLjZpvnGPCBRPe
5CnhqEERH3YjkknGG0506/hOfSHJd4M01FtHAodsaQtmqrFWqwr53jqza6JqPFzxbtA2CCnmpzkK
rnhUUkJMs9sYbrJrZJSRZnvC3FUyqBt/TVGxpwYXtk0jeYyBxQPvpbOvgoTlAGXAaGL3sF1kO8DL
fCs5ZklwJiHK24soeusF1JUJC95yLmierCOqj+wdcYHHdLqmHo4qji7FnN2ttb32F6pDzoSZNGVQ
MK3lnVNuzE3ONNP1UWZId6sLp9+oZBCc30hZaY6W94zhq//mdyGx54FNb9eV7OSjdZXYFonK1hNX
34tFZB+bhYoBWWPecDfAP/KudtsRaQYdcavv2q6hYA4zJnfyY4JbtrbUsUz94dHV/qUwZMyNrTA9
t/Gvlc+/7pzPp7LhAR5Y1sGx+qeScyuICcfq4Kyvpt4lk4FUvbbx0Oo5CpYOUYM+fLT18qOOZkui
3EQUrdGRfuRPG8Nwh1VpTXoblvP9zAxmM/ikPFA82imdTFdmJzU08RYujjIAslTBZVCIqkvm1iEa
MWakygc0bbzYpYfezK3YrlobFxDFqgpQS3M18jgR1qVwUMukqmqZDbvHgu1AiFZM4hbY2p7NCmSq
7xxhfHoT66uZeDOoXr25FsAo+cgQTyU1Dm40PvImMhfMm8+jGqXuqmcgu6ppQyHQ2McRDYFWU4HC
LCKT2o4QpVkjHtkJXjOmTI0+uUd83BWgv8iI3ErilkksVSZJCVQtBXVDn1TzJoaxcRcDIFKwlYyF
NgkbZNhkIbryBjzCxdK+Qk9so1MoUXgMXas21TKNbRAxlbb1PVXA+HJyXyb0WnVAofO3csnuREd7
1MGHgliCOMlhA6q7dt4WaFEPMSJNHAsG+8RUX6w6eu6qyDgmGHA7WtqeUnMUgpT4iaigpAK8ImGq
yBFFZVO981jg3DY2sZlcUiFZC9j+a1V2r37XN5sSvhAG7nNG2sw6SOKXsSKMDNH8QZRbu9Z3YEgJ
ekXWHlXWq01aEPMLQNTqtpCU+mFvkjDPrsnoUq5mP6LrxHjGQmhn9cY2XYTLJC9y1GpzN1roB1xa
EaJ2321fuCSJy8cxcUDjWNbZqLqPzum/gxCFHayScxpEL2WWOsA6QI8njFRShzsTpcM1SrqHWSPe
trtq3XP5p12eblKD3SiX6mtJobLFkPFqROk5xOO5TrPyPVmMlcI6cVY9WAYbqckSt9rVxc7N8ycd
qg1uhaTP9zmJFwbcxFU49mfFJpsxSPRdGNOdCCZ9mLHO9L33WNK4bkWrbgo3v0vL4UtjQ+/agFGD
5W39VLvruGL8ywWSIDJoz2rm5EAOfGdcYXhwy0hEPqYtbtP8ulj90qF/EJX5JMuW8ZGsWF4mM0nR
bnxginCJHGKby25TBEygXTe/tcbhyBqf74md8exb6aXTzUlaB9spf4caahI3EzQe13rIkKgsrYoA
AwOYMp36vWIqt2rm9hIUDTyg+M0262MytBcT/Ftt/JTeCGDFnhUf5WEA42WhcKTqK+mfxfjiTsYt
2XsrG4oO1ParjZolYk8XaKZzU12vYxX+4N+yd6FdP5SGdb8stNycejxDl0xFB5NmQNUwwzrZ5oZ5
UwDDxqbSP8xJOa8q8VD5brtyMDJ3jf/s08CAUHSfJ0XBG/WQOxHZPYiy/Zhyg4VoxQSln4L4I0c5
vDYBYKK4XtJXa4NiciAtffZZwM/dtA2LYov7jAy6FC+YLPWnTgt2F9G4cA9n4PDq4jOQRUNRsltO
E9asC9Y6VjWJz8J/6E2NTcxKP3TTQsO2U/TIy7c6tbkRFm6g3CL/yWS2ssKhTXqIFlA4DVc/2c14
6TuGOQj7Dj2gNBIbIAv4cXgqxsl+D1T3Yo7O02TFj65l6kPYxpgNx7CCGCEPUe+o5xoZ1DnO/Q7R
RHsayA1HYwU1aTLS4iJa13wkiPGJ7xw+vA5mW9BW1jrXToMZuSo+lPhKcES+WXhOTy5O9c0glhKM
BCY2ZE17g1JqnxGp+8iI874bZPFRTQaaK/AlxAll5QdNysa1A32p/fi9jqwIhPci9Pa9F4vpFU8U
i0LJczLUckjs7Tb/iCfLX5471Y1HCuKbyYhjWv5X0cX2gUzxeB3V1Vk2jv9osWxid4hnWEwMJ8lu
B18+XEMW5pbuLMoBh2dVruaXaPT8dWSWx8ZDE4YDM3rh6UOK2lRUm39+ObfOSZlIqP5+mTWlf5tK
8uZZbpxGL83XideI+9n2TlmqGgynxvQoORtsVWJNAeAJJXxuN6Z+ixMJAyvCqeNzG1Vh6r34mZM8
VTE7iaYubqd4/tVTvekNDP3GoptOGbINgnpfBgF03RRj/LLfkzAl6B3J9JVWsgFUN3pa7hlMfTj7
ti6KDfHJJfbUjhWvFivTiE62Qdpsny2Vb5B95BQSAFDWum+Kx0IcrKhRd2HzgUEyWMbnT3M63YYZ
meD0nQc1MEAszQ55mvdd2yXOHBcnZD1tETWjcMjR/w6+IDxAM4BghEboKjOkF6tFH9u52Y8rxk9j
TC8BqU/CQekJ5oFOQfRswYddC+10VVuRv0HbcDXrCdWeJ6kW5IOVu29RTaxgijcJkhS2JS9cfg7z
q3Xns0qM+7A3vg1jjHeFtaQdd29mNP+Wnv06pOiBRF+/BWb5m8bVoZvMFzGl/Tp15btEJLoeEXm2
hm2zSRsBpCED9zuGOlXfBCvgIMfK8v90Rj2tMfINtR0vPADY8HZ6NQQzQirjKHaNlRzTemsRvI1g
7V1343fhBzsK6ZVwtLtSym22ArEyEwC9zkxCMQopTp1js2rtFWicBLYGMuSuQeltYJ5sjf3cFn8I
o4e1aQekK6P9J7QhtHi9gaXOTRt/V+zcDMKSLLaIPLOKI1NB+G0mu3fpPmQsZdfpjDpajqQeLcCc
mJEF+lQBYoqg6B2Q7Acg7uN6Dr5n36W9wA2TRQ89pWw6Nx5xFIT1xXCqwvpORp9CMdk2FcugkQJ7
5Q3uoaSwsVxqYyPNP+2QFHT2IAU0637j5fhJiWEEuctkHhm0cbRt+KzGbbWMxBeVhYDKM2hvjfvh
MA+zJJO2NukFQoUFH5erDUe5Ha9stLptL/yTcbBQK8P/YrRZFhveeN7baTjmujkXgAsTnDvgN7p7
nYm1pADqgnsWI48+89qhkhuzCdgXlGRne0n0MKeA5Gbjx9Q9z45so4lNDZULVg8xf5seramlHFvk
4uSpSad5GHwqSqxcd3WEdY9u5cm3jE+8zIcRdO/AKGVAdeMrfgYhzZ2vw4dySp7rXN/ZzDAgDD3H
kbiN8VivAmFktOj28/LJ2hINrnSy595EUmoW4KpMhOwJ2gbY4GvtcNIxIHoalXVkfvbW++7F8RXC
luKDRNhuncfmYxzVRzcfsdH7F9spwO8kzzakYav2nnId3intXhGnPwXeQ1XzNGKYa+5ARs0oKfWH
UtMFTBWmUcPazB2PVEjGPAvFDeTFNWfCOlFzsQWpNK+kY25BAb1BC1AzP491wQiLwtaaK7hhFj9d
iNZFuOYxKbB9y+q1w/BnG0O+NmeQaHyCK5UmJKl74mp6MYNUYhEtlWxpd7YDbsJVGjyb+ilLy5+8
7yY0RpJFTXZnRpL7zppuySZehY7/IpMKCIXGcUhdoyjX1spx/Z2augrEI9dzpx+o9X9zbQFsE/O0
JgsHXaOTXPSQEkyvgJeaP04fLbuL8Rh7d52HfyBkSGBgr4/ySS7QRY4Wook9ZP2zFV1CbW1tCyIS
Aqf1CJARW0ppyfsIBgzNfXxKnITFFXweHRZIWuQxj4iDMKZyL6z2O4UQhLKKGVTCzVcXDEK78VBG
vveYq/i9GXm0u9xCK2BVEw0RccpM0xEhF/u2dA/e5GP7K4tP/HWanTihoxISrduzAqss/UDxSyLv
i0V8N0Hi835M+cyG+cYRGH85FFjrBWSvBgnLIyJucI3VBaLpAHGaomUBLI6VGSue3MypceN5IawG
0we7phjDRL6AXHOEDM4EU0zxzpHsNCjNcMCm3UuVEdueADExs+JRzAJCVjGE29jMXjHH3ySYCr4s
sKhEauSb0OMOm43iJ2yafqccNOihZnMn4wtOyPrieW382HvqTpf9HTEBmNYT8U1XXZx6RNhbH9AB
zQCgS5w+9yHL/zF291WAhaQK/HWKfquH1LDxfOMGcSYkKxWfFwLJifAc6zRN3rsZs2Y0SkZrpsmy
uMvC/E5H2ckcxmxdTPG68J30UabhGQsNa2+HHRWOrH1kx2fHr9ONkToBGEWb2M+CHhyGQvXgoXyI
3RwkcIHwLGf2xoQH5aTwUsqPeEa/ocKAOtbZm9JYowxcICpyh53XIyI14t6juikJJu/hzdzCyDqN
o5FfTMlsfXax3InxxwyqAnmrvYWegZ/RRhTLVrq1Z0Sxarx6Tk9zEpKMowdk3XU1gxABvkFLA/sq
ypx7cH47BsRfo5z0PkX7edsJJB8peG+ohexFoGmt8DCxkJSz4scIaiJnL7XpoKuYNnOJn9LjWTBQ
Km8DG74kfSo8pqGloO4tdh3iyWkqf19m3l3qABrh+b+1y4FjPuTkYOyz9iwEaV7uh6ui9spL3Wd/
2ADGO8jVR6NKkts8K95yyYOvXaLL6YTWLmbaTdDmXx4mNd1zQuf1xuLtxq9d3bew1dcmGomNlWBT
yByKu2BEqjQRZEX5lP3U5GWv4xGCGm67W4/7+6bV37nAaC1inyM2oK0G9rt2v2yEEwjk9K9R44np
VPaSWGn3mGTVucyj7N7LG+DCflzt6wLNnzTMu7ExzDPOrIYhjXqwmqF7GA0kYJNVl4eRYFYdDusW
6pOf6z/GADs69Jpf1ev8vvXGLyCq8b1Rf/YNvHuDLf4ivoGp2K0tM8k2tr0EB+Cx2s781qAJ/85M
Stvaq1FFcvhmrGXRYLxyhpE546nfMaNZd82vEWbHohfjuOJ5V3irpJ/xdkbRT9j5BoPZ5m5Mmqdi
9rxTVywgK7+8n0tO/GyeQXaSSjvLkLn/ILYOvKG1YfSAJdhN99hAZV1B+Z+DRzT523EmirUMmreo
+mMJlsGNVT36HoSfGh8mvorHOYVMUXil2HBHPOdsT/KgT7YNs0Izxgluse3U7RuyJrRxEaoIQvPc
5XH6UifzO1hnxF+iWwrNxefkUOalw1FKx1pnVfgieyd8IFwL3Rp2HeZYG9twoZmyaG0tH9FsIIiY
FJY8lNNQYnBD1KDGoTkWbT68I4XdVv4Qv/CIzy5T67xCtdp4GlprQQRy3pTpY+2p6j5AAVY5RIXq
iv2hF5npo+VU2bFvJy4KKHmPf783xFnMsoAOr80uf3/bXP5MhtVjovP5/PcvNm41gGCbNrjxJx6Y
jrczGg2EY5LivsopDj2mCgZFqGhN6hI7u+/Q0d/QNF7AjHz0SQSTKBrsVaHUd+AaGtgJ6g/gnnId
1KT0Aee9elnOCXqJzcJljC5gi1l6fJsHNm8N5kPB8DT1rXBfjoZYp06a7RzmIJ1rnUy3REzWh3vB
YXJqjJ4OAeLYlMHdLnqWPYFvfgKsA8rUt69DmZmw8ZJxN5beXZE9Dvi9PcO/pKRyliWJ4V4abuzK
/MrHb6u8r7uO3HAv9OlF6julOnfDEQVD2diGukVFkSz7pokhuoc8ElSv/52rB5Ql2yxR6XuswR4M
bKhHLKrEGWSHgudX0EansCrFlb9ugpdjCuNLAq1N10JwVRinEGqcksNGQwdiKGlQwTBwLsAodQRt
od/vvFNvs5RrQ1CSsQdKbG7dR9DyxX03JuarLP/U6IX2uTXgdS+7tz5Kq/OYtAd0y6hOKiJFG0JT
SMnzt1VpnhuLUQR7jCXBMX3v80TftLmYHqT0Kj5hjvsKna0S1Er+VMMmsdgguF4F2r9czyYcDh4S
X1M48FxXfyyf0tRP8eqXjbi6WcKKjCdlGry1UZEC82vCFyHVt1XotwpG/rbR5H7q/CpTjAxSLjgk
UpQcTYtc9BhQk+HdndjD+xXJX3UApmuWt9rMHxr/KevT/GiTaYknNG9eZEUSE9JEvSa1boiw/NRW
DH8qR0xc4j9b2aOkrEiclwF5DaQu6J6gPXddyImmZElyd/yuYufXsGaJkQ81FNv2LUyRswddDo5h
j6Ey3iP74HbQifMwD7wzy6rPKI0RjF61UkQ5qr4s7vsijnhEec+VP3k/uVhMHHl2n6Msowox7i3u
sx1GlndZRs89FRrqyYETilXatpXsmoQrTmi4bmLhfo3ozVZkwtCv9MkzLJL3pGJJkuJbX7E9CreZ
ycNKVPpmKDCmGBazazJeIm4EfAx/rI4tDRcSE5wr8rTxInrzGqMDOQvfum1dSvUZNBeHJtAeZ8b9
7A0hk9f4ndSOmpAcBDExy1x/jhYSGNt8G1TTusnZoDXzXUV5tjFmz9jKhKxXs+F9BTy6FlYBhLuL
d3VfD9QmIsDd4jcbWq+eatg7iRSdTyHqT1NPv/gAEZJH+S7VdOsd+IfaujFJajkLPGPMFH5tRpsY
X1iXqsZ+TIEM0aoUfNpMhVeO73313zPS/qPdS8B+fbVtCenBtBdW+wDl6ypS+rGqtX7zIMSMg/sc
zPrJrXsfB4+5L2HBb2b7MoV9f2ycIrp3TQTaIZ5E8PSlv3Ma6w6RVElZyecPPoKdHZyPAtexSxO7
QGc7z3V4K2VBPfBEZibMn7r9Y9husCsMFycq6FmMczdeRoVtNukn6qJmb1XZGXwipaytOYGEiy3U
/2O3Pl7nrCZZ1E0zQmOpFIioUjtbtg6XOdCfGKn9rnJyYll8tvNJox7spGm2rm4RNnJZJoqwA6/B
mND1ZE3HzOYXa02qtHmwvNtaYNYuyUZBN/Y0aMPezmZ6AT34mscMf9nHqxuXxNp9OESvKXZLBl4W
LWaCoyYbK2BCOY5UzDKI/jjME/EFxJM4l6py9zHCXZaUWKlTOgX2XD9WUBM27bvsOUrEcSiSIALa
8ppjrBpdpkGtNJ/BMTzqyH4OsViin1GHrPLenHREipwxNR5HoIwNeDS+GUFQ4Opb8/MVzy0Rf0G8
I4PhRjC6OFi2jVsFVEYdkesZFce5yXe121/9DlwkkRJgx7vwPgzTc6Q4lqkhhJofB3KLc+ZwNYm1
de3eNKK5xVwHsxjLXUKb1GhazPxdiQ0qXR+FmT61kGnWSdz8RiYqzn7pPcLowfGzTa9HCITE+dIN
ADeBjXi0A3k3RWwWh2bjLE5qnUQZKgM9bvsGyQg7crDRpGajn669grSO4Nlz9LcjRL2ZTIKFM11f
y4kkWmUSCVYDrQXv2GrUdEUyPLvQBnS15GXcN3nuIJYJz01VXieJDc3HSRLoG4b270qZF5aQx0AQ
2dD5zofoKTAbp78h8exRBR4Zdt6xEVw5vtl8Nl307LnpNbB9QqXD7dAN1zxJ5Jka7xFK9ja4St95
DafFHjKMH4CSQLRM4bfU5VL3PgUlALVRQsSCiOd31UteFT+B0eJywYcruRySEXGpgDDiY26ht5VX
NIYMwfJyW5mOAY2YK69EktBG/rGpbHvLFJ+OuNY7pbi2q96RS0QEFL1On1I3uQdcXrP7Cl4xosZn
1rPbgaHYjTk56uClLd4asoICNrVr0kuPJPs8yMXOrrmINrVj3OUMxQp//BaaJO76zdQOove6ZtqQ
OVugvTYf/0WiO143FezLIi/Ado791Uq67UJPA4Ne/tTN/FJTUiZheStQ5BL8nBw0Xt+xGm7FBJ6c
JGT6GB6OmC7a/IkCLj6MZYariIY2MSN/W7CuXrPIHV7sLEJ0yplT4SIKm46aEBN+6ubp2pIKiXOO
KrhrkA8LhA9UCaFkMYjQoFk1aPjimSFIV42HLINy+HdANqEV5Gxnf61t1JZBeN81ycxSdUSxRjST
17HX81kUskrk8RdKlOgoC63jTMLCNlI8rJmi/NqENueqqf9kSyQUm6s6d/RbGVfFMe01Lq+ehXeT
o1MO6QxsJ7zmvtN+OEHEDt3yjWdEENTGUVXtY7Sbq34xF1DmBJvG7s/BIiagOiLuh0uHQpLhYpBG
IAg8vDp1Wz05+N63E0rRO5gP93+vnIonLXyPX78cX7MMuwu8FewdVBC9yQIcPWNyb1KkXMIe1Q3M
TWG5DyQFMP8yKu8srRLqJtTnOEifUyfSu6zOWUtS6DCZahnbTGzrAy8GNqdohJKZ27Zpw0uV+aCd
hD4MZUW2nVxn3ChrVrvhhpE39F7tXCLLFCczfmRi08FxKsoHIILWfjK6GEhNCUoZtffG9dri6M+M
ZWvP/Jgg7f6YCgh5W5NZn4HNZGco90lo722c6UtYGtPPNnvUWf8Q2q8ErYq3YXrjzr7pnR4qZENS
9RA6v0WiAGfMG20X6Nw8xakV/EFbDjTR3yHg2Zj+Xe33j1ZS2BvL6nMCc57CkiluMKO2zWFh9pME
r2OMrwmLZJZE+FYKMEJOQjEp1goUVFnj1I0WnmQb1/aSwXHReiKMSKfoIAXS+GY0VoO9iyu8DNqy
sQD6nGUVymcGFqzqQ0ZRZg1cwpBjuCNb8ArPZa1L9RK1WPu7ib5GYGxt0wL3jlKS3UTzULtMnViK
Ptld/F6apEDR/TqHrp9v8JkjpwvmhyGtXwHTPU4KJXQy3rYB2AhngNrvx8UEgQx4kZT+e75zOpgO
7ZRcmxJRl6FfWC2zA48Rq3OVHQqUFXP0Pok6u0WKiyvCAm5geK9tdT93tTw5+cRZB3KzwzS68xJc
y7ifMx22J79IzFPac+cETYuDyzPtXcKKFaqTOOq05aIKUXp5yawOoT+GSJN4M2Ufs/yLQI6kPCM6
B96GVxCOExifVl67G4oPa+14WPg5yKcQb4YXPtKXD6fSre4xefZ5Tv6piLAVTeZzjjScLFRapM6+
lFX/7YzuS4dSbuWVbb6eU2IFWaaOPmab3vyesAaapXgtmm8QPa9ZVTP1kPa2coNrOI0E5MX8j13X
3DWolsYsfYuy/UC7KsP8JvRQNpEkh7RlEdklzgWNFB56u3tN2fIj2MHiLRmYsxRtjhq8ZF1Ld23q
/BYk8WfulDdhVyL6mVsi+WIHi+uA00Yg02qi9hKNPTtg0tMD57EmidA2TbT/OoabF7IohUYI6xbl
GdsJRmJtF92r2dpHDbEhURxiBDtjOjn1iQKzbUXD0W9mcUq4xRCHN+FJ1kW5VWySzpm2aUKrsX4S
MODQ3qaEPDj+3gsDLP4SuQv+XmwcKDWCPNngYcaEN5o0r/lN1EynuCV8g52P2FvDxH/D5yES/zYW
CRVTSp9TzJgGVW4yJm6GDXsHUnEqNlkR/XBcghXNmmlTGs9yGOHmldnKnalUJSjWjTcb28krpw00
1xqzUb7OQyDQQZJkjMmQVlgeNUY3835EvMGtug/a9IwL1L30jTjwBIz2nY7fBiRN41jdxHODjZYF
ltv0H2WE3KGXihW9z4+TN/d1z8NymNUZOQA3azqTNjpkT7MiGinqP/4y2pEGD+uYnwb535mSE8dt
76+6kfhNNZcHN8++cKw2cBtDTh6PsD9sNLc+Y25Vdw1pOIHY6Tg01tLC1tFGIT8qlCXuceMYBLpZ
e033rcIEjaDpI6JjPc4gl5D4UVbASJgskkdZnxzulSddQoBjyJTcKt4VxJ2IeniLK6/8RdDLrE0E
b7GbvY05djaUg/iEZzqHWWCSbThzwhl6Rl8gywhDOksSmAbe6M3QpLAtOiALnvvSx11zwCmbHhv4
uTs77Jw3v+oRV6Tm1+QtAz8VjHe1UtU51ZLxijWbX+abGxGhquXgbFqUjMcyjuC2++OrqM5IUMY3
iGCQsNqo5R7iS6xM5IE6drr7+6UzMmwA1J2frcC1jwOseq5MVF59c3Xbwbj91y+R6f7nl+yjOR+k
O+7/9Xv/+j53zNHmmozlHDiA8+rvn2CXMm51y0feTh9/f8chJ+HYDDGRe6zr3RTpmBsylDKyWiEI
KJaLCjS/RUDhv/2SEDj4b18uf/r3+8LUWngsgOXQSsDttkCz1nI/9+3CcbSR90KzWddNOj3bIx0B
8PwBKb1A6apH5rB24d1wTgdHkWKTT21kO+PCSx/eGzKQFlS1XLlW/NyE2eOMtQgMjmDmPywdQRW+
a9m1LEHk7zxXAJySejrNMy46BFLTacqXIEBvWLRuKr+1dYoLY2DsWLENYnQDSgVjADVeRKuUV7iO
mgj2ADEHnrwgKf2pnOg7g75Hd1xsjcbYT4vQbirQaig1wE9hzLwO+m6+jaJ425WL2Dl+4qHh7Szy
GNoSCHZHVIapu9uxrJiJrrzmJa6SbpMZIdux2r8GhKMzV2c9F1ukDbQ/hIs/cbc8RXn1PNTiKR/8
J3OGTFTh0gqG+B3HCRoPguQii/JZgr6Ip6+8YjTnVD95CZC3gqpVlQ+xS5c58U8Encc6NriYKQVC
DgFGAzpoUMdSU6tjK8RIGQGtrDXeXHu8hVlMGzCM1zYROyORr4nyz5Cw9aFTzrOQ3UpEMZ42hyQ6
+M9bNyKbNUMcYruIMAYUMJItUFu5P30KhJ4IBBSLu8CM/ZvllSidfTGhRJXQ0X02Sdhu8ZijlGkm
oMJR9mhGiz9I1Iec+gqW3wn7A0+G/lNGXB9TYoFrqFw4EpijKtaC4l5A6JFMbfsguOoYs3hGjMEW
CAtU4fc+m5/YUtWrXFkAbNyK98HyN2lXfdR4rieKwk3t8y/3csnCibB3GI1zZxrjAyYKyZWJ4cGI
x+r89xfqXZltisg9SGXkx3J2q3O9/KJA1J3+f454M/3f5YgLk2Tt/3OQOGCxa/u/Bon//Rv/TBIX
/j9sy2VJ7fvCdhzT49/6Z5C4kP9AHGhavu0tvkPixP9njrjt/gPuiyt901WuSdlGkrn+Z4y4bf2D
xaSPocy2hfJtR/6/pIgv/9C/ZYh7lrB9x7I9/jNbeA7qKf78+/qIep/McfE/wMSPGFDZYNoadUOP
QSJRZYW9BKNbQgIf+qQqPxY1uKLRocxI1VCdgOClh6SN3xGMIXixouogi+GBja84/9s7+Z+p5/+e
cv6/vz6HnHRX2bbDG+Eyi/svr4+iBUFlh5Vw2mLPnchgIBwuMcPvNMCdhSMXGbSg2g0W3muXRV8Z
MY6urI9MCsEF5NahTOKH3l3/Ny9sCVf/V/g6bxwvzLdARXi+xYuz+PD+/Y0rZpx1dA14VIjHXpct
/c4Y3cKlx8rKBKQkQvvo+QIrKHuwee5aiLUCDS2K/iFAy6i41+eoTD+Zy+z1Au0LQH79Ny/SXF7F
f3mVNr47iWHDdmzlLBHy//bxBli0Z/YjdM6QRFkMwy1nbsGzaGZ5uWLmWRxL23jRXfgSOZm/N9wx
2rZ2ckfInP3YjUZ45EAC3KvTP+Mwl29hGlzchDFy+B+Unddu3Ei0Rb+IQDEUi7yP3ezcrRwsvxCy
JDPnzK+/i74vY9mwcDHGGBNgMRQrnLP32ohLJc4Vdi5sXlVqgYvvJGy7CCatGeVIySKEOfkIurO0
9HpfOKDlDS0u9k03hQDKpbgdvY8ZtBNTNofKLO4itl7k9ja4/tdCqeZiC+RVCHG92TTTmwGYGqUK
1LKVGi+d0m74UOyDqUDMyK6kKAM13SW1jgwNRd0bY/F2mhY7vRPhBh0Rf1gkEvfE108kHK3o9BJt
hyh1JwPN33ZjaVxPCLe0dCaWcww9M4jYi6OnpBZJ8GaX5SdTo+gNT++Y0ZKGBqbVVyX/67GjvhvP
WOqrwUoOTTAPW73qpm3LYSgFKXS2+9ZT0IBPtRsjzLOgwmhJWe/7rD66iXgCjY/F1cHmELYq5q4N
Wnj2RJV6cIH2Ju4OdUd8NJzyR5eZ6UW3pg8nVcgPk3lEUBp1mBLaTZDq+VMoC6TCs39SOIW2Xwyq
Zcx8HlNkC5pCmoJ1yli+jP+MqRp3Z0gPlsMPB828r0GTt9auQy5YTvW8Q4GR8xCWoJNiEWr543sx
LPpaAAbf/n0p5t8uxbUVHm9XCX7pv1+K43AogR4GPG1uD4JpeJVl7o6vbVvgAYJBY2JBHk1o/nO7
ZeA/aRH7jsEtQg9E4OItnGGIRwOBIVM5Xk3Fi4PH6oi1wd7qnfqpDdQsA3oNITJ1dpeIn+ah3wwI
dgdVyY2YqsajJt17Mjbv2eUYO22oT/++S93684FL4QqX5cDgN+vTA2ceqkVNI3/lBphCQPxXJ+1u
sMF74ecZN+hZqAXa7Yk4nH1vVFAXMMts2dNw/sRq8sXVLDPup9cvdYFil0VN2AyC35+5KgYw8Rq7
Lqv6oev6OwYm87Yz02umyxTQCygNiraY9VIEXX1ELVRoi6S5S720fGyqYonfoxPelf1y7Pni8pjA
/nJ9ypWmzrrBzOd8npiLsHNQvdMTHJ7tojZ3JiSFle3MFzVyOpiBkuBceLHNLtyjyFm6X/ip5h73
6cCs8RLr8o0mCRo3mBoE/eAG69JoP095eL2oi5qGU9qQwWUai6F44vt462qtIbcmvow95QPNb3yw
+BLrX4+zOFIAf0+VNRYv7zS8mNh6opVpNT+No3Mr+c9JUVBYV+FtZCCiq4ei5iBAArOTTKupM7ck
hk0XG+4byvQzaBvMkTW8ArxiTWstfiKlb8AQ4WACjVNp2KbjztjEc/lStERbI093F9GUw/o+BnsC
vX/o4y+W0D0/KjkWU5VuikmORHIizsbC2a3iqURgK2YKsAGCCKO1F2OicRFTPR3Y8t7Eff8W63lw
ZLwt2EJ98gzyLLaFHGnGmdF+qCB6g2V6UGVdowrsL4Fy92WdXQgsI//ZhvQRzSPy6qA/0st4BrCl
HzFv96sJNyyD+Qanf8/HXBG/WErxNBgREuvUuimBOnttZhiEpuTobRCGJTY5WWXX0xa2YE5ZJqIF
vxjLbRbVgnxciLZJtbi5Bv+FGDlP9vUOMTFaFBdAqO4ehpwIqFaVLbRmpIravVbK/rqFP5Ty1Mnx
c68jZGWIcqK9P5dvTjdoj7aKTwaK1A1Uo+eBwUQFAuXbrJd7yfC6ZxZ8bHP92hGtfup865KULT/X
sFAEtdxV0CPvUizEGTSqPXLDnOoN4ZzYrwkMYm51l2KofWAVpIUav1pEOiKcxAM8dEu+t6wU64tJ
1SJ8d+2seRwL865gGwBvyyFjYWlD6lk13tRB7x/d8bZZHppTyWdL758DCQ2cyG6Ay+oj9UVDygFa
YL9u2oteNDcjrDJii+eCPiPICBOwWmvogsAtFHAOh+MNejqeK6Lqta7jDBBi+DAz9xAmZLLjy0I3
MouzaSkOh4Ru8l2e2onYRWanFeqKhdk+/AwEx/ZJ8EMyCkzQZz7MpVnvq5n1cXRo1PRacAwGGjj+
DDfHpix+mGCqreNgLDDPO9LD+jXBwDKIjPThQPdptmggVH1QFbrzckbbMaPJuw+5YR6tftfXlbvL
A05O0geT5FBLyaSvdqCWfyZNSP0l9Ya46O90l9Q2TTkHSn8jrXlsnjQxFy7RQA/ZjvoPaV3RjLjO
s7F9/WKm/cvqRo/YFZKNuWAjs/z3/yy0oKvwWxstcibw4G7vD+sgQyngoqki5d58tLmvWtkPSdz6
XjQ5OFypEK4dpD7eF5fyl92uzWRuGZTKuBBrWaL+cyl9DWGMaYiyeyPMbTFynB/Ig1jVevhSE+fq
1SUFIdN3B5bLnCRLJCBKsnnLs+YmWzCDlTPsaj1u19RpiUQyv/sxFfh/X6axrPef1ibOMaZyHJez
zB9bE+nUdTSYZGm3WediOEVFh8KcwqA5kBdFbIN50Vlkr53M1Q4CF/R6Kh8Nq56/ZYHxMLcFW666
/SAQAptPrncvTsYuIQVmsyfp6j4eQPZ/ccl/e7Kc5Axlq2VFVZ9ecu0IvW0jCr1ZVneHiBLqap4N
CtNd12CALhpUctXen4S97d2ARkZ5yggZyqzc3YmgePVj5Hia2fSgBtT1rwMZqmnUEaaNoQbFD675
CLSnplB9aTUNtfAxsSnv9k5+aa2qPrN1/GK4/PU92GK5J6krw7E/7VhIA5ZzBIAJiwWMtHL0oUKl
xiUm+mXjDuANRsE5QxkodyRuw03q2F5e6R8lLhMtZc+F/tYm9qBRuy6iygM1+zXokQ1Vvo6uFKPK
2bK7H/9+FfryqD+PHpvjJjOFoy9//T7IbRnWzVjhrbFKQmpTaHB7d2ovVnWuEEd7RAox26Hq9ZqA
2BMd8y1ffr6qHDJO/30p6i+bGE6WQlA2kGz59E/H3jHFWaeWYBOjQ3yWjLWz0pxdD7WNUKZq3iBk
B4DdRuVpcEaI3PlQ3kR1KPccK82tApKVu2l7LxrnjWWzfYhclHFpgbzNqOP7UFZ3jaQtpQ8+IFg+
TGm0yJXi5tCWxT6OfFB2CptS4opoNVTJqchwxQSJuy86PfdqB39lzphFWdi+jmGgrUgdtzDjJsaB
8LCfaUI02WThItShs3fBeBC2W1/ZmPdzt71pIjwdQaeVq7HoiBShTV6UXX0k6mE8DBZN7nTMDEgq
6RnOxToDTnIKsvJtqJjTGxIobhtCBytB4LtbJo9I7Uj4BDhH8eU8uqC0dHN6LY3yq72vKf8cIY6j
S2la1CR0x/40QrKhLEyjoQfSLAuqmUKMoWF7yvqEBmplTxtmyXNQWu2mVvQXonz4aQH2KNyGwEFk
xRmxCbgR6EcNZAo0LPCsOyrZ0JEyFiSgb+FOG687rBqbxJ5bBF1Lw2sAo11l7AvaXBIdU07ltjdO
cwlNamiV1ydlfukSv2QC1r74lM1lZv/0UTiuwS+dEpXDiPz9o/DrNA1wQuIW7x0LMrmlr4xA3Iig
ua05mF2HoygAOoO373H34PvrEq9A5HpJ2NkWrAV4H+J8A0fbB6/CTrH/HiRxf08nYo/Xip5VYV5p
WRVsipAOBcf14hiPBbvAPtY3oNsoSLephY0iDw9NNRkgc8Wz1uf6SzU8NYAlL//+9uSfBxzLtB3h
0L5gO+Nanw4QSHu1JC4AD83YrukRm8RAZDWtUHE0+zJCH/ORo907xCj1VphIyFpnK3KwtCl9CjCv
1d38ApzEvQnJbSNbziBYJMFpMURmeHLD6EELqMWkPfCGoYF95BNtcTORCLtSE2DmpBMkXKbFkmrq
MzQQySCvEDcTa/DF6NkXDrPaNZEJvt1u0W+UtX7dWgG2OocOUdY9Fkti5+Ruyzq6D0xtIbvgOqyB
lOcUxzZt1p7QDCPtolGOENM5aHV6dkUqzwmtIHuGpZWERsPeohdfnWX/nGMx/wjdonLJSg2r7Pfh
5IRhklYR/XvOFkQp6+wUg5KQpUDSwbc4O2ra4gEwaJQRm4sPywHcgiL13kR9s/r3m9aXo+rvY5uL
MXjJVDIU58VPu5psqoVRV7zpqQii28oJIRAvoms6bSBVKAE0w143jKsW6ahXkigMREnsUu0DhX/3
RaXT+HNu4WIYdA4zjKDmu1Rq/7PF6jQ6VSkkyfWwbE6nJkaYxZe2TZd5IA8bsnPAt4VpWG8KvPrr
qLfghgKXleS13gt9OUppfsA47I7ZyNlfhmhPRAwBQ4yEJpUVHjdsA6+0DYKdFgP01eJoCd1yd/9+
rsZfvqClNk1RRi0v+tdC+59bWTKDu4J204oY1cjN9yRI6GfYMKQKYbeRQ1kh4IF3KLK9TeIpeGx1
Jowzfyps1gawYgWqY/ALLUr5ZWyYEiQshnsQE9Mt2aDGU880RMKXsdX0nPOmVuMMcMwXM9h/cSt/
1MdBXVIh1x3ck4yRpRPw37diWCNa04lbSWvoRJMAvZQgQDiBA31h7cdnElzXQfXklnSbRlxWQdf1
D4OdU+FkEymtnHwrP0T3ULvHkqBnOnvxri5tWDPIgVdJC8iFrbW7TQlTNN18uE4UQHaI0uqLqRzZ
0Z/jnQq/4SiHYr8pPi9fdqnF2UBK1yoaLSThBJXCN6dL14xkYcbZjZEiQswLpW2LSK2pGJClp8eY
r8LRgcaYRzfJ+I61b9a76rsBnKKIA501qjFwaWbA2O1i0yZ3efKQq7bfCFEkbBNAP2BvuPmwTX0l
gUd9Q0OGY2Gw0FXbQXboEwEs1GbEwqoKrsa2hswOhXc/4cgPqXUyBxv2oyShCLnDdZqlICU15oZZ
IhBjBi88uyudc17NL32ineFOlJe5Mb4jp67vVajfT0GxoZtf3StCMzx2OLWw8iuCqfrzWCuJ9oFD
7mhN9RqL+QfRU+gLGhyYnEq7cBbrJhUvmkIOgNHtbKhabCspqcJoJNw1yaYQIttVO/8+jEucwgOK
SU1gry0IbUV7hRCHqk6QTztYr0RvtpzP7bwztrNK5m2jTZGXVC0Veoq6sqJbjQOnwcQ2421ooB1r
wYRVZmSLbMxd9l1jJ5/mlgOJu4gPbfROX8GFDFYM1+zFt/QBMNRW1ncbLxCRp9mwzRuqnFFYQ5q0
nOom9/HD5EEtAegSArssp1MnxUuTIHKq0uqxE61EPT6vM+XHZ/xIj46kTjbKsfji9OP8ZdKzLUWo
MXOfLfn1++eFp9YemolJT+n00Z2mi0g/6LBXWDHcCOxlsUvFBYntbUsgWLjkrpSzRkaZjHFpVxNK
D0c8WFh0vNQ3oy3U44OlqMaorH8fnIW9kUXlwTDrmspZ23kwHdvBxY+dm7tQF8ZdkAjqHgUAhFFY
uwAS0ioRmXuKqLaj4qSgXaUua+k4/gxITL9FTDGs4s5pT5m2r1XoH6yRkSEyc2f1AzmCPYrDZKzO
lK2PqrUQoFJNuA4shB5kGG+TQOQ/bLOmTq4TpOf3mLwcNFVwlvpz1JKVpfWatvfH9kgX67krCLvH
lhNsdJX3mzIKHpAVmHdVtzyvuT1aYaO9jBVtbhkN9a4emGLmpLSOCEndTRyp5NsUvswA6uu0n77b
OvRr5ds2pKoaPLbvpqdRzre+kxGGTNvg/z9/Ygdg7+joLPdCfVrVWLbivDHgSJnlBPzSpFpD7I/L
BEM3qOuXgd2ol4o2+6DCU9Sn2vUEZ2ztF8QGZWRG7XVMb9t6Kg5pTxnEKJS84eA0QxmSw3aI8AaR
MFV6JosZMbynZPgwIMhutE50X6xrfyktW7bDeRaph043zVg2N/9Z1+pMG4F8Ldv/Jo02cRtfIrt9
zuPiW2v5LtN/PC9vQeJRqiOKfXxsc4N1uEn97xPckVvZQPDGfAYJJWtOhquKazhPt45mgFzl7fSp
4uwr09dA793t1M7wndH7YjEIPVr+HErr/KVvzR8Ga2lu6NPenYGOoWX4pgVkQGOXQupO3RoRUX5n
9iSNZ9LZYY0sOGPM8gEN1LZChYSpYzT3FNfP1BSzWxtIgMfO5FBPatzArhs2/x4H+p8fuuT7pqqr
LGkr+9dE8J9HF8Gsz5uYdqmkprEGnXKJG/kSaDOImj55MEFCQXgwdr0mL7h5b9tN1AwPFiETicbF
Z7o7fbG0/2X3xyXRuOU4p2gUfW4UhH3YD2bfBsjLw6d66p9CHEeU3weKnpFGplJICsYADiN3B/xE
GmZNh2TVzZiWXNhgf7EbNf9cnaVtY2GiK2xRgPjczOp9TQZRAnug0Jd4C0XdvbDy4SmgdJp8g8Y3
0FqoxIa7wXYThx64D0KmYi46yfNqD+v5LcUUNbYO+i7M2UhF5ruRgudtrduHmeCr1GD9qzLSfgIf
u2pVAzaeNJO6MVruPCLNOW/0rT1yuDEI8lkcDhBkb1uDBDNcGBfYpPf/HhjmnyU77pqaHco/LI3C
+rQCtLZQoGU4X0pa4BGpQZAPnYNrg7Fq3VxwCEoWVFJYURaz8CfnWXqdh/Md1lI6PGUJCix5aCeZ
XqXBonKktHVA+gvI24qrdT+zwejkdz20vN5prSfK9j4gVfi+iR5iLeowWpBxs/l1e+b4rWf79MUi
py97xN+PGdwigjqdRCmxHCp/nzZoZ+RRkWL2qH31XSiq6pM9XENEZI+4lMqnWV4sn3RXjEuo5+fy
wzXpnf36vrXCxfdYsWyRSAo1wiYNlig2fLVfCBqMPw9DfJ+K6AuDTqNJf+/3q2zqyg7cnpITSvxH
KhAo+2R6SIyFcJCS/qcwIkcRFUa+RGSXaEyn8QGM05O+dNE5Su60oue0jztkDUqx9cjkHjeorOJC
wc5xjO6AcvobC9r/SZPexv8JPgj8SNmd5b9pRP68csW8snSBl5mZVunvVy4CNbulzYdM+ERwUAsU
NY5Cd9dMUYr8dMivs1BenDkDWYjYgq+eoHCTPIiuOJohqSD/HtJ/0axwPY6wF/GB4qV/OuNmUSoN
ASp03bkLuo4VfJsMcGlpqoIgIHhFC5FUDJp6SMca0fhgfI8IZN/9Oqb96vS7M206YG2/akBfXN2y
SP0+GhWXZ4ilm2zRE/+k+NE1a8hyGCz4bXz9HArCBVN4O/TRX3zqIjtOO77XZxVm49SF2Lc1q+Bx
EvLh39fxS3ry6TpgVxgooLhvfvs03uxJxHIoWEzNrnrxZxfDfRMOV9NAEoyWuQQKNGCLWb4yLwJn
gS6a3DZwjDS/5oHml9BNKNztHaAmWj4c3iAlONsO9OMG21dO9QZldeLC5ghoe+2E/qTY8Kg5PyFP
JsdZEmlqVsTwIUTJNl01PGuaRnFZjuYOu/q5dILiJICn00xo5u2cue4hzyzilpLbadm56wMivcTh
VGo6Jck6HTXavHxwfCk4wap2Qx42CWe+JI1SQyifLSHJAFWN7b+f5F/0AaCrXWYWtajJnM+CDGQ3
foRGU+NUkecH58lXxniUOGAayqWUWQuMu+Y6AjMhBsxH8VDcwHNtN1UDUNq3gC79+4J+dYM+vVrK
O+B2ODAz1M3PH0AR2c4gFCtr3NNzTDzaGCPtmA4EUk23QRl4CdOAhC9NLHN2QnJGn9aZR0oEp0ij
i75TCrorI/s9qPIBjbAb3Jqzvqk1KznFdWpjoZwFTf3UP2FA9tdhP9Z74mpwlcpL0iVHvZ2MvV3g
6FBm26C5ucslBIMpJK/birWz6bC+TZoKHyOtxHGVFq+WKzLcLWVzmyFIQzSOQVyG+JREGk5fnMXd
P79C3hXZHIYyjUWq8Gn0x9GoT3ENZmCCpHzQZss/oX6N8K3qDai0kjmDvcZyDMnucerRSBsslumx
O6RVi7o3HNE9YeFoVHkX5A1UijpKIblhvzJxtrrGq9On1o6ti+21k/OTQpt+EKnzw8wd40iXXtyK
mEU1jEzhYbl46YCeXSDUxxe3wkjqN8t5PBpp+afKuCDiDmurvYwKk7ddZ/sw6bOTH2UggsVEjJAD
Mi2qM+Out/mJMRW76zaen2bKS9gbmtQLnem9seZdZ4Azakwb5LXumdZU0s+d8PfCaFuHbfuStJsy
pU/Q2ka2KmkMn0DMPJULhAlGJucMLBFrzR2xVdjlrYpKz3CCp9mQFqlBkNLrEflThOPCtZNoG4eA
OoA3lmZ8b7TW2qcydaIAhU7GqfaliuujkXwL5h9kb7F2FWAm3NyF2f/rb675xWv/SwXGEag9bfSb
zHvWZz1eYZV4vY0BKl+AuJiujpO/m4V2HfWgi2WOxyfF5TsX4bquW3ZhUX6Oiik6OpwbHJjcMuqm
E9KxdVsVm64Z76MRe3Jn+LdZMe9IrioPv8qHThbBJDLgqIMU+GKnoC/r6e+f99IDMXSWXPYz6FB/
X28RyBgJBnc2qqGLXQghzwEk9E6NRn6J9mJ2jsp37rpJg7IXj1d0rsnTMtiryksQWeOZy0T0TMV3
Pc7FC5rE7Iyx7O3fk9Bfunn0Z2z61WwuXXRTn9a5sGE2bDqGSz4mvWdr42MwoQaqUI5v4gwz3kQy
GcV3EKcpdd1dzpdEjJW25OUEXzyy5Yl8emL2UnlDZgtJEzXr70/Mrqx0ckvQcSiTSAxpMAHlX0y6
+p/NKaYSsSypS33dJOv59x9SOeClwA2Ha2cWCOo5WLZ7dhrjuYoKcBiVXm06sOAns5CBF3WEtS5F
EgHCu4rSCWuCn/4kFsE/J9gnz1BZykNmpEfaz7Aiwrw09q2p71w2cXgi+VTPwa5nm3Mm2uq9jOhJ
kSkGhBvB8NKIMqgkDtMb4zM6oZ6jkTHga2rwfa1y0qNPIuiY/u2y34mWflkU04voxNw9kYrrsa0y
j0Z/3/hJR4pnG21V3pAzPJjfB4sTit6ymwLdRSBS+mqb1NfcmguIrDZc+wm5NQw2DM/6wZ4WG5X9
NEY5PJ+sPBozytSqIohiCLrDVA0/zEro+zy9MWmre2RXWZcxbTcmXfEtE5q/kWzTTQwtR7ZJwckM
H8K5QUSEaMpLXeOpUYyuEFO9F8nWOHSauJMplUo495d2IXbFYZsAwDCym9Sdb6vauiCHCM55PV1A
MkbQUSGTFPAx/FTC9emQdfWJc+mJJvOcyUoA9NNdLPqE+TsqwrvABmdKjjV2vh687xX+fJJTe/9e
G0W2JvbgukfzdCj8RsPOzemhEmCSrMTST1HUUF6IeJ7roPHVVqate+ajIKdszi+0//STGmYdFgQc
KiOtiJoqxcmosC5ZJhGjFNTk0WTTdKyZgAPH0najIQPe45B99fn+OcssK6NpCp13TR/c+VR5H/sx
HzoFwY3j4yv06ujamvtvtVLmgSMWmQZvQGAnbHeJufPpUK5J2tPOKS5Yr0pmXle8iIgXRDr482nR
9nEmNEgihj6fbmbseDSI4/2A4OXIgGnWQ+vADHTyt6ZEFMgJ0Wl72N+x7ayGslY7dD9XIFEakhTj
kz1/c7U+QdC9poz/XW8z7Nipgp7QGlcR5t69MdZXg+/Wt+RxzjsSXHJD6mfDbC8YRbvY8o9CFgEO
pA9aHwkmqREnCVk89L1LqRPecVBO6B+tAaZxmDCFsixD1ych6TqOK/N6dGOLFvlVXItpFRF0faVD
SbqajfJHkMsrkvyI/dLG6pDI6jY151fRAGwKyFbG0senLaMlgV02O1blVTVU0bacOPwBGmua4BBL
Ns75iI85QQDVJo7XcId+T4XZaJayXZUAHkGh5CXu3O8jQAoUvC9JTBgp4WDQ/8qOnFgQpFNLCRxx
ldjMtQXIuVwYvrbsr4ZS3elOgTLbHPNtxs6HIiGuxdJlU1fb/mGglRxWujyVHB5PGQIEZJendLAz
JCCQukNiVr44q5uO/kdBQpnLDE1lyATYKD6fS1QVtFMSM57KCoBTXB/0Tnp1oT83RtZvO/CO9jy9
hQ2aJkeU49LDSKBKclaxMvWE5nteQ9xgq+J2B3OAIaQNFf7z8IeB+XddRvqbMvsF2hK8Fn5Cd6tk
jBcwtuNGmzdJQUu8DjXPNQqxjtvqRk/8e7ah7wDtbknveyxzFPVzB2bI2WkUD5uhB33kNzqVg3kT
m+GzHfEn+i8UrJJDm1aonCVFHZehT5ewXfkNjs6JtxDgbybzDRJIquM8H7T3pqE1YM9MGjZSr3RI
0fTltEdjoW2tptmnKiEOLsTJXNoAow0MktFEYlN2P5Df5AUhFw/FlB4m3JhseCh89wNuurECR0FM
oI96LbblmyKtkJgdrN5gBaIESHFiVpyUZ/OHuYSB6PDKBY8HyUBVoZigiSnx1uE5KYt7gEmY2/xs
pSsSZlCyLs9SvJZt67Ajgoithe3JeYiQiW1zicasI9OIM8+EENAk56wM2Un6OFnItVjXlPFC03pp
stJr9Go8SJ5jq5OfiV8X9Ngovk/pLHdBBceyIumrkvcAmCLPLydCzGpnPbnhBvkWukA6N4RVJJtY
goPuU7nrJnVVqfiI2YZM9xoUgYiD72gazzo+Vc2pWKRKHg7aGTLp0bjQxzx2Aw3RHkI6ToCYnIXa
G5aI2pkl39NL7RszEHBnfGBWnVproka9wuafkkmxKYRBHNv2NQKAK5xzgKdjtMSall7FUUqhNQLm
UWjhdWhorzQtT4T+eV3IH8NZDpRBOXqtVvhrVyHX75uQJOrFY9jBI2XrTb6Ls+mD9CXo1T1kzKNV
RSQrGzfpBFqxQbiZuD9xNt4ySF5cZ4nW0be1y9Y/XgKaWmU++s0QrbMMEKcWVO9D4/bY97fw5gF2
95iLTNtF3Js+CzPcx0vGuyb6dJMXoJo7m1zV+FWPyTweuNXO5cHNWv9hx/0+GTnJ2AH/Rk8vZgw/
hg4azBmTkmcUJD8HEMcwzPJH8h4bFVxAKGG4JMJh7RJk4YVhcB3o8as7F/cRCS6e6mmuNLx2s2E4
8ORhCqlbMu34KWxZCDrneyH76OiP7Bd16aAvn813g/QnZ6xPHRw5XAX4CNVgwDYu4lPYVBbcnu+k
LJznFpGBSv2bxJR3gZ5x+HEAeVUF3SsCSbRGJluN8uxqtvZBrAr47JRAq2wOmTc1aJfpvFeDBJnD
n4MmltaeoldHQpRXXs/MiUtTLPXmJb8s91/mCtOPmAuEanmLYjNbEs+j76NOWXmKHn59rrzBcAMG
bq2gyKNrlWc/5EvKneVTjvqfLsBWGHw88dZBUqywKNr+nVG1D3w8VwzCYKOaEi2P1W01QB2ryOJl
aGl9HVTta4le1KvHD4w0iMF0dmtYkN7mAcES4unypmidd2mSFDfZhI0EOLptM+s8oofIqWUiqmXy
olUjryW7s1FtUrd2XzU+Spf7kezUCK7jTSe3curwgeYpxCvxMyHAhekWMnTIjx2jeRsmYGPcRPew
Z0c7eEYbP09uTYG7F1o7IWTOQNb5/NEA+PXGPXIasunN4jAmFjfjj69Gw1MURvGs7OxEhsLrSIsO
OPGzrjWvXQNHgl05G8b+PSiZsRpjusqZrdIC5aKf8KL7ots5vfUhy90otX6dpxkTZpDci1I/kqd+
76bBfeWY8Jsg03Go5vwWu2BZtPJdxONdppqnfO43vUMifTWzp0XXfDZEdK6AaGCZ4qnHJEbhVubH
69pTVZoS9eTCjne0W6NU+2lJ1csmwgQvZUF4hU3ONn/U2jYqnZTzmCFO8XSFHfloIXjklcJdihMS
EKDeI+LE6k5HX6PpBb2GTRJ50DCiO5x2zPBb5Y60n8mYWKuO1+tHxc5Kgls7udGw98P8y2lez+l9
2Wg3s8z6VVn5lacRjdVJQggF+TSJk/8IY7IpqBm6xDNiwXbGtzKp96jTcWSApSNOh8Gmx9WN5tQ/
a4chKyA16laPJgpovAU8QZsYqbEa7v2kfSDjCi+KXyLFKGnRQjJbUxt6AxJ6wnC2He0eX5zU0l3k
PJcdUUEqRdsXAspGZElHYjLvc/ho+OGgsWG3WOfVcCqthMWl2E5uDO0lZMzUNtk3oFBXeQmJr+/R
UDnEgJrE8hpBBSeE2wtVQKgyWhbwNqwKFWyAxnoGj0i9zkjes5F4VershDHN60H0uKiMhoiRIBiO
v/7GzzKa1NzMM1uURZFquIjSdcYAb+mBnfSb7cCvAX3HJl+fNiPeihW79Le+DLBKDul5Ds1gkcdP
KCGI08Y4RspZd3BbUkMtDdZtW7g/KYMdB+E/hA6DqUWoIjXmghRKK2BB50rPoPTOtTfKBuk7qR++
eKkFwfdSNej2e/lCEY7KaULFVelAuuvyWUr1TZ+wT2EWgYypOYC4jV0Xd69FDq54tNkAulMzeIvp
Gx0EuxzKTokgzoF6D1klbnotjYrxrAeAfx0vrymYtO1Mc86K76yUNxw9pxlFRv8JCMb3emQw6kEI
3kgYLz5ftzM1tZc45SvgW08ralTQmDZ6t/lW+AjoxETEEXAA2A3ZusmYVcsWR0xXmc9tNn13Q5/Y
myn4NtTBwzSx+Ft5iIyOD1v4BniIbOR1LaRSXeClt0MiEmL4k7W1RHpp2YazBMWwjBTbCYdcje2c
uJoEMjsgh5VBJF9mj0CUyVZaVzbOw9moTmMyEC4hcSs2UXetlZUNEgR1HNshVKh83fFMvuvEFmEy
3XeAUi/CHVtCim8aBz9QOoccnmVwHZNSs8JlYEGhusvAwW84SrwT4YQlymdBtTJWuSo7qb6ROzZ8
90lnYqapX+eBdTIlK0SzasZGI4gmiZzHssUEx+eHVWl4dUhY9Xop861Jn3lAmpHARo3s6y4K7puW
ZlsxZatwGEIvsGjn0u7dGrBzsHPE9y0KEKDkH6Vu91e9G74b0zlr+P583doJ+EjgtNnU+hVzG+Fw
scYQBg3n6aGoPV/pu4xBikaHAI0JquMyTiPdfQ7gwHayJ2Nt4h1ynH2i5HrJU/e1IxQBuT1p0bPG
vsct60Pr4sKpjPR1cJHF6dzxwrNcJQi66IdIBg6LhBGn7gr+QMMRnbAlSpSJQeHBD1dKbFFrU4ae
K8Qq40L1y4DQ1FF86OZ6Bt8T3+lN+qJM1lBn0h7yTGzCijiriF3lSgYKRHo2DbugfA80sqSVmdzp
vTFu3PnNqqqfZhGJrZk162SCk2TLXPIpBwnyKNhFgnbGnDeEEI8jc/tqtqcSQN4kvaEN2b+UKjiM
g1lvcwo4WxUxozGhryikUCwuLPg42jGkWXT8X47Oa8tNZAvDT1RrkcOtJJTVOd+wut02FFDkUPD0
8zF3c+Z47LYEVXv/kTCVbhvLVhLTXm7piCFfZg5BAMzHvKlp34UqiTzXPXdg6lFCPfCmpslgdJRx
otXDlc2RTNNXy0gPSW5bG9tzyZPV/0yD9tmk9vYttiE6zrEnqOmLjg4CaGY2SjGPezUiOMIHQ0H0
+KdJ0vS+qQmVLGhqQIiK9FLnxFl5jrvtsb00KUkpZTNeKss6T0Mw3Wb9A1Wc7B06TkkBC/emaWX0
r/u7MPark5snt5EtdWPNJERNDfYdz2k/4qUoNpgUqm23zEdzod3tf61ubD3Ci78TK7WAy2R0WiXJ
nUlKKqja2TOJUBySBSDH77eUqn3MmTobBPSMJJKRVhOmB4s6N9Xw0IPbb0I+6c1g/Jlin2Qvm7ZA
q3JfSi1/+ywF6l3CqyNGwN3uWtPeye1qOEw+5WFa6l82ofs6t0i2VC0qc8JTN6LtP/iF5UblOU0P
xUtcJMamw9BGdjJPRIWxbY6bD61i6s5799FLyKezW0HEol/f6PREPcZXTeAz5dbhsxjIkNcmBwTR
hWmKm36YOuaRGRWYBZI4qLUnAGlSmPRQcjMnFjs0Qzyn6GJ0v5griUBnqoxKEENOszSHqSaait6n
6kU5PmmYlf9Fluy8lVQIqT4CQ05vMZRO1ZB+45aKO2L0ToFC0re4ychbUp9EM83H2pEbnAnflAS4
CB3UV2tQ3QYiUm1TrQ+yJ88/CYkrcs1/WQqaWeTE9wnJcTvOJ0CtfWzCF1Zj86/rU8ldkO8QFR8N
njezoCMqDPgglXovp2mH37Pf+wG5HSW1Rmxmp77BSR4TiemH9UfRphYrIB1duGceEuIbKNoL1X50
nK9ehZQGTwwui2n+DD4QlT+TrmZlPWXk2Oigz9P3xdS/hsYiX1D81A4msvlmtQtyGKEQJIJ5Tv72
tP9sNWGUaqFDYlDZZ5NnR8/Naa8anuemfdIuHaNLGG8Hdyb40PLxI1PUfc0SH8kfLEjS4iRN0/aV
ZdKTEz4cE0KeXJ6jYelT0kj26aqndNnMd9Kn0pFomnrg/s27fl3IdrQcFJtOU26fDD3Gjo05u/9a
fyF1vc7Uzp3sS+7OKErMtUCy1od5nNqjRDntEvxEyjdXEq2xheApzWPMPk1bT8yZQh+yW7HQPkIB
RnlWVuK81WH4d+DR2ng+4TJjS2csTvv0yHcnYYEngKjFoRTXdg81smzUB1gLDK6DRiPZlHaBkDy4
E7UZ3hxC5cpWGSDH7zha+bbtzL9zTRLmlv/hiqq6o06dhmLSnGfu0tSgr4K06V5kRETNpogGUGwy
CyfyxYR4TawGt7UVvpDuoLexO/9kefeQdMubNZKM1aN93Swp0vQ4bRXUpX/nM34BcUPSjfPCC+fG
t0FR9KOCLsYWEnIiqOeQEG7G8q23/p+L3tBseBht70lMTLcyu4cwJC5WdualoVMgfDFtNiNrQu4P
EH6cHMIrm2Z4TSqYusT2L3ImXL/ofcKTgTlTXtqmxuSeYqU8WopsqzVl3pEKI8/yTNw+T7o5fxN2
t+2MBPVGGpIN1qifrBA09+DiIdWX9Xu0z4GjSwYX+dTU/M6jwxmiqXi1B4J5Q/SzdvZvcNJh5zV0
I/v0KYYTQfWDU9+mhkXcmclcZEBKVlePSZz7rk6SP0sazozDLu1ydTJfaPwb/U6ecxF/dWyfpxja
xhGcsroiIHNqh0cuzK94hSRyt5IsGy5LotMegC1f+jL4qcvvpWNYLsPla6rjRyZ7Ys/65NwiDNgP
8gWe8+DJatrYC2FvsvC4vta+CnDi+Lu0m4vj5tOmcCoKlwdq+/rh4JQSRNKnKlzYN5aq19KYJ+6X
CotjymfG6GNJpMosl2l/n/qh3C8WG6ltXXzC7PaJCxfjZyahVyYR4ekbVbJUM7UImgtKPzkgcZAn
oIG+5Iawfx0CpkZksLuUWurtIr272qBjplZkMps/Cm9z3ye/YQX14fSPjlEwfhVRnbJe9c128rpm
wyY0ptMX7YfA5phlwAqIKZJzFCAnNHPnwRbLI5jnsFdVQntKMB+sMj6VpbjXyn+ozZZsIpNsK2FW
16mSLTDMFtPjOmbvlpKvetFRkPhBZMbZzySJmu+y5Nb6imBA6uX89KHXzkVNo3ODmbstbBfoyPNT
TVXZORF0/8XJrVwrqoZl51JfcyAH9a4MBZmSAbJrO3400orcpmRHEzGBUsN66nT3rVGOR25JaFw/
0Egus1PgzPJQJB88X4W91wuVBliU23PTNa+lqVffI2WWg1v8BmHzK13J02ty5oepRlhTYpvtOuqE
A/+JM+ynKWh41i8U1lN2mRsAv2PL1F4Ov1kxUavgH2vVfIFUWXeOk//E+fgDfm0cwxJyxmutBU02
MaFGWW5Nze7vtoyPJFI25NNa5Tbko1/UJ8I9VhCxD5bhD4vntLec8ctqlxYfdlJfKk0udMG4iRbQ
ovHdXfajveaUGP/a9Vcb/fC3Gbxs3zU2X2mLsIQ6HVhaXPu9/BqKxr+5w8x0arc+FjPai3qlr2oU
X9OahmP75AaIngxSZXXeNquyNxdBmU+Hys6zeXcFQ1uJVPmALxmevF2LNt9FnsjIjemKKvodxR3d
fqibb8toix1pbta+WeuwOdvMkLROJDS8lNQJtVZDEL+8mg04mPaG197KAcTIzcG54htY0qnoRhUj
dTuxYYbJznO7KbJlmdMiX1B3KEfqm7T1SDWcuGQku20rzXVmx659VAnx8TobjnkLYpylYUnZL9wq
av+aE1yzRoX9zZoLrtWUWVdYeu80Aqe9v4D/Gs/g4I1YzVdtJ4krrXeO5786ItkSU5tOwRh5qKig
RK1qJ2sfCSGZrQkoGG3CwdXtu6tEe70oDgMUJZjPs5GFpdDZ41wiDTYSgeAGqqlVX2GsG34IwZ0a
NLvCF58+oTiooLMfpmzj7E6tVuz0Rr+bNG+a6Zp3vtPcFUbZHzIDhQLNJPaGNh88MuAULIb+hmLW
G3/p4ExQp3+2rOZXe1mx74XCO4lTbAvlCpSSVgAd9eDtPdf6cYvF2XYbWHN1CC3jiaviusyQjyjX
m8B7HBz5KFPcNKRbsiqs/S7ODoVPCdIBt9rXy7k1QzLewpmms/rkm5zEtp5V1JggZTMJAtGcS5a7
WNz5OXB1ltzPA5GXwnCbfdoW4JBllX05JXVCtV+85qsYqM+7D7GNhSI5VZjI321GQDfcy8C9odI/
udr/M5CDXoX0f1lL9oMv40n3zhCt8BSXSEtFHomxrnwyK6rMdHKxuDlk71R/+3GCxonyYvwimUFF
7QxjB9VoU16QRoHb6u2A75UE1KT6Ff7SwZ8gtQe9Jp+v6NojtU6XzmYhGibPidI+6iwKqhdJVQDC
uVEBdVapA1fSI5zzlXf2lvSecNPzwjQCA6KmXRDQP9mP64cMQuZW+q5wzb+ETX+GkkmNXnNvK4z5
CPT+Jnl47qxWvteF98UF4dGf3d4rm6ui7XjFvGXk8wHXDVxnIH3aB/nqaHAUmIXShpoLctPfSMm8
ITEhCmN0yqhtbrJLDzEGTbPKOQs8gJNBPDRl8lr4f2KHgjL8APDhKN185axVg0wQOHjBi0nFa+Lw
akz3Aem3HKalOGSZcXQScirKFlFX64vHeiSse+z4E4I5/VPN7d1oN+IQGBAYZYdvBelWhuWfrF8x
qH/ES7t7Q2TfiQHCXRKBxGvwUHilQvPtUGIwGe+5k84UCgU/HQk0zDJs+ovkT9EkQG0ZsP7C2L54
lrAuKHW4mfIu6tZyqXn+JG+PYY+KYl4SQL8wb0jo6S0GHcDbygevLS4xHRBuP1774Fw7IyMwf7Yl
lGaQrxgJHezTpooChFTt4L8uScIz4dAvmL82Xv9cURWKksglUMDEqT9N1AwJGxkdDB5UaOh8JUir
SI7097yn55Yo4DckxuRf4FPGANY2PXlDJswATrxNQm3VNKNeNYahObk1cQX1yL4sC5xWbikxATNy
bionA6/GDdc5VrlLbQreaku8zgztSVi6RAFVRTSVJpx3zb2WL9SPa+ASTm9CfkfKtWdFDwgSfMJd
PXrw4uVgcsiQjAIT2u7ngFAXbSQ7k6annbvmHth9dp5b4lSz1famh+4SFiXKsARZ7zT28K8EXaZT
fAIXv3dS82bY1ocsh/qSikRvatd/Em3zQOrtiMXNL2BlMoN8x4WrzVf7yahFxBl8Gs1blnAqU65D
dgg3JrrdmwiXd9XOoPbTlyvC7Cpn6qXmMNlT1xhussn4aYEFj6YO6HAQmG2GdDhzxH2TzS/xx7pX
0592euUq4mpV8Wv9FTjjw9DM33EpGwKeSJNDAbbxFImU2CdAo2h/rfpsPw7huza4AGz7a+iE2EC0
GhdY+qOnEpdqM330m+VIKl54nvvgTy+LF/p/Ff/eY12VFfBJ6rNJWfVJjsYBOegJOXQTIba49D3K
trw/mHBORHuAMYMa7SFj08iJjScwdsLnQ2w+R4dGCKYluhS8Ob2JaXkJp+baK18cKBVzuaWJDG3k
X7c3K4wV3k+TeT4j63KXx8mnbukyZqMhS4VXFlNrwlwQ/GtSSvUMh58O8g7czOI6CdDJHtFAGoc2
9R5jL90XWkx7gC4YBs+wEQ5lLODzPesBASxA17uOZtV9N1GlWnTDwSToCWPsGq5ZZzjY3OEtxOfz
5BfiGur51LWGewcsehxojti7Lk2rQTEzEXr0MXA/dzPTMxqtsxQa6V5dvNZV7h/ywnztl8a8jKCz
graDDXk1v9RoXmRVE+qy+ghz/bUY9k9I/cLGJ1qEZKbPtNDj0QF2otugO3lD5sJ51d/5TJoAgxal
ks5JEUADhXa0arZJmjjgMcrphXrmq8jaKNTBSxlCGge9ANoCeyBmjmc6ZAxC0I9PpEmvvF8cORkk
Pk2G+V6H9ivuPLxL3hcaCUCIMX/WKatKwcPCB4N9h6HJrP4GlqJrmhXFlZV96vPhgcsTUnktwG3i
4M4baoIDyJoSzFAiC7bDQKF0HQynShGPXdhAqlYOfeql3s7VRSSrfwEaD0KpaW7p5+GPl+XNNa6I
/yBsEMt+tlI67JzLq85755hR6R1AcDsFRlCb0raSmu7eAWHANPk0ILLZOr19P9T9F27EBzQwuFuN
Bcxt1lBhrMltGvwaBGOa/lfhg/hijtvPVfcLPQabS3qD2dofoVGTy+4n/0icuIbYMo7MQCCPFgZH
1wpIby9OvrZd6gjIDiM7eUs+q7UdndqjrQ4sALqVi7jZkxTyilMv3HOB3NJEFXsirrj3KONl4Lpo
Usc2fWDhF+UAgaGAB+xn8umovFs2vsn2giGKYTNYaqj55Ah1RjBW6mQvZBbgY+7vkU6CAv0fw+I9
luVKScNURola6IRtpteMgUE6pFMtsvyoHaTcVG3obU2j/NSGR4MherOMmOscDRiFaTIqzNo5FeQH
+dD+WxB8woLVPhjtX5lRSlkRt76o+FnC+WFDbbZLtV51qd4FQtZbRWEwqYfiSXbh0QzOkquf8BJq
vVM4Rza/Y6DcT1JE/xGGRLkS1vkAbAmx9+LCBdnBF9kRWMMawpbs4gac9cl/TZphK/51S5VtZFoe
Q71sK9722XQP/pgQp1tIkIyYLEeHPZQU8ogmWEQiLVKQoeBfl94rb91hMHS9hQDDsKXzvW1/dGn3
YgwA0Rl6UVp+oI1U4X/GTZcRB/GvrBr92c7OiUyCl76ZnXOcWN99l5z7HJKmqPR3Y5Mq6ecn3dwW
4JpVMJSRzgUoBFOVJeVXkWnSqcyKur/OOdnzkxLdOwK1X9LFIUzVoYOdOnoZ2SyObUJF4ZrjZAMR
nD1ql4pkPOq6/iwQApxsWVcbxQi3/h4OPciHJBEHzxqvvikwajo/pjMdMmC/rnXJzV5ISI97fn2a
5b+Ng/NwiFPu1u65DS8m/9S3JARUODqMidqL7tKZxiFb5IOrU2MnDJDy1KfQcfRtmnQWm3ojs3hs
RbIbQDm3ru2WW39ha0kDG0nR2P1yif2gHHOQ/a4YHmyD+4UMaKMyEfXkRkauJeg4pzJpmt61N5O4
ZrKZDUtxaPsfe+K9NuvuIm3YTLzWSQRm/wyFjyCeltp27K4kiFWSLjJ8r+kWSvwkw+VlVsafuFwd
GGawJlYbT6ESF44q5j2ZvZF98pEF3R/MkTSPVzfyut7HIHzMB+AiA0nvJrfs7dLN/ja1+SSc9YVT
LXHqwZDDsAN1QUS0B4IOup1h/4F/MkFd4pUVYU2mZC3beoUCXYHnJIUl28EPnNhiWXna1cUce+F2
mvElpWkZpUvLezQ5JOy1p9wowMJhNr3OiAbUixtvrPODYW8bCyTECekCMxb7I0uXC4r+aVMJei21
Fzz6E3M0PgYwywn2MLQVSxNg89Ck1LVgzY5pPeBp1wM+g+boqHQ4LGL+g9yjd3P0bnFe78nACbNg
ODqdwttApzhlSQBSicYYOszsupwvYUGiiT9bHNdAj3LFCOG4zxjg6B50yd4P2rkhLDx/KczRhZIo
4eVi7zHR5s4dBgC0wO4YaUg1D7wr1mkUs1O9tSfNF5gufzxV7VE7AwmgANrZZu8SJ73wq+wJlgiU
c3IwoMtuPPBFGPsuC1GD9cUn8YUBzxdxnj2pUnbp8soQIzlkHdepgaa27wpigQIykHx0bqzQTNEU
dmsjf52gwsGxzC/2I9FL7iuPF3AainOItCjSLbyRLA2KoeJmz+2/mTVnddNCxRBTpSjiyu+N2KYC
qD70JolueTl/1TaVsHSe+DsUgDWPJ+f55KKFtQzA3qIMnka7mg8xihE2024G9PUQFtDMsrYbT6Bb
i/s0pD577sKjVQd3jGa0zesi3HehvmmvITOwZWKbwldsXMSjUFe29Dj37bemG1E+SQom54KdaPXd
Xrp6Cs7N9KFwB215rniTQUc2teHdRLwYUeIbaUTP4PqHAY53n3bhiqguK9pC3RpNg9oRxFciSUJQ
OJqS4yCgu3daQO8phQBB4hfX75CryaFtYTZm2PGieTPDqtozyGHAW0pwwxY5VevlR/SoPPQWesrS
4y7pKZ4D3iUUspnLQ1ONd6EmCpcly9xponWQZNMwZfXFNqH8dDumXPYxLlYFThh7SH48ly0p7gPe
Jr7bZCj/2iJ5n+zgr4pZicweeqrJqpcOsQy9EvWnB7+gDQAVGYi9l9n0S1VelM9tNBEUAQNPoVJF
KvlGkT8VSXhw7ix6hQx0TQUJKFS28vlRj0YoUmqtarx+3LvliCrRK1mTKSVYw2VRviC/FY08Sot3
MA44ZsY5Z6qp7ot0UFv4MBcsoX4qrAq8h7c2JUYFfQa0ajvGd33ZfPgJig3qASANahRsrIEZgg8e
zRPM27xpEMjuLVhJWq4bGkkW8GtSmWRUT/axnUASLXjfGEJ49/9RGciJ9z7MaFUhMztN3b9T1h1H
O4dZp6fTrpZ3oBZzO5RUVAKoTWO53rKSb7mm6lTl/n5szYi66jWN1LPPmuORYnEwi6EjEkva7o5Y
FOii6d5i/doYvg3cwMbP0c3k7/rNyUafwZJGB1A8AFyuJvCUm/fCY86gBzi/8RBaoealjcLtqwcl
82ufuvOFskuMwwkaBxtNVlmJXa64VvMWZgy9izj2IwWKsVuhRrHoWjZwITeyL06lWa3zLErs/oBi
nq7GFm0cm8ce8j+7oo1WYX5BzBAfcfw/ewPlihadz8NEEh81b6AlnWzvueXNTaZIuUOgQmJNwSrt
FiW8Ns700h7ivZUAQXlTvsPpxjJuN+8C7SqfP+hFZXW/qWl9kVYwkhc9G7sEbZ3beqdy4BDQlC5B
DhP7K7deUt1SnZkb1SBU6K0OhQligsgcrPs5ppyN1Eq6/jAMGZlA0dAS/oOmA6VCd8Q50e1KnXwX
iLCUwC5qDuywwFUflj3bUVEypRUrkBLASWVBC+nftPQ/i2qjHYDW3rRgPZCqRVjvuTgrEjmRSe+C
TrdnVxiPbZe3NyckfDWljDCx4PyRpn9YZGxWQdFGZtB1JwzPvMvu1+JPwLYGyLRX65dGsnQQncfH
6OsHZ9TDTiN1Ioa1Zw2xj+jpnywLOQN1JOrgdfnIncAYTlIViUJ6yNej510FLIaz2T+HU7Lr2/Bn
TTsc8siYEBxqw572KFjxHC/1jhqovSFBKtKyBQ+qxrMQ4ciMPPREbIdMV/TeJ3rk9yO3gp2CaeFl
0uG14Py3Biq64B7dYYKRIHQjJ3MoqMajEeIaI9awYP1gJ0GH68Fib/IcBRpK99e8y9974hW2mCyM
XV4mSIKC8k6QtZe4IYwGODSDbnoQPgV0RnAyk+HXnWtkVivg6xar9Misfj21PCaxJkcrb6Kpwpy8
OBTwabwL/4839JOAiiRjv83K5oXHcSG3BiinIqOc68pDVNH++N38GcT3vcfe1SrcS+VyT2tWCBII
r1sVhOPWCXVV6Qv+DvNQNNAABZtFmlLeZUrRE7PFx0qwI4sl/6vAx1HMNEyVFdE0RWiAdEud7nN/
YIaJIaJV3AhkbuoiRP2ZpAj3PdZWwHImQC5SqKmCvwNwTTm9ik4eHSbQaNHIHeLC6c+1l8abFhpb
jC2KhNCmw41OuNLZznbyPHcgQWJ59alZ3dEA+N3gmONGt/ZuX7sE4xKxX5l2HxWae8XLCdJDBPTY
+cg51NpFvSjJpKsOxdgoOg8HcbTbinfHVn8RWpObkss/4HAvAQL9AbHezRf1faP9D9a8f+QNo+SB
+Ntaw4LJUNdGJOmEAwDFHiCaV5WaL32K8HNwSMktlPsYyAyaNetuqMXk1ky8hmUHyJfq9RPdPs7W
srtDiEx8TRMetnyA4yHzhicJLXQk0fu7CN1f37O2aelemnz6KQuq5i0oahYE7DkmODTi6G9++Pas
0aFvWO1RRFguGWDmv7Ye0msh1RflxybKRuS4dCYsD0ZYRO0F7CO4rwv5kI4gZ4EkctagxzeeURKP
StEJIL7tmKxrWsroCylWujYvH9LMdV+8tLzDJPFPWqAzLpbQ7zHgCnSJNiwRP0eTmM6LqMND4qJE
6lt510j1qhejOQ0Mt5MnftPOVFv8+n1EaA6IgKy/psa2L6DRwK9GcE/ch3spydIRmfaOjnMiVXZE
8whVOVrjeEm68mAsKRGKwL1VZhNAQyQYtuAn6dIvwwufHVDHcIKQb7KvM++euAPM9qsHeiRc994e
+vsJAdIOJ9Jrj6kBxh+FlbGGTKOViDi1sn3fei///waWO9yBzYc7wnFmaq34MSAHqbG2pxNWYrrA
e9LBU1xnkWC4XYLYu1tDCKqCer8hCOTOcmFnlRTIm3pQ3pLK16TjR6sabluqM+/yvLMew9g6jWrI
DxYk5F5bc75fvPfcd8jTNAXdcL5YVf5oOQJQthiVlkeKrtSKPXbFgPzuMLuVH6HW2I0Uh17jmrKL
hB2pDIzupGxOUtXSPR1XwES+/Z7MlhthSUJDx84Gi9hGaP0z/BLLsqN19/B/ymZNR/3W57dijOZu
1yQ0USuaO7tWMjdbpkyP4M0gYvmzqwwnKkhLW7uzkDP01ZUI2Gtva/FSfQtEwREqoPj8f7xk3tzl
aREc53R6TkFRDtbi+3v67lHDScOiptK5ZUZsMIYtZA409H6GMUIakkN92F1uobBpmeQ7jZCx1Exe
BPcnNOVscx9zUoZGrJaUda+1BIu0UV71HHJxmaL912FIrGuzkwWcH/6FzSod27h4e+gJ1UbkDz13
Iok8yCAJL62pUSexP5OHOC7AShyTitWqJd0oG6+VIQZYFsC8uvNgEmpxdCePE6KalsihWPAlDcU2
NB/afuLd7sIvmZvkQGfJW1i2No5g83OcR2MfNPXbQBr/HS5l0J/Af8iB55Er3iY562fM3oCn5J0l
jBhvjh88/x/m37jBP+Ibyq0Fy5uAyF8Hy8LUSCrIqAPOhISv1Uww1PQtgFKW/Obsv1TfMhZYA49L
T7ZbFE9I82cz5jZnnP0gEP5UmO3drIluRmDKCL2wc+SmA32YttmXLNStFOtEvjTBJUiQi4R2fSxs
03uf6MUGsov/Orn+EBmbpGc/OjayEgMb9WZuTes+tMq/ak3qBjVF/q/VcNdiT5CrDRvE3z36yn3q
JR0lDQi+yWRw9lfpI3eYeY+eyUW1QV9o3S9XMtfVGz+ZcQfWd7AsEhCXIPhooWiZ1DfwffBayHAu
VcUQOOb2Wzn4zlbnVsJLxpfIsNPf+ZSCJtYDlR/dg8KWurMokI1SFfSRp9aOwGmuLmWS7BGp1iCD
kwWf77x4kzNuyd3tkIkNV2FPmCQmsacKCdRvCLLIrp5wKIxvTJCk6fktbgOvvE4WxHSDINypAYWG
VwJOnHtjVJSRsC0m2vloBpjTmgTOTa38cMf6rd6Wzt36blw9SSRwXVobB1q/i0OTjeItVdYupAhi
ydAQxAacI34YWD4AHHHEUx88Lzlb/dCvM5AfkqVQ+86F4vHjzCb4R6zWAT9VsEadcdeHSt6nFXqT
kQbo7UTd3lERu/ZQDE65i6FlomQRT2YixpvAv3dItCx2YXnNfUTgMXfsNSf3CsEom/AUu2NUJSUK
d2GpnWU3T/5ivS9dfmeWTbEfdUOY2PqWhtifH8wMHdz0rwDETsLBvCTm34AEzkuHmm8Z0D36k23u
ChcHHkdXe5LkEQBNftphZZ/pAImKsQ8+FKrs2oTRNErV7GPl/K1L3Tz4/Yjrz3dEpKeyB7Zy9dOQ
MUmPlykEN60LgzZdVJlblmmzjbMzaJQ+urSkxIaXPSEEoUi8nzYsJAbhXePLbDuXnE3moFsYU7Lh
qLIU5htOr+FYEHDgeJNxQCR9NP7PUaEByIFWQdOhliie5+8GAfsNf3x1NEbpRvSPR97YGp/SwfK/
oomuO+aPeeVbGyul8s7vF2pbR9nvgzzJTxb5V8xBcXlgARujLJPjLWQVq0UoDlBALKcOxFVnjJcx
QFnas/mYlqCx1UyPFiL5lr7boHazA5UQFq3mqLh49faYGxDSJfT2/Z/m2brZsA88Tcp3UiBIN2Ob
mapOr0RAneql/izHt2mc5UOixrvBJNEILQw6VcZnohPGd16GvCU3Q8HMTHKNAlwfrkx2CK+q2HzO
Rbon9uac9U194e07eu3QnjoHbsCNQ/GgYQApCZmT+3DgBCkd/Wnn4z1xvGf2IioPerLkRU8prkFt
w4TxrwKSvADAf2V5xlMglYM0YbWe5V9tLGzobp4nfCvgv2H14xvmK2F0vK6q+Gjnzj0T1Q8E5908
s5luqEZ0FPsr+tajCOdosR9EXn4aFjf5THD5deHOPrqzTA5ZP96B/uXXMpirvQyt8+w0/rWkgpks
l3ozpLK9iImQU+Sb1ZYsEGqNPPmcZ8V8aiYTtakuy3vjx6PKdAeGN18TDUMEJAXNJnBw1NaYPrct
DLMtp0fHEfnZJ4fprFxYLrsDb3TKQiAMwDiVxQ1A4jgyYQzXcUHGkOopuQ2kOhzCAccrw/eGIJuB
KgNatcN9GgPbh8ZXkysYjSbXD1kcnEps9m9ljo0SB8B67eGqGevsVdn9HP1fV9IV8D22tSa5eRB9
yTz2NyCHdKvS+prCBWw8AI9NiZUz7+j/myuvPC72Ul8yFfzRDE07YqgxtYRZuJtCCmqI/q13SO0p
RfBY40g5/tOPuBpJgok6Y8i/p+wtY8TCdiXNLdHGP51N3uyQxk40A8KiO0mZzu3skcInbIrsdrxK
BJAkXf+G63wzaB/cLnMeXPoU74Y15q1Oqf4LGdZ99tphmTPI30CjQAF9DWYgekq0xrN6HYpK/K0E
FXtt9i8MLXrJUbKAb/TTp5h5zOLinAdkpQzde9cUmoYkKA+yY/4a2CpgSXzGjlklO4Fvj7eCUXie
kaZXz74QLu2DGozE4hOCI8WLNPKKB19WT/C2mafL3glQg4ctyJzMXlxHj/cOfwOvGe/59l6SFqDI
7AdkjzZRoKZ713KqbwiR+UEJt5sxZH45XNhd4v3AcpuvYu5+Uu5avGHvKfaFd63zl7Gpw7OLAA13
wQCP7gcfkPU7uuxRt07d8jGt/zTXJqtHHA/npIhpUPAWA6sf/xGSVo5TwdBmYOT4Few344J7t5yC
/C7pxh9ZLAzGswijAbjz4lRkaZNpshO+tL4Q4ZwKUZ11Mc0fhL5FALgLUFCWk9nwnFohynw3705V
CH1b1cckrtXVsEDlTZ9YMpkQx1uP7q0CuHxcoN+uBtEyHkDNAJCYlDCGK9DoceMOxF5Rtgnn5DIH
LvpPIXIX0SbcqahXuNANz7WQ6UmNWFbkmYBcbsmOWL2F4W6TmpQDWP3wwTKeooq1CXmbm/pEuORH
XBb5GV9PdWi6rtqjeLuy5fO3VsrcW5Q5bHy/Bn+HpBHlm3TrhKovDhn4AZxgaf+eJYt5NUkbp6oZ
XLZSbJIO637d5NFCj5UBNDGI4JQ1U3ixiTPHVEKtTpo8VZ3rvQzImhBrlXthlTMBAuFy4V39VsLz
/2PuzHYjR7Ys+ysX+c4smpE0kkDdC5TPLnfXrFBIL4Ri4jzP/PpeVGbdDHlEhzqrgUbngzI00uk0
Gs3O2XvtiwjJdKoId87d/JR63V3jeVBiPe7Ypu2JJTGz50lkzhp/bOWN0DAQ3I5Vql1oJGihNrVt
3oW6uEzGrcmC5SYVXA7bhGMZAZDPKMvswowCqx/pp2Gi6cCltFdGTFSoJqxPmWyRqIxU44g8Wegi
x04eOph27fheK6mZs/dEH1h8dEll2gY8rPUQgq0GgHWTOjS5cOiiFwwustj4zLign0vZP5LmuGrq
bG3Fgb2s20fHxF0KuIkqA69kAZWaJJg2+OawkNArz7pU3RcJZGIZiTjdQfkHDxQS1+bWc7yug+xl
yO9baITbVI0PbNe0jYVpa9XTQVlCfsfnC/B+M/az4KUu58WUOLZ+UKx79O7wXFCHm5fGWI+7KZfP
8Jaxv0j3mscLZRinard+w3AbxGAjj4/Lg10/2TjuLh05UphNx4sQOeK8Co6WpaUhaWCdBA1wo+t6
iLoEZqIdjE9aH94546y2aAZ6ZBRSUxNZR+qrtUHq8EXDw06vJuBePTz210d6YtMQbXVwKI23m/TX
LRPLQpQCH5yeQeTbWcQgo+GiKyplwRw/3lMe2Y5p/al3wEtQ37xwRH5veKS86R1EW+rxVNJ1/1E5
bKfguaX3DisUKnkz36UepbcLU6M+tEUtb/Uc9Ubb4HAO0DuwpWaOyumihGNtHkcrolSKQWBgt7Aa
Ijg4wAFeL1vV6nROtPyuzLlNuHVjdsYg61WkcUsjnzrkUb8xAO3fjjrvnT6AgQ4RRuF9WxpRS3wr
F35Jjsl0p4UjfsJgQxmqQzR4OeijeYwK9BFIUwPi7g1aFTqhLP0UaOtAOFckQM0yOrt6KC1jYcfe
Q1BVl8xDrol4uw7Z5AfsYpaF0hC0Wp6iWExgHh4PZNdY3l22Ta5xKBJCKZCvRgPqKSPK12NjaSsP
IdfWmmp1rJN435HSo5WdcVOR6bUsxotRRfbnDjWYVT3THRy/pLirZ1IFOCaWuqydGhI3PPghQZAe
RUyee1k9hmXanDySZEi4IiqahynlPAMVVh5X6jaf8cujbMBKYSQbMTHe2jGGUBJ1wiMMC1d87Jom
u9aLIN4lg6hmOeZ1S0jEXW9DJJwGNEslVcpTFR4cY1rD+UX7Pa9jpLogl0R8cnqaTxoHROun3TTz
9BHporwso75+tBFHgewcresuYKBoDfhcWd/GoU9rGSDZ0gtS/1rz0wstSj6Sgp59Cj15USXAcPTB
vxEZRZPCcqENE+M2b1R+TWV6ZdG9ISEhZxe2TiSMZM8sXhP9vuPAoi0NbRsD55JOHsUf+v1+5rJY
CtYAzPILtqLxlmwHJgIEDgX2DS/HlFCN/a4RahcQ+7bu3Mdx0llForsspLOtWjiTfjgKem/mpQ0a
etHPaRM8v1YNK+9jgQhj3dQ1T9oy7d85I+eHqBYbIZEyHAmHxnV1+xx2F7cu+euUJUe9uhukfaWR
5tzQ6DQBfizjwaZ4yuN7r5Ehl2jZhqk63HJqpWtFQLL08tIlBcTL1nKIzJOI0IR6IUWGsKWGX9cw
t7PJeEDDYlwgtoMyog3a1k+ldeV33Zw0mT/C/a4xUfBBM2m/GymzwBiZ2ZGcyAtn31hGfkNIenGR
GowDAmTSA324Zwdx5QU7EzowJTiVrnEp3EKh90d1VZGpvjSQnK1S2/RPgTaAg9XBwZSp/qkzkwG9
KhLRBITjLuRVXshRHl5/VBnPdeLU+7rEs0tz9IbE7eESqTNd69xV1xN+EwsR/zH1UV8JkNPkoKwb
diOH1MrFya4nZw3vLFwS/qFfWfSnNo6ZkUnnyH05QhUcW5TEvx6Xxg/wXa4iLD5TQiw05kjct/Cs
gppPRIkyXAI9u26Mytn5czQkFpKj5uOK8AiUOkon24LQajZNwK2fCWOmKuIfN3UoPzwz8g7tfUJa
AGxIZ2AejXctvv9Lj3gQPySTkcIZaXRTAJmwf+oz8x4PV7cJ2ypYDWZ7VzJnVAa8UmU0KP9rOH81
6jxzSpsrXfZbOITOO2kn4mfD17FJPNItHaqbdTZ8VT2aERzT+WLjkWdpk2+nomxJeiEDO9SZZqeA
2qqdmCxAe5fKt8X2+J133/0BkWtbwMvISDaFkmQenWHCsU3qvfJ7FG9VzOTja0BnUR8B8dUfZj0T
ytdjlbRHe6j0x6abPuC4QKE2DF9xjX/AGe4+pXbweZCF2s4uO+jXJQbrHhDgHrVhuWgmiT2N6jbC
8HQJLgpKlMYCfNLaD6HMX9SEt9Y2CcnqIYqb5FDh7cR+WqB5w1JOXXxe+NXugeceogmPnMeoBzeQ
dd969vBrlrywZqndZCbGP5SALMDa+hKF0KJWEe6QPgRbNqzLcez3hodhpUWlNWHHXFkluUyWixVQ
lNQcJBU6NmJqiRv9IQmfRh8trYnlcxlHOHMa13x0AmKSYr7s6bOHnkZaM1GIsnLtZb6IOVlMi5b1
+QJ9WUEJEiv8iKV8wiYYMwsQvXPrs3wEmQKTd9KvKODRMA7oR2MCx+tq7aoaTmYr2BrRLvZynZ2A
YxpUbh90tFQjJ7BOQ8J42zRAGOQBTMuUu+46rV6Bg5nDe1+QPkfruqI6E7j9x9Yi5AkCP/X6wl3r
obrH7Y1kCNJLOAeV1nW6jOvR3zTzat73iyPC1iOmsNtUgDmvfYJwwcN9tBwcQPPMwmq7gVSFarBh
Negw37cOQk4kQRUAvAs7xm+vBurwkQOqQqafCqlfzxvqWLYO+B70RZ5pDwyFDlO7pi4mmV1HlTPS
9ul31qRe9Aqij98VV71NkHGVfTD18inUcNwNPRRhA5W/3/bhUlocV+LiQbZbXEnoHBM74RoXA/Sa
bAln9q4eBNo5iUB3EJdlmg4oO4N0w050aG3eWjVuSQMpNniTkDFCch1MiACdVdJAbqnT9qTj4NeA
1JOnQbWlwYqampQHnjGNc5VHD1ZVpNu0JSKK0uM6bVAqtyWvzXHz6Zat2HTrmPhxxySKLkAzo40M
7jO46LuiQKVVaLp3KCXXc6D6tEF3kZPx7Q1wHCVUoTDeTn7nHvCZapdS4sw2+3xfKDc9+d6Unrro
JiqkfcGg1w9NbgCAEAbrVBUzPJuBmkYWUnxJgpiuiyXl3hLSv3QDhn1sFh8jAeahzymFttZynkZd
HlJAQRVXle13kiO5KsxZ+wWodbbasczrMclF7lXBdvIq6Oy7vEYD4I0K2fWsptBjRcstqa9cE6FA
iChmnRlmdgh9894QfXAlg/RbN6bO3klYmPlNdtWQrkgFMlhao7yM26DYRpoCzmIF2VYIRBEhUIQ9
NtrZnY3E2wUOqzwyKTIUF/TbTmOiw3mmNbmhNanWjtF9wcaP7CajmEQUiCQ482uXdohdWhPcvlkr
Z+MgMhAZWSckx6tuIYexO2QADCAQYDdo2UGIkJIKmQO3tUOpYgjUUcrZbIUSa6lS+dy3lnECOvKg
9YlzkYUJUi8ftFYamNUe7WVTDHtS4OehwKKi6cZm5zgshRDO+IQjZ8+DqggHQrEHI4GCTzp54XVW
0X3zQkMccaM7VqvoPZpA5dP0W90a4T5MtGLpeM11ZLAfQ5HBBk1N91jhq0OGChhz5dA9RfnGRneU
eN14XXgKOXdkYRRMmugQ9s24iNtyuNEdf90gnLgDktFWUXLi6fAAYbG+rsvpdoJJxIzY7LV8Yi+M
yWR2nfMOOl56CrviiXUFGNHQSla27t9VTfQ85TkcR+PZmNtj1GtxNQTFKosUF6yPgCSEFYlEnUgo
ElEGfoVCFvFwKgrWLDFJawMdz7VdO0AAy/yxKUV9A6PtMFYM30wF0SoaqNySkJMt2yGL92FO7xbl
IiBtzaIalfNY0SGSbKeR/MJO4UhDgR88Yrhe2xZIcn0w3F1dUDvvCoBPmYoeM5Uaa620GdGwJMII
vQagz2CdSerdWo8qMiud9L6csyznUuuvn7/zM/7topynr2GyHXIRuxFs/3bx0zfOSBp2FyHiBmNS
kwAKwDrp8YRUYodt6UaFLIFej/kfb7Dt9b/+k88/58VInzFozj791+VL13wt/3P+nX//zNvf+Nf2
a375kn6tf/lDq7v/uv/Ht7z6x+luc3/+k2/+Oq/gz1e4emle3nyyzpqwGW/ar9V4C+IpaV5fCQj6
+Sf/T7/5j6+vf+V+LL7+87fPeZs181/zwzz77c9v7b/88zcBc/A/vv/zf35vPtN//vZflT//lezl
/Fe+vtTNP3/TLON3FjU6eygdmKytG/y1/uvrt2zjdwttvkl8nbBZRM+ZF1leNQG/JsXvNgIDG3Ed
bG628Kyx6rx9/Z5l/c7a3eB3HToJFvECv/33y7v+Y6D8cel+DuR/u5YGwWEoXVeuMpVJyd9S55EO
MmG5Trt2b6A+I/Al1HYZNrNCu/3ubfnzuN+D/99SdX88zhn3v43KDk6AE+Cq8RX+riiCUxtqmf8O
Wvenx7EN3ZGmZcPsPlsioyyjqetYAUasVn4SWe5eCZyVwd+6C19PhwOwgVSGJQ0uwtu70Ioc4dvE
oa71xvggwWDhtEZGlsmgYrmgQQkPVfDOylu+Xf7/eVAldMdk9+OQwfH2oLUMREUeZbyPEjV4VIa1
KfSwMDsWVA1Wjv5T0cwG9ZL+KOSltAiCLVv7untq4k7REdNtyxkbVCLgRai+gRY2uCgw3roucqON
WfAo2RrMWXB/xxzhgs3ya2o7dI+/Hg1vtxA/nsnZVQo8JcNJcpXANa2LsgQ+TzdX+kQaIun/gvxu
4KmZP/76qGeY6T8Oy3pFwXbmxpLzHfd9JlBTIPawU2PaNw0lGTVjzdwLnw2U7hML1dvpI0+Kk1XF
O6cayEQ1YKhDJ/71q3ibrvPjizg791qLtd6G6EfHkQTbJ9fm/3RcDfZEH8MmZuP3zgF/cotLjBfz
qgR3OWf+9qxjMZYUAnGssV/MCWhLiWvC/ugia+eGZLGntBTh+987S2KdKLMwrSlB4Yh0pLcHdbU4
HYekBYRBN4RHLIJ1Ys7tfTTrmf7WoZi6ENWaujQUcnVhOWdTi5KjS5iXmPZkon32naAE7RP7uzgx
3Q+/PhLFIl72X09fqkZvj3V+C5IgIqYpBXcDl9dKry1Sygtz53kK9sUeQZ7KbpF4zU5/XFAFDMqJ
Vbe/oWtKxsFCsTBqX5DfeRk+tYIHxw4DrIuWKC9xCbHi9gfEnvukloTHHPxuitn12I3eojxEstQM
T4Po/Lin/j5ZlFqD2ALSsHQq6psLNrtNmM+xYxX6/qoOAy/elTA602BthTK241XP/KSOHd7X+ouD
cgk+Uan3fqHTAUUCBkYvQwf/pc/dUSEWrdrBt6/TyAcNs+pMl/GzyX2gKxiMkFgUbE5pkdWYU4mo
1Ol5DUQilgAYSmMBaU55nw1R2z3UOavBVSP7sSRgQuot8bvLElJpXqwQrEzilLNDCa6saXKNHY8r
Nya9Gf6KdSpj/SkRIyLHoqUMADElsYHnYUw5WjX5vISfPOTezKgr0JPUWSQPTm4nqONgGvUBslU+
RSHlSaQx47xWh8l4MpOqjRME4ygP8gengQsc3fVVpVyPOKMMqPwKIR7q7pXhUTHTtjmwxc5bpflA
eBjru1Qv62OJRhP5IX3SsvqEZ02iK8qp3cV0OGUzCW9d211IhzTDTOaaW5CaWYXYcYxzGFM4TmJK
hOA1S3lMtMghucdrQL1uGjR9zk3iGtRAbtiWdFO6oV02deYuRSXpZh9t9kRmTcq1EWXPCOlLeW+D
aGO+72l6yk8uJDmEOTb1s+KbTdxaZ65yBk7Hg8LIfFoC5lDqPiSSRhEvuwl139C+eq0dIUOVWPDY
90dGjI4deRfeFForZejR+SmpafQdmJ7J8B2Ye5WjZRMj24wc4PQXIO8aN5nJC01H1DT66NSivcIk
SmgAO8OpU+1J4tVE3cDmHwP+PqH0Ypf7SSirsnZDSeiDg4rdplP5xcQSq1oerboLmxk9aBaitiX9
cwBGa8Rq2LKKonaytu2gdQuy0pMozDEWYZOwiKN2fWI1nIITeMYCE6TYdFqKEsWBVmRfnnodi/ln
4nNhmS6Yp1zh3/njoAc3ZpiVxbCJtEq379iz+tUL2De47As9N3L8lXbjWt5BrxHQQg3wKn0E6Yjp
BoEkFvI0zAn3RpMwHHR+kCyjqCcFeV+7wOWyjd/Us3cdYzvbL6RXLsll+7BKkMP4vAE9pRhXqASu
Cb1EGsSJMvwCbiFBESLemXlqBCU4rHGyreXgIv0wSX2yYOmCUEIBVOHOnZKh/+QT4DyJbU0IXa8t
c8vqE3vGsjXAI0FkttQLq7rTZhyRaZnjvfAKg4TN3C8FfluVhv0UbUIfHdRdHgA4qheSkgBpJIGJ
7JqwawoNqA8XqTQNQIVhZ+HOJg8lQgqFZ6Eqo2o85uA1sFNJqSL0NjSlc+pKlC+0IHpiUtK9ZCsm
ZciHALwJsJsi7Dq7RfKqjdkNSJwiAJvYsmrHf9V4ddsefTbh+mc/tKq0X2t+wxMsTqaKSalxErad
Gz/PB6+d6UtE9y2KAlSFuXF9D5D2ygSMWNIfNPupmeX1scUIetBrj0jKpa7yAp5O7MazJSCmHgzn
uAqy6b6cItF8KcjTIiYoH9KkenHDVATc2zQKei5ONLg4Zaqeaj9sosjOXJQedADRb6S0Lumm1b6j
UbursqQc7pH3Ut9hio11ettWIjQHpkZTTS2iglQgfwTbjiIFQNyU0jqnExD5sPV524hmYGmXkShe
0k4BLZSLXJFkiVzHjL+MRVLmL1WV6hqhOyx52k9T3JVMOGYGJYiSmaPUTFbogjZ/bsSYgU2xI1sD
ICIIdLYfsclVfrSZ4lzvH3Kep2gnpYYdAjKA4ifwBDdhZXEmfd6MdJad1qofJqM36HRWZaWHewj7
aUirXJWpeUP8wphTI++oKFCrjquO20KEkonckvaEXwLwUkU0MA05VTzC3LPch1wWQ8FrLjr2CJtG
gZQxVj0YMvVVT4HSdQsvanWAwb4sKAfnU1xhUakQS2F+oFvI9xa1wAt+hye0xiimp1b/KdGatPyU
KYXXbDE6KQodrlWC3NiqU7TMa+iCA+EyPI6iaISjRtfX5KnpT0h8kIRJLlIsdPST9D/DNP8yCh4T
TyqvnPrRC2iEVpu8KZnmFrEKM+sqzfCAPhqtmi0vLgEH8ByZQorgqZ1k1z8GjeyYLzPMYjM7CAly
9mzXtbJuLOJRZbEIwaUMT3I0Q/tBQ7Y0oEpnYCJj0zKKT2tShtIc14Bnla65Nh0WMN4ycVKc9pYn
lHjRNK9qP0yBU0Um5W2zD5DSgv52KaX2aVAfzFoT4nlCG2XqK3RcWsUs5zUyeax5ypJGXruKQuXW
rSDKwgAeyeCGfj9CsUJXjRG1q8XWcdOO4KOwVRUyOhOjonHP7oxO0QIZhu9cu03nuUDZCqBpzxmT
tRCLSkTSB3WO+irbpRWyVip/aaPftsqUKlkKyXNZLl3PgHdpDr4ST5rWDF9BtUzlM1JuJz2kXo8H
bTnYTRJ8pfFDd2dAooX0H6Q+hMJFa1RK+CiH67i/T/NZVNSQSOq1kdd9KMYCgS6mCcHTXNW++YVM
EDvM9xU0qLBbgCESwWWa2X7T7KZJsFRZN0VntoD6adHHd9SvZhd/oCwtO3mpjEcmHNconTunBWwF
c6PzG5oIfeSrBb2HacyvwrEcfLQydWiMJ4RnRfRpECEhQQscopW6pPkS4bmyRZewPjDyvjAgUdHn
ORELI5CMYB0YoEE7cR6Snop9JhjK8mXoR7T5p9xzWrH69br3bAfBqpcYpHl9Lag6oMc9KxJMel+r
LtCnfVd+9M3DJMaVierdSN/ZNJxt3n84zvw6vms4e8oUmkqmaa/XNE9e6QMDjaVfn8zZ3pP0QRbp
ioqL5GEmALW9PQguUh3yiK7vC1LcF2YsLgjouZZqvCTzYe/Fw0FWYvnrY85Fo7f7Bg6K6MOl+2zP
NZezPZhODSvLLEkgpCoR+OTmRTP6T7SVNzrJ1Yu4yG7HoNlnETquqQ7XflT+3Wt49grk29POJ/b8
Ol0ZCvoREH5jVzgQmJCLkZoCauDX5/vDhXw9GBUq9tqSXuHZ7m+M7DDrXHPa536ys73mMQeq8n93
iPkyfzdWEqIeYtSqENHq4Jgn8FsI6vj1IX4Y9pyFqQsJFtNVFFzPRgohqyYPdzaWvXkoyBdh0lvl
9Y1RWO80dn/2dpmChTm1Qvbp56MDj7zWjNkw7aNAX6AI2OOHeucQP456SXWHoofJzpzG7dkmuYCy
kgRGNdf5rgZaZGZ3UxY3idIRd6KOrd8ZbT8Z8PPxTOqeDHjKDmfvnRYYaYZeYgLoMm56e84SwUaq
f+za8TDiycL8gNETv9SXqPLeudvOKizc4W+OPRdPvx8acA+iKOUpvK+blyF5xkpHS/ed4ffj2Hh7
jLMRDj+W5ULO+0l/Jxu/eAm53sfUfvq7I/DtUc4GuVeTKKAizsTqclj8mzTTN1BgUI6n71ywH4fg
2yOdjY9eJIY/+JyPGUK6Dz6b3d8r+f15USg3UkRxmAjPTqXzjCDTJwrNLg4UcrEm42gNHxwQsZP8
WGjv1YF/fn3+OtzZ+UjL9U3hddMeIeCiay9HnwcmsR7x/+S+UsI2mOnErJJ6O9aI09VYIzbzOJcf
ZO2sSCJF2+weo/GSxeYmT957lvz0Tv7uiGcTeRPTWJo1wZSgWtZmPkvEvZu/jODtZHkhpvfKh/NI
flPysucTYwGAKEmZxnnJy0ma3CZCoN+nPT7VFWy9bAmSp0ZjbT8bPWXlX4/587vXFpRnLZ655M1S
zpNnVw4DbmFbY97vpz7XL6bGsR/7wSf9skA69utDzX/q+1N7PZTNg5kEb6UL/ezi0fLo+wbJ5H7K
7yP3k81ObJzKz5Z4mjS4Tt+aSF3++oji/D47P+TZUooIWmqF7dDvKxue46LrowYFgWsNj1HVyjuU
Ce20i0CEEaLerxIJRlGgJ5aDgU8/0+srz/fAdgureq+98NP33WHHpVMVUs5552RkR2CQ0hCsQfU5
xyww8y3ltOKQIRpv/yfX+K9jmWdvPA2Kqkha0mKNHuOlIsex87GI5O9c3x+eQvO77fJUpcMGGIpy
9Nu7s6iHKSG/ud97hk5cn72AAr+aNyVZaG9FAuM0R68/AqAqWNLW76Vv/uxiz7eOYdtEQDJBvD18
SWJM1Ommvm/0fCaMIFJyQaW+82b+dEx9f5izMYUWKBm8Quv2vl5cdCxgE7SmoHA6nUwJeAcshy8Q
1uB06Znea0L6tiVhwlb18deD+3zOfX23GTrgABRv/PkypnDsPEDNzkFQhy3sbuq2uNPtlZPg+EqJ
sN78+ng/fXtNDigIvmFxfXZ1I8YoNCKrww0tPrdd12z0OtXeGUPn0x8nxXIJRD4zn0mX9Gw6Gti4
sePV2r0J6mRE7tEYxTJKdl3fYfp5r21yFgxK5QV1HxPRrK+bNyfnClXTL21VR2O9L4Oxq65bikYR
CEkFFmuFNsIFZlrYoWWZFGQxSxzIFIoRrqTALdAjtQxDcL1ItuGq0NwSAhvP4PQlcWx+R73/0FKj
j9QpCShCsIn1fERvwZil0xEnRK0D0s6Gq9qCQR+uOn1KIby17DMLsfeCiRLBqk2lir/lU+j3HzGY
BvQKvU5Ufbii5jiEULOLQmCLWTYyS41lTdhroR8rm3ZoyNSV19eZIh3Me+cmMM47MzZiRNrrpjV3
gJi9zgYDAUQYQEhv2aezmr6JDFA0ooccFRIjY2pJg/41gavZf8IbdOuHcl81zrJGuNZBVFgwhSwa
fSDBr/mQUnpcBHVwCXlsZTT+Wo7tc4V9sNTzKyPoTBayeIkr+UyeCg/8uQDgoYjKku6dlexrR/Lt
E4pZQ5psohDcQ0I7W0aPuVN0yqsok1OSg1lnzcWbcgvVh6AFe0Asn5LQgkZ7kzvmLo/IbqYxMUTa
0re9vyc9mccmL8YQuotUQAj9/FZIExEK7PTBPo5LtexGdQAWjP7Jqi+xoIIamra/vsF/fvoKrhad
BuJFz+9wTKqTCjGp7osiAEQV1pcIKB5zsoCGUSMBQeFvry1gAP5VP5CYlEynLDe2iRW9Mwv8ZI7l
tkQxTugOXVQgzm+n8tFDJGRVerBnb/tQlNlFq4Vf2liCAKdg018bEH+q4Mq/MtN8JQrkfnZi78pE
vbzzlvw4zucXYiubXRw5L/rZfGTQ5imGzuItiaji2/5OK4NNSEGwnIzrBncjIUP+1ky/Ta5293rs
/1cyoP8vxT28vf97dc/+89fkJfvyVtvDb/wp7hHG7yarCkmrm+xBLgkPxD/FPdL8HV0IfW/CcFFK
05z+t7hHqd8tutW0xGnt09iYtwx/ansUf1AXjHP3j8sr1N+R9kj5ZnlrmSbQb8Ng+634T7qvqb3f
lUiAAcbtRHrbyh7kdlJVdtWSYz+zPsons0+RASb3ZNlg87eBsflmn9wIE3+HyPFUAwmhdwofj/r0
vTn7mVr5rVPuUQ3oBnptOvRV/XEM+/Hw3Vt8/cfk9kYp5Mxvznfrcl64pEBH2APvkKMY42cLmqgt
CeBOMDY1ZkJLgd4WgvL//kBFvtmP5M/89aXRDs0jdVvzqCSGzMXr56UxkRyt6Kr/9YPagMHKIfd7
IY3SIBO6GQ5pZAyHYo62eP3X69deP22KCFh8kBN2Ov/I6zfaBItiOF2RdBpeF3lVXYn6QvPC6Nqd
P7x+2YArSexE/mno9KfG06cbLJP6DX7ebG2b6U2tVQR4GF1j7VwgAUZV1QfMru4mLTr3xo0pZ5Nu
GT5nArO8QwghubofWXkQ1yGRJJMMgvl28GCIut1HgY7mGDuN3CI8jJdZ1iGLDf/9uS6i+sYcxLey
ScXOsrX2sg5BKmUTGPHaLwAIDI1LsGBsXwyVVhypOFT0d+I52zEv8aDxNd/1CWcs1cUogu7oKb07
vv6L+gcMECq0F7LjxeEaAZrnmO7F0KDGZXM3rORsdBki0OpQmyRCcCKg4vmDzIfSXmOpVwDc5i90
VYY5I3EeQfplKD0xhglSV/IFmMnw8PrB0jR0DR61gqkO5OE1JvuvD50F6MIfr+qyqq/iBmSRpqWP
Bh6wtQaZ/1mX92EgtI8Qa/odkPcc1D1fJvFz1Thd+Tjqhr6LjK9EAOmrlurOhwlz1MZPOpAJuso+
aKVHFrUVQaKeP8WOiPiq7iDTUdG79irjCL6CYETplts41Oo7nyn8VNTRLS645u71S2lqw6iIy/bw
+qnAeL+fq2OiTrtFNE7DrSez4baHTrlQDpqSP76WpjiIenP1+lkw/xjpSWTXTd64ev2FKgkVvofJ
34NzeqhM7BednjS3QzmZp3To//iMrkxzYYzeIw5AOl+xPxFhgYv4UAQEkFVzMozPgWd85bWOYuGk
6YS4TKZ16ZmaA66xDdavn/p6oy5f/6Vp/PGgIhfSLUljQyoC5m8sD4k/FYQqzf/0e22L5dffEVgD
9YDOH1Bx2TcAV4aww9dL8IEdFd3BnT94CABA0wF1I8SUWy8ItItuTuCurDK4SMJnNuzqgG6D3HPA
lFeYaeutOWIQob/CasQrobvKvNjUbiiOdUMHGOBBfJhQeBH5a65Cv7VuU8s9+qTQ3ghwbKLP4S+4
mnHiovirkZ0KqHkyq4oos06D+NCL0L40YlNd+lWnE3yVf25Yw267KPPXvR/5D1YGecIKcLMnqnEO
iCgjD8KfhewpVJq1VGabHcZIzozc+Z9iBBNoI0nY+E4tT2mX3ELDgBlW5JckdJarmriwbSkCb5Ox
kVqN7dz36e0Rsg2kKQvnulVvkE6MTzN9EnUfgY9g1o70Aa1jVWCUoHs4ZzVH0SWGkhhjh0F4i4Uc
vkG5cSi8juakaR8jAmIiYdbXkBu0nW7MsZgkkt65hZJXZWavk9jMLp1Zkac3YQg9xOlP8ADZhnjY
uX3jFtymuB1ksM1rrVwJHc05jNHuFBTmkfb6bcS99gH1UcYc0F36GBqvMVDMKKKLeLqupeXR2MXA
3McxjWjojRORMzRTJYFV+E9hfawk5hH26A2QELkLwiIEBhV06xEGsEP60SrsU/Y7gmirRKSfjdD8
ylJYv2D9fjQ0YrslbJ0Kv+U6NQPeNg+VSzrK9jr36Nw3pkFYOiIpZLcFdhcEli5meDctxXXZF08u
qPmdJGIS+nzT7YM27HeYXmDfdThADxa2WjIxw3E1omcAu6AywEYd8sHUvNfnD9wES4ZqspQuE6Fw
W49esUkaz2TdV8xIZVLTlg/0qz6Lxg/6GD+WoADWxkiaLBsshkc8qYu4E5uhVvWp6NL65MTo/zOo
gmtshJ9KWPsgx2FbewkOTRJOPpla314qZVxza4T3rx+Itt55OKpcbzxqQLyK8CQLmZxskLGncuqN
flFL87Ech+k+cqgZDHjfRd3fsbE74TqN1sEwWkuA8cRRT9YAqTKUO23UbrWp2orMHG9Uv0XIII5e
5urk5LW7gOc7wDxksqs66PxT3qJliNuTG5Xiks07nApzgO0aKTT+wChwIXZA+71aO4le32l28Ak/
CwgSqLannPwjtgP9Z6+yl5Whx0dBaHKlDHOjmw7k+XBb0Me/zvuxuulwcpd0nS8C1dkLu59yazmN
cw5Rq6cLk6SgPhqQw2CamzzrIH0XP5SVY6Wq9eCynj+MOH+XRkEcsWaOV2NuK2bK4XIKyXoq7b7b
RAYqrNzVgXLaybjzFGaNxMSvM8J39aBkaniGblzkWOOKTbG29mYKDczwBYngK20+p250QWhMuQfb
ALlMkjef8TdCxSdscFQZvFma7WuP/Qf6KYWu0Lg2EljLBfpBEn/gfGtVHdxi/PiEo25iJWPQYdmi
XwqPBTaSQw4ti4iSU1TbL32NPEpGpbvIJYCMvmnrXZoR6qenCRlhdssOwkZ5YpC3rJH3uTKMwdmK
sCUaaPrgDa3Ps72wt+RBx+us68Wtx2KibeIvcSDCEzy8VWjimlsgoekPNj3+YjaDt6K5sURDtFJM
8nHU4TTPJ+dbmGvNtTccMQHjKxs/BjbZpoODSw1RWLXxN2OCEXRhG4TyaGIcD8j+EjgVQb4BBw7x
iSl4Utm4SMtwWo/otFZpmZRLvWw+u6GfEmPz+L+IOrPluJEsiX4RzLAvr7khd2aSlFjSC0ylqgrs
QASWAPD1c5Aam3notOq2thKVBGLx637cTZc1bR3tLMenABBEgd/+Nm3YxynoBtB1vbjgy7umpCmI
ldBgHAGfBitZE3dlZaocbTOKbtxrzwsBsmblFGGGkE27RVm0r73rfZ/xHV0MWX+TbhesbYTgqCdo
SBBoakssWwPY2j4BuA39JMMPY2x67Ag7LvfkEPsuOkAQfdNmqs66HMUhmMrPwplDwC0EkGbAFzCk
ne4WTcl/QtKBN3XBcBlSiyhKFhxo0n6n9yjftK51X3qiU+kE2oacUXLAVEXwNwALisW0Rb2pqU0y
aq/bo/YbcAoojsVT0O0TiYMR08TY/pxF510I5q8sbPjwadUQ8LTx9mCerj+jhBqNFNdXanVQY4Pl
P1BYBYASt7i0DbVzWTFGO86YlA5yQCK35p9EGujY6tp3iLK8sxCNgUcPp34czC1Ww3pnrS8B+pS9
5/H2rLa9GJnBFj7L376ihl34WbJb/F3JgQHHKoVb9XpmHAhgaU6uFa66LWUsl1DRe1RU0ZoU4vlr
biEJ/vOix2JLw/q4oweebCr2/GICzPw6VvTr2SJzD2FZeuY1kQMV0zrJzqmdPTmFh/cpcmFz4M99
E8s+oIX815Smf4dxxfT+rdUUamCZkJRB5vW5TYdu70pBJe2KlxituTs62fA5KzmzwSbXMhrVsekE
UC/fKbbSoDv9tVZafqH3smGtpETVgkoI4pgQoQU7lRaF//8gvj5BhkXgmWaKXIk8HkwrybZp3+qd
nVjtwet9B5w6L1AROctRFFQxtSqdOQ7rX0RF/SsY5E9k8+zoYGA8TcH8mIzagHO7j4JAv2P9pzsA
w16s9UJYCq5OAldyo0X6E3vURNeUau5TRacDNHgKwwLHeUAW+5kl4VEGbRi36/qrBxrRnRTB+xBV
8w16i7pmxc1rucjB3OwPWbHCn7MNe7fzZnBQdAmMU/8NCN1yxXfXyH53DWUHzNfqHfkvegHc7q82
MuQemjDF3QbGfbflr8Ll1Id3h1GRJm9oLB+NSCBnWOmzcYdLaPPgZzAF4sFQP1rVZzFrhlUO6m6l
RoWQkn+9tqNqGHH8S/j1/SSds+N4byakx5uWeoSTn/uxAkgOtAi4NOUcwKp8cBBfxPh76ple7xjN
ZM+EMC31Ef5ykOOY3csuqvbg4W+zorMKGwgzLRpwquqHrSGIpw6uPuFdomzozyIvoCJEuO8EDY/b
YhHdmxGIn8NcgTxZISkpOwW/erqOdaqp+pwnHpkeiPSRYIiiZ9kVBxNgwLu02r9mW4QXM3mH6jpx
+gQyMBaSZqISGHXa6ebNm6+B/td3u+Wnl0dn7FjXZfBM+reL7NB3RXeUveHe/RovL9f29EEfMWnr
tuq+Or//3RhR8zsImTiI3B2uXQJpq8FJurMnji5RkSNJs2c0N5hZUnpgXnCAqbE8vc4IQQ8umnR/
7EBeuSZJSnnaNJ6whH7IIJvjIvRG1Iq2qwnr9f0+Wy+CxuSnF0Jv8FC69jwtCWiWJex4YYiQC8eT
x2DpqEewg7hOwpUJdvDT0PhuZEO7nQQLrmyTa8gX8vDGOtykzYi7O4WRGs5jza/Ej/vAD09u039w
583iKS8/Md5uZaAqFuQihI/ijHu7Wcorlu0LhzGFRJ6Ft4yk761bNKhpU9NQ08l0K2RHxQLgpItQ
WIQZr1GZpHoUZEyT3w3PBZoa+A8Bm/QmPDqaxmTgzknfDkzn2tqX9jhuR0fYlzltf4nCqj+Fp+6M
6vG8Yf+6dmY47dzSiJfCdR5lxNtD7Xq7ptJxXKKP1n3ZXAa7irb4XmuIjqC3xsArj1lPYZS03jsv
4kxdhgctHYyebO1PDad5X2EXPdHEm17TodplnVY8gTAmGiru9m7VUd3SquLqUCmzPvrCrvxH1cPf
rp0UU1+HGqqczDpLYTmnaYi8o1V862j+3dNu/t+AT5CCEd7FvqQVLKUrelpUd45oL32tgE3Rw/lt
wEz79gJJw1rkQfWq2os0/G4I5PrFCLpLH4qjYzjBjSiUCR5+XQ+VTQ3MHP5s7PGc6wRgbGc6N6yz
59VMeo9q3eO+G86tTe9gN5jJm8FjIQXdJkbqP8a+Nc+y/aee6vCZ0DmtGQWrVLXvtqDrC8QYfGsl
2mNGHUrsGM0AUAP1N8E5AY5pOlF0MB0cjQpkduCq5HoeNAYMp2MRXl4fVgppiVZkXNINoUQ4c/nO
khl8J1e41PfBHjbp/rmUpPcOOQXtYKIQchRfLnSqs12Un2UtmMEbPpUR3lwx4lBTeWMSWN0c07jx
WHwAseiOvrCKD52sSkKl1UE1Y3Jp8BzvIJR2W+jJy35yNM+jnQe3YuQPpyj1Uge1cRMdaenKm8uU
hNDcURRl1MmGfPb3UX4wW0nAiXETWFxb8ItqSfhHSRLPWnz4rSpPbb3cSluIZ9VZxsNSHfYVaf9a
rP43NnLzb2vp49or6mdVOM9mCpIjKAmY70vSfkipT21PUJCwcXUMgV199mLtv16qy+tAkARRyy7A
qlLSqabrktQWf/9ZYTWn0A3Xf2VF50L0b6/NykUWO8tofpCrsb8lzj9TQtvkDM76hyOrczYTJzFL
ApD52F9UP5dXHMBfc9tBmS7XRBi2eFieyTFt3DFug0jvE8N1D20yvOuyqnZ1YE57HRbzRS3yU3W+
PBntjMXWoYwlNYfw/Hi9LctaD0davzmZxUiuGCOxmWbBXidh+mepDILm367x7i2THW9buJ8guKtP
jwR5H8nTbHCS/PNmtuoihSFvyWdBZIxGvulWeLRCmK7fx4Br7SeYWJI5rMQcp7Mzfj/nSeB+O8hl
2zel+UZe/mwLG9UMnzubsM+/2aIRx2hZYOC1cvFnEcHYu0/snoP4XP8akLrY/93mKFrD/SBargES
dYfZGx5mdjWknd98wIM4/Mc6jlIK4wdqHTZOgQQdjY15mb/1En7XuKMCa946djpfyP4BbkzRSoZi
ZHDYGNxMgu5NYM3fg6WlMIFsDf7pKExIsmfWXwXZ7Xxq0KT7/D7SbkqSXQzXNrOgQkcBcSIZA44L
zri0Ugh+7aG0cnXLwIheTEisSBYTIPnGfgTq+2vvp9kS4gucciazh1pGyYE8xr8clLlIJkxU0VKY
NHVIie1as6Z5t41OcVTnsERps3nnbsp9FkfwerjzoSaCTxAW1eCsXRGmA3/q730A+aBStIKJoDPg
rubpLtQQJoyyng8mejON6CB8NpmR+E/dglaqRZLdPdCChV38LtQQPfw5gudLJ7a0VtZLzltEOd+m
WVbprVBhvFAChLb+MzECKEKmUWxdI5mO0HR+V077o4HDcI2U6s85hJWwofiKl08cWj3NnwF2d9ur
Sxh8gF1z2Z3DVnsX4ggIV0s1fkajyaKQjVftmDyb7G7k+clhlbazk7WrnqnJVliI8TCEFVeAJj2g
4I13RUR6m2QedJWRdj9+3MQ7Fd5wdfoKMkvayJgb6/z2+vAIf7850RffF42XYFJ3npXOV3u9IL9u
yQPEi601hMTgazHy0o08aDpZToDkBJkQ37w4RmWf/No7yA7/TB0KJzbS4sPFHH5PJB2T0NMomiQk
BFLP8aFar/EQ3xXU6JAIAjcdum9FbpU0iiz2ORlgMlKU8sjXXX6omMaq2uOQstCUNI7OvVKjdRfu
qI+zo89tazYn1vbwJCzOB8SZZPzncBf633Ami7070Foe2p14mGAUIbDqGy6DS1pa8j0qxh1Zseyd
pMn3rhnDzWvdmtP53tqLOkqe9pVLKS5OWn4HpZzFqHLiOnDOhyQHQH/nkzczOufr/w9N9C/U1FB6
v3uOERxiZ/0FF+/DGe9lPdjPgWatw5QEwVZY1nASKyZt8oB0WBZwkYLw3xnuN0rmsH9dWByhN4Mr
xkeRD8FFZr9rz3pwr3YfMMPUIWXmtJ16mxeD51KBRU2r/B/MZF8Gld+0n3X02cqcdZoQ09C75hVw
Wgu7TudIQHwRfkAB2zST5nBtMouV63UE6GA2eQF6iduZ76Wv/lsAq52NRdaICEcK+Mwh/zZwIEX5
EgikkswlEdcPp+rarY60sSNa4Z2RVfeMGppzbwYJnGQ33Om2Ky+5qe5uQjd81+BNLbIxiX1ndfTD
j4/J8Ek4RLB2CGNUZzz3ZRwwkGen36K3G7fFbdoYdFG/T5AboEo9zV6ZR9MVGLvZ7Aaz/3CCltuH
+K9OuneDW8yBf4s1bfu0SlFJrEPh+EsM5cm5CEJ5uzzIoVdjLdybJSJIRs3tLYBpOLTtV5smf/Nz
hkffV1dIAeNhCQvrnpkSuIXvvuXgl76rxfMunkZjjGq428QQ9xR15TG+D1JKjvhFA6N3Jmryc0nq
8CaN5ZTWn8uabow0CKcsca+DgeEsykHRdHDIuUObT9KnzX0xKg6WU3K0A0WNxALUTVgpD1FWJIey
frzOGsOsanSsZHkEGNsyTQclTfYmIdAwf9fjm05dyGmGW//7DnO54qZJssEY1jkYLJoszH7NQzrG
NCd9DxbHP7UeDUUpPLqkIDGkDH+IJy5WsV+Gf6usesArPQhHmpTMcO0aEjrRx8aSHK59Yk7M1tD/
sXH3od9dtNOMO8UVcQfTP6CCrSDkofxtpmFq5hgG48xti53bD0ZMOataxvOs4YW0SGulPeydMl/e
nGUyNqMBB9JvejSSEXCqyKr03g+YRWb3ICzlPq2Vl4WxZ9OAge46eNSaNppUhjxm9CTj3Kyz2NGS
5q4okXDJgK90VLzuysCCpz9P7L4sSMchbLC0jPLkkxw7jbqnmnJc3mUwQYIrw2s3/xrs4XOy6aev
1TycpsIcDnZJO3xaFdtJgXbO6CVj/JP9BXq9gETtl1SzMwlyKE3bg6qq95Yx05e1pod7UV504dG9
GgCBtLltcbjy4n9VA/eHSixrN7Ls4r1H0tQkVRFxOBJmLYCltqIETfjMDjU39Itw1bvrznS/mLbJ
11z88v2w2zcjZF+0Q3BmtW/dfGSYnSIKDxMvei/I4wENB5PVenaGKtiTWC0j9wqnyNylq6qPKYgi
xnAG72/0xi5cpvwtKlDDa0+UNM3XSZwzwc3HPHyGuXUh6jxVvfrmkZDdBFFaxGC3mktm1XqvMKop
0HrdvZfMEEVuJZT5EcfEV4LoJhOPZq+KGsU13z3NS/KYmj8nyqm5W0serkxgRQFBdjLBb5Jgtqxn
KxWtgTNQm5l8L+f+azUoBr/ZtePWu0BTZ0WDbTPO4svIhLlrxUhjZoB6mhUnr4RYOdoRoejxh7a4
oBV18vzD4HFGVoQw/LSn743RttdKVhiaJqiuxMmOKuma3RAN3Q4taDqTjh0MyL2KB+Lg+zqLC51m
b3nnfhi5969JBxoYqeEE6MnhTRPBYWoFMrWwOOnoPiKlFU2HoOEcVLZAEUsOoYAmsHBmfmed8J39
0xJjBc+ELS6o8nOeyn+B5/w7NunTbrPy3NAE13NJjJWguqAR9s4aPH0XETW7Xa9gqs7tJTIYFg6t
+6iW2LTGO+2y3yUSFjeVTJ/BGNDOIZU+02YHpfHu9nRMmbV1xvxHEbahxXvtwwX1ZHEg9kXnFQTA
YxYmMeUBu5fqYA3M4FzfYJX29KXJlHlSdrAhkRtheqinTSAmIBgppq5JKXEgDneyaT7eZFIGB1c5
AdK/ebQZgs10x8C4TKryp5r0cAAVMuEXI1QflLrdS2cWTzXQcyLwGWyQw3rYy1w9877ZL441XSeX
kxC9ayLwzF+GVGinjXq2qMEboquKtvOyOsIhnc5WaUabxcxySll7+kpWTJOxBMnG95bx2NZrfZ5M
yZ+qyt6qanScg+s2P5ugTsAIGM8kEMjkc5rcuZVAnaLXYo8YUtzIH26cdu4ueY8Y60t7XHWqnSPc
Pl6SSR0ZZyJbmCh84/hWM0k8Gxr+FN1OWwMSK9O/gSuXTbsoc9A1Hl4Ezyw8a3cI3pK5LzdpSmSM
DKax9z24VSZ1R8Q6+VHL+sdY59VNZng0TEJ9B1Yh+svn7M2267fAae13XUT/tR796TQUMRsuSsGa
zqitaO3xgvM24wTXQKWklXAjRDDeGr//a+rS6Ooq4yuaXLnzA5bB3GIFNJLuXDftdM9VRhlZlZza
tXfezZiFV/0qAdNV+jqLpCF3jj83D4K6CPGdec6pqpjfEN2sH74iTz3YycQ3E10V+UVqMdJgTyBK
U7jmyVX7/yLUy8FzobwU3x4t89Xg7j1PcRBRFJZbCIHVXBXXuaJ02tD6gz9E7vphNgBa2TjfGalu
fKOZz11HbWvAtb9KOdkLCgZfN0AcgQQDizaN2zrjbxCklK6VW3j1Iq7CQp0amsAQTijdSyYDwh1M
baYC4YDtQiu2gA/iT+2PlPRqvKBp7fAI453rKRxHyOves+TG1hVcRdl+ZNTgAs5r83enLINzFkrj
uGi8n1Dq0mfBKNelAvJZA9J+3ZlUPgN5Fprd2ba9DR1P3j2bze911dTfFqiB7oxgy4x9BM80PhVU
lqPyaFEuuGE+XqeWcvIOesr8S2HP5jYiKg7ikkDk4nY4LZzihmjXPXFWQG6xg1PlOclHUQ3xXDxJ
Sn8NSul70UchaVTgclTYvLU97mB7tNN72rBU5j6G0DSNKDVPgvaaTI5ipGO8u3Ylr8PY2AeRkV7u
qPzAZ0ENmaXoFOLSFjuDcPhFpFfdTDDtwPYy2RE6ZnrqvmXFj1F4ICfV8Ledi3y32H13xjXb/ACA
btTDu2eO6ln0J99rATyWtDTSnGhjfygTrkjBXx6S3GPrtcqjS5tTTMBMjlFN0z8iuR+q9rNf/5wQ
wO75leMdk4Xi8DAfbq4LjFO3oCfTpS7fAPLa7DmM0+cBzmI05fmxDBRSRsIyg0SuguyjtkfEgakt
KNYrO0iGtCSbBIzeSvpFNl3LyWjoqHMBNr+yJqX1JkIEuaSlpaIc558Ik1ej+fKhUZ6SXDxcatmo
/DgkIfRMI09/atHMP7ue7cKx/oGza9C/mto3ApPWjQDPeUxG7hbpbNw02v4mIpeOYhF63yM5WlvG
BoeFKW0M9aD4NhpcNikxm2K+mJwpJ5Yc4AAkn0eiUU1vIjAU+PgX6uiIn/fTWzVRqgLEnlWxxjfi
L7cJdzMzcI0+j1ADRjFJd1aR55dFoZpz260IeO9aRSSgauerkvZwN3Wwm7rEvU1RilS85EeIxvm7
0YfQtU3LPxStmV/TzqvPXab/G81Cvw+Q47K0rE/FgB1UBNHvEDfVh0iXaicgp7h0Xjt1EX0aCyMH
ASjjHLgwCRxz1r/jlyAnE5HtkOBtNJeVGEx0ZC/HDC7wOl7qTNDdQlMTlVsGpY9WzZruzyd3RMUp
JJ3vnuqqg40GCILDpH7NgMnnDqFi+ZbNiRktqZ56dOmFaWp+noLa23Wu34+0uH22kxWezWD4Z05m
66OO6MmgoPCdQV/0Zrg+Y828rZje+MalIDx2DShA8Se8gxZaFKWf83gJSxt3yhQF3r5cgm5jMaWC
NG6iBzjySX8cEAxlvAXsf5yoHfClEA5/1BZPflaS0B0m48E2+pAJc0oI2AWAQQ59LC7FRg8V5iQm
RPe5BMrwcojp5zCp6OxQqLmTZDs25tiiL1lc6rNxsOMyRG7yoA1uyogHxLCCOsZoq2iUGVF8hhLA
uSr9+2uk0/W1cRiowt32tPRVSSnfcKZgmxoWZ5fZ4T9pgJ+l47JdBRUbK1zA+I8WjmHvv2kVe5f1
AyMj9nvd3F4P1/LHuQQVNTJs5yrhaGytlFG0u+7CsqHb1g/oEZTwh0++XTV3R4/fpikyDu4y++cO
HZG+YkYFk9PfwNdwsWBw3px61du72WX26ANi+KBOobpHAwpFsGDlnGwvPIdBS/tZqZwtUHJ1DVy3
vDQd4m/QjQw5aGGVnodYgSuLgaFBllxGMQzzlsGrHj+KrsMMwyllxXl6oFm2gU1B9WvC49X8T8qp
jnRnqd1L/jDINq3PiOCkXnr3GUQABCQSrri95R0a9W7ucRdKRorXrHURngzD3CdNyF2Ai2xn0KVd
AODe2aX2b9xCTn2emRcqyP6GS0k9QclNMWnqU5V2uDx0F0HtdM+gp/K1y6U8QuS4aml0K+9gIr+R
OYd2waM4UYmKhpL6XyoQH4s3VAcTSSUuM9Av9hwcGrCWujYoL6ck/hD19j8CYUNv1iDUS09WDgxu
TtLmQYeBQaGcCUtSO/O98keAl5no6SOSj7Cb3BNCRnfsWUy35aCjc1d119DNl5v0ms8Wl0wpJG1U
m2wdp1fcbIZtbhTJs12s8YogfilZTC56hfuHpgxocfOWWzcXIJiq4pk44QXEBIYIWop07jyhwX1p
nBtfqZWKs499g3G/zyISptFG5bY6uPlUoYfR7zsHWC6rvn63a7Pe8quhJ7gaygeji54GpcmNXZ7+
C1YFfgpqSdyADl2rG/JYN7KhaILWDTeSPd+V+GvwuSgFPc77iWZrx28pavTO9Qok9+gyiRn2Nycr
mAmu+NhY2q81iMKZIG3uufygQ6F4B4t2XBBKibm6LhxOINw2y1FsMVDnt3BxEx0d+zlYjpFkwOv1
tt69nsVooMIw8mp2qvWA7Sea3EaR2ee+17EG4fBHMmdCVu1lxPds8Ycf0gnDWW0oGdv+1fIX9z46
1mOgJ+magBPZ0wFd4Enyd+y2HnoPe4L0b8G6Z4jEc3bTMi48DuUFUGC2se1xiI1a2oc55XdouE50
9wv1nWJVuMbr9dMZBhB87krdwfnx50eKEPmP0tbMyo48+CTZKfzORYDHemQLY2De7WFjlEz4EYez
XUu89GLmOBxeR0DPQzeq6Pdh3QaCYgEsXjVYh+TrjrGOj31l8U/L+rTlJUaIvH2CmJn2/l+vK2Dn
8nf1x0JfrcQvqNVhlBiI9mtKpkfjpOlj7lYDOANLTnDeR19z9hDIn3Ze4snTiMqTYb7TfObcM2sf
rUqxmzOeLWemdplvcVMaCbQbg/UcuELmTPj2OdiKXQ3ZiR22lttwNYopjgmxk7H9zD26btH3u9aU
/ykep63RDozOW2EfSsqxeLTnq+t4GE7y4vFCCo+pAZKHs+AhGf7hTEGByPrBXCPce0Be063skiCe
69C4YZeSV0VfJ2V8uA+8Dw5eoF/m6KEbK7ZXpjeI/WD3skn4XpJduloYD9iK89bDnRebRo2LeR2p
5jzPF5iL025u8UDN63HAD/Bl5OXIu9Gudj88i36RPqdo2foJQpxVlhjY2Gd/Iitj45u3VdAmD9nY
/3gdZ/U+dIytRGrdhF0i71Wu+YLc8defHg3T8c5YCZNLBHh9UzJ7io3sCj69ftRe8kXk3r5x8g0g
/MjfCV7dg7CbdDebA7oIy//WM1v8SlISFLRodVg8B295sWrHXBs8vv5zWQVW7EADyMiVXfi/13EX
1L8XgmCXaf2QdslRrhnwWRZxqbwBc40ZwZSosg1jCGqA0jw5DilJKrvB2xwW4H2mZ7K4yQWhaaIp
1Ta2BbChI1NB8z5kvI0vzckuUJ0Nq44OuXT+m4z2H4HSuA+xXOzTwfKvJZUL9C3JdnW89mcvaz46
m/6KzexM/wBbSWN8O2hnc8/coQoDd5OZdK5z/xCXZf3IVq+XIdt3iysmBnyq4DH5iK8KnSAc6zv+
PL3jysQVIwRa0CO7gpzWyzOgDSaikFm4bvg1u3PKYKvpDn+VXeDd2uQfC4jzzVUsDvb6MTg0pWN/
Tz/J3IXHXiRrW2GRb5yVZv36MIoAI7Zpvok2SKkb9EGmiVofX8bFDGl047o6gheGku6MJvLHuo5m
ykJUkgxSyhHuGpk1+FyvbzB09dbOFAbsesYf6DZPJ0Qha9OP1ONonhlg3Dz37vlDeuyHesVsq40F
bfC7j3qxjXonvbhq6DeL5USxM6v+aCCNxE2rsU5M7nlYgioW8J+Pk/LQdsLmG9OzKZ4t7+jAXKU+
UNo/y57SKBUmx8lvq2NgsMeIUQZfw/yF0e5vquE9HDm2+4wcxq+mAg9ppuN8K3ucy/PU8nPlXJLZ
5r91Dg6NmpHMngm0H4+uHdsYu7D0ee6z0ggQbj3FXmVU8QjzYl9RlHteJNq31VYERyLJaF5qdDVW
xwedVh3KGa7RSddFPKGf09y6rAsR1Y0kApBLoqXilfD1bbS85yDKj3IR1okmVHvLUtzEOYY5jC1U
tTS9tt5MbW26hGkOFLY336scZlT9BPsadI9SCkPYGNqHxXXEOftJrr455eh4m1J+csq0Yrw8RQxM
38GvhZdhWFRwAsu88M5aAPNsM7kDhcemQ9n7xZvdHy6P5zck3fQwFxQTJaZ3ofW1uC5eUe4p+oSl
OuX6d+uFwXVkdaeBgK+3DcZ/dTbQMuxFO8ZcE3e/YrpxktjlOR3Ym8Hbv+7dMjKSG4UH07nsvF9t
AbyaNjn/B0n/FO1S4rLykocd1TTjlr+CmiOl5TfGSWf2G9PO+b1cAEY2dXPsBvbhxM30Ry+8/xYj
cD5cjEg4Cdz/quIbHd79tSl0sm9s/6NnSkREGnUpD6lGvZUlTF3BFY7KMJbnEoYkmZ5/wy7kbTb3
PEDRW5JzyaWWMKSp0p/w+0ALN5XpnGZ07j1r5aaH/P8ZLobcejwceMn78kySZjwg9QQH21AeVvT5
b4YHC4YKg2UF1tjBiqbwuJbWvgbCdBofR04OdiGbu5GGcecbSO9qqk85jFXKYqYsHhKmh4rqkx17
ONUnFTHzVibzqRPLY7Ld6c3HvrTFEhzE3H2mPfVl1ruBkY2q0hEmy8bGvPtjkKt7EzDGWx8ZxjNr
hk+n8uwN53ojTkUd0IAWU3Legr2vZ0h5UvGoLst5SVsE1jB5kuv6ViyFtXNs0CCRUfrvGroZQa3y
c+I0cUltZ1N1c7KP0sS8+2Tzty8LTomP6p6mtfuNSSHV0xkn0byf7/yHO0+ov4EfW011pMtfxvW5
Vxdv4eRdzX1GkTDOrD+X0dHv9NX/BGxYXVMu7dexZ3goJvo0iA1YV2caJc0/Y3N6LfwW3UkTo+zr
kGLJmcLmnoUUIQNXpPCBaCklIqW/i/gON8XrQe0WsiNMZ89g4m0Qj0jupjaTQyXIOjTMuy9/7l6Q
svZFBgWDCWayy8FzAE+w3LdIY0Pgz4DNGbg+BW00BiodXlfWXmzMyoenVeo9FV7czkHgPV434Qw0
EprKN35DzaXq7aNyNWjlPjcP88AuPC4kJJZiFWeLIaILxjhWs8ATUZOSKHME95I6no2im55oKYU5
6weWPdqeW6pAgmQlgTr9lF0wnWGzmfRZcjla3Oiox1S+4S9ItwSbf8IsNN7rQnzW86LPUA67oxGy
FugeL1pq2t/wkfdb25e/qOkoaCYJjU+OguYpqoCVuf24y0s3rKibmPbUxlJU5HR/ezRav7u0BGyj
gS6hYAkouOSZO6v1oxah3MEaaU9VC29SCvHxZ/ut3l4G5DLkWfgjkgLfPxpiGD9sUpL7oBwKxH0O
1sIAn0y7Br2WnmlsXxMbcxF3R5nJuQ6ldcFNfsr6ftmYVPfscT95574cvfM8FMPRFvtUUG++etJ6
HGKva6VuijjLsKQLJ6S3bv0nyjrrY63NcD+0NkaZSaKn1EP7lXCaPxRFL9FPOdcu4ylSkbpGfvad
5p8wNibUR1xf1Gp4aClKDv2tXz8cHrLLKru1ov93FrgznHnAVPB/H8J3zEshnOwQZC0mnlVnUAVt
PH/+8fXfsUrojedkz9loy52LaeGRWUK9FYRZ2rCe737fkqcvvGOlu58+XU2Flf3SvnIvdtuYm0Ci
azi+5Oaf6K9WSGxCA43DKygM4OHlz40NuGN9qVr+Wu3Easrqg61G4Yq2x8A/+3UfnAGAMpsN6Ugd
1UCVJ0jSgsUak4bhcddn1Vq7dNrpGJbpeKM2Pdlo2RdMSGg9yR2cLdlQfiutrn6UOfWtAyOJ/828
cExIvuboEz+KL/3k6I0zbbWjc8nXD5I4FFeH2tvXlcqP9arPglloSFFjRs3ImR8w4/1jGYgTUULQ
PqH2jOv8jzZHNk8ZbYIRJadXt9eMVrzX7/8lj5n+4FzGyDpEczp843ABmtee/iL9tMkr9RnM6FGp
mdaPOau6N8fFzKYpFg+Ke1sl5kN3rfUYcwveIQbmLrQDztlTfgdqm99f/2QUdFr62qF1ZLgFTiCf
0JTnm+sncTELXl2UmoDfNT5ZwzsPTsAoImzYcY2I+QwZyysYeIusJx+e0Ow/JpWZBstM63rFeQos
78RLyiZryY3BhenOldzgBfYQn8ooZgYtts7/UHZmy3UzZ5Z9FYfv4UgMCSQ6yo5onHkkeTiI1A1C
lPhjnmc8fS0cuaptd3RV180JUqQkDkAi89t7r22G9SUfmteAA98Uj0RNe8bgGoYQuKfJZ+sEF9S9
bR+AVeiAY58is/vZudxXkVEizvv6AwU3WJZ73d1y/YXXe7mfMTrntAxuPSH2Q8rM4nlIg+g0aEPh
jbGd8TTD894smdgmxdhXChi75rKKmi1bupqqwk7hCAyX3as129kx09S1hHR9STLmu7+9ayInSUW7
QbDiMVF+OogXKqPosyQxt4qWOZ7php+1Oc27KMOtn/T5LYtFh22+uRH6CQ96FFZeIU28BOMOWjT1
sKhkBxUjA5Sp5u7x3Y57QsQuTe1GS7NujauvLg6V7vPbi2V+xua9W8zsz5GKnzQqFZ70xLbW94uo
9WNBz2pGQWeecHzQan/jhCaw6GUIOqtweMRdzC3hyaCu0Ti15tbmYXYcMlHST9c1W13r6Uxajid6
T7mBYeE3YMgoLylIq3NoclGw27g4ARQqNbJFYNe1v5t5JAMTDz5qgO/Vxopj9/NlyIKviXgMR26V
PaI/a5vfDzXpIvA0KajvhNnqc1A+WPiAPNcwwcXSF0C6wVlHsOUeCQZvxiXxlVad+dzUXtdNZCds
uzfPrYmPl84oXLqvCUmUHcWf6mypXhEPpUS11k5oIPpZVKzwZL72jsOpvKc2e4Jpi/hkbTXkXfIm
00UqO3lIUEP3HJg+SwqOr7o7TETNl0hXpBPCtBRbVEsOL03coPqfODCUHOeZrNzjXaVSez8AUusw
sFvHFBjuRsKN/DXOvxUjYOShxVPTPxOrwkkdjZe5LglFJsECZrZOMaaEU2+VAWu/S9E9pabuKrGN
9tRx7iNOqR8DwoiI8lXzFqRZcGoanZgJTgKraqcGFXXp5M7TwXOrsr2ocqYtcnmpS9zNMhnQzoe4
V1QYQ0WmxTrZTJa/tmThHO8vxvJWos+E3uCCp54solcHxPWx7CyXPG26nmTQ7sNw+ioYZG4wXaCq
uhFfRBjnGzKM9HNlYP+hZD86Vmpv2OS5nK3hlmtF8GI1BkXAy1LZYnjb2PdLdZk1qyzd5rMBuoWh
0roNl41fAEA2Vda89htdUFdVahf4VXJjzsauklG5mXTnVVZDRihWPDOUHleTg5OHK8fX1MR2Qjs0
GVXllp6FmPEwsLmBoz+NDcsNMKp530ZK96xJ71cignRelQ16eKNh4uTEt/hGXD9/beOk24ACEU/M
E8+B0QK45lYnGzpDp7Zc+kQRSbgC+PSu0L6nwiBBZ8xEAVjV6KKoSBE9psV2DvvysaV/b27S6RQu
m1KbsjI2xqussOKDJvNXIZv2wGiy2pNWn05gUD2g6clNhvVNG9D47l7TvG7tA+aH4UZh314z55NO
SAUfIuQtXILb32tR+LOwZPtIPOFnM5fhiaFcsBJW7+78kMh5GjUffqk9GeijbwmdaTx4wKBX1QOV
iP0qL8Whpw/oxnyArmQ6Ai4d2b0BUxOLRDuB7Yu0SzSTa+b5AZYuiZfNDUNFJuo/x9rYhlpzAN6i
7XAAWRuSR8m+sPybw7qmE7cyaCD+aY7Co01adBSdRi3xvMVOdp+7AbwpdkoWHYKZfM/bOMOO0LFe
EHLfMBghYIqHdR8MBU90SRzxvvu//9aSpKfX3m2sXRtP020aAy5PlxCHraUMLvqXdCyIeHbJI1Zk
onHFGKylkZt7nyVvxV03f9iSxc7WtTd+FMX2fu3M7UlQbc7IN7HWChFgrPM/8OyWWzpK8JeCJBpm
uz/PNM6oop9PTPZ+RmZa7EsqUaFvN/516mHNdQN2E5E20YHN5I4fOiVs/thugyZTTx0e75E95sAI
msN2PXujWYTPXWiTlsY7k4CaP0V9Xd+KofgV+3i8W0pxd5mxtvW8f7GnZMDRxhBOQprHPsGZ0eps
6bV13D5Oywr82xWE0fwnFdeYNAvQ0YFwmHGHzh9616Sb1hzrVT8MwzYkyEvIpfxAWMgPug+cxzKS
cEvvGO3BBH5XZmdNRzEknxq9DITrqP6uNXd47IivKotjEOys3GsTSzubNek/2nlYdQfXWM0+LIym
K7CN1Zm+dk28UXbC/CtLCaFWioc7FQVeF6+cyuHGrm147UsBIuzP9uxM3NnaSOAoQcjaBf2g7ZvF
HFiXscYmgjppUSJKkXtUjHBeEhkYV1SR9wQfborjbcc+F/NgYumnO31hDnhA4EG8BrPePXJ2hojN
A7wuEhyVWiYIUpfkP21SscQkLqaejF6DyWQ9gs6AFbSv02M+GPmN4LPcRFBcj9Wy4nZqOMWZGomM
EBxyxyi+TI8Q9pEgtCg+gcOM9mM0nAAjEZ5NKspXwTispobTY4qVYgVVkJUCnjnKd1IvYzF2pW3W
bUSc96u7Bnd/MQAmksccFn30qxpK6+ZOrnnLm+TV0rbs522k/La/GeHwIHQeCFGeJPvfoSbZUDAS
aNaLlJDJMKf0jKD9dlxLRuVWbWgvmR81LxO69FwM2yGzIqRzJ96abNvOiY7luxRTsLsXPjepeBOq
kbvB6YmeMRW/ao7LbK3QnlUZNcf79FQYGg3xdHKvIv2ri9INotjwrmH2paOi9sp6kUxYJKix1hyG
M60wdqDKr8IhrKc37Eg4OV5cbLHYjvqnPtUIDuH4EDvaz3/k/dNA4OgBNHr2MGTStrweYZPHxSaG
7r7rssE6yqqIc75PtOIysSjXY2R2ub8US7/g/S1dcrMS6T+nbSvI1/M7bFIdVwnv6bLtt2OG+Sa2
uvbETIrZcCz6Z61JomtXFx8L4XQ2fhltjinU4m/EbJnM0CAFZ0/GGSPwVivIHSjFtr1LJS6WxhFn
vLbNrdQa4en1r6lqAihQVXmJS+zpHFA8Svjam0TuorkVCgm3MBnKZYExSTNOARuWJbAoZmE8OEh8
U82UoE1AMBe9XXzLeKbOBekggohs920bJ26Gnf98f2EI/Pe3mJIRJOJGspY5731vHKGhr4zEwTPN
gfyAP+RVlsV49Kf0112pkUb7KzMza3vXZ/tFpI0MG9tQjH7GYPAJoF5+MIea2OtylJiXstGaXoJd
V/n1up44oion/Szt6j3RjPZoLeyOaEpWesFduF/i+w+GxqIABbHbDXRwL9/33Ql2f1G1Q5t8wNc2
t/rVxfwXZEa2SZdhlWwJ5Eoo/Kbww60YB+ebG9d732JaTI2DdRokAYi2hunPzJLISH8tpsEERVbh
GbubKR2+HJAhQfPQDEiMAbCaduJn7rbOI0zsnyECzSbVKRMgNMU+oAQawiD4mvpGvG6IUrDvW5TX
zLrdPZn4Ef9jRe7dmegl1nBaKss9oS2EqMymgd6hKVOUP2Y3XTfV6D8JQ51dztvbuBXxgXKaD8tt
xE4mWMLIkfHAZLzgWqSjEG+RbLro5qiXedT1DyLuSNjwCag/7Ha1FfwEyQshE//POmiM6rlmX7cJ
EHYBPMS42DStYSONFvX722+sbofpCEdF2/7MkAZKdrKmPw/PUJUwIeiu80SaPznSLVBv/24eWMR8
0R8IXr3eo4sUKmuc3qdua7e5RTSdveVku9W2DAq2vv10uOdtgVHsp8H1CZGy+DZTeLLhQE6LPKRF
ZYfLEfeuTfPJrgtC6tFz+oCokag3iwWKBcQHB17EybKF7zkx5hhwDHG6y913lXZR1yno7nUHlXp5
6ac13svyGJEKwOLiPxG27M+mm15w7pHFwr/p0T6abOeSuKo5ZA5Pv4jGzdR+mYs033HZkFtZ8jIE
l/R9hkdsOTKPbLDqeHFQD+GlrD7vn6FQvk74Sj0hGCHWNWTLUbGc8yUdTISlY+8WOIOanlm45TxM
Srveb+oCWpM3JdLcx7OOvDym8y5vv0vNTI5JawS7qh8tQCq9BiJCDQ++Of79hYsl3wzthFUQ+IND
H8BhTF3I2WxPNnBa3PM9TZ4kjqAadnmfB+CqiCzOjGXpfyPY90E7UfUmDMxlTCR2EmclSSjLvnYL
UGZYXjr17Bt19htZ0WJRWM6aAN2Es9HJQJ3urhBTvA3lvEoLbJwMJV61Ur7xBak9aw/jWP6B0/0t
x8H3YhSJ67mLrHp/oYiEBTLFrS5UflRtuni3FkTHwLpVxZGxY1xnH+8vIjQxmJjTDXgZA+8lKw6r
7MfQNUw9NDbOnq5bwzaPCdAtkUkdTH82iXZdY6rDuoAC3k/+S4uv8Ty5VXx0CKX/fo+p5jYuLcYY
ID1eZd8R+i9wtzpNbmxzAm8rvxHmRQzSOVi2fjQ0xgWD7f6yKYOji6TL97FlfkdQNr/5mlGtkgYg
FubGr7skWuXttVLNdGj1LNg4OV2+9z9P7CdCbASYGAHZHapAqoFMkqZ6kG7rbux5wvYzWO0WS3e6
BqEWbOw8/gjLUj2RSEN+9gN3q1vpdeS3d+78A/0x2ipyK7XWKrQKyZqxi/Dcr5iHE1OPfR2BAbJs
E9lwoLP8Oaaf1jPC9NNZXNe+KNBbWeEay98mXKseWsxLJBBs7qtBUbVc3qLtvC7RFs4ZHWIMYobb
/aP8e/r1Lpd2k4KAZhUNcIl+JiqHeZclZe2g5236UjHfQ/y9DKGebaVOMCWQ8/DUm8WLxPBTxlZ5
Scwq3KgmwpTQOMZDkZwH9Tlj6aK4Xb6TQ3sQIw7JpHen792eO5K4h4mzwTDHQ59ww6jQrNZifKBo
jTlUAjisFCKFulPbx7uDCuMH++1lVA9EwmGCw/bBTkMSWsBy13J5VCmQo9T2IlJ0fLyket2diMhN
/p52KOYD1ojeJnoBJyUVF6WjbMK8XuXJxADeCTaBb7+nDGa8hhYv0HXQOuvRjmE46OmDxB1yDBp1
W4poHnyX1l7LFN3+blFtxum70zXuUQ1js20T09hrNJlYTTYdkiGjniSv5TaWDIc7qb5XqMFDK5u3
KePw4KNB70u/xAE+U0Oc9MHBMUoM/kt0CQtatC0TfgfZ4BNSdbJsiXp253mhbrVqDNfdmPRwR5Bt
0x7PgBsUA/cP9ik0N/hr8GyFtOoTQ6Vum2oIoFpRfjGTddfO0o0RR36yA/r0nfmR6TkNT00MJ8Nm
xlcJHGI1xLQouwWBqGZmc7+Us1fjvB4d661xvzGxazEzN3sKfBwskaNzmpaX+7tmwr5vtJgSK3Jc
BxeCBpyhWH8Ck6A/1bXVbRzsdLEmBZOGwH2mpmzZxclzN8gHJ4zcp8Ro3aeCk57rc0xyXZqswlkz
nzJV4kc2sVxEszI2QcEBu+GUj9+KvqX7VSQDMjLTlDi7FOs/QaAs3dOt7m4nWsYgbeRmuut6Nv1i
NuFBLKG3Kec3BMA234+6P3FPwemNltQ3zrxv44SgVeE58MQ0npzO7Vey7rbTYqOos1mRNcF7aXD6
9URGUXpDXd7ZP9NSOGIpdKpgay7e6rtdrqX/N5uT7Hj3y5eOhYFxaZe27AjNGDyv1Ynz3T4+Bmwy
Qxr0zDhMt/ejJKbieMUMiZlXa91I7KbrJAK4haoVn8VYnwnCrO2ynN5FEb8siO4T6ZqVoKNhsThi
rYCo57voGvoYb6mR069aM2Vbt0T27sxyB5eUbhrfrZ98P2NZIlQXtTfU1xUpU/cGKWgTVYSXwsd7
vL5sxLTF//gR4MEnIsALU9tlUV62jdkg5KqOHoLOEjfNIGdgWjW8LWq/PK5rJg0+sqHOpLXE6cUz
fDBOOQOo1d25HYCHXjmTblx/72iYlb2HHbVQbF1IPsS7NnDUu6ElmzFh3Qa/c0n9LyQGVCB/JrYo
KDwXlufU03AysHMwhlFwmUZoW05FeogV4NQl5vCAjyVhsFr4KEJOeu7dcHzQivhQSyTPu1WUn+8t
mMNgVybDtdWV4VFB2OP+wyblSvgoDo2HvxPkoTZtiqKmD6YPHI6GufFkoYeXg0k/qTMYyPUaiSAk
lK2kkHLvR6yIrHPaprv0IGcPZRDQMKiH9suYPNhzQa7PyJpXirjaw4gQigd1bl4VLuGjxK3o2a6s
X/WSxifBU88sZX23v69MSslPTFk3ZkK3SZLRFYRRHxs4JOPAxexgETRfjy6DSymHakPqV191fZPv
wa3RK4e5iMkLcqELGS8Q4tyqfGU2ZK+yJedllQJLZkL9VqVHj24dhLs0dZG7xlbiOI1vWKshXpWh
if5qd1uOaWiMTbbv3VKeMvZn2CAMG+9HWF6NqiJFmybxI71dhzowzMWDrO3YIzBlJf4J+mgV62kG
bdISq5Ti1Uq0GhwBoyDlk1LQxIXwOHIzPI02GFL4kd3mPmEgwIiX0KiIAxTRPm7QWxpnWQ8TP1w5
jFsnlAgsxvYPVCbCJhn+5mpfOPqJyEZ+cPWEuYSKrJWNQ3sNBTs431/4+oIzG1YG4WWosd+azxP6
6L2DPkeK4aC3aZZVOVNxQwpPlUwc54HLvLUo++g04nqItUFGDKEtbc8mCHwKZeQeB/dbgVB8vb+E
jfiAoEBIlBv5ZA6RtqtBhCaTtC/9QlswYs6/MI2FZ0A3Y4jA9FFkPNhSWouxFehT/cg8/lpkdXUF
9DzxwK31q3LlssChrs4Dhj+G/v3V/z5LVTxZQnYHHvYegJjvhq/0rTJwN5h2Mp5jzm9n3Y3B34UF
QCcz1h/M8mnMLLbSml2/MSBaF2nzDhmMsToZYPokuhwvSrXwj/zoFXMIJa5z13ljYH4FU9mxBcoK
oi+8AEJMYjZa993e/cXUxLivKY2zbaxKC56guovidswdWzUZc8s8exqH9GGWdXHWeevp/keR4/80
jMV+YARvZZ60u7u3uwJedgo0trp9Fhz+j3TBJXEsXRxY6RR/AxUBfI7R/TVq4t198ywWkMboYuA0
wfUoA1cglqI1rkeH370+3lxz1XIu+uyddO+Hpf6RmOYvvy3/yJP82pV6cGlGjHiYWKf3FBwIyUL2
LNpwwfKXrum4ZRc44ZLRqhG5JcgK6vzG6J16U2TZVuxCNv9rdg3xgz6KXWDW5i0VpnkjBOWuNTak
jHJGFywfs8CGOZfI7QVDhIaTL5NSWc31wahEsmvnbFwLEXb7ISLCwAXiPhPhHp5MOa3K3+9l7nNi
kaE2M1LZol7eTUoTazB37f0vzLmrrsNUXu4fDHWUn0xUP+K08kEC4p51sxDXeFuoBRk2LmSjOQOT
kxoPc0KfTqn3PWYHhKO/v+krKGcuE8n7H8b+lO2MqPzwE18d44IIgRPm7hEmROtVbiJ2OgmiXZWx
FZxwCw0Ox2YliKMNqGqebc4RAIPQ3DPrt4YhuWp4VK9t49QGp012E5pTQxuKhWDA+x8f9oX+LrtI
31uzqpATwjS95hFnqUJgoLv/C/c/CyKbrodkwedlyujWPNSqlaYDzSC5NeKErQqQUvgyz/f37y9x
WsJ8t7p9IsrP6Q6ki6h19Ijh406zbh3bOUZRsP3uV/2wnIy75aVW6h1iRYBtrqVqtpKX+4lElq5/
Svz57y+/Tymp3v433Qj/UhYOjEk4wha6yz0vIZSZ/8pQhpzsRuArEJ04y4SWuriE984LIe0uPrmy
u5Vl8ovpg3MiqJdf69kQ21ZZHsHQ+Tzkg/Jawl5nKTKykEn1XCnC0XFW1utZpPK/+YL1f25z4AvW
ddcGfy2XDme4wMvH/5FWbSe2HY1WsklaAAoSFjK58QgFUbzpVQ2bxVgl/VIT4vrdeoikvcWbfU2C
iSdeLK29w2TovyZRG/8Xh1o3LIFsbrhwtF08RP/8JY0zAMWhb8KN1rMfDmHrebo6VEqnqTh/oGWy
/9B6ntyhhKcQ9K8soyzIk3rrGgU4Sj3O084yje7DtbtTqdXTpuccv8USfmoyVGhj0qA71eZvRvz/
iNO+fv7fL3/6o6j/dHnevvzbP6HX//ZvP8f/9bMopxpDYfu364++/ar+y0/ZfRXXH9lX86+f9E//
bPO3+4eDr2L9o/3xT+9scvaa01P3Bcvoi7Fee/8S/v6Z/78f/NPX/V8hD/j11z//LLq8Xf61ICry
f+SzG8sv8f9NdH8eonb+qv+V6n7/W7+p7roA6k7RqGsq06A0xvpPqLv8iysdS7oUytiCoeLyERDX
bfjXP1vOXxRb8qVIiL9k0Nfwn0x3S/4Fc7XtKix1kovINv9HTHcg/1x0v6nph19//bNDmMy02f+j
6Fs6xQj28vF/uE/MiIEZDGUih1ANZRClnmqxecuZt9KuA8vw2ba1wTnT14+p6vH9WaGNfATUpGc/
Zr0EQQEU02cIDkQZnM+I1dDF+OoYsHrTbHlYr2upO5vKCmMvEeqXise32SFkYUXPE4UUe5rWw5lg
ZN6bVFS2xnvTz8wtSkbMcYHPBSYDYwun2KV4lNciRdPqVNBhd7TxcylpelRK7Qn2zpcumLesCMla
phYuyTrfaTX6CHFwtl25hjY0GiMzFWY+PVOSMtfw/ftyj+wUsJGY9pUdtaemynZdGl0qeFdbGAza
Yu3pYJ611XrQitDTjew17xswUOzovJz6wFWJKVhj/rcmolx7J8NI2hXmx247B9mnYbsPQ+ATNLRH
dIPZuo2+8YW5M8WOjmt2sl46m7C1iUXKZu7BntgmepLGX73V/8ySoYUq+aGBu7RbHeHOYZvXqmPP
Ivc86Io6oB6gtwUd1GkH0wtBKR9LLfnsqlLfq354H22t3NV4SYl8aB6e/4d2CflA2nE5w6Zb7Cdv
Y1x9hIE5kauKvaaaguOQtGvmdiFczehIt6S+Lgz/OjKc2eCGz7Eyz4dR4q/F1WIGHau78yNarFrT
HD0HlUEoNHEvwmFiq6KIoVITQ2dO8y3eRPDLdWlvXFyhXa2ilVVitxcDw5fZHJlLJs2NG2uFiOEN
hZwfEqPfdzYpiYy96+TaCkbrp1Vn0ybRrVvFLmlFxTHYfWPrZuYmGvRtpotwnQa5uQ1LWK8oDa8Y
pKJ9mg38wiP9yiAdvFZkbPKVtZUcuDbBO6E16XVmgwCfqa2qF7EkL55JX31XWTPD8O85Mxkk19Ol
tJrylpWfieZR6wuecDpEKM1ddCK5YxY87iqH43uTuSf00GGT+tPVFOTFLD/yOAuGTBhwcuE0IrIy
MI/vseZ1iCjCl+Gm1WNajdVUHd3GeNbNMr+ihl+bEPZsbMlNYeNrg+S+FI/6XpRCJycqSsQt1/xt
VfffQJGlJPA46ENyvDby3bHG59liHNAW7muSpSN2MudnRuK37ULSzpaxCk12XyCNpGfQ4LUK5py8
eGfNp9Exn4QWfq+wLcxy2rSNeDN6MKQEqZ+1qd82ZT6AlGwZQ1E8O+RTi1SKQ4gfHeLyu0jpIugH
l14BR80M7LSJpATImeEwzgPQ0QyjWdYQwqftfQvwJL8YJDv0LNk6nJA3ypHFxufw7efl9JTlnHlD
S/d8ilDXi0ODK0dvYtSd0dVXxG046FeUS2jK3hXR/IE9J95RKf/Rzza0/6bfW21JGqP5AuFB1rUa
zXMp53Krt0lAV0SoNrXGrxJKlE484JErreV7Jv7R5MUFz7LJ4YsKsHHdofmucjJcPiGPnU/mxVTB
ljA/Hdjmr7I0AO75YYFhCJPWrBEVrVLWkBYrC+lB4hlJgOhRDYwwVANkxfE/ESHWbk81havs19gC
4y61ad/q81X6cbiyGOsy18j4mS2pJC9iyFaJ8UfZEUlXVbByyFNtJEtWQHaZlFvj1eAa67qtPOIu
zCMis9xaevcti8vPkL9yCH1YT8EDdK2K295VO1IIDzAioClSeF9gUlyz9JhI48TB3Z4FVvly3fFr
m+qb/C1om6sqQvXX+ngvOuOtSo4Z55yjpqiHiAOFXXxiOGqP8GA6A3QKnrqNnk1wC5e1YeDXprdG
vHc68xe8kpj1D21ULZzcITxyhREIyjdGUUiSqSkO47H4ZnX+U5A4BFac5qJX45Gt05YMGd+w69Y7
PEaPUZQRz0NLxPOGNwUntpeOzmNdE/IJ3a8y5vNGHa8n+OEf7Nv6DdVPR5WBhNcCeEJ1P37LgfUR
BVqD+wSfD5Eid5zoobe1RwTxhiJqTnJz2x0Zykf88COMvAwWNpYeeQTK+h0sDw+7yEnyBy4Xw2Zq
ALNRVtp6jj1vTP64kOO8IsQMyi5yWcZjXDnaqc05qtHmOmDrjNG3RM+42LHYiFP95+URI3HNoS6D
gmtT1jWBhcBZaVktd4h2HUmfDl8Q9U6JA1gormz3w65+Ttp0nIL+krm5dvPz4TsiP35o9DQCNybl
EohkHie7sySGwRlJIu03Rwuo086fdmy39dXgI5hwZqtXcdO+KzkeWBYhAfk8f5tUu/X68Gu53w0e
Lvu+xQVp+uEuWZgFEVYJ3J8vGR1bW9j/Fyx7OOwmF+WM7bEXaAWxtqj3pgY/il+YbwWcZEauTbkN
dHKhNjQC4idAKIt1O5kXoKmcnCvYiF1mTV5bwI5qdO7mYsLAkai1gXa/YrDav9NZu3MWwqrzjXJE
sRrp5/DqsgbBaaorcGxPjss31ggYglOX4xJirJLm8sdcI1VZ+bwLB/GVpBl0PIJBvhrWyzA09/XS
k0oZOxEFa5+0rRcZwxul4cZxMsaE80b9JaG87wdUR8h1fxCDfJLOtO95n0FFvl4+UMh2XuuWA1Jx
NLOVLu2YOFXbghdHjeFTP+PY2tfFrO2NmgaGQgUnkcLx0c0qWIMQfhohE2LkopNGb9tdCSAC38hi
iCe/snWmdGU5XK8gfFqsyxeDHZmipWeTDIG9g3G1NzRA9Kw1jWfjKaYMvt8N0fyMA/oDN8xYNQlN
AhaTCRu4SmrGq3QgN2v5FcTVQZB6DNkTJa1k3P1jYO0hOdts6Xh3Uu1IAKTezEq8Nr3TrdoBLHaD
4K3FBSLTYJsLHincUQz2OMuLgN7Jg706VxKLoCqNi8rUIwZt6enuyWyU2jH1BIzhAPQLKb/b9JOz
76im9+zlAZkhyEWsTIBKT5Ub/dDxe634fsO1Y+xlJj5ToNhMmHkOp3XBDsH5IfM5QG1NsuX5f41G
MR4N+oxtA28SQZC9CKcK90TG3Qxa1zG3WAWaE/aMeg14SV+BSlzF4AhhVhbniml8TyGyXyLBjDM2
uKFnvXcsnvQqw/jqCgYrND8g9575nx+5F1liS9DYbK2sh7nFpJy1zPWBzU2Ga3sgPDMvBU5iO210
q1Px0vfaZ+dbw6GdtRnvJ8QPaIsENPrmkWy6y4Jn88Ov/iC8pW5OqSmUD1BJ+eTyOWH6xB6PfJk5
4TAIuZXC5OIm51BX4SECCumZ5vCL0/sj2LBfBKWb1UQevPMR20XeAakYnpuobA5G4VNPkH6zyjn/
Fmn9s5WDPALcwF1KYOUocPHbvq3x+2x/6swbKydjyCY/KsVYqKe8IzONaxwRKm0UsagM+scmyWHw
uDOEfafaTNwNXmzk9doGc7sjiVAUwya3qEoZ8oIWWf6WaZOPiTASlikqDeFG4HtE5QQPYaNh0mUL
FIc5JWpVRbCmcIRoLVmVgVbuVT9beH0nQvEWmYJ+lAcRwEQ2S36jE7ASCaWMzWi2I5LWk9dWP5qC
/JSui/zk6vhaCn3hty7z8pJj8tmKinkVZIO9t2dg30gPa6q9QrI9RXOrSnlrKCwlas1PyO6V2BCD
DC7mMJ9akaon7drK7FAyKQdirrNlIiE7ygH3zrQOUmzKY4ldqscV50M93Sex+VOwUeyd/F3Z2pfr
pDuZ1SVLUfFD76vqWDf5QyPwvVp0dYDZ+nQqu9vFwn2s8T1iY6h+qM7uUaZlS5xxemmlRqEAecGB
WGvbdfOxwliZZwruUBA8VozpN+xKnnQX1F+CwYP5AM8l5pp+GQOb1XGkAAV2QoT4QOfkNUiEJbbg
QNOaAzrA6JVdQIeP5kWO9Ws5LmLYOlV4O6d8eLKcTHBI6jjR6HTRCX26aGXLcJ9RasVQ/WrT8EJZ
56Pezs4pTiMAeBEx74ipH7Eg/SPjMvecsCDx22sOo3eEGt1lFe4Wz8Y+1EpARKJZO4FJQ8/A1z5E
CcSmijLsIYE1KPaFW2OIhpu58nXEzjKdX2suo6AXhOmFeIPTkwLbh65KBtTrODSjqwBEnJ0Vfof+
iEF4lUxVta9S/3stawMVAO1T9p9MUjCelfS/DHnP8S8EPGIa7AjoMulotiYZ7K6ibjB3es8gOJAb
Sehp1eXxH8x0TRXjCcI541QF+xjVem0PKc9QchPbJjGXgGNd5FTrcJqaHdiiIwbU7Di9g6gCChyN
DVDY8VsnhqMzPxkpy15NY8foUpXDGZFzM9Z/FCuzoAayyYqHzHZA8ZjtSWJNWXX81JHa/W1nRC3Y
AGiR4eS8FVzJ0dAM3El4XlHHSM5Irgtj9j8qakjPbWczMGCh6CoS8+BaF3rLAw7k8DD6cmsa9k2J
8BvRDQ5RlrMt606ti7E94jNhe/gcpKG+k2rUVmkKHFExbu819RNiAHW/A1of0blTXKa/tICJspIV
nrsax0PNhV6naq9wmvLkfg0cdgg9T9S+blA2GpNw0kAqLuGHUy7yjmolaVZuWdQ7lslKA3Ml6uQn
BPJ4ixg4yS8dJTw22od8MUTTa2dMZIflEK5NDVwjOyDcq2l8whP9UFR0q6pIvNdZ91JHsIR0AEpQ
aO0/NHzKnpva1YaU6rvmI5HmBTQ9OdLbETxOeJUpCrvYuYvATwEIHB7JVmXtokyQehEmlzRI77Q5
uYXzPclujfuV215YN8Ph35k7k93IkS5Lv0qj1sUfJM04LWrjk3yW5Jq1IaSQxHkejOTT90dFoToy
shCJQm16I0QiM1LuHMzs3nvOd0iOYcWLqDTKdorX+Ls+YuJhdqkr5KwqxakrLZeiv991+gNRzR+N
K74yFnaMIGTk6cmXTEZxFQu2Z4Dty4ajEasBQtNaHd0SLpfqp42HAUnXho2PgGypWo9kCnh5zGs1
OpsV/jAnPUkzGrBo0K8PBuGsABteu5A5QP9d1IA63WpPZiX3ea99jNJ4EZp731kTiQq1QeFPv2eB
z3RP83FTZu2PUc/ePIwfCGPzuDV4s8vX1JI3BXq5KzdYVZZ5U5QaUjRtYzb1YSZVgT3TaU55X1TS
5FXNIPDcj/BYjrCcuvKO9/KrbeDI6VHfg/VrN3DFUCA6xEUxlf1sdPuHQvuBTOQprbnD/SjODmUG
CUgVRL/5bMpmLaypnTPUvtAN/GAO/4rheuUW9j36EJ8K1NwldrjjnFhuekXLv445LSEcWwaBb6yn
c1PyXRPykNddl16HY7pNse4uASJyEtbCFEgg41u57DF8L/w8evDcKF84EYZQkaWPiOxDpPn9B7LI
dAUhgci35lU0Ys79Jnovw0U5BtamboBC0SfU1rF2rDrbPtIPK2g58m+Nh16rXmvp3gRtfvK0mGxi
4cRLs3VMPDWML3NemtQ2wc1LBOxuuclEd6TrfQOMuziN8BHZtGcsDEKfVF5X5kc6lveDZiabJCzW
dktYzwgKayoaGi0BmimWhDwz8mUUdvfNWs+IXEmpikSgkYUmr8aR/gvTB7bTOdxO6YAwIE4xmbmf
0gwbftJDnSnTm9R2Xtl2P9N6COgzyWaprABIG/r6IjQcxradv7Ag7me7MFKcZAHZIYJF1qbpAOfB
Bgci3Th9sxuCYjXoS832jWWsp4+dZF4Acf/N8tWizwRiN2TzqIxBHTreVYErfE8Sy54UEQBslpau
yyA+OFbV7lsltUU+ZevCaV9DWY/o3idYqoL774iEEtj036fQv2FGJqeyuwO2SCE3yIx+AtEsLdOl
bRIJEEt4WXrfUMuJwbVmyoKSIPga2P6jLN07SXQJm44xgZTYdigPMC/smBmT4JtErEA9LSVTh0g2
+De+0eFMY2i8ABr0Jditr+L3KiVHj7ZfQbSWnuB1Tgx4bWaFEDFgmco17zqb+qOXdi9Qd5JNpDms
ufA97Pw+rtoZB0f9nOcn6D4IS6GwJj5ZArp4ngay9dSQpks2U2c5KvXVas7rlNuXUIc+YXZ3Of3W
FX0d4iefMrx2SZnMripASg6yHajEFzC2zD5wNsy9oUU9CIIpXFg+md6f0KSSo4nqbKUBHwuHEP2+
OfHS8LqVFub6IR29VT5UaxY6VGX42VciDRDvNdmSFnyAc0C/C13SFCZO6L6Lw82PClJTDGxjWmwa
21aTt5F6CgWq4rZMN7TA+yUGnrRA11QgnOC5MpoE4GLSYKET9hKHGI2AMTyjT42xFDt0iWPF7gKO
rhAxD6VLkMasMCEzGyo1hmQmZYhHskknqzLOSXEUTr+y/BKdgwPWc2J+vkWHb677uUFoSrWuVRBt
MtAzi65EbOSnm1K3/I03zAwbJ1paPtbHMrw3vOhgVm1Oh16TSyIS4d2Tehck+Y0h+oaFE+wXYuyr
RiUcdYLy0fWrH1loP02GApuNSb0JqdFH4hMYJZyciua9GSHaD3p5KrINHo/nPOF8l1aXzscvkEMJ
rKoSkQFAApuGGszx6YKRj8pxPuy4mNuR0ndkrYXKeLUNWlVTboJDUxXO8Wng9NxPmHfFc1LdUuGe
oGok96gTaAZz3FE96qDc+YJkRohZ4D53hn83Ng4prNoQLSadOEjf3dQkcJUl4GOtA0FMFsrkAe00
8O8SRzgN2TEoIu4eEgCUKORS0hQtEWZt29j5Skb0TRULGgHjMAyl9oTwfONbhr+gTI22Wf2M5OtV
NvnbnM3QoyNb6Vr/UnXehmi+WTTosh0bFW7iwNkPuf1ZtBZW07q3OEGGahPh7ysnzmfdmbKdwWNB
goLDu19aCrXahCVrmpr9NCdqTezHiIWJeBQ6nW2lyJ5JC0XHlpWnNwgg4JxUpjicArIOiQBIL82Q
AvTr3UtSQGlUHUcVJX3WGiRfg5x0bmd5ZwTm3ijDZ6N1jqKSwL6Lvcghx2HTY2Z70EaBiMxu130a
f1S169zpxL4uupww9JruUUKswop7S/srNsH+tOqdBhpmtTUY4pWfxtWxl+T9+BpGDZHHCQIW5zHq
K/4XAXsf4iRg36+oc1CzjmiwqpLJrNE92rqLO20cIjYOXnkRMMLHMNKgiu9SONNMBPrysUpLdaXM
8LGJMx5vp0kuVhI8NHn9Pnzp4DnqMg22evRQeiI75k7Ns2FAHR4zt9iMLIhk2pOE4tnhBo4m6FnA
YF7XPdWtiPYaxeAanvYms5X2NEYEEw2tBVagkJtcI1FPNFKdSCfhjbZ6WCgKBfIwWetkZrMYGi10
GXTDMwYYRl3RW5FrWyXTz6kBYMLT0Vz3vraaouo1K0BfN2F2LBtjE/WIQfXMIrDTb0/p2aD6XCWI
0W/9TBXrNPA18hPbpSi4JDHCCHI5lQ0mhpKiZI627VPxWPeKGI2KBCF/h1z2M/EGoIIpzxWifneV
1YZO5dKIdev10c6Jz76DGVurlL3H4EinJ0qATVRw0bpU7hoUkcv8zdEHeV2qOUzybSh8tbFd492K
BUtXr62MmLDIpkLUC41mhgcDXIoJu7RVswGBqSTdmtKYZ0jG+EXvRlsoixQESvGliRt9o+vVzBOk
xxwZHUFLpraleVKdur69S0PafPAGV2IMhyX98kfIZz+SkoCJriiQucc0WCoXdX6VcE7Bg4eBnDV3
sJNHPx3JJcitHaFUcmMr1qDIL6HKZLel7K+dMr+vZ7aC5xeUmAUeBHFTRNdSh9NQmgZHsNZ8SBBd
9L2P8gYdpVU63C724DyEMumV/kuv0YnXej9fFqj01xbzJKjIlFsPHii+RaPLj2h+g0UsCDoQ+cpz
QZl0WWWwuO/Czs+uqljcm9loL7NhesKKWS2rr0SUlxCCR54h20s40IAzc95V+RHPjT+tZ1mOiDnV
8wtGYfr9+VmPOdrgbSrSSzlkn3BUNnlbMP/p/BcUwgbTIEafIiISyFYGtKvyvpulf9EEX50p9tFt
6Z54Qf/Y4PatnPxkv1CAIJOsffezM+gqUCiP+aWvrB+VXXBY9ze6N+w8UKEOaMoWjhCwePlDZOtI
zN5HPMMcDhqZvUWdfOaRHseCC1vTXrLOuJK6NRyXN9/1UP4X7tko19LTVrzv566d3o0xXEFDJREF
t3WWqa90Giz29hto7DeNjf+g9Fh+QZ/uXC1Az+5QLjOdaYAObdK+jJAx1tqNP3/JlvxroVlsHcje
WI3K6dHx90MPcsPAL0ILm6n3gJduHyTtS19WqwnW3r7FHvadnNrxQa/0LN4xQNyNIJJP0m1edA/z
YUiJ0ajR22h26K1aZkNU9hGhymGP40OhwoZxj+aRfAPVWLRGuEqEv+SHunbzQ5MEkpY/IcGaKO29
6Au09/jLKV2cZo/GDesmCm4cSJVG9+suDIo313BhzorqPkYyBokWINeo46GWEeUnbblFYsKi0aXN
g+93xDTJE8dVe0FOC/leay/iQBRaeocZKNnX43A9pgLNH2djsj26XeV1N8ruXyaXNEA7XlhhQyY0
ZN9VIXgxGmvbT4xUUsugpCqiZaHQ9RauBOVnKQb1wXmmgo8FcaOhMJj0WaLfYEXg9AaFFEGucSzi
Cv5D4HT7USOWzW04bdE/2EIrsZfgNni87Uth5MmqNVpjHQQMvb2YpBmB4Dz0sZ+wo8PQS+DUu9rK
rwdcPwA0YfWbnBFJW+3H7oDwYWQx4n0a2RoOHAbBUnS5uUI2t4wVT3hSMv/0EdYtnNh86IaCyUGC
NNlXASHpFJDVMMDGN+HRm+AU2mTg7zJ0rVTLxMZN1hl1NVUMkBVdQZ0GoEEuWMeqP5ga/rXsLtJT
OI1Q+6ifjWBt2K6/ikitGqy8WBN0kC0Y2ztbHoqtwJi6ScBn4UsJ9gScSk7ZWzlCuZ7FBQ6QprVR
VP6i6arHdHTuwqi9h4vVrSwrfI+eqqxlyipwM43D0KwCYCwGckRpMhzC3412PzRfUHLtJtYpn/gd
Rr5k3yGLsCGnfCWF7sJ1iUZe8g/TQt7vQMf1tOkVFRJeGGC4IBAwTgeMdACM4Shcoei1buXQXgl4
uSuzRexakMwRRUH1asccB8m4w2Lcq48x+yqq5BOH1YPBpj7JPlm0/lvJ+WJKGDXalU2B28Ubjps1
nvrmovtc6MaI4x0zoMfMLt+sKUM032SfUCj2RQcb2+xMzGMYivg+fBtdFA++2dO+junCRtUTbRmq
XBE81nr+mFjOPcA8lpDEsBf+MOycWoScIWNCH+g8LZCqBDs9BnHuw/9o0yC7zs2We8b25RvivXOh
NCT2pycnibpMrrQQHT6iL1o/DR1GSeLt3O6fqcL5kK51q8T+ikvDS4imVYMkr8LSGbZOySYmagFk
v06CSEKLsic6wJnseyuBUS8mSIEGSRhjEERbWlAglQfmItWccDR7SwheKUbG5RUgfJkHzP5nyk5R
+CBshbvlor/2glcUnjN2Y4+xqGQIr5p4WWVoFYT5oRjp75Hg4WIfv4hcfy/o2C7qjpNvH+jGCUxn
SpjuZ1aYrxVRcfRN6Ll6Mmc4CH8brSX9l/eODAkaRSfNT7KrsSSpPmXwDwd75u2CPwRBa6TR1tED
BnREYWFabhY8VdmVb8cfKiuHVeZEPwIn1ZnDIv2NZUzKWZ7C3OEH56702PQ1eSOWDsrARz/odPWc
MRB+miHzG0AeMYWSHNYtcDrTQs9rxuIYeebKxN7smUa60SHdLqyO/1D2jPw0ZeCcbpnK6ghF18zJ
2jUAAR0tqrnzXyMOy8cqyxmZ+2+cZghYJOkuKKw3HUSKU/l3YSELtrmBk0lwLgXvazSApUoe49Zk
/Ri7l8p2NlNPf6kfHzsn6yC5qLscpsttww2n+rlpY2O6KDLa/SzKNzIFzZQK9yL7gj3HrEgsH1mN
YU29uzZxZqMiKrDjvLSaKpWsKjWBZe0YYoLIO1uIGQ+e4i8ltABA2UU3ZkB3urfIEfRASJJ+g+Sh
rpIDCvknVEXxfqiabl3aJOEyRGMuPZEMGEuMnGPtTQAVcdZTd297K71tp4lmpy0+VGfTMc2CbtOq
mOzzPQ324VSQWMhsn4WuIp4pcnoWea5a31EO2eOTwVZEEDsud3vEQi/mtLGORRlLDS5bNhMJQkTo
TOA5Y+0qcrtbizhs6HSrlHnSEtx9Bl67xl0YBdu3FAfRdZ3B/L0t6Bf3vl6vwmz8QLgLHQ9iYmFw
dumq7Ec8aueKVDu9Drs1/D1cK8V008OlIzMtp6Zm5tqNtHeMzlqGJJjwkhO/kQgMYIW/KVP9thIz
9EDo66yGWlf09GJ4RnmjdYVpowve4qjWltK8VJmwF5aMwKlrfb6eSgl/n+gUW6/6J2se5ScORHQ9
IMbaGJLDWJWwCasbytOvqgghb0TSX9DnpkWVaSbrQ/jkNi1JZPl0yIbORU3mt2sTsZaD6SVnTeP+
PfYVaM4OkR3goOE9ExSNyklf0cCB1JiKh3Y4Z2j/b5MK8AUGHJ1TEMl7RN5QWI5vEx7OIzJrAUKg
XMDmLiutwzUeNwzBaRgvtbmsN0aSUHv1ykgl2RDBR8/Om4h7Jx3bHBD1l4xMQ59QZ7/NthgzoaC0
+iOuws+hbuXeIB94rbAzenw3DU1WZnRMojO5s+o4PBGb9iIzi3aA76h9r7RyW+SRtur7ezl3kKP8
qCEcIex1ZDzVsoIkVc6oFDt3U7DQ1UzLfNoMDv3plDg78jBfKdJo8FqvcQAJFwx0twHzWOlEA9LH
v8bykyzb3vqyTOOkpS0qozo9Tk5OjWbpJL+fJUptziDwA70qXVVEjjdez/0ll73zW7Rb8xj93wsr
qyZSIdBHVshyNOl94KBmH1R3jHfROdlPZLxepUVP905pxVLom8oR9zGcUIihdM97HvZhHqAm9YtW
Ibf4986JQSzb9IMCGxXHAPC5p57lMY+WHcc/IoSY/unBS0cLx1IMlWwtem/0+C5z0xvTJTTbc7mX
glgxJw0Q6lAh4nwzFrFLHhsCKhrCw62pg3BO8hc9GdLltwj2f6QY/l/ogP+iJ/6j8vj/Q8WwYbh/
Ugzv2rd0/FVh/P3f/6dW2P2Xpdsu2l5Xx7vmumiP1WfT/se/2f+yDUBVHrp7YUgPu+SvWmHds0zd
MZE4WBZK4//SCgvrXyDvPN2zUZ1TS3nyf6IVnr/H70phQB1ssawRFm0o469K4f/3qE8FyoLEesES
zGMbKPbQ+VHuc1wKPNtS3zi5UyxLVDnMCuwrp5NPLm+DyVtRywmjUfDZzK/LLxfy5qdm+f/kHeb1
KG+b//i33z+gCRvFlFBtyNQ0bWnL3yT/sQpMD5QUPUebTk4sZyUZI4ptrBvAYVCQLAtTw5BAHNm6
95t9WMQ/mjzt2LQw6RbAObGs8HZk/ij3YDr8JTnU5q4om68/f1KLG/nrpeQD6o5nQt+jhcu9s+dL
/YvoOiUovWPMSAN9pvsUgfMyhSO7qE2qeFh3BAwF9e1YasQjEy33NPm6dcCeCUxIuekGBa+5NUjG
XDMh37EC5bdWmm6lmtJ10ZXjK4E8WxPPTENqq2NbzaWlyg9KATK8m0MuY0SWV603vleYbcMUG3pD
E8aGTIXnHPdzd+02zxSOOA+ruN04enJiauoe/M7WqDiDjAW8hoXjzHLqnJQqnWn/vhmcLxJMupuf
fPHcBWuoQcO402LgFFU6bb79pG0Xd//grPjN7AG+mIfcBaI5vzmm4An96/WcNLM02nmmVpbatepQ
ZGNTGmFhMZtMXGi4ke/t4srftSOGLggT92OYx9vYMNKlH9vjLa6v5z/fY+Pv99gQAuOVi8RE8OIi
7//1Hle4KMnmGEE00FW9UbU2HPNpeiyHqT2rVtdwViPmmOxLn5RfU5U4RFiRf0MR+VR0NOf+/HHM
395eLhGOGNdzLB3PgKHL3ww8dR41HfqxZjG0OubPNgxPGXKrjTIqCoe2eGlpCd+IloEKfUEbVKnM
2ivUnOS5+lX5Yro9tkMSTPcQRneFpb+4SnnPMqZnBrv+h19K+9CShbF0gyxdZXSDEckn4a6D4TuL
PJ3FdyhmTpLC5s/f7b+51ExpXB4DhMzstc5vlzqvarDKA52MpiofpYu3C/vaTMUL3otZ4wcsGO1K
Nz64/ptEZXsg4QlMhGhRhhRQf/78cWYbzy+OCq40ijndcU3hmibL0W8Pozf6Ns7sGQ3oZRyUwt5Y
EwEFOzTRsxtpxDfeEMjdn3/n39Y+w3TYAhzDnN8Ajxv916dt7Cf89MKBAUwiljZDuQsUgUvSeMgg
bMcOmb6PmjiMOA3RpezvQIR7m8yEOBulz4hGs+M3EqKSxrNJoOkuZFCPEAsY5J8/qTl/kl8vD5/U
5IUwBXuTdLDE/PWT5qMR5eiMisVoiacgmQ31gyFOhtG/NDmITrpiWnMFQUs8yCJZDYHnX2zV+vu4
617Az9GHput+6Cbz6Sct2EqTaZ24vFFNJvYdIK8zPr2LO+cUAtbf162XXA/l8OgNenO2soBqjhnP
0yjBu//5y9ny95tv8G5ZNnYzi21y3rT/+u0ihdohES1D8jrxdnjdr1Qr6pu0JaC5jZgfQ8O49zMz
v2tAMh5dgCArqDef+piZqPGc+6EkiSDITe1QOPhwQAIzBw/LeN2g3b7RwY10lQhR6NqfHaFOR6ef
HOSPpGYSGbyH3gHFzqrdtacVz74H0Uez41flq+a+d52rKRkOfqoPDx6l0iY+1gOhmZkzelvZ5dHC
NqnyfAJ19jDf8jsQBmfYUs628U0AdaZi37SgloV69fK9cyU2gRVZctIyvyCDkQzfSibGDhyLuM+s
E/wT8ZAq2lFQpBkTEljyvcbVvkOLeMomGjsq2ZaN6veurdiZSkSHnhmWO8yv1h0e83uSCbxNCjEW
5oQnnpgRrPvE4fxdFe2FVXO6jv1yNxi2Sdsw9lasBMWZSV9xdkyyPRIs4UPfM/hjOLgOGDNtY2vA
kAGO8QTUGcprrTyaAH28MyVioDa67ti5d5pyg1NpXjyjFadOZ0GMygS2RJ3Gq1L4cufCqV93tiQx
vI/qNRqfYtPPD98w/wCPsvTcpLlvTYrhybf14xhkNOMNqZX7ttbMrdTkSLKYrw5o5541W/iH70g+
L7cpEmYAKNpp7/r7RzUN3lrzOdAMJA2tYm9Ae53rnxzK9rlFtkXwWphtcZt5unvIbAhuVUJ3EmkS
ssDKzR/NurtuukDfuSYrgGmZ4oSAnH5licK0lZ/UtdULnipELlMbHAvqh1gvtAOpjhP3mz/RagIX
2xW3bfzSKC+7b0zV4diaFxgLxufSi5z6lpT0amsVdHKVZdIzrYznwA2x8+T1BHS7ldxywqYY3Jj7
NvLEDh2C2jjtiHMWilk9gxTccokgOr1S84OeFjK79jQ4Yb7YmVPVv0jJqUV4LRQrvakOwJZIfYrG
97IQ9keWI6dKtNP3i+BabnBpgm1YFMkBLcR0xdANU03prvTvg5B0IudaCxwLQ5iytkVvPMQBYfDm
EDDIsQGcW6DZw8C/mbiFJPEmxIYmhQ8BCKfx7JTjvfRon80Z9HbumkdHh/6DTDzZmbVbb4mYn6Aw
S1a1+Qz3/Vep/5xbLBFiawShvatixyaKrXyMPNi4XYkTle4ulhV9eg5C/LX17B8YAMOBJowCUiks
UA4eSh64AC/MKqyDzSE1IC01m3+MoUg2Qx3bxwC5foOu4O77d+stUp/M7Cue4Ta60tKGoQ8TRKZR
47SBqvhpgIV4SVzkUYAMW6S4OTyJ+U9wUWHJzn/rO0sNNqgNnKD9jEzU70B3C8xWSPELACbQM1r8
fPOJQZgmgX+TI+96LN+ZoSZ87nZympyB1o+J0UbazA3IemFFmeOq+jrct6LL7pNeZHcDvBAZAD2h
uXz4/gZB1915TYexxlUnIgQwK9i6cwO1OV5Mlh8+ouqigQUDfy3M7gcavnBB37C5goM+o7+mQ5db
9XEyc6R1xM4hvErdnS/HZl0aCbjY8JaxW4TGN3un1SefvHJ8qYJoJ5t6vOmamHgMjVSRPqwXYYPa
qiomtXfD6ez5enqeCjID6dDEK5xuYC9azp6dR4KFBuxWZANJO63Xbf0fQTrYuzIqnesJ1rVfVvoB
a8dr3PfIkgywgj3++utkdKINKj9C7AZ34wSIv5o5l1QxM6DqMtTL95+aLFSP1tg/G7C3dWc6YYPI
z3IM/eXP7dHNG5vUmMZYh04Ob3DK+nsnQDUhRPJQInm78Pa9ONY4biqzJeYE9SeBwSjbUAgWW90C
floWdD/r+YdDaPqqjkgs9i1S7ntctch+2JjE8B5ZEn9jCVAxBBstofPueG0AplaGdRAlUWnt9waf
BHvYA9qe0giMaW5Vaw3E/7KMB+8kiDhcNDNTFXkoGS2l2ulR8lVlUwmJbmwXuPaisw7wd5UE7SXR
+kedg9EuiJXJ0A4GauMOwUWiLSPST9SPvpO8AxY6lSRVLQurzDc9cz8mrnhIfQLu7wyN2JhhIPuy
6O/toSHBaf/NnfEy4FuhFONrpF0PnUId0t3UTcZLbjbhlSOZ+PXkdR8KM7ySac86GGpGc/yuuCBj
dgvyl5eQSBAtpRJJj9GcTcZrSIgTF0uMu/XqLnlJMu2sbDZgyPiQQfsI04Y4I0aob1F40TQboR51
KJiO0jpAwfPXBEShAvV7UsxKMrJ8NWRL2xDDysu8cRPveSG6m4jm6Q0o8Hbj6sSAu7l3ZYMvQSAJ
UhIMKCAhF7if04pLSZ2ES9KAyBOjKOnI++zachs6w4yiSo7fP5SwgPS3Pr3lMA0Jps8YVXlleMSV
mCyduDiQoRKfUh0RMyxEb51ZtTrt8zhsjuX8w9KdBLHUQDLKzNdE+0cyHmnKqCs0zAeN34sHzGju
NhP+9c80Ga8yrhI5u3c7L8CtuJw8FZyhKS14DPHTxk1/zQd0Nk1bTnd0/a5p0W77gmluYXrvisMT
xhEuEZAZsbadCW8D0IhjjbosEOF0qIIMvQgZQZHUwztLoZCZKq/YFTH03kxp7aZ0s5Oyyo5+x6Tu
3conGbdOSdQ2EJnirqyPemjHu0Q38cGO/BNUg2MdWD9AIWYQgjTMrJ28a1QRrL65ipMWPABLbJYl
kIsLVjy1TggN2WY2Y04fPG+zGZ3aQEg1cMqzwEaJpEC8xf/WdiwEiR22HhBj2p50UJCLGZF6zRAx
w2OVXQ40YQ9J7BZPvNAb8j2zix/p917VZte1XxqLQjTzahMHt1kkeA5i8eAmylin5WVAK3E76c4d
QMds9V0NgJW0mIzRSh1VqW5Uw6/gFINwoezidTdU02NmmFcxHPLompS46QOGlof0DOnMyIE3GJFw
QUT6SUQVeXAZ54ZHL1O2Adfn+FPZZ5dm6LU/9fcG4/c1Bp1g1pg1N6a4DoqUti0weNtu2O8sBLsl
zdfV1JPrRsfkaFSIUKh2kZXPfKqp8TXeP8B4sZye3bj6cB0t35gQ1ELE52181c9xGLmYVn2VNus6
4dU1ett8mNKhWbdZ9DAM3bMYvIur8vy+mXejJoTo2jKd9sYLOhGSvyJXLWifYm3Hg7DrAm7Xn+uI
33Ab9PJw5Zu6dBBcOBZ6aQAAvzYPPHvGrOArYbnDdw3e7CqDp3ShysPPrA3IegeSFDV3X1VhvOpd
XFnfucTfP7CIrFtLBrdNV79/X/AwMsW+KlECmKq+itPpH5odf6vpbAcyle7wsU1W7d/7WaaisY4T
jgkm0/XlN3rNnCJ/22ROcyLS4yx7uz8ncLvXBRCsmz9fLeNvv96z6HEi2fCEYTs0sf96tdzSQfLm
IBpOSuLFVRlBvETBMsuIasYaer2VIQJNZ3bLxZHXnB0wVO5VCFPO9BC4Io6dtp0L4ZoODGCYOUVS
x9d59uPIvfrzhxW/ARdMsCTO3IvxLNcxdPP3Dxv4GQPIuECDZIAw7cmcQpGxmIaiPwjH7g9TmFww
zpMJ28IAwT6/SCdTPM2nnGOSB4hKIcrgoOIQyZLJLFARimJmCQqcltB5F/D9UqJE2auy/1BRk91l
+I53aJMigOK69VI7+MLIDuYMM2kbgjzlP7Xj/v4V4cTY0tMlnWnTcH/rFCttIBQ0QTfxfaKcmHjD
6NVoLLke+jUUVmjX5hRttC3VGhwtBALdjw9/vtB/awoanieB1RA+xa9xDGdu0P3SZEWhQDGBlRJH
BOTwTouZlDAHJL0kdm9/AnW/N4d48uDrMcRZ+aKu9haDptC1q4+JADAWjSj/hyfgb+2q+YPZNm0q
BMu0q77//S8fbPJG4NusoouaTtmxBZ5aIO09B4o4ZUb9d4WR/uigyBC/h7grreM5Rj7piWQntQ+W
QvEPV4omPpfi156MqYMfMRzLhVfJXRO/vUBBWOR2g7h8wdjPXRQzDnruMXhLuFk4ggafHCnY9FeB
bPSX1i1/6Dic7pou63a5B81hhE1JqiW0o3KeXKfpHk1ENxGiOvutNObiaX6L/Nk4EcKNgcfq4Hmg
0aE75z2GebpPutlwoTXTDf6+z6iBYVwN7l1T1c11m6HA+G6B26/9TP+MC5QYSTznzVma3FZui8gs
MuxzHCbx9vvN+C60mEw3lKG8HlMQvv9sLv08E+MKj2D8afWt03ovXNtL2tKWLQxfUWse3BxgKu4Z
eZ+A7fjuNNRTm96a7rOOwXo+6U05VqxSK437QOnjOm3Jvv4uUjCSv9fDLEizWvEA5B07ytQgXoGb
67uMAaNqA/9dns35R2FSVf9nLdqHYsehzVo4VBrrcmhpYNcDwmxQ74DsI+bupe0MP2T+1VCVfap+
torCyqIYzqJDgWTtundZTmxP38HlnWORrOyJiy6pv6JEby/fX0Un6aZ3fXNvm6wXBpyERQSbdhUJ
qzy4rVdeRO9/pX7TbkLLJ9oLKvxCeXp10VOdNn9v2Ww2DuI6zHmbbIgJl9bKT0KhlnrioOoZM7mU
sVms4eNlJxKyLvj4xzc5AuniaOo9kbeQYufIhnuFyW5lDHl7O2YrMVATC9r3axHU+NXIrlmYAwAW
fYJA0s3PEGkSHN3mM7nh5vdjRutDIHgNE51uEe+3ycGfE0NXr4l8L546tMbLwlFHASL8JBv3INC0
Hpzg0s0YbadNh6MZwlMsSq8+ti2GQ165YSmMgpQhDgDgmLN7BkE/HxtH0zcQZcTD3Ac/Vjbee92e
sfeh95oUEScy44dXGiWvq9SPQ6FmgQH0qRoQFaMJGxYxaTH5HGyk26MC/hufv+GxEc2e2ushWo+W
nKPGeVRCsfHM1uAloaG9lFX9o9Jd86HHo3z+r39qMygCU4xDWPM876YZ4fMo0N2PbtPxYpjuIhoN
krLQe4HuALlAcHjLgzreJo2u1iotPm1NOMvEj4KDNQioNFTuiqJ3H86pe0QaEr89dRrKvVRupCxw
X035KjJi7coX/bBOQl0RNDK56HyQZNeZEax+Lq5T4UZrRxdPiZD5YcRTzAQ8OKKSQJwXqpQXkPAv
3k8ksBai6T730UnMie6JrG/8GMOVis2PjLnfXZhSOZetDMiCIdFmDnPM0E5vXM/4qGLrnsJfnoOY
H3oRPZFKgKUaQ99ojPrF1/D09EbH1MqocQhr5Rxzm0IN4BGoQV1A/sItvDXs8N4VbXNw8hYkhUGV
d4h8e1n4ybQfZhrr/+XrPJYjR7Yt+0Uwg3QA09CaEdSZExiTmQmtHcLx9W8BWd1t9gY9CSOrrt0i
GQH3I/Zee7LdH/99EmoXNJJj+OsyopKIcQkUZuqdl9AqDCwN+M1L6Q/dEVwnwTnkLy0hTCodkI/A
cN5l4RTuExNPdcci/jkKcXhqApTmZA+PJaxieWmburyGtMusCjPzqIs8fiEIMc9F/zICaaVBTcb1
glWH5sxcrK2cfdGFfwH2jVdWiObR8EA2Jwhe5s7cQ2a3W65lITkmhhHOB3IVVJSgHJefHv8Jhh6M
Hst3hXdLyUFK5jsz6I8Jcax723THd88MTtVkm5vlqIV5327ZeIVHkoWsU+8O2W4SzF49ccuskcAd
TTd2jdO0p6U9ztGKys5r1/9O60iZKNis+h7JXKy61twv/3E8/hrJ4dhbasuaLsSi76cyOS/8+Dry
HrqT2Cdh49lpfIknUtVbobGA1FN74tjCY4rRinTSuFlLmdd7osT1ja+EIgBTbfXQTm82fqK1FTqo
ChF5JzLIb2pyvybXjc6NjvKFGbt7xabnkjkCatjU8WEtvN9shu45BOBtk7HDdhJU5RGHFxYdeEhE
5sUwnNqwukSp025k0alDlo3OpoGgs9PaWG34XCfPRenShizhBkulPk9zYgjU90Ra0571UvWjcjnT
pqYTK38ci7MHACd1Rp6EJXVKUlOzH7BedMM6BdS5AIdIRLINGExdqX4WNrMaUJsHLUGOD7oKvWGf
funMt7djW2j7rErfnSHAkpP61qZwcWjUIfSZgq3qmZH701IkRUNiHGI0aYd2aJGMTtMFSEG6t7lj
d2EFE9BCW7cK6+Hbolt/lKEht42YbVxZZq0DL9AfJiPAXZ/lNS6yBPfKEleQ6ynCSHedKS/7JjgT
QiWJQIdlstFaUbf5x56vuk9TDCiNHHiBpBP1H73+CbLnNrYR9qk+/+Wl5GJl46vq+1fwoPJLS6Zb
V/xG5K0DAiKZQFsOCQtncIKkqP0hlaIYmWMIG7fdO4UAgIbv4oLAXJBCZfmforOe1SHBNPdsVjkx
82FsTgdVi6flp+r4vc9GkuK5ztJdA030QnFLmLdZ8SsP+jchXB4E/ME/k/OwKVuTaUzXd+iL9PDs
9tWadt3dtqIJX5R0cgRx/fSjSMLXEKJHDc/UVla/Z+cAAGN2bbhe5GJiO3ROHP/K1XDQeVYe/zCS
yBTqXTbfY2bWy32O+5SgeMCZTvyhQ7NSOovIAsbrWbND9zDQUa1TB5ZYntj9CWsA8VT1AObEmBis
gsYxUUJl64mtTKsQPYPnfywLHbuI8BHHkM/6/qCTn4mrAZkHduuScsKH2JMO9t+sT694L7nnWTfu
8goMwAqp2HrIhhKiBhLwViT5MSY3pzvyOCDpnVuCJgLqX1IJ76iyxCYONZTgcysW6iUa/I7lJsUq
rqoxQq/uNU+FtM+8w/thmMqPuIS9MPBgrtrQxDMkVIodzf8Ys7T/ofIUaABD4VfTBVRgleObozMf
s2s/eimBjz1qwOja39DQM25pClKWpe7GBotzwpM3HAw5y+PmkUmSvbuCGA2II9WPrGoJcS+M4iRb
z7W2WDWYsqnoXgQpS6AGDbLGeXfsc+KyC+M8oL5iksVqLC9HpPoEz+wWgifo11ez8yWDugxto52d
OmcYr1EcXhtXK19NZ05sHOofOQPoZf9mWCrcoN8sr65BSEqIxPpYRAmHSwrZYJ/WDD9sPZ1jl8Md
VRru58ZN98lc1VQdnyy9qy///7aLzup/t390E3QSUAsFzZfr/e/hhWnnaWMTN7Pq45Ly1THtce5S
KbDS1j5CpGHG1TcdaG5DqbMADyE8ZR05ydQZOK7T/dIYir9PHT76wYUy1+S5fRuiUSdl4lNPbJgc
bR5+Sb3YRtgZR2O6jH3T15ui8lZuKMQuVLkkHhJIOKNxb9V4AgDd/G1m9v/9C3pkg0pcvnf1FNKA
GPlRRIF5sdHY7aSf209odpMt3p+UrUNer8o2e61GF1wZBI3XofaBXCH50y1YCfP9YMwvjHXVdnTd
dOsLNlT0PPVNlX5/N3NQbdjvqheRRz9jt/sDV3iWelCh2plVPzA26bO+Zzdpsrz+v5c4T1BZKb3e
kxsuny1/GmCjEZR89NFxFEe7U+63Pxj4fsh0sVKZHgPa8zVwa/utxuvtppkioQvr7dLVOZrnA8Gf
0lU6xcQFGyO5qk16XKY2Bb9RHHJ+T+RkHEhK9MAadsYr4F3ibQN1J0vQ4gLhQ+gPurkm3q7dFiL/
WgLWlhfNitprrA149zHbgTMxsdz8nz8PW6wvrx4Qxc4ngFNHl5ry/JgrnO89wRCOl4hjPl8MAvi5
hWPckVX76kfpeLeTtfbtNHqzcs2gfJS9M57NIvGxZuPfKdGrHJZRHlspJv3jNSca6lxJ6w9o6emu
ouQ7HbiiOgJRn1x/BEY1r4WYh9/Y9M2N9/he5mVEKDZq+bnemcAv3KKkQ2TsjdvBr/INT1lD+krT
nFzMJo51weSu/Wx71yamOCXMUWGwC2r56iau/1448aczetVRxxy/Y6XJHNXH62EmkIdEUn90zehe
o8Hlc5NDJ9EZbR21PJ4OiU/O9/J2Zb8xWBb/pnt52qkdECJ9gyGCoFBmstd23qWXnQohnOn2i59U
JlMOP715nb5fNmV01Btha9E66PBdWZFuvuEtJwEuCbojq4Rf4yjT0xKmPOkcnT6Mq9LW2m3Sd+mD
6fukmO9qvak+gHLs/aSstwZWFPpwUM1G7nz3HJErx/+vNla+3v1rqKLBJsfesXWamMyNnxaEfpz1
2okD8Wr5eChENnzoIiaBOD3+2yWnwzS8VJ74nOIRMVdk/M0aS7+IsEFPoecHTYdluip0V9/L0R9I
TdY1wOB8xZJrTkCIgzVz3XAd6rl37hXhRJzZ6c1vUAobdbo1tak9606vwFxJ54VqtlqPqeLQLBvn
gdvA+nBk85bJWHG9Gc7e0YIXDDnahz4Gn26qvfhRPv1sgChikoyJNE+NUxzTQTek6dasWl4JlGST
QJXxFLR6cdeUs/Hb5m1COvVHZ73dF3jTV0DH15qMvT+GIKq3gsZVotrHtOO/amDq3HyjT00Lylqi
th+0hL0NIzuWtkn03CW6d3AS7I9q8o+IQJlTo9jbag64GLNRIEYs3zgJnwTE1CMYZIDfyodOEZ3E
ABE8PaEisBMEk38ol21CFCN6QUZ2We2usq63EBAdFhVG3lvUjIUWHmy7BbwkXbFH5t7zGPIMZwRN
Fb+y3NnyPqjPNG+bVUHkUpLO6tBmIGKSkvLeebHYLuP0zq2Nw5SzSAqq+WFL1b9sdMYScu9DsyaX
76tCNv4s9KK9TIXz3KTE7rZp5646YrbpNLHC7/5dtu0cai3nJqmdARTLV9Bsr7VtG/8qCgs75K20
jiH3xxoLgr+VKo/u3eSG9wyz7q40cxZe87exBdiswl4OD77s0EUohsSDfLXnz4muQTYMcxJb0Y/2
9Lh+dKBore+qYkCQ6uoYNa58xQn8S9UdYbxeS1hYK7e1o9VbXeL5lEXVHBsYLX0Jph/0en0O2Dc7
/nhgjpMQi92h2mzSz1LI8MpKP2bn0aHMb3PjXQ5by46rDzOqd2baAadMAo8kHNhHI4vX14B9eFUl
b8vlvrx4ihV37V75ISLMs23/GoV5t9LinJWR6X/Q0GRHtRRwwrIl8nqUD3YY71WHvC/FwUUqXPQ+
GlG9lS5QhI6O/eIwVtu49qDDKYQ6Nxu7G8LBsX34PhQPYG1EH4/tg/wN3IwBC9dFjROWL2arVVfb
MNeDFannQoXJKYKmIv3RO2VUbiuFwYlBRhg+G+qjCUwb7QMWPBNL6pNIwgsCKrUtdC/bemM6MEsa
g4OXTtmTEeE+bnvrRMcB30bMpgCvIm93clgOknSM7Y4cV1eDQlyGNWgrFn+r0MEd0ocZEBUbWVlC
KMqNuZm82IGPpxquSu/J6Yv6HQSk3/5ohOB2Ft7fsXTSbejo1TlB6gIOoMQ6Z1oO1x64Rd2S5Ssi
N9DwVxJ64k8uYZJQ6M1ObZEmn7Zj7gh2fsnJOj0vA6YxXKTAiqhLHYZNZ0f5vR56fFM0oNrYMekX
ef3DZOwBpvS5Lsccen1CphagvVOf4hGca+cuV2BvE8GvQmaL0gzvLa0y6D8pcDiRt79aY0LvYQpI
gBajotUw57vYqf7XzOL6JMfh5M9ZB9xK8slDdFL75CBoZveeFPxpZNyW62kwzCf87ER7khhSrvUx
V5shc+LtqJM+1SJc3v3rz+cMZ5rqdmMTN7rpncE/KTN66ZcneKCeWSEIg0ERxs2+zNPpunyFwoZH
sJFEYETyLOjYPsa8BVQUqZ3bBjA5gty/RpMI5FE6pIDhYLPu6Hj2lQnQct6+3PyJcLM5cFT56ac5
F9oUZdPRLaIPwudJHjJFyxXRbI0YM1Y8F8OuJmER+M5bP0htU/tO8ry8tEG4sqDM35fvJO5EznzI
NZAFNqXRRNtBJZLGnEUR9iwHLsPyfYHx8Kk1u5/l0OAr89sPLgPspaYufVbECOTpm5/QK2lPy1d1
DQdgLKKBxWoT7XFKDfh9Ledl8CgLhtyfzs0siAMz3W6KQfsse9hTuYxJPpnBEFcxQs6APKrPvy2+
r5LUlejfXc9zxJJhxNzvemJTVYPH55tPy/Ky3MhCYSsvuaFYcC7lQR0gaxpH9WxkbX43FR68qLwP
VmDNQSfBww0C927UL/jO4kM4+ojo5tOlMVhWkbyanzKurYMeJnIt+ZCczKAjBmz+oxYDDD2jEjCb
wTcbZfBHYnddJTzNI1DSZxdT5M3QQrCgs1hOYqGdwF29tAL8JSWpvrHbyTsYBck5FhDsXdjEzsP1
pfMYTcax7ujbdECGf0wxdYMvozMr4Y6OMSC2CYHKzc4r+KSJvx10fD12p6VXS87E8in5ZEXUPuQI
CtURVKS6WzgvVlee9IC4x2rqK3pz9TOZt/7LS1RYmBA7Jl+ThQWbVPZ9a4Lq8d36Mdg64KnQsa/9
h2GU1buB5beWBYSLNtsLq4tehrkhdFSccPtM/lNt+95T7WuYKAiBJWQUZ+es5XHmaxZTX0mZJ+Nd
6HfGeXkxq7I5WKY6iWxSp268LdGGaThVyO0D6dP2ZKwqOpORSfyGllWeHE+HqlvVHAPpnP7Y8O9W
NPo32wUv/G9sPU86e+nKS/R3bN2OIB/CxUSteUgfnF8dytNzYzg29EKQKmauP3ojI7322YyVv48N
n1XR4JyXlzYxv5zBI+k8NHN1KuuMkefw32fPypFVkFmQHCPhcZIArDkg7462Rkv+QtJxh1aaUz/n
XmxiPqudrZWKmaiubrC71W35ygNFFlM3MQ0b69VyGCwvhmAwx96k3Bhu/5V4UX0dun649S3xCXLK
XmouK8ob+ezCJ61rN32CWb1zqzSAjBv//qezJP0LY/jkjHf0LkBSx3zatJCzV23rKpgWFUMNAHOA
UExisXufeNs27F/Z3UfnzpQYY4ovjAZADyit1h0mgLXFpmozJMx/TA8Dr2oCTvBi/LQkvutMVNMT
rJ9hH1lgS9F7OadY4RrvIxqzoHFpeKeqJ7LQ0DGeT+Zp+RbJ0zmET8f4h0lkkXXjM28lifbsjacw
1ZiyTOnGqpG6h73dnetMfhRRpl57WA2HAarR3nVy6x2jxgUA5bBLsoL6Y10TzgIeNOXUTcPojxiS
N4Ip3Z8Y4Vo2bhb5yXHYLvfoWULgIH6I4ch8rfItGonl27SL3INVM1W0qHftuHN/+E1qsM2Evz5m
RAVPQ/8rkCLe5vR6u8SESlQ1ebTzOxuD/vytZ1kvse1U11pH+KU6mmEYfNFrn4R8qnriYmVaoCe0
omibz8IZMyHcx06hZc/DnaoGSJqyxeqTDhdhrKDvE5f9zAL+E2NhcVn+UTuFzqZHu4njGTvj8sM3
BGKds6L+79vSc2p02dpW+cWcXuDQBtsSfdKkocSeUDCBgdiGuc/UtsnpzdCJlQxLcKKP+WsgpXhw
ua6X72LC314ZgPtEEnauLfeRP/FkME16Cov420eZgJyCDyhcp+40TOZtUtPZbbHpJ7nYChn/0Yyi
fxYeC+u8boMzyU4nNeeV13pyIMD6kI/qj0obKEJLkRcbg1j7lB2cixL2nM65sBzc4cT1U3DYrBRj
LRgLXCIxGPwLRQ3wxXmRmU09Sc8JGp35uO5i9Vln+FfLIbIPjPTU52gPe+VUzY2M+ldnzIlwpAFf
065rP3IxypXqVP9EimlDI5+i8UtoWUsWQoe4Bp2SKW4MqZvxZxgSAam09GAMpOVS0PkXA3PS2vfT
9ks4/WzLVm9d2xEDFXlsdswGGDWFDIO+5kHlXTzlPX9XIO2ryiP3aTlrMTLQtTqZ3HbgmNyc0OL/
+2Kx1FhXxpfTSY0LnJEez+9+MvT8rcm64TL6EKNHJ9YewuX/FPL+btEah5Rj3Gw7AKDGj4n51CbC
gnrSYQm+2kO/gpqLfZxqaOX6xQp7TfXXippXHSbOC2iOu+giZJR9FT3i2u4PVV5beNVi6w5E/blh
w7wl4j399wRk82PQhl19tVngdFa4l7XVXychrLuIcvuOahO/fQEvW0X50eaO/SQxrvan+vjvLo3x
v6WBKq/dQCs0QxXrtWm133L0QlRlkZ6vS4PhhGZE4zEIP+JZKSdknV5GXLBgBeoa6kpmXHJQkMfa
Cj5H2uRVExfZ3YkHSCeBfFrSOUWcXTPZokavBHEZXvaISK7au1rdnJ1ao720SfjMFOk7ikMZHAHz
TJmI4FwYCFoooazjshxwEW1sLABMrNsr6DL+tMMDVqxqZ/T/XGWrwMX2Tb0TietedP3JHczkWWvw
i3dG/0rtrT9HTXkIQ8+8LgezcgNtPRQExYKxWONf0i9LsVq1hXsIBu/B8JHsaDPOr2BUqg/+Xmxe
oeJhL/PvfBS7jcihBP+bVOitlz6G+fQZuY+OpZrLSOcFh2dzaGBSrVSSk1bhXmxb1Vda9+BhhkZx
t4ZhVaBLY2qhxetlJ2+5+BSDSj7yskLVQB7bV5bEx7Jj5x13YBgLu39TadU9rIkbXetQS4vcWjMN
tO9ZCvekq9Nr0vvW3TLbndNP4w0x72fRecNZGyf3UQeF+yjgTgVA4Q5ihun48z/vBYMHFkjH5X+1
/KNEpRMKY3buXFsdkuSR7nc07GfpP4WBz6bdZmIdZvWtYa++R5kcwmJDuL/UT7HAfwG/Do0/pmtz
XpcPOvVWqSxIrcuEfB6/L8sYCOv2bT4WCSTxOabcqdpMRAB/uKbzY0pKFjJG2tycsIvwJTTlNUe/
uJ0QmwPGYKbYJXgNAqbfPGZrA6jqLsBK1M4mv7GuZ6w2n7heJzSV5SLpu4w+NgPRBXlGVbpI5qNe
Rgcc1T+D1mqOioiotYys4Fgz78K9z+DFIbVqY4v4WxHQBixf8y74+u4SkeZpbOrh2gzIJZkCg4YL
vooMrRGoVTLeZ6WjrKqnJTha00GlDoZdom2kGMZBpm460ucZMBqeKHswQojuQXf0N0rZowSIOPem
WX1PqWE8hVH2q9EYzLiVEf2yC8V+jbuR3ft7Qe0JlgOgNvlyI5c/z4fhNFwnMSNeJnc++JpIaVem
2oFg8PJVdn1/KxDMrfM+PBFex8zc+dULRTxtajzbQ8xkL2K/IwW7PxVdmBBBeA36g+9HjH/ILS08
fSQ4FY14ERLI45XRJ2LI1Cfjl3hxMFL8+pYOLpcua8cE/+6DOXWYwQtO7YoUMRNaEAA9DV6wUzlb
6OXx1gcIFtvcFMHgq5deDQB5Sf5hf1AVhLhV8TYOZkRVDgs7zTA7gIKwo2xYK92c4LFlNGnxF/lk
zh7V+aMRzYQbyBUr1bPzMHX2/yXoG0pShDMTB3rUnINeIYT3nr2jzGGnSKl9ss9A5+CZhxgv5DEM
UrY3kBPMFDyVTusuYFOxYA7XUGX401JTAl1lh2vJU2BC8xni5NRmDTPFIvttVNRXU/oGUDeAN5WV
W4Q3I+ur72gAdjaZoOhH0HFDXwfbtAIPLLxu2w3eptar8c64aW1O8o1V62czFj/jcZ1ribbNLDh4
XmgwPuy/2+BP4Y+PIO6+Q2sgokIWNc1kDMHTyMkrfhJ6UO6CDPpA0PkFrPjZZxBoPu2V8yfSBvIU
kk2tokOD/I05SXHLwYNl2accxmAnYwYkYZwQlzmmJDJCl+X9Un9Tza7ORPKSvEyCiZmktDGNPp6F
9jwlRCH1MCPWRQ2caRi8etVoJNa2C4QrhgYJF+/ZM93u6sJH2KIbKtcjyBC6QLCZPtL7cwtMfc+u
YgC3Er/Nc/aLyNNq07ElIKen8CxxBsLH8sWb0c0+c97e1xXJJg1D/mEiN5DPWRYHW1H7MySbU0Yf
TH+PGdmwoLygSxoBdm8sK3r0sU0GiP5d2t53QbIaQHpqpT4q421KHTZNxOnGrP9dvclXAfyXozVu
i1wTrH9bfoLnpgWYoTXaV6LnW3RxdOeB+1WKHDxQTK6TRzi23lFwDa367c9oNVxXxooA1QR/GvOq
qE3kJoGeRSh7ug9jfdaheu5JkDLv+OdG+qhKCM06hu74lmWFPIyCKrbkakBLUfmYSAoz8JG6xXvA
8xdtMgyCWNUfkhNXKmPeiIdiHZoOw02QXMwsbdzgXMbCgWFYHENtzMA8FdGOj00JabLv7oHTHb1o
Vo3n+Pl67GouWSJzgo2/0RNWx6GGeobp1wuOluziJ8Veah1JouyUTBO7UDfBQIr9Ql8TzDNtJBp4
4WRrkVbXlNQIYgIRmqs2PdYEbBSIAth6ay+qqi6DHx/juj21IccTJPxqhbv9WfILI+jlZDDrJlwx
jzxodvekl353siDmQz0mB5WNNj76Vgr8C061835DMs+ZzY2cQTrQq6nmLzYIW+0MJlOT7vx2SNHd
4Z5qV4pxJieVxYhRgBjVRZpsNXJg08B9oQKs4RJV36UQ6DIHxCymaO6wKgHPRGuAt+gQgdMjGvzp
6cNspYnvXW4k6PoD3k6NTYqR3Sd0hr698t0wY59E2NaU/yYAftrZ3nNRRcCZpyg/dAORPh03K4uS
tqvPHbGxII7XqojqY04cArmjdOS9raPpT5wVE+MXDccXwsjkXbVIIvvQzo6NqONdw4pj2zXuB8p4
98nhPZ8IrB46J73wjhd7USV/q7EH2SlixMP1uKMq84kewiqb1D2YuHqPhZQE1ETn/B5RoFpkfYnU
eomCklGVwZQC5cSGjX639h0IU7KLrQ3yDQsL+S+GPteJsKydGwk0pmEHu5ASg4uhOmge6nkIJXiV
o3ZfKB7XyX+OIgZ2EOpVrDdXDL6QgWT2xJlFvjtvkGlOBokmw28T0wU9W5tu7NH8k7GU3iQpysxS
K66mg7CPoTSU94hATEiv+UoEo9jK+lfgVuXc+zDF67ChluxdV7an6hWxp9l6iFjY0Jrm7EWABIFT
2AOOkUDNDGeTY9SE/qJhz+xZ/Aczbt4HGbau7abbBsEAx5QEJmZ9TGNDqLUbt5K3jByfNQQtjtJy
5226ie2B0PKeq4SmXg1gP7OayWeYHOABQpcMYNqIdKviEg5ZjngJBY23zkG6XzG51eFfrUUbEMBD
X4ccSNCgoG5bFfvwCO5tnk1buwb2Fyafesxt3JjGnhsQdhs6tZe4kbM978m1xKfjhO/IqKsn38uB
TPDBoV7eGBHkCzEiGox+6Cx+V+wCf4FOJJwrpHy1nfQYhcJ5JP1Xz2EFuLH5yo0sXOWwXmGQOtsq
7r+LAVS7skbu2G5eexjTaxwyzkj8eOt4xXOuOo0Wb+iZWMcrEnlXdoDMdYwb8yCa9t2dg7MtCB5j
8DRlttqIjJ2yLSZzIwr0xYzg400iSe9K7N9WT4FBjUwazCTPBvgbsme4ZLlIspXVoWjpQu2P03g4
OgOD6ByYW6F2a2iDD5iVSOIN3/m1z7apj7sqoXWZGIoytesmWrihaAreohiOad75JH/8EDyi6MEM
bmgkAGbNyoSaA6Pn6AAO6TveWtYImIYd4pGJ6qpr7jfVMgmBInvMAWKsZZL8QpKF2leLL2PgfyHn
QbVHLmFCeBU5Ou0l7zlQ2yxEufLlxBRxngDmW9Tfntt88Ml/YbufbQ00JQhLI9wog27fm0xCPqNO
y7HnoRDETarkz4EKa+/RSTKX5BpFFmX1Q4C+Mb4LrwfnV1X1WoZ5sWUVD89QWbyVQW7cUMgjCapf
qylkKKQVW/DbdyMdzhYS+deiaMsdZSpicWJRIOWBw9tYuvwdyYhPNV0MCYycxP4Ltlh3jcROO42V
gBBfxMQZZiaVOOCxFv0WeqZOrKM2k2uvBc2lJZT7jlcxzy+nTZKP6UUrWFLKhCV247KsrKqjp9zf
fVP+0Iex3wYVG+KmG7amjmZy8DrzMDBZxHkoL1i8AwIKdoEvPmTHRW6rfNh4PnnrpMZZWa19OP07
aPV241v6A9G6sbJ57NFU7yqXoiAqqSFwO74DVCD/OIbW3df4PWGT0KdGEHfHFJLyHMWXlCelqLVs
LNJU71szTZ6rPpPwMnVW9RjTqkDjE6nBHsv1rLpp6hi3kGLtMsNaHnAuUvtFcY1fApbrWkgP+any
DjEr0/lBsLnN89jmM976Dzucnb6ZuWdL/HOeCWXB8F2BvyXzbjP2ZsjUeGLh6sAdbwdqcV3D6lYH
ENq8ob42eejT7GTpdsyS70xHg1kamoE/0QM0rYsN+y5zlYjoYVtjeOnMGyuJeDcVjPxkYDHIz9sT
HZNP3UU8WVy5X0EBIJSAGeR8iiAITeeHLZpHQwZ3Voj6aGrfcCxhLNZ9Zmz1tuBmHeUGz8RB9v1H
VTfJnjE4pVdG2GOLqRrJAUyrunlRvpntYowwccP1bfsRgXPW/GHxxEkMc0Wd+e2ZGlizDZYnBbd6
EtLW806pda7XmOiDamMn8lUVPQHSM13T0kHv+Z27Gvk4oIA4NNM4kumBujpqyIbSk/Qo5J5U1N/S
Ue6hNty9XffGJjJ7TEQTz5KR6uJQS3nEcdptVMJRUE6kIAIuLWOfCik598UpCdyAxx7KEHfwrUXO
zvTC2fnStHZjocgzs80zmwQGn0Sl5Q6DqEbv1l0Bf3jEzTQF8rce+c96KUh2L01ssM1wtIL6E5AA
gzALq4Brks/mQyGb89pcgtu8OcHN8L1VwjAiRWeFRL+RL9LhMLUKi3geS/7MfGjeIzu0GG6GcH8V
eev/0F1ETDLOQbM5kt5FEtmeN87enlPmTAekqEfwHOjoTT4n0YVzJl3uBA1dkLHQv7XVOGfXtXOK
XaqdxZxql1rk2xUE3RVz4p0EpibmCLxAyFU8ksDmzfl4GRo8UxVMmJEo2Xm/n+PRLBhZ24KszJ3o
wEviezt1JcherwHGBrTmXrrITGaGdQydkxIN0H2JDY0AvzCCz+nPmX45J2sEbmQLePLLb816Vc8J
gLH/h0Ir2udEAzLyJ4WGrMB4Tg1M5vzAxDPu7ZwoSJQCAVZQOSqnP/HnvkYp6YMOMYQecYRx1ugb
SCvOJgJpivpk5QVkFxZziCFhhvhOwAYQb1h5zC4UoTRrVl7rEQkTw7WEeWJEoQ6laeWEDSo5E7vv
1DiCqsPreVeOaaq/N8A0sRQUqwTk/loK+AN9hc5xlbWIUBABppvYSNexjdZ8wP1LKEHz04owOLEQ
fbIxbO0Rl9ZohFFvML6f0x9NFLRh3X4UGD13NCoobBIGfhjxty1ZcJoiRZJIkXUvaVQ7L2djyBf4
/savyAHPywSnQchKLB7b76M9Z1SOg3HjHZwOvarRKfhvDpXfsbFy+ITBL5egy2pOvGRj7KyHOQUT
zSYrnzkZEwaugxqKbz3mCWSVMsqoyt+wF+0NE/BwZ3Z7cyjMfSNAfBqIfUpiOM05jxMfv5rzOVuC
Ous5sVOfsztrYq/mLM92TvXU53xPEmVJE9QL6yJbMJ9WU0HnLx4lZiDOB5YnbvEDbV+yr4gOLecM
UYMwUUjMs5iZt82ck0bDkI8syaNzAmlMO8dVyBlo66STVtEeGBP9vktyKfa8nUWUaYc8+CrndNMZ
wbWOCTxVc/JpeEZ/6B1ERyJqOWejEk2ZrduxYY79lZoG6amS0SwHhGRqIm7xJIe1nNNWwwlOpj68
BKbnX6JYvVsTyayN9jAIalWu9XCLfmIIGaW7oE2atYCJuIrnhNcJUq6D0ASROZqv2v5O4TY/Kk28
Ie+zztrUv+jNZ0xsLFI2d8XCE4kHkbLWnC3rUYdt6jjiiu18ciuIO7R1EOWIMx2OBJuFvbqNnZbf
nEJnIkqCbTdn2SLSibbEozMjSz4axL5bKt9on41zGAmykF0z5+Jixj4AYbtlYzRgyqX7nTN0IefO
eIGYJLY5YbcjajccQIzlentHE4fgKyeP1zHTUxCR0Ovnc1Yvob2kKr34/OSrYc7z7ZFCN3PCb/SZ
xWQHh4dy3c4JwJ2Urzp0gRu+4gPbyhh5X/QWV0gwHFtau2LOEsbCBprF2naVBS1BO6uKYCZ0V88l
0+htPfyakMRuozmhOC/AetfdYSA97clMeKJ9h1rYbp5Z/+B+89oVjFwesYbsY8yzb3FDGrI75yKP
c0IyuJmNbuRcLC7pySpF9TDnKTM1RyueW+dMfiVV6l6MhrSNoNlNwXhsUfSvkabXW2YBtymCtV85
4Ul0JkqrgnROUYXkSJN4SE27GpL6R9W17zZEUTXnQFNy/Q97Z9Ict5Jl6b9SlutCNhyAYzCr7EXM
EYzgTEriBiaKJOYZcAy/vj8Pve7MfNXW2bWvDe1JFB8jEID79XvP+c6w84mG9iIyohvCollT632X
DN9DFYtDZWTvDHKjEz1mm0QGZJY6dbpqLWO7yCF5GjyX3FRSbfCWQHf2QD/8GIayPw2O+iUJs4ZJ
zBMTDBwYpoFAVHzrSfcclJXc5giet0Fufuaj9Uibt9xwmps4S3lovNN3VxXDrmiIPdjnDv2kBfH/
pgc+1kbxsiY7l6OCk6qTHLKXSiedVXnVbERGnz9tDWjby8AjgKzKTPJ97ZLx7TXzYdap3xRO8tCX
wX0aj+tBt61cT5ERHkki1aZerjGD0EpIUS44o7ePpQ3jnJrQ0XnjJsHjti9tyMb0wkNFq4kDKOMe
c0g3rc4sD3V6udI55k1NFplONrd66zuyOtDrOvVc2L8SRbyeTRq6TkX3iEdH3vdR67z0Bhw1HtkC
OzCGc9d6BJQExx1fWLMUYj33C/LPOZhv5xbbzq3d8cEOKFnWcc5nJBOLLrWNkdwe36elu+2ZrBEk
gBuhB9e8KhHVYjeD0KSZpi5wU+IgiJIAdxoij6B89jdSk1BpCteajGqCSIVAe/aIGkHEKwhnkF9d
nINaZ29xhyagqbkqY7pxZZgTmwKCVcIPoG+dvJG30nSoEDlTqpbzbazprR6HjljzXGfArrTe+j35
aR1JIiVh4vllVM+1ZsGOmgqrQuZrUpNi2RJ+uJodKwsEH5omS4xTjBWPs964rf2UYIsCAdnQGp+z
bZGOZVg7zt+4vHAo+ppXKzS51ua3I6+5cIYMERJzj3Bbv8Vhe4iIVlsVKM2rY2rR3Gs0FzetdWMW
Mjy8XFOTc00QuoNZm6cBqC7NGBNwA93iUszgO8pbJHUvMjDtQ9Wmb5ZdwYYZpnelab30f3kKuuF1
0CRfP93bPIapJvyWE6zfCehvoOm/NRhgOo0WoEbQKKFmBLeaFgzw7isGH7wwhm00TzjUZOEhgzHs
Ahv2NHXYAD9sag7xqInErmYTt1dKsfWIzspYG+CLR80xtjTRuNZs4xKEBtM9k4Y23OMGAHImVbjr
MrDXmo2cQNmwoEKomZOLsrH8hAAEU497sSnFfUqk5bZrymE7293F6OO7wah+OYjyOcdRRfokY7Ds
foya2VwDb45mRlrfYuKO75pVyTAmssA8hxJbaz0RmJRpCPQADboFlGu3Sh0LDYrGYPmUa3S0Mdrf
IHfOIEtGsNKUyhmnXA46NEmG8VtrdD+MnIQ2e7FJhJppAY558RQRkJQpMV1Kcao7ODuLxAiiLLR8
MK47DbvGb/pACtJhacFgTy1AbGVbwHTx50P2ozpFbOHiKCQipi1LqCtm8k3Zyc2c5epAQCwFX2oQ
1JbrbnemknvCBVexhyKpZzp+E7ZkX3iDyVUbFOf5NqPno9HeI5BvH3zgeqnCn3EaqjUwKuxxoZGc
psV9HKvU2BUkZEIbw0SjEeIWLPEWpjg3fPqQQRnvPfpww/w6K/Dj+E538Ll/4GSozmhKX10cVJMI
L1MZXop2eiLOplq5MM0Zb3Dws34mE/13Dau31c+mi+lPhaI8D9+VMDnM4yLNyRzY+n1kbjt/nkib
6LJzpQB+9ypLNyBg2F457bJez59NSIySxrEPqLPl1L4JQOFbWnbppkgBuSkRfpQkI96MKVcqWKCx
ZETqrRPNfhd5mP3+wiVe9Yx8QGaHy34ool+Vn+qaL/6w8aDvnSQmvMUif8PxPfxL1Mhlwwyy1cc5
RpmjbA+LZtMbcOczaPXYTR+Awr63GmPfwoani7nyQvPetUxA9xDv0+FzogmwGiNTXDoNxQc0AR6/
qd4nW30lcPMje0Z0Wn7MgKhXQqP1c8f9nsLajzKg+6PG7ys4/OTE+PDpwiNpUBnpMMD6W/qw9UwV
mIHx1zh/fIoWTxPcPCQb22R04oOF2ALHEonXOhDAJxmgVUQEDDosICpNIP20gCOV7uyBWM/KHk3C
bymlFky4pMM7q2WkhchDOjrsc+hpjA2WeMvnXIwo2z9kyIXqpXe2XWt/9kwbAmG/TxwtCdDqCBMU
+d1Aj5RxhaLGX6Kjqk1aXYiBOHIRmkCnii79pLOHbLnyJ4kIvXy1SVpwdORC2nyDD4r9yVL46VXx
EhoLG74OarB1ZEPlCw739XDyzPST3Jj8VFSgydEc+4uXHJHMAj1Q3WMX+M2+pZGdmMIhHQ8ot3Bo
DKmfsw6QMFnRJYkSxHh+utZnLPsPrrkAN047PNUhFDVaZmsKQw5bXbvBKbcPplQ+kJZFeMOyS3SY
xVLvGSlB7dQxF7zQN+kxvLBl8C1guWoTfdxGomUZX+mEBqevTzh3BtYBPVJwuxYCufXD1wEbUkdt
DM28VRM3HiEjo0k3MJaDsyO6ZdBLZQ7lK2uciy0pC5wcu+VCc2jHGfctnHs4cf1bUkbTFnUgLRAJ
dCycOF9T3gHWi1J/x/yXnQYIEKSPLXzTatPJiq1DhQwTDeecpSOXtrGSTdLFG8enSaJmTlZB7Dwt
gcpPvpi+DX6cbKOsOtFPg3FOuBQRI3TPPXfXEel5aRlu3dDq2SjEWlshBEo5EmXMsb5A4mI6NmyW
GDW1l6Mga7qlXSvBWiPj/CVRdE7AJZ0QW6xcM2f2NpUggsiimcP4sHCIX5vUu9ZELGWSwmgIlI9m
YIHNhi3jaLTc9V3FhmQkNAkC26URxiB37Y3VrbBpFVATTeveii8ZPp+trd4tO3C0go4slUxkm6ii
Ce/WMychET82rrVnshvuVINzoadkTEwSVVK/2ztVIdeZlTH5l9/qeASmh87bthE2Y5k8MvfAN7Fo
J6r7RK5RtZZ+foRrhSVyDdmvWYMM/BzQxAfjj5DTRWCSlysK98mKqwAphqCpSvHREdnJs6rq94Yj
/px878123Db+3DLF5UaMWE5M8of2ykfOYYzzGszltogdNgAoCUSPoO8PsdSHkv6851OXDhWd9XER
QCXGaubwRfEJJIRfx2rAJE2tMuZya7BGtAX6mP+jz4mtm+0HOiMo7dyIg/PwrUA+Wckwe2yr/DDK
nsjXNqTyqf3jRAOAg3xAqQYMiyUt2w/5W71wV6ah9SOSdnEKdG9Qt1HcdsbZMRJL3KW+zYQU+1VN
cFSvqgtQHCwR8GA3vkfKsfBJ+YMDtuG6H/3SSLBZqmQdL8VZddJaMwlfDS3k0J6j1Loq6LTRB4yn
LF/7cF2IFeL/5HlcAwwkkvVOPhp4fYOWPdafbks3Qhpk0ijvUbYk0PQpn6dfRZhPh6AY6rVTMc3v
nG8IL9BsekN2oXkDacOueMiKplr3DOaKnj756LaEdcnyV4oD3Wx8E4rBDF4KTeuQ8OH7emqEQoAU
IQw7jT03/OuspGuHl5+DNJlqhXwYguTbqPXJDrYyyyC8qdmjjnoIIid8cHObSXa+XNzMP3ckHFem
rG5cSQR3WDZfeTAuxLpDQI29pbgpINoUUUlLODB+RoBO9w1wpVWALRhXJK1nlSw3MgofTQs0nwBY
Ns2NQf1PHiQmII1KFBQQdQj5NKCIML0Tc82KyC97tQTZcByhuciYHlob+YiZl9JZecX7BC9gG0J7
5yBkdtB1k1VhhPQ1sZwUSN335EkMkjoZ3kSL1xJeTa8s/zyEpO1RraC3aJ8R4NwIN3KJNQQTBvDQ
O1Qgwrhv/NM8dBrUQnhBWj3UTexujJJSO+qtN9fCQp4++oNBqK9Du5RVbtUqCLiDTU74VBNDhATO
n/0X9uPqiE0KAkNjM6YL2puFFcHuKYJFJKdjkmR7Nc+fHOWILHS5azmdGEY3EQQ732DjdbeNmrdO
yxlEKdltC/bgHlfUaVbiNujqZkfi7LPduBfb9pfbdoTiFAVjtqYHeSzSGCS6MRdrChNwQ/Q9ot5+
HOIGUkYtsx3KgH4tPZLOYyKO0Qq4pe2c8C7yKExZuPXH6eCo8d0ciDNE4F2hYXLvaDlSb9Iz2BST
2GyZZy/nhUHbkhX2jjIY7QREld5N7cPykpfm24gj6CnUFpEpe4+DvLgDfHZLivWUj/e0KtS5dmkh
AbnHJDXlWGxo6iC+ORHNBxtLeg498/h7CvaGieEPIjcLJLYdNnAstlvkmF8M1IiHG+M7R07h3u3J
UYei8WKkAQmwxUXYYY2C0zQ26JofIow/CTkpN05BrzQ3xasazbU/g1ope/U5JF2xQxpisEnwprof
cGdQpNjoqVX7VmZMejrW6MXlFk5yDukB+OaIZ+nQaFWjuxB77tCsHrpqazXzc+eT0V721CVZyTmA
mNY1ccpnq5CocVRHKxEDVxTJCtbg8hxGMXBekIrwZ+PeBHdb05H0seyQW84UHVCyTh1mB0o4Pkc4
CPJPpwy8NUquN6Oq+k24iJ0EY8WBOHrGOYuyPM8ddnzc4qba4vJqgeSP0pW7CHmqHzNoEF5n7mWC
YSD0TwzednkXNTczg44+Hh9EZeAPNG2EI1HgnezqsQUR4/X7zEOEhvbiLciUsfKXxsG7aG5IECOw
xxZaCZyeUyoq37V39vSVZ/R/reHJjFoGwtzOU9NyqDLt6CEj7Sha7nIjnfe04s4mwpeVCIiATxDE
7orusfbLme5fkqxE6J6wMpP0B0ctHER5qARR0lPrHpwlIrrecTZ2YdIAsOet1Hu3OxTq7Juc9ifX
2FYpeG6CSWr0hCM0mbkwiq1lEDUUTx5JrfS8aHyMi3qHcagNsn21DWZ8LRSce1xwYwSPfk5OSU4M
PXnxa5/E0Z13gsjT3TTSfBW0GSFbRkh8qAYV3rEzTrbXwKUyYgnZBQF+/lbQb25V9TD16jK2FnJ2
yoeaJhQS4PhC8nCwiTi1w2+gjTHd9SXAVEKCOX31mIKdyTMOhhJvBNOK5Gmk+U47EusIgiO/KgSw
WQ4rHVVWPhnqNqLneJrM+tGOir3CScqC1wY3U9XfC0EEVWPX5Lgo7wfldIP65NxkeDbcPIOPAKL4
0iBtXbWzujXqQZ4ix8GZ7faXGu8bAUD3lnEvZAzt0aTPZnf+waZ2Wi21EXFg9E0sbsCA5UQEbzv7
we7KuajMEalWG0f3mHzlCkkGKr8AAoU29kEK4uNAFYc0Cb7OxA1nky9NXg4oskpG/d0Vx1Vmir0r
Z/ZJBy9o8OxDQXZvPMM2aMQYHIAQ99qN5x58m6SuUnpqz+EJlaWHlJMkVdBY9fNVFypKli5IQs4e
/Dm6lDi4iVHSryMU4gzwaeld/xnVYXaDCthfXf3dunelect9OnIbLh2OugTpM1q1F+RJdIjBu3aY
p2gKwpDnKlKZJekWU1XK+hxEz1Xr68pFvU8ghhzD35s6A5Z9q3tAg23RZIvZLwvRrq8XwpYjLdcF
KSDSVziRCNYzZM3uMF2yxN+SxyeOLYpXQmex2S2EvU0SagU5Zc1NFEM3iJHyvgBQ4TywmI9KlY/B
ANLMItjq+puFJHyrbTt1DqvUZ+fIsGWquHxWwU/UzBSeU9Xtr9QB6uZkA/BEbmN+ROD/oWpmPNME
9re2ilq0jhaW65SUk+sn5ibVdILIfy+ncT5fJamwSpz1FSU3IoEgxMMmGM6YCmBJPY1vdL53wCSc
O+zs7SaEyoJVaNa5qgI9JaHhhLWS/Pkbv1Y4vfPsUjLrVi6VDtU8zmLMZTRLyTvTPn6PpgYZHLtA
u2iuX8qFJk/c23sxtPcLs5SnKdh3E0PnMSUgF+r20SSE5LFiCLwmqIIZpoEt2C29y/XnhxyJQGB7
r3LCsxihQ7KNfO9R4yha7NsrOcabYRqN1QSrHWDR9d0quYQwTSp+jTVhPpxV+oKZE1JYnCEyvVLd
TIURE3wIflw2amrSXG5S2l8H6qnPsqKGgOnBVlaR8RQZ5FpEvkzPo8qfx64eMbEGHQ47jDiZh8mP
h8dmA+swzbXNM2vkD6czzaOcEFEhAwmeu/LYapvdADz7mo1SEO2yzYYopEACxU6Tpl7V4PkRT2cX
YXbTxsH8cONUHnjaeQpJpmV9HNHDGaqSH1Nu43SjvzuAspoJqt3lGIU3QpSfmgByU2sLHgYcuBHL
nKIRjacLYPF93NXJLSpF1KcxPH53ybPH0fF3cyrCm3zxnoR2hPRd0dyV/KlrUeVWYQnRx1rWninb
9yGkR4xaIX4oxWQjs+KjS13GLVPSL9+nlIqvGO/LWNUvM3QqLtIUkdv+nbbweBk1MD+3yhAZ7HA/
jd4P03Y4wQxTXazJUNUMkU6QjRzO833aUGa3S4TppphvsLt3D61DsXilJ4nYHZDqVShr8yLaEYoI
OnmO3Zti+TD4++2MWxKDLncXEo4nDxLAJo6D6tWqqk0YquresrIKrnzBhtQrD7JMqi3u+FTR2DHG
dmr/YBgRklk96ba0M0aN43wPi59xBr76Kx4mUcip3Di9iDxVghBzTWRh901ukKu1Z4vJwjoBP7Yh
aPkn3abiNMf2RPhK/XIFrHtzAvIxt53bNmwW9i7v3pAl64At8pu5a9dEYfqHeSaE3OhSB2PYKGiZ
KpNu+I92mDg/pgNcGlhAI8rEVQJ2bJfngJjxwZ0yj1iHKghIsRcAoSMnbtdOFKQnWVIS9yzA9zbz
Yu2Bvl5UpAnbuk4J2gX6x7Q4RkmBLZEYNbxB9JvXFQ/gwZ9HdUCJW3BM1kpBp5jPHb2qWMNUI0hZ
wvbuRm3WBU0e70Ibt/PoGdbWzGMO2vojCeMOw3pGV55/hzeEwe2tYcTBrtR4TKwgYnLrS4lTfDe0
IZPkeTxVDvmzV1YvhV1AYvlYPhpp6+3KDl3e3386Ms13cAfeXTsw9uDwnB8Ilf+J1PyYYXtPpqrd
O3Qht1MlwMEDA7/lL3ZZ0NxccdWNjpsoExo2RXlMTPlaxf3uiudqHRT2VyLdVBQoI/pFrxvx01SS
cBxAwbkuiBgquzusMju3y5EO1Bx/iKXgkFz59KwweI5T9BulVhVb4jnN83WzrRLnlxxiBckjHc+9
/jKYeKCgcYtD2t0xGjmzSev1/X9/KfwfnlWZxHRXjyO9BOolvuW44a96BCl0/dNipyXF+zjshgMn
gvm7HfotbuseOULNTSBnx340ym7b9K16Iz+63yAmtC9RVSRnNAx8Q9HQkIjWqHtee4EEwZ/m79K6
cVUcHEtvCNdLVKTf88FjVOsanCxaV9CU0BEtufqlQt/+kXiEw5vfpyZMPiHaoOMQtKh/U4O6SsJT
Cz8jcoDvexcHAOk2r4YBQxwpyg96vMprcNU0U7QjXhJwAVLDK0OmRyCwEnTWbbcZNN7RepGzeM2K
wr60yet1oQ2Jg4ak1n332tRcs6YEd1Md8iLK6B6aony0wFiMmbOFsMumPzblBVHZA0x6wl3tiDen
6Z2GCN9GLCAnHI/hoQTpt72iE1Q03k/a5Jamc32cDS9+KefgcQbCfjs3InkZEkGXzUsBuutv2toP
J9nR+6mhVF9YuHtppDc+avNLNWUE/gpc/UsHvNlQ4EbrUKCo9YhN6fN22o/pmD10NYtx59DRndnp
juksH3+z0dIRAkAUabxKvkciAo07pEWQNOouabHKGwK9gbbvLKV583vDb3wVoGxnWIXRz+h5KZNt
4ooWu98fDn6pikMxn/U6AzKRlx6ubdCQXTm8pDQdUblNxs0U41hB+9udIweWZJJdruuJEZUTNDrP
wbECgtCgClkVPCiHK6B9mYPlSJ+Cg8PAiNHLmuQdnMGDx4p1bjANrsy+9Y+mmTXbcfSgo2A730ZV
O12a/Ota4RTsaxxf4T5ZY+/tslxkN7/39yrz5vvKr1+VIwP6t6xGsYMxEMFHs7VT8ViTvnPrW6nz
mDJ7XdyaKBLTmSlLI4tmzXB0g5ZpTW+HeBlmj97jHB65Kds1wbb5OsFgsmF4fDJRVN0R581cXNuA
mCX5D79fAqJCA72Pqg/kutbfZsSBWmwH1qWr65OR6kwVVK4nN3ZeQyPM9yJh7og2ACYeXKEapf0h
6Nr0wBZL4wmYEddS/xBRK/ckx+iQherBNTCiFVmIsITlHx8xWqq2+OVAI+i7oXqOWvOCBNClB+Ty
Jwr4tYEz/rkcOVsZqYPNre7OqVs2d7jeODPwOLCWzN/xeMNh0+/Jw1U1KIPDGnb3Hd0Cca4rdzNa
Znu+cmMGWf+B9PmNJLOt1Fw5Y1Ss8xEVMxN+xjeyobNXE00TO786RgI8Vtsr5DdjImT3tvOgohps
QSHJ9EWKksf1+oqRESp17iMVo3pF6YfW/QugCE8H/zHKeI9rGkxFK++uL0XQZK/3Ct8ay2pokMyO
MZd2Euqzzpx/DDGz26Lr7nDhyKdgfIF0sF/yNP4Zkdy5zhxBfzJxg11mMk+BX7O/YlIHlRS7IbPv
q4HQPU/HDgj8kQ0GbGCoqbbL/3FkwT6jMIBWzM29yTteAcbXVZ9Q9TvZRN5RoETCS5mA4mlgHoML
BPDYUU5ez221sqw1YgmE4/qkhpgq2nZ5Uu11cATmh+TLBOlXof/fTQUlLRo/+4ALGWX7yCBahaNz
TEeFH8pzkR82/bRVLsNodeUOiDQ/jhkURTRnybZzgpRzCSWyq73GkAYYaDTTe2ciaikza01oElE4
ZQjl5Pd/GjhD6L+0G2LJ5avtEwoTpIk8oHCQr8qPmbta5VvZedm5BGHFajRUq6F07Y3QCEyJYekm
TJpfk4P36UqbnFt0LObcw/+tfO9p7vpg07Zf5DJiSbVyvtQWY0IQtWtajyNDHIWWFqPfzi+c9GiE
4bOEOHTXsvY0Oi0GOSr/VNF3qUYz+J1CxfWhREcMkmBaTz3p7GYqRORaVDpjiJLoeiSofc88Ejli
LD0S03ESj2Xo0EnNmve6mQ3G8HA5JDjNVcuWc10rr6smq2ddDhYj4RswatWagyDpbyOFoF/ROLi+
qlzEN4h6o01fA8qWHqyk0bADWFfWwRTRl6JtvMvnguHqNdlnPCNEKQ4Bcp79HLjnpO6T56I/U9HX
33unoP5p3eQZIIj3e91xuAH0T/ba6pEsUbfzq8BZ89h6u9bvyhO51zxOrv3kgENpenKxvLj9hSvz
LExm5QlG7rsx9L8wnVk04tyvElLhfeeqb0viDDsojLQGQid8roj5VLG7XxCyrFFGD3dVbxwmMHoA
wJmEMjvC6ZkncK8jDmRFHCLVHkDJ6QLe6IkjuS4qkemzW8h+w6O73EbWwiCRlWz0uLtVPO/LhqJq
djE9y5iOb1m6R4VA5uwE01tE4N2NJxf/hjUygwDDzCtnjX2qWc/CYhmfO4tDqp87ryxb6UeSDw9O
UfhoQ6ITk7V5U9PVP8y1aG99bttV1jI6m6rB21x3ez3kps02n6+vee6fSn+q70Xb0JsW1AXXlBMb
9v1x6c3jdTOT2j7dOiaPMallFjEtOoPk+rdzE/0gLUaBdwxGLojnb5OofazEaPEp+8FJ5uODk1uH
RsdaNbX10I3ETC+uIpxZIxGWM8iSYYv6tHiew3kBFEEFlXP8kxouAuHIZrKoAIBAXHwU0FlPPDDo
opaBGt0md0Waqn34+zeyPJQHEtVoSzbxfahbCnMefiEXkzsM179or9q7dqxkTq4JTEqJU3ftFb5/
4kj5UyG3YTTO2mXYGVFVdYjaT1cVcemf3ATswii8B7tMn/DD9fBmIl+bxVhOOjfeEPvKGAxjKw1k
1a5LMz/GU0em3JCHlyFAXtT4WX3fR4xkLTaNfj3Vnb3B/fkdbSWIaSzba2k3XwsChGOONpB9i7h5
qsfNNQ6lCAymv2RVHZcUayT7Y7SXxANc6lJR5jDNwJIAKZ3UeuRy086spvlgNES8aVbbXdwWd7+R
xNIJdkOcEbIGCFYfoLOW1iCcH5RMOmoV2k6s3QocrEFdMVVJyVBqmhc3m1OacHREDJGeuDDQKAa8
rNe/msPhRUKnWctCkM/lcULuguStUeU+L/JvAyPOW6OTb5lLX7BOWfdL8YQ2cHyRCkBcNWii6HUh
oWV9W/R0hc1Kus9Zal6SGK5/X0oo4MVYHP+95n+f0LsUqzhoGur9woa3DpH6300rLj36P5Lt3rmr
JNZzIz8Jkh5ovkavUyRpRiybhjJowlyYEDGAorr5Av2TLMkRtcuBDvSbGWgVawuYv5shYDb+Krbp
PYwkHzV290oAJMPJGEcfivH7rneeEFNusUyxHaTW0zgF77XlbssK2M9S1cY6i+R9V/dnC7oHjXVe
hZMecgycUaXg1XmyWDFO/IVs6IXAQC65DinyS3m0vVTTbxxEtNn4GA894evsw2nYPnHSA0jEKBfL
ch9UTAywpNdocNqkpxMybw3802iQxzDDah4THgS+VPiMGxubsdJCWIFTiG0kUJojpzRsk+gvn2tK
tOehbP9FwKn15yxZy5S2MAUTS0e4Qvw5S7Zsmzrop7Sh1VxtRnpQt7P+kvn3WUcN3jhzzUSJL56o
+eJ6f/zx+ndRTxylGaBNaRGnX2ipnuyogTxglDkxC7aJH0hK++H3l5qSsxo5i/zl3/7H//yP/44E
h7k6P8/159/+8qtCydrOj59RUpX/FPGtP08uFrnm0We1+dn//LfPUv/c7c+Cnzt9tt3n/J9+4Hcm
uGH91UTgaxMZorO8Hc8ju2P81KHgfMtitSFCxHNNy2LaSC5OSQxf/Le/OMFfLZfgFS+wkb/7gUkk
blcNf3xLuKyRIAZ8cY0F/6+kgv9zrLB0PKBUpu8j2SbQmpf3p+jdYYh7GXD+XFXlJ2qhhCmdTw5v
RYxoHqwc1tV/uDT3vzNJ/jHk+//2+wg6D3jlnmPb7p/CdbNJk08nxr9xSpDfx2jeLep1tj6m4gbE
3L/4ZULnnvx+DcePv/3l97sTnm95gaBJ/p9ypT23bSAteRSwaCHz5TU6GPVdis49bNHTuJ8aPjlY
x855ggJYlNUpL8XONR9tM6Jp/a/eu/xT0BGvh/RmqTOFpSU805M6COkfkmOsqC3hZaGKitzlqTXP
ETXpXAbrmJZzbY30BX9JtkVYH5ggziLQ7pfsEJrjfduXr0CoL9nynkD0W9Wuf2RmtvLQryWp5Cie
PDTSvbUNaFaBq2FY73NUMjKgLqwAwU/BQ6yIK2pfMzUfwKt0w5dAq98szbZhTlmVA070GpsDU1yc
NGTCUapV6t0mFyQe6G2sTNAYeRJvo+5Vs+LBxaARXRUox4SD9z006GIzlxUF0z0ut3+0hmFN+Oa6
H/ddmqwkd1XD0jvi/CwRakAiXev3EPOTszlscgxOLn1nhDJ5hQKLWDy4iesk43elxsqxP/Anr2vJ
WbsloXrGpTUMm1T0GPtYw+Ew+cLYWrypQJJ/PX1E06qtyrXFzkEB6owbpQ0GSFphKuCkg1LE2bog
+PTO50TjtWLdMT+g1yTBJvFRkauCPlaSdmTi90Y7iv+TP7VQCmKmNlnwgZFjjUAS1flKQrwm2VFf
v6i66xGA+cjwyOAp+FX2kh9Qo0CGyDcDc9QUd7U/i63kivvZa7LYuKZ2VjqsDf+t9rtVyZPXV6+8
5zC7HzXQuFj3HpKC6NOZjtP8miN7YAy5MUZ03xNcDdQXsiPqUc/HUXclCMxarh5pmcymzsnIuLDL
oRqApjPqbbQXuK8ViKr6bZYftZ+j5rPhH5twYAemLjgZOX6OCbJFAmZq0P2m1a8Lplla7yoWKFvg
kANQShFG8S7a+o5xAIn2oN/uwv2yhNEW1SPiMAvvYL+KFY4F4yNfzlX3NibnQD1mzYM+zBGmR0QH
Lm8ys5JmGzZ3NZgRlyNkWX4oFAxitjaeQRSfX66C8c42bq3qjZ4dVBgelDDbLN0rgj80oytVcicK
UFHRp+BjdyEYQh8cuU34XEAbrl2bj5NYPyORKxT/65xaNLUhX/K9EZ+r/nf6c0gwUqM1o0P+2JV3
Bk+kGz5yS4SwxOgVrSYLiYUttkYUb4F7bm2afvo28egMmhM3nIy2MGm3JdnCoZ/dVNN+aRZyERhG
oXiaNOijQAHAhTaDR/0ORfoZ8yl3kFw5XgGWMvBVRvvazA8O1a4l17AWd06FJ5lnFs8Ghqt8g1ly
3QFmm/uIBE4ehfSz5SYuur0xwr7jXSbqU1ScCT6wNKAqjdYJNx82d30pG85YBeZkBSevNDE6G1yJ
JdxWXn3bZ4xamCGmTn5upP/KiraFb/cC1OWXQJaL8x5e7/RiVw6RAc6lj5x9w/QytCyEEcWGxqwI
CNGoAWAgLuH16u+aot7WPPit92OskRlze9YSmZL1mRG5nCFQj8CS19PGtiEDNK+CRmI9ACmuPgj5
oR7fYkfxhdjqvWmaHjznSfBxVaHO+eVFjZ9W36MyJIyhIEEu557iU4o7BqrNPk0ZDs0tjhgX5pPA
pEBNSUOL1ze4GXmdNCYbsdbroipMlja9SyQrOsN0TRyeFe5FJM8gn9Bbf2YtH7PDieEtzX7GAD3r
ChlI6b+jMjxJ5d6Su3OtNcPa55j0hkB0wrVUkQkJs0Dfu/pB5Tkw7WBtmj0DYfIh2Z1Qj6wcTpvw
eTdSsIC5GUCqYWNAhjBhFwqeagTPPIt58+FNBKFOr8302vIQJaylVvE58wB6NKp4sc44rDtQ73od
R1OMnZgVDGlNM3FEC7e5QaYfXSGfxOTUZQUsATs4bIukT1vzsjLafm00d80Q7YLG2o0TxqAiRpAP
wHvnl/auS6Jdm0+/2o4eimdZO9Swp5Hod07q3ffANTYDMkUtgJpQC2idE2ERGBYwCPJak+KTUyx0
Cu5gPhSbC1N4jxVc1MF6bFMuz3in9cxYAzdYPcgP3eo1KOMzHnuIc5F7tMb8oMFYeQc2h4RNvQGV
MUJgPrmMNczFY8qaiOkkYDZYBaDXkvaIGe1gGvZ2MnDTtsGPmpQXs3fOQ8HM1sn0rR39Do777xr6
/6uGpu79f9TQP8t/u/ycP/9Ud/Mzf5TR3l8pT4UIpO9SSUuER/+njA7+anrUyhTSFMTwGnQV+EcZ
7Ym/CtekwPalY/IUmX8voz3zrz4lti55beHbHBT/K2W0rcv4fyo1+d87vk8VLwgsdFGa/3NpV06M
2nKF9dNmpTUM3MtLgn8XbdGlWyrAwIGFdJcgxbbhQKu1W3Rg6TTM4zc7rxiROpdWO63bKXyGnfAW
1u0+H5pdY4u7JlsABzCd8lvsXOTEgnwFYhmz9kQorzsUC6RQzTfLfAsZ7bZd4q8syO/DqHxzm30e
pg+cg28b13u2oukxNSBdyewL/dRtgZaIaeGTcDFFpyj5VRh/hfiE8OE6Dnygfjd0aJ0cezHpnmLo
BU32vWp+OXuIes//i7PzWm6dSbPsq/QLoALeXA5Bgl4iJYoyNwiZI3hkwpun74VTFT1RHTHRM3NR
ijpOv0QRmZ/Ze+3IGJ9cpTnMC7u3TgThG2I7eyaishDuF/QZ5YyBdBNxi9Ig57AsLA7lLmfHq6NQ
as+FaRkEmjaUeOOckbHSg8Cm/IbObOd4uTtmAwoDgtyxztjKh43ooc6X0STPbiLkOZdRzu2F8EtE
qInbDPhvRNJB4XikQtvFxnHHN0ciy1ty8gZztAO+1XPb9OGqlHzVhCB9xdEfPdfWts3Ith5es8VX
b4nyaYBqA1Fwq4yC714nZWJmQU7SUHEvNRi5XgZXLHbH/TwwXijcCa2bMb4gcJtOOiyrk10/Efas
7fC3b+2qpt6beQkdjKAoGTKVpauj+JPLqgEL0nHApbOz2oIw20yS0zC/AaP/Afdt+dLQLyjLHFDd
02IHyHZpq3D8eS3rac+vevMHmC0egLH40OuuWufdM3tBPKmUNoI1DIgeFL3jsWm5QWJY9Rab2pgh
P/Sy25wpCFZU1ddVwC7p+Jq3yKBj0j28Hs9x5aJk7hhCJknyLSdxahHTa/LcR/YrHOzKz93ou5aC
gSa5a7O3YhwFHcS7uyj8i+gHeOnOGPpXPdNVP4othDFixF1qVtDjMkFu4KbX0a5pkwnKABYvuJue
m3fMjwku7fWURE8AsI01yauwj1AvrnMnDLjcJPsFa+cSaJyRUkldvo6H6dvoqZV6Vb0YWqiCuj8Q
WG9yodI89JmFnhAhsO31CDsNek/Be68QesLq1zyXZqEGw8Jq1heyR+JW6HoncAgxXtIQBc/q1Kb0
PkNlP48Ntg6FDKBVag5g8kSxnxs1Y7WcMu0e08CO1CcuKIdolnHPTLbeTap3N63wFdsthhWqO0Im
5F3Vl+G+d0O2yCwo9TA1h9W1WbA6svzu1P7R4UDQPbzySoyToIBWvk0JbJO59gY64yOdKVSB76Lz
NKODXLghSCM0/n2GuB/Ts9jMuPFRAAOCUJLuKSJ6eGWhAF3+NyaGEnRzeDES6uu8a9NA52gxe+lt
JKJ5WYB4GcS1N2ftAEZlOJqpu4MgaKCKJFRUtaKjkWEoQ/n50bXRrxOWGwe5oWXmF3xL397M91WE
PMbW4D4rDlCRqjABn9UQL6yKn8gM86YEyk4HY/Do2ZUHPWBfq6nix+U8wiySxSa08QrhY8bSZhlB
cgJd7G1SoDu9jj3FMOCGeqa8DUyyGZKjIlUc9dLibFqpsfqCmwJfs8XJNpndief4SRKT5ltS+VMO
5i6Ophct1I5y8nHW4CeZIFLi5vz0ohEXR8PrVY41EGPnM8KjgIubzh11P5ayArYqjkazMBjOS516
HvLCOstpENDuZTnpLWHowvXC58ENcSgKCYoBsZT+Yk54SmaT7wO35p+x/MxqTV3hCeakXJ41Nf/w
BA+sXhY3EZdvSkHiWSgNBAjyPalc9/9jyofbMpF/fpLPv8PBbyGnOkHO93f89b9/tX7+X7f/+BX1
f5yfg9v//Dc3P0kr6v/+95bK6b8+ZfNf08hlwvZvv6CkZ9p27f4s07mmy//5xfxrFvd/+4f/mtn9
T7M+kzSs/3Odcvps++Tz32Z9yz/4Z5Giu//QSZuxVG5Ll4RgZl//nPTp6j/wx6i6ZzmaZRi6yjzx
XxWK5f6DJ88gb1fnRqBEoa7516DPsv7B53AtB7W+aTME1P6fKhRiDf6tRFnGX7oFs8JgbGgbfCn/
rURR0XxOGplfa57kbVx28lgrOdgOPR83itECdbOy6IgNG7yMPMzeFWTEOnaBNwEcqSefyIa6A8Ek
n9owZIRmYYTMQIg2ruLbqLVcAU8tbUoXXAylt8dyP5o7ewOmUEcMgrcXdbp9UONbIYtLnufavbD1
R5OkqFnL3uaGk9/sFzlrh8w56U4TNY6FWjTsUIlPnfGaJ7Pq51G8a2TE6KNbVZNFnGhZXuIYbghw
gmOVGmeHjB+0Zq+5Pv/lM+CjySztPKnDqc8WMMEiR4Vf06nxGYnhirRotGnCDLzaeHNsEhGtSTd9
W+02aFVYsJbrQnhfZSI+4a/OqfETUVCYbIUNLgnTSIJW6V/sWu7NYUKSGyNeBo0SqFF+TUzjwbbL
NXP5P4X2jsQz9SVJCHhwwUkIIoCJN/mMYnm05Vdc9sCBw4dBz6+CgYcRz3t2q+tGvsIwCHTuHyUi
stNxAygW27ImvFabtjYIc2NWzviAN9FyiA+FccKov6DvLDYxaJ5EtNOKcOtBB6mccVNNLqbPxcLb
2NvUwpsU9l9NhN6UKYhdByrgKtioBPqoxb0q23uKw139kzjisrzIdYzCxJu+Wg92TEx2QSjha4wA
kvRNRtOoITRUDPurBwRSOTmAXtISzbO5cAC4GTCCOa+54u0tgxCoZNwtxvUWYF3tGNceUimmTuZj
yHVF4WwV3nU4YUN3R8gtViDocYecv+R2WHFdsshbrT9VE1suZ7aeslevfKmoJmbGP3F6YYPsR5Dx
Ijx0vc4nym14+lm594qCKd5IVNZblJpAioYZx+dkMwHKuCTLz9yZAR5a4zqdvBuSHv0ouSgL3XHX
CcCelai1Y2+aL32fHIjdyuRDgZOOcvmbjgRzG/7N+jNDMJyN/U/9Eono2DbjTarpWlRuimZUrBXJ
4KU31CaA4fpoqd1vqIiNmSFgh4tM1IsYEfzojAbyZGsQmRqifAS+quK1i8gEoPBt8eNkb/EIHbPW
zA8yjC24XB7xODM5EGMVo+W0VKQAifQLl3ljKwCbSCAPw7aXJaACBGXFAWYQ86+eoBeEu/2nYX2g
5+3Dr6QZtqLI030fO8mDahWnQtWM/eAJvL1dP13Lyqv3atnKDZjLfA00wmMyXQTqqJ/VhiI3t6nO
McTXD06evKhmYd6KaFkbisVA3x69uL8Cs1ipNf5TYFA4i6T25AEUwc6A1zLPPmbt1NiCENrsOHYj
I9zshnWMkWL83YunWD23xKmVuLYsLztmJqYWB7wDKj+GGZk2vkTM+flH4PETbtffylnSm3JoQKB8
u2lj90AewNEzucQyfSLmyIf//dDys7c1XHUlLcXboHmbST9A82ijCUm6+tz3I7Gx1cqyPqEhBF2O
tD77Lkuxd5nAyY4gN0K0UVesXRcuu8rhWCyetfDSN2dbDptaJFu36lYZ/r8RnENXPGvVvB3LZtvj
fcwXC61+Hcs3e6BDyD8MsdMRpDpztQ77WzsfSbvw4QJvUvUhjNTLXF6baxNW0C7jg0UcgImhC+u3
DkeyfkByivyPmbqmbJ1Y3RaacgRU7gvj0cMLrhg16cPv8ajxrE0oK/CrtBnYjI5ZstFuS7xpmlgl
8hqr7kVg7ZtZDCx2aXQEJKgWpOTG5WtZjYhJVDxyIzQ9UlWp2xVChSSyOagKK0NBud565n1K80BF
WzBCjS2RKuYoSqLpXmi7HjLMbP82xJoqJMXPDQvgVO7HNqY3Ab1TvsGl3kz1Kyq0hR2c8gcjAOk0
qLEKTkn+4GKzHd1kO0zRHWLCJRu9PUGHHbuS7LtyNy2D2Tm1toVFw7HMkWc2G0PsN4DNEPz73Is+
tf/KQc2WjItXH3ee2OftIQuBPS57DILZ3eS5JWYGQdN61qP3ovsECrmKC8CbNs4ZV2Nm3su1YZ4i
762KxLZP+gClyEbVPqL4t5ocf55+mzb9rlhxTKO9HZJrojm3uuQ4XGxQnn6te5bSzATpkHx+8FC6
Bcrjn2YoVpljEqiWrs3idzZmbgBrq5TQbxjOPugNYLO0w0Sb7qtGXNOBgKJ4HU02b6ut1U7Y0nXv
N7Xy97+/582+CjAo6NLqYvdagHR9xjeG7WtxQYaSLYcuVoXpwpsxmAOSxuHrA9MMJb73MwwFmPmE
/3IGoWxvp9ZXo+zZysOtUmQPA5Lk0f4ItfdQexyBhujlV9tWEJlhdM5kBxgCVfBXk9zLlh4bs5il
c5KyD+TsWOkdXqUcgErVtijLfZE+94uYPrNOtf6EIQkc/N1O33iCNjZbkKyF6iODZARAEO+jAZmj
Jr6yWNK4t0GxZADQIfXJPWyLk0hIhsQDNg7ldnLDU2+9O0vXyiS/S4CBsutwceV7PEDlY5LhcEWP
H460UQhIGEugNwLdXo/GgfwqeGJcpNluNppt18qgsNtHUrXWDsAM1z42yg9s3VXMxqG1/oDhWgmk
OS6qHOyflBLTWwF4qGbtZpbk1/NMa0Pg0m1GxbgxI8AHarXjet/iN9lOo9zljR0IkVGyYagTcl/o
/ZnZNUiDOvtCAtlX/buF9A7TR0WiZrOLeu9JjEgcbe4gGHDR3PsVt2cq4OUV3m9kTrswfCYuDL6a
iohUfzorA0RvadqsSL3PeBpudpl+DQA8oKBXAa21Hxu6dy4yb4sfoPLN8jnH10hPzfptRjBI2Ln6
QR1DIRkiM/XHBlSRgVPEiJOe3okjGryF7ygEKIsoOjgVfV75M6fjT+6ZEQ5866WKzEtINDGLlcFV
p10xJ2jPSNfJ+/GEFDFdlVr/FCUY+7DDkJ5oRtEpd5BD5tJ9UyTbR9e1QfPO6wihfsJqpMMCCPSn
WkXx9JP3TeR73VLNueyFvBc9rR6pHndRSaiVGp/M3HteNgb9OBCUNwRZkh4hH1Rz/1Cpx9bQfyPD
/WnLfuM0QKjq6VCz7KoX2rbMyIjACS8qjoPuKOToMlh4MwfYpdQ17qEl5gaUgh0Lhh6hYFf6baUG
wdk4JCd9Ece82tlP1xs7XMvwV0dfb9iYuhbVMp+gGzedBQggP8JD5R2L7zlGn4lqKC4ex+lLYUwy
xdd8ktuwlMeOdY4Ej9WxCmc6GmPN5SpnOAaIDECMivfbeg+9X+GJk4Q/NGTJplUfFhhzMTXrNOa9
4UA+J5pBme9JrB8HfmuGq9dKueOQ5ilgRgHYxFsY0aFxHgycynwDbuaPOqCJFDo+aYIeVCVlvDvU
h0A1gwSClEqUgdAAFqTn2LD97k5KvN+zZs3FNh3w7xCZDXHrEKkfVWpvTE/ytrnpjMPGKt+H2hSI
lpx2foyFy0IB2JBb5TebcwP+4SqxPkVpPsdiP5ucrnhi19TebHfydTaPGPOfCdt0XMZhbBVdzB96
6cc9oq4JTTPiPQacNxLnDvxD1lH2lZhnBhJmHQzOxI7K9KWKz8KUb4OlrMPom8f0QO6m38yg9UG7
KJTxsdFevY76IVywV9LaV4V81GGNLTExf7LBWKfu+LTs1KOBywRGDfMEqhhrYiOW4g1VFPheHVrc
K9r+PkiWiHZBDsEqtUyTJDHlrZcm9goyebjgL9VkPKe2xBxlkRy57NKq/MVdxq0Npch3a8LImh8j
DAzwfhD7k53QLgB/ZRW3IPPDu8EOS1Bbi/jHxtkj6OIocrwRcgJ62eW14+j0QVJYkDWiQfdj5afM
XsgfW2mMfeYqhS0c7xnnmLx5M24vRDHxSiX+uQX5FprcSRoytJ1ePWUYApn/kkHBkMNhezydLRM3
NMnjgESF+2BXl0rN9gp55pDh/WTGIoPNVYHJmrWULtke1sUqUzvSaQg3KnlSmAeDv1mJVF97EwqL
+ai3qJ2NHn1B+FKNfTB7AxpDx3dpcXUtAmJRMnBjA9yrwZwwoj677SOX5ZK4tsrDZKfa0XFUX1t7
KX6Jh2g/M8ZKDWm8yTQ+RRYZm/I3YqgbhoeeakNwqbUcFn35m3/OPJsJ3+Cc3sYw2hlo3eMUVhak
07p0HwiLOkfeOlNoOfV+l2vtTmNFXGA1aYA3ayTNlhQpxXxwgDzm+j2xk13mvGo0S3n4VXioLSBg
asJ6UVXeqgOacfGbEm+fiPyBJeXGKZ80OM81CCA4GdL4rgkd0r1Pks2n0N0W7PWp+4M5yIybq1qX
FGN0l+5VuAtlfen6u6QGI1sqAxcFhxycyVvPDny2ubHTbDW3vKps8zrTXXkuo1Xbd0niHNtbT9ms
krYQcVQ0yjOjOH9YUpakHmholXuIxjkWMDV/nUn5HRKMj/DIo/FdQRcb9o8TP5/UiYJZdbYkfAat
xKTbDHRLLCCxWEm12NbuuVC9r36mdMmdNfTSTVbuyLZgl3mWWeTb2s2aGt80zl35ZWfksGs/hmUH
CsQqo9klc73FL7+fyiGYnXxj4YWuEea4rbHKxFMydMccEpogUd7yVq4O2HEm7x3CjT1/OpTw7BF8
vLBbmwLLKYtdTORH4koouXQ9TXOyPQpDjp3p5JZPBBLsMtbAUB3R31/q2lmzIn9Aab6yyCHwYu+9
U8GGhhlXMokelB2TAh5u1AGz1kHGz7ATZEB35IbngK9/ayAkE9goI6u3cpFTmIJiKzn13YBbrwMw
hNd7r3v1IwkxZVBXhJr0ypeVJtccUCQLGSjuirUOLZMNsKKEG5Cbz5OerrFUb8eqf3UszoKKVzB3
ODIYPPuEWF/hew5rPQXnPLTK49T1gapW34XzkrCn2rUuInOtuGbYCF2loj5UX8IcBrYFCpTuZeyK
Q2j8Ik1eUZgGZBZeIeFcagpOD1TSnGZbuIK7YYS43ojH0cZIR66k2waSw88EARSxx7cGj6tF2VU2
aoDCuS4hSPVgbtuM+nsqr8zLVtN30+7nBeNJd9UAPUYPoIBQ7IT27Vp4crP8YBBY0WNBj3iFiFh6
Hzhb9chdC3oEzzpqS5rV/G3kOMet4mCG5IkYnyPvDZXXTQK7pa2PwhH3AOojw3hQleKVMwEX/55d
0R+xWMHNag18YlWlfaCRSj73nS+b4hhjAB9BNCvAaVpEKCt9Pkx5/BBOb3AQ0lU/W+uyfFNbnGlo
QmUDnMwk3M8hVtaYbnPh7mMDTkQI+dG65W63RfS3GoZ3z/wDHGNS0204ZTsow9eGYPkRv4XVEUhK
GBUArVQX6Caqi8M0KCpZxwiX0I3u0/HAPDHkAkBFFupTrjqPHeEJrOJwmCbD50D3WmtPiBmrA2L/
XSZTUG9qEQwDk36JyBd2KUSu4bcUTrTOSWFdl6rdY0frDpOpqccz24v0t283kaLub3aFm+MH9Arp
dJSdNaq5lWKjVMBmtY31Ge4kKzU7UiaIadkJStUfw/xjpBpJr9nJodUe2zEQgCzIKqB7oO+355lq
xLnYwJoqavQiHT4Sodwx2nMzRJzsxmrkdqjBrdvathv2Im8OI2u6rJIBkDTZP1BhsFGUFMXTVunU
Az7bVWL3v/jxqbfx+8LBhx0dGdRgDEOH4pJU5jOhibx4z3MpIFf+pJm1rS0ipGyScUibX2C7/btt
YgQjfsfzrnmTPNk8B6PJJY8IJooQC04kcnVlydeBs9NWb6EugzyipM099wMfwtoLDypxV6azkMDm
H9r11TiXa3XwbnXoV42Klm9tdyelepVc+6Hya5PMXYRvuhIHtNh/b0rA6q+4kbcJHOQRzZFVGtzA
VBDWl06EGWq5wBn+JCPgrMahSlQF6Nc56MzfsT/bCthKbdAWsc2W2v5hrJeBLC2aM7+FdM89Zb6m
F2uyBva0QyvRPOk5Wzl90/OJeDdcWpIWqDJAemfVS6T0IwcX/y3Y5y+kUN2NtPmss+FPhejGqOnM
ZkK/5dEoXd9iOYaPUNkyHlzrIdE9JgxszVxxNVY8K2HDKANeSTYXh8GajgjYVjqFB2NY1IT1aym9
8yK+5p8fAcXfB1pGVd/pI0AY7zSl7cmZGFG35xF/8KTpFLTAk2sSj+bkaobP8EyPFjVw3L5mGzw8
lNOVg5aqyMkWu5vkqzQ/GCse+vpWhNyd9LQF6V+tM/vZaD4Xw5moE/IHwqOOqRPmTQUvWu99gkNr
35NgBPHJ7YD+vTS41KPCumBnOLJN9c2chV5pfSFkOyq5t/YqcWNt+oMAn321eC7ZD5swF5tzlX6T
GwiyYQQh5wQaC22qL70EDKZu4DhtwS37vBBruH5H9BcUeTXlNut3nQIWFk1hS/ZhpE3fG1Wwx4rX
eoWJmti9srqNYuDZ+C6sj4bUaJm/83IcW3s7lXfLfMksnlQ8PLnzWYhqM2Fp7FLc93GFIELd6HF/
jlBODt5IcsIxHDrQLJwTZDmtB9cnPMZeQTcO0tl7cEOHk/Mjta8FggS3/k4ZeqRY/cCHbsFe/MGA
scYlPS25qGik7MYLmto9WRr5cvyIdO+pIeUlUYYXo98qaDrVHPsWxQmaPAnkNHforBJYQulHlN1n
eo7Y+vDQDvWudg0hfjTpnxJhZ5rPQW6VQYeZInTjZ0+qP8mQEDLQ1fvOqyFkkuK2ztAM4P9a1Y2z
beBTul12j/PxMEn9TI1+afQ6W8HiH/C28Ngb0j5guqHJ1WcCDXKAPqHBS6U1uRbADNCJ4GajoRnn
1FUeqsi9xfNfb1rF01eYjzWJFx3ROYKYXIZ5rnPqlEjuU9t71UDyELnLyZCUb+AA7203D5wv5cXM
gnFKYgYZ0+diHJgxGHBpTtdm5IB30+TVaTUTMSOuDWTd+yJ3sDpO4xZDqINUkYCElv+Ai8WecpJQ
So4pLtSLIjiR8aUQrTjEDZnS5JnUybZMUCgzEFFrgVOWu2aM+i17q23kTgfIGKtCjQ6IsLA3aOvG
MWhAnVemrU09k03QktEBKT9ipuekb5Ou7M1Wl1ikcsYV9fwqC9y5sRJjXuYD01So+ql6Yk18RVZC
taCfrLrOdpHRAzpItgrFaOTkgRbOZ2Kud1kfI7n5HrjxWdMgjqnltotBlhmq/ujZ8gZDPqnZsVfw
OpH62bWJjmRscJqAmJqi37Tnyc+Osijf6kT5zlrc3hG1DxNcnZFopLDCQETC7Z2OL+PovkKTEr7e
L6EOaCEjKdelx9CpbXbAdgMIrVUMOB79QEdFysVKwmYzHuqOa65Oj7HNESTZkIfDiRf+NGGrTpK3
ko2bl4KuEZVvxPom6eAFMHzWebdUarfNOId6cgbqLhjzWF1bikXzk5M4mkw8EIx4zrWT4MTErE80
DkQEmmUjy6LdNMZH4uMXPWp/hVH4Eyqo9GTH/aXEYXhy8GBWKjHpoanmx84ZHlulnneh1qJrzM6E
j2rY3XiKR7vcMe5H1medIYLXtwxcYIyVnqO7Z/FGFrmlRHjJewKjxAgRm1gVnox8sHdKYTylIFsD
vbAh0DEwnB2+gCRW4yA6jVYIeTPrxq1Vc9VP9tNMDiTOuG+UYGCP2DA9ZPu2Cs2DG5anaUQGEU8n
MGpFVYWPYg7fx4b0hoq4ZUBI9O61efz7QRU87gpR5ADF2ic1Ub0j6V8vZvYSSSd/Vp19JYjAtCLr
asRmutW8tYsrDfFLv4vd/rdFQ7RqSWUjaslYN51jnd0Kd9bQDbtW4edTeUyMiFjjovT6+jA3nk6A
H6sKkh+OAHoPQ0/CVuOWG02dSeIQsvcdBz9e1BrTIWu7de8OnPY6ICUyy2xkyIyLzCVzK+PdPjry
xYqdau/11SmDg4ApS+fpdUw0TpW15Uu7d20H1IMoC2m4BmBojYwxqIO8oXmsc7razl5ZLgX4YM8u
9NG6WtcTggWssSxYKmIOFg8fYcbdPnfGPPCMX1eM+gYRZgLKzWbqOIrPRc6dFqXEwjw4gWsMj1bR
ugdSDpN9G6bfnscbsmt4IUQ/8nl52x9dab4VnlkSVMdRnlPwtai3NrRnM0PMc2RTK2VUm6Lv5sss
FPgTDM9Dd3Q2zqDec2HgQkZBuB6xuoJO533dx/pOODE/OYIFPclWzwHzuLeXpxTVj212B5kiVc2B
VzBx9rwtwWhnmCZkd8zz8UJES/yAmnebLusuQm2+7NEzgrAyfnr9kx+Fd89AeLCU/quwLYGa/eSR
4j1b0WpoC8rvol5A62+9oZ+Jm6Bzk3e3h6jlxel70mtodzu7gY7BF5SlfcvLyRdaJcYlqTlnzdTM
dpnL5rIjMXKbnZGn2QVDDC917kkBYk5pj73DngsVZL/1mvzeCf5diOHZbxZ8bJPVxxHIL5IUbZ2V
8Y9oCsI7Ww8KGTVY5ISXyIs/YbAqdEPIaV3YWMBxw01lLum6RvyYlyzOvFi/eJh0fdRvqONF/NIb
Xe/bnXVm0xJeWk/n3E+7fAdzJiZijIVbFCH3bZwSpWIjweRUn4njdh8N5hxpSbbUuH93ra68GU6r
MJGmpLTRSo1p9wqxItC7ntK9iXnqZvs5c60LdIGUfOA5GCO926dLdBDk8nJdI6hfyRg5oNU5zMFU
z2bvM/2GGql9vPP3uQS/N3GyxJ3xay5JrSIeLpGhiEA2krNTAPcdGEf8/WDESOG7sWKGa14GbTSP
7TLr7JLyW4ma35FADQPTO6upJA4PdV1Rlu7pHeKdEZPrO4WHjnub6UQL/LBv8Us4Y7GGlnsdFGZV
IcYKPnt77u1116XuhhAVqAlFeUmxC/hJ6ghixVaFhkWX45A2tpv8AkesnwoMstAsmk1rOgimSiwE
A4Qsvp9sJFLdILpLgGvZKbb408yjw1CurBYwJ/NHaMSzGvFew48TqLbMVnHW3g0QRsyMskMNQ3Gu
SDJU2LVmrkNTZqFrxWExDhKQ8OLgKRG3YREqoq2bRhQqYP093Lp8Vwsje34RVv9oiNDjPql0+KPq
sa+PuZKVYH2zaDOM04aJV3Hou2qX1uI9VK1hTbbgF5slag4Ej3pRQBA3nQCdyGchIRriPL2EsVZs
VILqfdZJ0ocMSblEI60T2YqmAUebzY7KQKSzRmUKTG8gNyVsIDEVSPNhnfFCS1ds6gabTJZbpHJF
CeAUibFBqfd17b6CcBtWme6KXcdNVoRd+KgtMD7GEKjRnWfCJ58iLPx8xmEfFRhvHKOkf8B/Gg22
HXjCIEOrIOQvr1O6RXiJfs0qfefoAa9z8uBm7V4lEOCYJI21sWt3eXYN7UZcISnkUI3NqK8CxXSe
AX/8UfqsexIO6YnOlPGSiEjndXG8oHCV8llPQu3JooHxq5b1wKB3RFsJfeuVlnWUlbfnFVS2U4h9
mXvmIXYbfNtui/O1AHheWsYuR668GzltkesU1sGZgUA2JaE2Rel417SPNpXFDJ2Rg3arUUXRB2aP
la6aG6WZrbeSLGIRju+6R4xYsZjSgN1/h30YEQtdQN38cXoRn6cZ2mdeERdHfg4NWmLd2752bsbE
mY3UD2HN8ksJW4D+s2s3ipk8J4XBCVOklEYwV3a9ZimMxFjPySZ+42mqtzXoY1J17PKWVOGWopgV
mtbIg51lfOvZkK00LN0XOUpBPoEH1dPQqgsV8jpxuGeFbibneExScFzhtCbnbfDtCa1fCaje95RY
O/z94Cz/L7ELhZDVB8sSzkGtS2bEWs9YMIyNAIf3V6GLGOFxyc6lYQUwud2DOY8pUJKQ9CnA/06q
70bmzoeo4CSo2WxtkkqzjhBE+iMKnYz6wynPsxtVZ235UIB/9Y1UTXZhym3bpZPyYDdJexviMIhN
b7oNJvIay/40lDS+habJYjtUFk+/ITZFWVuIqzPG87bQDigSYKtMFhAiq56PpaguvaY4DxZrk7El
dVjXD7JmLDDVtI4JyuSrFutbkB8/ilfV5yxLDzKi1XTIVmhtJT0lpKMhmcl3dUdOtUl3tzWq7H1m
vBZOenEptAa51kKFmuX4S86SXEe5zj2dlOWdgEKxBlLs8FhY5j6KIYoUemD0M5M+JyKJSY71razM
98EQNG6lRUYf18jdskmsstNW29sLt5cso6daSdOj1zIdcu3yyYX6+8RSFngNfJTaVOtdao3OzeVe
CozO6jelUzJ8DId8LxKINbXuRqs0RkptkKqTo6Te2UxhAyFlszFsW8N6DbDITONj2u0S1SwfG72a
10U/n5NxmgKMDNWBcu1aDIMejA23j1QlqzZIGA/u8sHujY951KdNzFqqIeXmcZaV8qgtH7JRoELV
zJeU1sAfKaEuTayOFz21mT2xSTLB617+/r7rkAkl4SMGJXmcC/zMWdIJmHmRc63hn/RcWnyrOKNa
O/KzGK+23Y9Xy42Go66YdxCc3sZQuUQy6bVnsxy7s9R0NFFFgdDYbuAjK9NOtx2mIVJ4JzXrMBtS
u2x0F8Wun3ZErfQU2kE9W8aDZ5M+SYVA1napsrdvJ/1eI1NnPlbsSpk6F2NS/jgsTLm1cv0ROAXZ
okBYhdGLj4kRdNXV9IbpdIpHrz0RdkY/wNSTJVsBjSEjwdpWm+5BS/iDPo9e2TA0waBPyntLN5vO
zYM0KWWHgVQHJi9s7tEHVGHUbaSjFMBC0ujW1RYiogkqFtXrWc1Kb4XygKHaZKVrhWyfzG30vUbQ
MkAJGSK+M97aEeuocJlzRUVmL8EewwkyA+4iGLGk14jG8XnLzA+V0e060yTIAgH7I3hG3Uf3ljwa
XbjOJBl/kNLnz3gWGw7u8HUGb7dFPUZipOl9ocalTBvEYxbaw92ZuUa4gXap4dWsdC3nMnmtc/FA
fREPCxajSoExmCj1Fj+G9aznvshgNISaCUgc+/mtTM0dOnBUbxAGm5aqDIGYbzc9vW+XU0wIEikR
dEc03Sje0aL1WRCnts5MuP1P9s5jt3JmS7NPxALJIBnk9Hgre6SUNAnIJb33fPpakd0FFGrQjZ73
5OLi3t+kpCMyYu/1ra9+mIexxsmDrKGKLJZDDIBOYmyqt0ZfygLW3RMg5ZLH84NMmWLwjxz3kz+L
ax5P+5YmtxM1wNa+QUsYKSGuBhu6bSrJENpBQqtELJtHjuS3MDaqMwXl5o5irZRscJNR6o1KXvWM
rWel7uORI2nGzGSqi3jriSQ/jMX0nNrqMfSpnNTWoFXspM5bHNv7pGAGP7sUFGP0Y9Rjq4aF6PAj
60y+4fy+tsq7px2UGCJiVMiAOD1000yELHUR99QJF8etZy/z1R8cIgbmsIs6/7fJnKfcBZOvFw2e
e8Mm55W+Kif3YQyWP3nF1dULsXSOWPI2wsibTTOxt+kgKKg+LXlKo+wzpzF+4W8koozsL46de8eS
f2xVfhbKfI9pf+EbBIMeKjTP1NyhxmhIFrMaK7PxDrV68OLl5D2D0fmYB5LAzLzkdiqYloc03D56
JhIhHLybHgnHymkrvn6rOtqIZziPRLvBj1ltD8O7XfbLqVEO+pfMvUVyaNdGPlqsyrxrwp/RSBYa
k6LC3ZMVZPFqXfyUJMpUm7Bk7ehxL2J4kfM0MHuC/d3I9aMqUDt1jQnXZpv52XWzbF9o8iuNIu4K
vTPuWlHmF4e+rT0lWxeHFRp2F/YrbrTh7t5QvEvT4JRW4942vSNNr3etP4z8z356TNWfIOhcApuf
oLSvrZzVoer9y2yWw3PQE9OOeHM2Ie08Fv0d03huEno0kxRGp5+m6GGyEeyUOZlwwAPZySsI0ria
l7I7Vj5F9xX117Tkkp9giEg+CxERP6hGRzMCpoRpd6FCEaZE/aFpjDpWmYrdjBf03LKP32YmE+58
GMQlpXSL0WExasOdWNuKma9b12eapJYNpcHs9tXRBzG7Ag0/RXVrMc3ksk4LE70GEdXSoe9oFESQ
i49YGfjRrWlUeZ3ABdgf5e7WNkeIsqg3YV5gOCspMAhRIoPIP77P5zC57/27DqH53mE0jPTZJXpg
EKUtEZ0fY/aVbsa4hlLau2rx/S22yTN7ip3LH/gSW59zKYq7tDI+e9Nrd90s8QSPsiHwPPs7ioS+
pqwzT3k3H7Ng2lNfA9ZZXOQYYDkIPSYXZljtSySpxyCkcHN4HCaaOVLDoXypPtKA8bl4UKD+9FFq
bCatrV8kxS7cETPMJIGB7Gg+4i+8N9OsOhuKLYIvKKq02YldZE0WO0s6Wt6zqTkFU3Mxh+A+L83f
ziTnrmYd5WZgOc3BHTkcGw6UFyN4nIsrhhVTxOzDY5BDI1XPtCjyXxKf56CiZIlGJHef0izG+ncS
Wz+2+KZZs/HM6GlFTEeu3MLJYARKzRyk7Zn5GbVUFdPckfAVnz2O30xGHBmzWVsInecFraFtwXmU
O/td2y412x5vo8zA2i1cow/GJLxd7bUvKHr/1n1Pq0HkTBdD/0dgG7uqolq4DheuIhzvabmeQ2KA
FAL7lneIs7imaFTcBlFeOC4jQJ25z4x5xeuzr+27xbKXa5u+OUG+pYcs2U1m+sTOYAKVmef7ZuyY
EyStsy/boNsmQgq0EIchKexraFVnFar2MOkmojqhhqdy5r9OZsjHxa39R6OkTdsaJ3gdY7rrSQUf
RxlHK3ZcDvXWpr9nkHHM09E6yspcTww3T+IWmot5cbN+Wzr9uz0weCp8POvVLw/yYlf7rZbwTZ+J
z2o9qcSP671EVP8gl6CUcfGPSfcWjb3HtsJHAttyIGlia5vNeDW8AZVWbwa6XKkAS+R6PJlgFbII
mIjzCq+r9o7HOb2OxXTEJLFLPc4ni/r28aofK2QXqHyIc+WWuTbtumWsz30bwdSrcP6YLtCEPbBJ
672d3RE3cBjhxR74eI/ByYOAWNKJOyu6F1hBDvauw82Kfucj1oB5zQyS+UajEP4vRLBKeENqTtbK
qPPz6JBkrh20mE6RKOabXHAosGCwizNwW9ulAyqQ3PHsGjdxzrpbGZcAfeTpX2lNMSHmqoiamxnW
7jEimyEqivvy9pn1p9rODi4NN+T6Jwhsdr66VR7xJfIgHnnuzexxjjSiiPB+7CYP3TetR4zS7WsG
7sLQdu1LOe0NY5mOtVe++oyU9qMNoSnwqDnA33w39Euag3uxQFLiKuV3C5/opbDzl6Fznuwk7u6d
cTgLHNI8+z/sFqmJiYFKca6jwfqCBkrvPBjmpnrHnZaGxS/Mmu8qnko/xgv9w2PW2CKvj9fZ4GEY
SINLyVDhNHBgAXtm6WaLhXHShsxAA749ACRCRMPiJBTt8XOemS+1GNi3/A4MRAwpOPKLnwa8D2UK
XQigLE7M690aRtrH+31fecPRzcKnbGx4eVk58396R7cBJ0XFVQdJRckGH6cj3R7TEk1/5fBe9BY3
4yTvrkH4G5Yky8nPcdKLTIrS7HRHlZ3mbZDiBpw/9SVz5kcG1y9ZIcyBW29a/zHKM0qmi+gF9TF3
24pfV/238Yg027IlopmyHxPqN7Zzd+ONO97uFmROsqtGjxDsIibk5O3PqE2llU07g3QMcw3ea+zb
nHKdfu93MaSStWCAjNE04wu2tqNk10iTOxWVzoKJoaVmnDPVOaFWbqFxTJFlWDvJrY5rKktlSOqT
uzNVY/zwp5mOG0Q3cje2w43SIfhzOUfUb1cfiGxgL8vO3ZgB4WF2ZpuxQtyVyr7cJEv4O5B0yBiI
nBzT2toeDd5hUDXXtnnGKss0yObskvfuvel52XY0YYOwnHJw9uAv/O5FKahUDl/DyhzKfVpTvZeP
vDb8n0FIpCZOFPO0+65So90mNeAFmw7u3nFgXcwlHNFCxBoq/VPnvf/vIeAXickNQN9nGRZHyRYJ
d7kzT+UIUxMv8y0uFxQcPiNl4ItxldtATylcfFvhhuFRvJoEw76cPjFhLX/UQPF3wJSA+9u7EVG8
1YW/rRc2F8OgOxvR7LhxzOFox8NXZ3m0/2A4PsxPdklHce+V4zrqGPf6GdtFlwt4yO4JkXB56seB
ZWmL6plf3g/TRoHuU8O6Vuqx7mqMI7Q3M4jgxx0MymCv1+d3yu8uY5S2B9+tP027JVZUUc1r9wu/
+XN5c/BGQvwLvkFDa91JYD3H/YZDeI2DrHkvRXylEcb9lco4BuKZ5p/2YWqVvDG4+xp5UF1CUgPT
mD1KA7FaFuYnO1U9O8gxfY7q8aEnBbCRPeLJqZ3kgakYpUvQ4ejhbv0Uz4+dyxmoePGbdL55iq1D
wO523STuk4yb8lIgAGKcUn45RbGmVGOiThHZPz/9Vm/Q/W4EfeQqiF3PZTHM7yU/EsZ2QU4YQniG
yeTIsw52k72mWDooNzLcvRPIaG03C+SlxbfkX17w/0sgOIX9X0VqDunG/0O4MiY4/ln8z3wlf8//
zld6/+EL15UkIX3HldTh/PeApYNGjWWaK23b04K9/wpYev9BehI7BA9907PRNvxXvFL8hx9IxzdN
izyWJ2z//y1eKf6H5I94pSU813Q50MCSB5aWkf03uZdvWZ3dRS1xm9Rz1ulrErWfXq77i+jsw05G
OwjvRUbxZpl+atRyShm72xN7Ed7EvE3c5oRulXnGTQfQY1HtbGO5GJTQsbMH3PR+fYm2W+icS8U0
b3ooqW8bO/nqc38nzcC7nV1+I7+Xwj+WpbyDMcuj8S6PSf709ZUCnDXJuccBFUxLF6I1OuwGnCd3
eeiLc8/zeLGbC2KaWzT6h3JseZ471Wmo5kuIFJuUCvtnqVa1eAeQ3KPXADvIxFs9dQDzj1gv9mWs
PuuxvWuaFq2DAsRoObi1m5KUTSjjeiX8+0H3EDKbTtnVd8GPvLf7eBdCuJZ8+aaixvlpKIOnDh1F
PhOfw2Il8ZW7dXhHHmDVYdrxh/J12eH+ZFkiYS+hmXiH1K0gp5Ec+7nYjEOMK0JtqBM9qHbaeh6I
CqOEMMsfapZ9RXiiMOWx6NL7gRFPW3i7JB6/xGDeoha5TpAe61eLhTAHOsrBVE6nnOqZ/omLP9Rb
f64e58BpeDrmD00y79KCQaqddXcR2oow2fQ55XNOmm0yBsFlShkT5YV8fN9tigdK3Rw98FLIYtAy
S6wrTspptrBA4bCknJvM3pG9Pldw4SXnJ45V8EduvykTGm593iCmg5o6c9cOUzY3yB6RuhG9I7oE
wXdFPcucki45Mcqf0pVbI49fBF/FQlooJAzIHaZP/ihnuXg++aDBZ/pINRcAR9z0t05XoBvRWvbt
V8nNg946boBgjW1gmNtgCVjJZHppeBqi+qGJsqOg8HSmEEwuf2JX3bktcaqS5F1wL5uKIWGDBdzZ
utRE4eY/mYxqZ9IPwMrnRHw2br6vM9xP/Sejy49kwqRtD4RqLNqaBLfZGEKsZpUJCLiPS/cUJU8u
9Ypcn9eUMZxNEd5Jy7yUJhQtC6jN4OyWwSW0DyO50BECRdpREO0+M81Ylba6DdoB39D+SAEtjQic
1Ou9M8W8T+fnub5EitgN0iKWkKyRQMu6hfLVKjx75RejLlROC5VhkkifkdxH4iVo/Rcnm0+0EGhx
W/4U2f1LC3w/xuc6PDR5De+We8cgLshIQuGkgBGM2ZKs+Yxc7sCyfZCcKdr5m6LNHzeW2HEXDoYk
getWveUeNgxEkv4tkcZurJsj4g5SUzawzuwSUhBh8zJx0Vj3ShyDHoB+fim7eCvkcBFtp1YtP1nT
zdC7tSerk/etOz2qtGAGF3JjYrnSNu5bmdcHfwyPhgwPtoWgpos/7Oq1JfLVeMk2z7tXfLoRWMy0
TyruAOartxisPu9TW66NhY208RtRG4Ji9VqyZu8T9GhC1wId/Cx6CiybyTyFd4YIv8x+ee80bO+F
v5HHdY0jDDV4LJiaeLi6ynvpvHoEUT8xxYwAcgNr06TUbM79D27ix7oJD1z9vwucveghGi6QJsFZ
+tsC0XxSM0ZCq/bunLL6rpNjJb2zieYfYx7a8aQ7zLr/aujd9wWBRdxxdRcmqmCBnSaZ+4OdRzeA
fPDg7ByMNGJjOHnuVHGq6x+h0qOdtlfTwUFlnpgu/mnT9DGo2yc5knQt5IA7A7FFWu6cCfNGhrK2
JEqQVs9pUr3M2G80ly4SqkJHvDVN9JSKiV9cMhBI0mBnDo3YOvnw6bB+BsAgBSsgOONHgcpaDDOu
MIaDKrqIMsMtUa18MuUTE6KJyMIGsktQeel5hK2tRvwUPr8GKakZLjm6fYGG2B2CdcB6kH+SaAFH
x/qrCH+CATsLzETLL8J8K8Zbh95GDdOWKmAI6WUHK3KureJkwqd7PJVsO3ocSf+u8poKlcQ8p7Qs
rJjawkt4WMvcGejrzfTddZF8DDzZqPFYR9BaMw7eBodMXnOv4jbfIG4bF4BbYD7PrS7dZL7byawV
hO6blMal7hS5quY0dfZzMyz9PuF8jTLlq/Lmvykrh7bkxbAwPFgPo72XKpk3NBUcZaTX6ZG3riY6
rPAMzm1/tXNabaPyT07XAt69w8iTLWAJA8Les2evZ2sfkfC0tO0IvZsAAw/z+C7MeEQvFMsqPCty
at6FX/41quw3lPkbVWa/CpJ/TIlnd2n9bM4t7rQo+7Ca6sQYWw3iScVZvcogVpyG6GcJ6dRF3WcZ
1l+B7VN3HA4HJ2bOGPM9rvwYq1DEGLF4pyBmbRPaNjua0xJjP+b8gYPoZZQUGdgh32jx1PjmVVXt
355woW/mpIBvKTzrKmJhsKoVl12TbZtpJNd45mxQR999i6wna7iMzl/5+F51dDBR0+6ERIC42o0q
2tYTAbW2Tm6ppydfxetIEIC71uBBZtbNqUzuF6JPAHHTymyNT/YdAdxalC3HRan9WKTPoUWafmm/
C029hi5ybN+4DCXdTpQw2VzTmREhe6qakytDQPHmIKeFfAaal9zMtlU9P9VEeYD1iTrZn5CIF9vB
Xm+ndwbap1VqUCqTWWeKCM4zYSGE8GTN4w0h9x0PU3cnhQBStL6EZ5G3rF0GiKQrXFb8Xc0Gse2k
RCflHTzKM0MRRpvKYxI+00g+1u5zDBfp44Ut3PJG6/J9Y4rDYOf3SjaEhnJ5gWDZDA0DwAXQxlHg
fB0F6P7jBlP8b2j4p2J4xGg+2ZJICEOUujl7ecPnV1GmGGe0YBmMOVMzu+kHuRyfURSQKHBtdPR4
VZPo1w/bI4v3jRyhNcanUqlX5sUbUw13Fkh6V/MxTpwS7Kq0rxbrtiAPLomdvxt9RRJH3ETaf0RB
CgNdsFvWj8nIiF+4+6zJFhAz23Ce5RxBEpT9Ey3F6yJ4YYPM3rBdT1m8NgNcCb+eX+1j+uac7teC
i3dwJc2fktzYvDS8uTIIE0WszVzumRncOxU1WZE6sDfkqymS18kNd5EmdKrliHEwC17qOcWU5VNZ
Zp8b7uz9oPiUG/uAD1Nes0zmm7Gkt9qz7/o8eXGIxC2ufTbs7rHiRdJSeIqi+ErA9BSf5vDZ6PZ9
HR8cL3iqoTyNrEU8OIfc0ynrKh9Yqr07VKtuAxXuPI5SssnvTRG9tyFDSj/6ibq2PQZJtfV15ZHj
G1tY08DITR405VfFpopFG/qpgvUZr2E3Z+Oo2j1kGOWK1Qe/GrJJX6Rwv/J2ggXlHm8wGMAEd2OJ
iNbUq4mg5eQt+GPxFs1M9iXGieH/S1Dhl++86QnZ6SlK0bAKql0U2Y6tYG9Dp+3IKmfuCQEj7AXw
xZOwK3LKEGRVH4jaAJssPORYN2beXc4P/GhPxE7h0uTC1KfQWE8kSBu1Qv1x1LJ2LOS5VIAytwhv
GQuPBlbYVOUT5n0+BKXYqww3CmaubCEpV9CtHW6m/2WL8aotXBw5ZaZfPWu1ekq+VaG+8LyfUoto
XtwapzEbljParXXiD8Qe1lCuE/1j9XOfIUZtQXGRwtJdgYe+cG3to1+LKgY/NxCU2rLfWjajbXZ0
BRsf9WAdIum/lESSNjmVQH7a/yJxWLOqqqf5ypyfX3swBztAohY+zmQdKRjFz/q35nVDbQVe0GDb
LoxTqloeXZ45K2+0v9151IK5pliXNpRTPe2tqGV+hbcySs/dm+yLJ2bJpyx3n2LOvHYT3aSfXFzC
btFCslF+DyQapXoxeuTRI8vYqTWOqQ3JywsNF6pDc8IUKoZZeOi6hZOpn64qpM25DYKUjjDyOq3T
MfUXw5sSGBa4ZhlnwV/CiW5LGzQleQAldcWhFCzE7OpDlyMIaIbuZFS4rkwCiHCAHMrnUxEThmK9
nMPTS2aZFI4j8zL2iuFzNzGbDd6sztgNwTejkEs6bZfa433kd68psXFjIqkXIbkytwt9IobkZRbh
hmvz8CWiWHchLT1TTI1yl4/hkj3a3gKD28dkSYa3PiJwUBLm89P39DGMylnbqx+rAUovsZIbPWs6
3ksbIN/Cm2wkeSfH28U2n+V2E3T9qW4KDihEVU+u9bUU7gG2XO6nyaUN69VeymOSUG6OCO0JhTjH
fIgPLrk2tRGOabATOEQ8j9xOngjyySVee91LFtrHLoiOTvrcQUbhWmHrP7TbZiKGpTuXRXrvs7UZ
8mqfJaByuJ35uLZmt4vYj5HeJunohY9Zvhxboh+Mi46m1gfzsJZb3mUdKy5Yxf0irTuneW3JGQS/
s8svAHPrv+OQnCAuzooP3GJHYGUoUJ1LPVzLFr8qT0Jbac1EtDXdP03GD43jbM90NwAncAWyMR7R
A6nImcGuOxfrcbhBJEvvK5PmSTIwjPrwmdLQtWEWa6efD5XF4SAbdnJwN3QQzYzOq4g6EZduGgvB
SjrfYfN4oi/uWfEV9MxfnTTd+PZZ8qFaOFq43SuXaHKZ9BDFP5gz90pWVEKxbp2ii+eSEw4zayDh
7J45GCAdrDmAWTGP42HTcP0sjH7P/5v+xHLqCF+Gmyj9YuAnikGsusF4pNWDSO9yrFwz5ayvkAtC
3o7Fj3Q7Xg3jOa+9+0mIj7wK7scpP8muuOUuvqrFZgFd1u9WKy/0w9BRh4OH7QkmckZ7HgUZq4VE
FD9CmqlJp+6iZbhQeL4ZBrX3XfHA+NEh0iHuTUK9Zl+qjVx+KuKYXi1vzIkI/5vxB9TGsY1HmkuA
zOzpqZ+c7JwP3ReQAT/uPJtWXRTyMsh8+DhrY7IT9noSWp0A36ZU0rA42XbOd6KHtlF1zJzm1qAp
dNyFZt+GbPZc/xkq892LKcrunI3FHDugNdc3xCFuYy6wqISDZU9v3KHMnGfPmo7dw5wHC07m7h7i
5mxlHGqnad0N3VvOtINmQJ46Ff9S4W7sRrzjrTrYyzCtajPewEo+1XnHUaK5ZhEPoXjqHstiQX1R
dmcVEGHSAfvOWQOWPHTIn1dk3h8kBwL2vSpiZZS+jZF9Q73Jkcfw8j0tvxSBaMMnkhxY4hPzAWfj
t+olGJx9NY3UxJoJgASn/u60TGQ9PJ8qkSYv51Xtmw+D78lDDBJ+6VGoRKSNyBHcCyQpU4YFoUB6
A39VJNnJDDIif865LZMve5TPM2cNenYp0Qqw0nDxj7P86vQsyiRxJ9fPH8w9eDtn6UXcyaUnacAi
rAh+UyvdOUtW7dI83VMg9xKWPx7OVBEQ54UmjCg2cv3qw2qpEwJHJHa295AOt5BoHB8xms4/wDob
KshZal+a7tPAqj56xlPQdFou9ZosPp9jpmERUgsYoG5dCOsrSbFOQcKsefezmfA2TcTsbnK/26lr
wBwQZth5f6MZjquofewFTwjTsa6paXwC3FUcRroGPvPRjlhhi23UOdeWWlMreq2aecOeHAH7W8fO
AX8yjHCscHajD4j25XhJgmjH8X/rwa372VulPirzT5mSVEnj4nlKbV0LtCkDKvvsnK51x+ToabKl
5Gnt7gZ18kXEOpwqHP6JlOI4/QuCznTrDjCvLhfA2mXD7MInZsRr2poVfwteZ3sn9knxJuU6YVrl
EQntm2iD+0b9MTjhcBk3XtJoDHYxXXWZUn9ZKTKxMHq4Zmx6zO/S5UnY0bdv9r9+RdStThyAnCRl
q8dzixbDtSFJ95T4XOZqVqslWv6mTcigT1z66oHnMi6aB1p5N0ZtYGFCZdBynWa6uvhik454tWT9
0Meedl1/Mr/dWnx5NAmFnGblC9v1r6xs18JeiTw+pehgi1Q3JNx3fbTph+iauv7NSbK7HOQOQdpP
EnP59TnVsH8nYZOwzMbfSW0svWEqcRlP1t0BrSPqp+gU19yVOtC5xWX53vzhR3w1mD5ktCjEVH7P
aXnmTOcTriNAsEe1sVPY3232Xh1x9d6jqt29Qj9SbAZNuVxhHDlG1Js54mwZf6c8/5OoobYUl30A
9coNU5thYZVM65lpDQlAnhtOSAJwxF4WTKx/niZ2dx3u/mDhVZiiWckYakBEEoGrikuesFjL73MK
Qe3M+bWLCeaCsy9oLemsNL0qZsr2PJ1Ey7C3Cnmu04a6zv1lV07iV5cJzeNm8t/8VO2XRMsb7KPk
X5kirBjR1HDzeO6640g6G68zB5d224bdIb2L6UlKt5FHr3p236UV4Oyok9IwyMmxbMXB5KxYG+sK
L4pREXl/GUaB5iff9knAcWU7UB/ckj5sjoHcsYQaFpDGbk1ZDkf+ila7QxyTDlrUpptowGvtdYUk
eIyTVd+3a4sxmgF81UbsPyHge1qwJ8Jjhd1uR8cgcdDvl2Zthe6GjOmm1ScRBleierbKfj841LUS
ZjX3g1lsSYXWTCR4o+1FDEaYIdBAqEEoA5DnBdcJH8iDq4xzaHpra5qJSba7Jh/3s/kwmY89/1rC
u5QEYieGTVB45FyTn92E/+xL0beQFEBgo39fDWflY1psdzOdr+zkujg/Zh6RoCXOrzWytam1X6IM
h3RRXzmdL2QdqgFPw0AgANqJ7wB1y9OmSNN9Bg9oo3P3gwmlI/i7+NtSMWvEtxYfbFjILVeMTUFC
IYxeKMV5DtBaGCVPi+ZpFBjuJLYiHiZ5FByy9K2mhUpWXPm6HRCmEyMh+nKWO6N7qfv0yqgLnuUB
4mFf43zsvOUGAQpcNq5GmDuT1K/Dkzk92ENMPUf2XvjlyZ4+8mb29laY4htk7l1kNAs0zrUsmOks
xW1q2BtK8YCc8U6l4qJGtVGNMbGZpajDM4V9CgmHWTbymbJu3y0vvnNq095MPY+jak6/HckrP6xK
WJ6FD3sR3qDx1jWjrobDGAHAO5oY1Tbsw+rU0i+2MlgAVVC4MlKv1IR9DhGZiXwOgAbw5OeYoxhu
ctlT+ffoxdx9PA7fxF2h4ebDkLMerYPZu3BNx9WiVo7X7ajqBWon68DWaJmtTVIhE3eXp6JU7K+V
s52+KegjrTMgOfuANMM2k+8qHh9h1+E6a3fT8G50Vx9rceWnezqttymrEiEPovtTRt5uqU4YWdgE
Dx7u7ZhJgY/XZc0inQf51eue/I/YfeMYcYy4CQ0tcfu40nBDwkyBBZcR7pel3NhMlpLs0QzzfWDV
G51CxeGRVhRvVVQEsiUbLLkzx/kIn8tUM78vQqgxO0OOsR3ZT7mAA6lPbjRRCY41PUmU0bzKBeRW
Y9RXohLdJRkMbHeGePW99mkYRy4ZjYXER+fUJZkWLTXlyD7SS8r+CiEv50g+4pbe7Qq95SV8ytVR
b34zvQMWLIOl3go7ej+s9Ka40TtjzldY8mrT2qiaXFagd8ud3jJ7et9M1/py8JMHl0W0qzfSJatp
X++oW5bVSm+t8SKzv9ab7PKl13vtQW+4wX5vIytvOMJwM+stuK/34YPejMesyGe9Kxd6a56zPvf1
Hh10NHuMBLEBNuzIv77mfzt3vX1X4tlnGe/m0v2tWM8nek8vWdhHLO59ZxPpPT4kVch3jN1+z5Jf
6G1/o/f+liYAoE4+J80EGMABwT9KQPMChK6oVLURJTSaJjDUI4kWHouaMyB3+ZFr8mDQDIKvaQTa
/6jIaK6B5hTokEetqdkFoSmG5WnWTEOv6QYB5uCCO3CS1mlk+ExqcppLDy7DAnTvAkkoYAmmEVrG
af/pqcvjrN9uGk1WwDmxmcvyVQF0EWv6otMcBqEXki/teIPyxwx0DMiY7WJkiprgkKAcgWY6agiv
RlMeObgHsOTJ0vwHdY7IJsNTek01HVJrTmQZvh07IK/TYttfuh/lY9A0E/yORbEPO7JYquO8nkYv
saZQpOZRYM0yIha8q+1R3PcNMNM4k2bqmudI8yxCky2ohOEt0/iUqBDlY/BjioqDWJXDw6RNvDG9
4Sl3CpcxJdSMBz4TaY7G1kTNBFqDg0LuZk3bdJq7cTSBozSLA9rIxzC50cyJGrYWSGDRh3iOdW7M
8sr3Z+ZxElrrssewX2rex9bkz6gZoEDTQAk/7i4/tpoS8jUvVGtyaNIMUQ9MZGmqqNZ8UQJoNGni
SI47po7uhnTOr9JMkqXpJOFec66zraaWWs0vSUCmWBNNnf+4aMLJB3VS/5gnTT+xlQrWiSaiJg05
VQwudwW4FHImk7E8yw4FIqSJqlKzVdgzZs1aRcslBr2yNYOVe9OwqhoeJMmMukyTWrlmtjzgLTua
h2NV7CuzlXz24LtsTXrNIF+1Rr9AwHTxT9AY/ablc7xdODYbmheruuRcaILM6dp61TscVXj0chP8
DOlxXI+aO6s0gWaCok3eXJH9wqQVS6k4H3wbCxfkfMFGINbmjD/NJzzHl0c+nmIJ2lhSnykKh1ts
3Efm4l9BnX80nkId2Z3zVrT3SW0/Nb2emaK8KyOE5EmCXKj0um0eMLQSmr1rEHCVc15gXwb4ncec
4EUzHbHQTntQ5nXkUoLuC+sKPOp+uHg9HhpKK5j1LssuKDYEKjR/Cg/YAwYumhBEtLIn5cLNStOD
DRih1Dyh0mThrBnDHthQaOqwYmNNytBitnXBItKvnZwP/DBFd/EQiIfZMvB0Vrr3m/+6IuofUGpB
IfPIXAlBWZSfa/Tr2TiiBWmdHZxzux41J5lqYrLU7GSrKcoQH1rLcIx4C2/PfoEPEAuKFE1f2prD
FN2z5OsQms8EGGEr/Id2eESVAJyWJjlNzXRKTXfqh0CgeU9TfWf/+E9AUE8ToTFoqAfLOUzmxogh
5zsS6xsjIY0j6eYZNFkqNWOaa9pUaO60brIt4LiuZ608Jvt/CvNY8a29twIEKkH3koKwpppltRvz
s05GFjAqLnfoa9KAQU0/i20FCOsBxDJvMy/ObdacrA8wa3PLPvpY4yKn9WEMF2c7GnTX9K1ngD+O
FDq0RBmHClWBhnLDeZGPnRr+zgH5gy5owpVd21w4AHlHTfRWxSHVhG+lWV+pqd9W87+LJoHVPyYY
ODjRlLALLtylb6amh3vNEU+aKGZ26vK195T3gBvTBn2rAfVIt7iHblkgGjtdCpaM084bh5H9OYy+
i1is0VRzpf/D89LpMojhb+W1L0qTz4NpxIc8sK3dPAEI8rl4SqP5zi/QrCorpwLVnIBXNU/daLK6
wRWoSetMM9c0MdA6pzlsUxPZnmazU01pp+Dalea2A01wk0sR29acGCxrvtsA9OZiRxsB6HevGXCp
afBKc+FcYba9zzMt6JkmR3HPcsWWd7PF/lJRBDc5LnTDMP0SMb+P/OqSTCWLrKaARm9Iwqo6Ly/+
RLMYLSTspWK/PI/5fa95doxzyRZ4D/hH0+4Z2DslFDNwxAd9Bt25NPLPKT763UInuybmneFRAdBX
mqQnp1vtI03X+5qz74tLrbl7bnD7AhB//kfkg+Y7mtEPJ2j9XnP7gwnBn4HyL5rpT6xPTzP+KbA/
H5Yz9U7+1iMG4Ok8QAL5SSSwIAxHLzXnb3RFHd4nt1LpXkF4Mxi6n93w3tNZg/pf6kDnDyydRKDB
Vm5rpkFbK+b8W/S8dILo9p/sncly3EqapV+lrfYow+AAHIvaxDwyyOCsDYyiRDjgmGfg6ftDdlpn
VvemH6A3sptXqStGBML9H875jl4cDOHiZVCLq0Ev/oZ+cTroxfNAOww7CBtEsPghLIwRFQaJJAi4
q5xiOQTn9TBlTL4lOTB6YD+WuamDHZwRl0w4XGIBxF4nSGLMtmeIO77jkuGYSC4DmrFtX8KEKqsE
gHLOv5w556e1VUp7m7ox9Ig2wv1BOQ+II/Gvogx2QxuhFLaf+8Uzohf3COdjfSLvfDIwT/UZIv9l
wjFCu5x62T2njnfREoO1W7Zv1vhL1bH7ZA7vgQJbKJsaIylw3ix1j1aghn1KFBatM24XG9uLsfhf
qDLXFYYYd3HG8Lo5aTvcMrILICEbbbJJSXLZt1aN2DgAnxeYM5aSfkQTZXg8Cm26VRVwVmNx5kyL
R4c8N6C/zUUh8FohSxF7X9KWs4R9naS4JjPfonShHgOMeAG6sghm0/lkRe1nnYVYxHpqlwxdB3Py
8ij6glliCrU8xU0NtHiLciZ4srBhLxUYLtMCR7o1xuJXhe4LF6V8xc/3wEGvud2g/RaDdXFq9CV9
WTGjT7C4ddOnhfHJsfz3YnFC5fV065b4Lugzr208fLgY+AG/sIZ2St7rxGMeNS7uKn/xWeWL42rE
elViwcoXLxYYgU3lKq73Jk+Qs9tgy1wO2bbfSRibCNfYGnnkRqq7FftkTC+iPR5upL0Iq70UXxz+
vi7il5SRbpuQyDu5FSb8GFEvTdOmEGBg+sT66BnZH93Q4s+E32MOazOFN6W791RZP1BDranz126R
whTysvs86ZhpCkOlcerpF7jy2ahDmybHrPPNc5pC6uByvzItiLT/wZAboVAPQih0iuI64OvLMG7i
D1fQwQrSnOd019HPMG6z7gAYkQHE/NQlKjFom9ypygjmzcRWGg1S7p0p9tVZm8+eKssHTzTTVVXn
qaK/kpGNwXos7Cc18QvHAj2f/grypjpXprRfsds9BFbIKQxCAKGTHd4Gi1FuDSL4C9IRX3RlQIDv
lySFSocHfkZ/X+QQuRx3icqeyhB5TGYT6GCHmzRicRSkvrpAsv/nP/3r39EgjecRAQpv2MVnpc0H
2RycCUMXhyLtmPar6Txa3BUmFG+GcTz4kT3semeYtl48WkcLJY7RoK8ye/PqNSJfm3FtwQ7eZOMo
tp2w6guYka+8XhIPcTscUciYbBGurZkkd5NFdANuz8ANSSEM6Nip3PHYeDGR1gX6M9cqwQmAb27l
azAS2zpTX2cNpjYAcvi5NqQ9AXfRYCPCnhQHq7Be52SqmFz7v5Yefy9iJJBeBKo5aiJ+sHk9YZK6
ZrKm1u766YpntcUWO5/KarROBIBehWrHk2lVGIPkU+2MwUM35BVodRoHEcTlyfLGbWAn3VPp9Zcm
ztl7mmy1ITvhC7FhqYThPF4IKblFrJoMaV177RjXvjVXhUtpwUZsXy/B73VfHfuM7fhc5MamtKS3
j+CgMtOQM4I4IWS0K7P+ONftxrMLxBqMXlclypVV1JAb6hUQcCoJsCFzXPhpYCFPiahh1Fr2Rrq8
WOAiPdGoTNWNOJRbw54gZIW63Rkau6Tj+gIgZ36oZPpLG1TUaqq9gz0RpzVc5jgU5zFLAvYs/qVs
zcNYhAkWxaNDvPxCFvuyuz92kBrMbc2BOUxFqa3CJz0X7o7SXoHdWSg5anBZi5dvhmlGCCWR5BYy
tPaaImLV91X1FDKboNx8w145HGtVv42kwx2aJYfMa8aK0Uv3SzZUA5HCltkczKrx37LUzK+dybc4
6BhO51F8z8enKo8AfieRcbFhwJSsn9gnuHcBYGxTgI9fArA6xl4ZEzWG2VBbgeNSYSbz1cX95WUo
J7vUe3KtmZDmFBmC0afEHITlxzzEf/HAbwqLvtgG9IBfmL6ydr4d4qdX1RC/W8SACcf4bTTe28DM
D/uRvk7a+A4M53EOSn1QSOcpzN1nQb1jymHrgo9gu8U2janMOqgGi3Wm8VO17WLmJmdKN/WK+j/V
IQ95iyexrxC32hN0Qs9ztgZH7trYmHHandh0ElcvMjy0its1OgTFGO+CGemriqKvSFQ7ETio9OsM
cqn2Aeaa3kuQlhfCzzHcIUfGOMKB2RhUwmWLoBghSjwTczV9lFm9npFc9Y1zpOpOIqdG7p+LrWB4
j+OOLWdMFn2RN19ub2/Crgk2WY4AMUeVSaT8gBWwXtY7dCt5WJKrysdQC3/GBscGvhLjrgdO6ZD7
hjrDf0rUeEelPaxNRN0l0oapvo1ocp3lg/HmNckBq8H2WXNx91Z5uDip38LUvNXMuZuke5yEYqY7
FwpFXPZBj/zdOARe2OPwHjXA+su5+KOSwWdzSeuh8psVd+aN1LFRbhIPVUFCRjOgLgngwmmQG61o
ryb4DzViMXJDGV0OOwq5kYQ60rY9C/hEVZJfII0dkRTc/3ZvrUAlyZ3yvDcZxjgpOqyVamLC0s9i
jb9sWzBZgrJPvBg3923IBvkctJg0sYDvDQurcmLd/DRgcJURdDKw9utpf7xc4/yIxkcRBey1rOTk
e/qY6/qTj4ks+wqpEzSe7RS7xGq5w6FK8+fcWXDhcdBskYGjranHbl3XA55HhaJiXLZsOehrI16m
ZAyrZO2D514A4UVAurdShzoHWQ3dsIKOau/tAetuaZcQH1yOYWUUJ7dDoFvV7DVI7UUFRkZb2ik4
UzTfGyd+zGN3YCJqvTU8gXYH9a8ROPfDgtxfEx1xp9O/ta4IAW7ceQ/Lj7xRExZb8tskEGwbKf2r
5+dnOZFsUSfA8DfiW4TGsjDgTGyk3zDf7tOjlKm1lzZg2ajSwBvr8lCGBXM/WV4Bjy4adXtt5va4
UScVs/lPqwEJNJxJvmPeLR94PTnL/pWd0wQh7hk2Km39fTlE90A8TEhT774DNpse6cKLG1ZWV6ut
X/bFVROJAWkN76hD8SsTvWPswoMwhdUD0igEdcmlT0z/cZhZ60C0cPHMZex3cbNaZTkec8OkS/Qr
F+xNv7Vn7T3zpViN0giw0fs8gjnaPCMAuseSWRvB3uDU9uda7kXnIPbkxdwaAwH29A6UqCSzAigN
GBW1Izxu8Y+D8YrN6ugIe3okflDUqb7UbIQ1l9Ufl1FTIxtvPXcko+uPNvdvsDk42qvXFuhHMkOO
+CwNymnWa+FkrB0IqzUhwZRHnKUGqHxmwZUPyTXQMHO+6vALcLyaCbdt5EbS/xvBT5girBq3ftAD
XZopb0868zYtASYDn4fj/4T1XTpE5hR/oUCsdIatKgTuywfGmyGD4jgGRNI0zamJkp3KxNmDDSF7
fcqsDqBTvK5Uc3zqCu7/1N81vPA+ZINSoBTdIS/wUGan00tbiLXpXTPf2QYo/GER3wS6j/jTFtXW
pbtEZURsiv3Lt3E2LSpvTZMkytcmQtORGA/SNR/hRb9FxGQgTAC0m7vf1sQ0sdW/Dac+RbL/8FAR
zEzjk179yZMOKt5j3xa3iDDPeDSPM2LeTBfPXsB81a3/9vUhq990+m0WFyi6hIC/1f25L6FXB85b
6XsVnmP2RXn0aOGLDxR7cBzVOeoTkPZpguwZRTLxzo18L7rooLtwhwaCvD99MSe9mTRQyIrIZGQ2
zkZ1BF33SwjNh48QptHoZUhRr8liCuTfIa4eo7Sj6SKW2bQOTtycmAOc8NxcW8XK09hnQ3FdTBSC
XUYM64HvCwbwAGsDqiOwRugSHhrK0TF5ypuP3P89m+3WBuwJcAqAfWyHK8XI0PLCZ10zAG7JeJQy
OjKNfGzS8iQEWIjndKTor9xlae0yMSTCwmzjQze1+5lMuLWZeL9a2Z45e+zTkBkPucIfEkqKiM7I
FvHXYQxQWzUzPlcJatRmf1GZBtIJT/5xUps3Tmxo+CBIXkwW0S2rzBlMu+PcWtv67VUcGVNA5gcr
Xs/pz2VtgpjMvkKE30b74VJClVRutrp6AnxASdpDvOxMsh1OcZibwKq9HUiXXeqJX2OO0NluMM0y
5ZhYJ286M/+IjPRryKdHZzDXw1KW0CrbTfrb6JKTnNJL0gSHzOKL1aN5jb2nngo1AtxtN2pcBzEC
pFgcBsOXLEo5cdgFnpEPdRTr+NkRDWH7QBIAfJwrIgqe2qrE2Dqjwm4JkKjd4Ui00baQ0QkKyx57
4o0p7S5FBeZm02MTql9mML1Kv4Pvh35pcO31WNdXBWy7kZR7NnMwcAcH4KNsCqNjOVTrUhjvRtD8
WBmCUQdSlWb6iVhyUbfU1SGoxNZDgWXHDZCfZOu5BrpVdhxaHJqGM6br2zXku3NRG8e8zzHa0t9i
TTCK18w7Mb89t1CEsi465m5MMczKttPtY0wFnPX+m5NT5wYE2NcA9dtafOjpOyF3C1rD0bVZL4J+
CK2XsB7OpkCYOxmfeswYCvrgEaI7PegHAQJg5gCg7U2VXJA7rjMSJ4mGINnagOeE2FWCN52APrj5
WifeSThUkX3bP5jcjmsJHr8svtqRrUFbTstNbq1lE3/8m5PvsUinqMj/R95ljwVqgua//sMS/1f4
oEA9RfKgKx0H+8jy+//mjivSxJ4WKsiGrdR4SJPXCMLWpgoRaxXGXesYdA8fPqPfgLDMTHVXp/SJ
Ewp44s0p3vzjx/n/Lsz/Fxema//bZ7eEbf4zGvPhK/v7X/9BhfGn6L/+W8bl8if+lwfTMUnUdny8
12RwS4vW+n97ML3/9CyJOdPzWcSymv1XyKWQ/wl+iGhJ13Yt4QnJh/9PF6Zw/xN3pu0FpGdbuLPw
dP4jaZRwz38+VeSCEhP6r//9354yfpbg/3jQXBpRaZs2ZlDMnY5cfv/fHrR5AGPkVYKCbhiWaaBj
bOwWa0tutNnGRBK0yZ2k2jUWlEQg/NRPzoIFLJXetTgXNw6kynXWoerzaxxI+dg7O/ZaIMNj1Nne
ZMEIw4XHK8p2lj/cSfW0tmogDw3M3dVTUci0t9mgl6TNmFoGPbb/yG11aP0YYUVes6+HslV/BL7v
naIJMrtEhhhipF7jWmJeltMdD8ulN0JdatgouT5OUDaEAG3SFWKnd+MZpRMkce27a3INsi2amGpN
N7xxiIFGsZOqNZ/TMWiN8TDq6tiCHPH6uVsc33+Fm9M4hsOJvOk/RWoxPSVMCrbdVVOn85PjBqnm
A1S2jTe3L14bEHXTvsUIPy1LoUdMQoYuIbiY6YP3s19D+EWxVcWvSU4iVZeixe+n1UhfALAPaQi8
erZALFts/BVpjZjwHzpx0wDqKGrxmHbRzZbIpR0P4IeRgI4o+n2R5B+NKj5lUgJvAL2tfJKf7blh
yWL2H32JvDPnDK8jppWwHXcqNGdUkBV1LXqbAiB/7v8VMGpnpVA5YaLrRtJU6rcskf5KMc2dAxhI
uT3UG6M3XzqycQ4cOqB7kOr7GeClMa//WCRijUb+42Cr4taafnOMf03N9GdSXF6dOvqhiUQgpLQg
wCiG9Q1YWVWEs9X9qchxKrozJWJdMN0IaHjh28NfHaFStMwzEwOzVjdsTEJCegfjQF9IlswjK2DA
Saoi6tisGddqi3lEmkUzWwnm/4sxNPeuaAU5LBu0xKnZZ3ttj8cumZ2jmtpinVgYCEbN2oRYLX4u
uhZaz1wToob7DbO0fZgco1nZYBce/BL9SkA2R5uR4lHAB5LSf8SDh59p1p+9M8+nlNxRQxT1nmEE
wi1e1rqd2awb8n2a5t+5C1CztUgqSXLGYQweIdTb5bSJAZRtobfqbe1i9W1dMZLkQhWZmu1rfYlE
vPCyZ5y+PRPspH0f5vE7MQfjlmVoqDKB2nuc7eQM9L++i7D7JZKHCoriF14+1tfYOjNucXCAxGUp
O/d38ejt66CrSVTLPmarAnqNyzYs0nTtjtk7c+33ua6DDSkTNWEU6pQ9Vcy5T0KFFmvFer6Tc36I
JItvMUw5EgEzeSBX/Kkwh60fZndrGN5s6tSkBxQ124uxq/WLnQ4RvKqxjzZe4Vyssr/UVfFjD92z
6xKmOMdeBDuQ0k57w8VXyLoGT54cFy9BHLsnA7Dy0ewo02f/aAwCKigxcmoEy5UgGiZOTxWaahp1
Pv4FJHJ5zhEl/ZS9UBrAKl5+abnGWdZKAntFLVcda1Y7L17bXMH+Rd2Lm9aanJ8uK1+tKP6bhjrb
J71b/aMkLxNggXKgSdImG6ysDnhvw/RXW0Snof7HQB1dlQ5Qb/jOzteEylfDPuSZX9UjXDYxtpvU
cwAZes+BHGBtdFG+SfJs6+HeoftYpu6Z96th/+ZK61YE0ZfhNhsWchfiJXnzUvOrq0hHN0S5rf4k
DV3yUKThBtQd7CZ7eIhR0WIjfgu7+rfvTW9dbHv8NfrkyzY6+cIFCa9WIaeH01q/bYIRC0J0cMuO
p1Klt3JSuzJyyzXGaCRGRnjIuJqo6HH6hIm2YJqpdYofdFWm6KlUw0ubyyVYhFEn623OhM4AqiZO
QdDdhsb96uOQJhUwGlREjNyscHq6BDd7UXb8yylJeijan4EVNSeYBia7sQbXW+Wx6DDlzOe0bK92
FD3FqXzjQmKl67EXTvkuWfz8HUIRVoTfc0JwYZarlvV3INbADn7sKofd2fY44rRYke8IZWmHy+cc
TW24hwH3KR2m1r5GmJygCt5OA2mOoo8e6dqndeOwii8Tmz19RNkaxf18yhlpbXH7fjTMDMOZPZKT
iYlIC3ihY/zdBq16obYNgrE4hlHNH5XJDd8LFtcZN0XfU2KTQ0nECB5yu81+xth+CSFnBmN0l8La
h074W5gMrOreRu/AmdlmBNdVAQO6sqKq9tPDlHVPhh2hXunSC5J+uI+iyUgODmfaVRRqvTKIdbLd
XVP6b2VPckXTQgISVfFkFRzS+LNo9wwJjb147P5GQxmh1ACTRo8B7qz3abpjm87Gbj+N3o7pS/VL
NbvffgnNnISeXwg4aDPRunpx3G4Yvr+UJd5FdCR0PT67V8f5mCz3qWtYfsZD+dR29auHRaxYqgUE
+hWuBYOwlLUULBx7TglWyuaxdfh9MfAVlOiiWhW805AYbYsiESNnEPYXMZnfla4PHi/+AHc5RttZ
7EiU+B11LG7U2beTJb/qizalZu5gvjfQUJl/I0kI7l7GTCaDjbf9kzDpO8a9+1vWYu8snEipvGHN
Rr/cYtIStXp0mWfcMgbRVkRSYJWthenDqCrwD3l5sanKPDiUrOqIyIOpNyCfZszwPI1ot5Xyn8ji
ubkYytgQ+YexfJlqdofW8jd1AYmMC2h3H7TYE51xJHDXpzPMpRMijBDrqhYZ/mVym5xseCGPxz1V
bbyjm3e6Rh09CKyajIatmhEh4y03+vIhEf1zTFYiUosV8J2lokFkrawo3Nqcvc6AxVGRihLhMUJH
EbKBIG2mQVEtVf3UtssNG6n3oop/w+tG4k7LHgGjjlu6N8HVsyhTh8gZYHBgrQf8+BR52N+05Vhb
lvQMeh124Ty5K+HWDxZRBuCt1XpoUATh4H0x0B2Kps9Q5/u81HI3tuZvJPB/6hncvuwfyXP+g1Lk
FInc3FQTn3hc34y5vBd0TXCXZkA15gItYriWeu0x0uVjzseRhMTAteiVU0W+Rt/ZB9c3zglQhTVv
bXPIUfT2uQTJnjBDiMxu7Vge5W0tWr42nMKOB94URJrdJJfZfzUg7K56qX6CGl/37BXdzvKizzIE
ZWkmf3ETUhNKAo6qobtHU0LdE2PnmguI/4OwBH00oGAZGwK8/hAeRBLvisjZTRI0rlnbxwGoshdW
PK0ulaAxJC83F6fDerTEJc5qZNXRjUsPvxVKfnTpk9h3eYRlyk7+6FQx7aHnQ0nR0fy33kqxYjx4
uW8hF2b8Wg2fhODx05XFK5EOTHkgZyHNYJbYF0t2i/GH7L/V1PivHQIISOI8ZbisMTbZ5EI6iQaN
0fjJJhObrmKhhX/2lYxgg8Awn2wkkzWtUrvRJ7FgcRu6EEdmpQtmWDwlpcM2Ir91r11cvjRu8dno
9zGl4HHH8nnIY9Qz9idi9xwd2/B3zk/wDfxV2pkE6ATxH/aaCksPyTxGwhekSnDaoFT7gHdZH5Pi
m9VkiiEWX5XJ84swHG9EZq3ykiKm6fLTUExk//jBoopi+BCpnehdk31XbhGEyOCoLjeJieVxtGaC
OcL3zsYuW8YDB8RcvaSGg2UwHwgDWJPTyp3kscvs6Q9mGNwbxPxoVHMc9pF36hwGPGhyCDbpvliJ
svl+MUXPzSA7oLQjgaEhMXiumEiXk0Duos49yzkm+LlL9pLXgKgXZUXtDzBMUed40QDArgu/UVhn
5wn5EX9rUSNwUR8iTp6nTmySikNh6hjv1Ta5BZgguN2jijVso9GQJ69h413cqEGqb5rfEwD+mrTc
sUFwyiD8PaFL47wVQDqh1mZe/R5FuDC0oW8+4TUuzC+2IeMbOnMLJcU6Svpr3XB/tpL2KUlQC3g9
DvkuurcjZQtTMsrLOO4JdWOIGC5MeHv6jgUiNIRy4Djg9IUO7/cQLl64DE97HvhHs4H8SZLUi3JS
5GrxcBmcQN+YhW8Z9uV4U9Rba3TjaXatoyjZ8vv4T6mcvZNtlBY8Pv6YVCOT/p5SqYvRUfX6pwse
IXz/nnjeizl96Wo8OY3vkeycFm+mHcq1j653U3U46SiEkawmwO/T8iUp4WYG5QIHlfWrarA0UGaR
LyVujoOxsM1HVjbOc95wOQBygJiZkLkNtmeIuqsRde12HppjVGvMMB3hgfheYwzsjLuodvo5+OrN
j0STAdLWDvS3LCZykjQGsyVn2HDp9Gy3f+sr9Th4bC5kujwOS2b4gGcvm52zC5ZjzhqTA536F93U
8v+w6uGvGbhbKLCuqO6znN5CLJRmYH9My39mdkiwNwO9dh1n3rDziDayikhwq8Z6lxmEr5O3aCY+
kaamDjfu9LcL+DiDkqxhRgOrjCxvdDeRt26UPjsTVo0ssq4RRnTwREsaHE/bJk/1LTAIK5Fez7oT
RCJDeU5Bx70hZgEQC2wFLFHwTUjUvapJ6Bn4QPHiUa8TH1AmEVNn3eLE9BcJzuwe0oIw3LTN+WNF
/wq4gMpZ1ldApVTMeQeQGDXKoCaIF+1JyLFbLS57TZa0TcW2CtR8Snr8WxhokCVk0Zc5Yd4MiC3P
iiV2iX/EN00RFArUWKN4JUfiYwpynD+OcVJthOJE8VKsqLp4yU+EnxoE3PPUDs1qzJgoavXSev7T
yHIOj/QR3MEhSMM/o/3iT82DrvOvfEA6FiBiYKPFAsRllZfI0+QXJUlOBFv4mhM6gZCTAYeoYBeH
rn5PBTG6HanXlYU9yPOn6Fi1yV8GEhwuxVvIcAeVBd2OleySBi21W3/SjIYbc0jvRa+/tDDg3nl7
eyYCPlSgfpo024cYlEdp/Z0UgEo1JMUaku/WDIpv7dubzrrKMIs3jfDijezrD6+JsJ4n2YthGhmx
ZDhc54QKRRsvZTu/ep5H/G35ieAQk7oJWlibw1H23r6QZDjoqtto/Bdb9qqkLcAx6trHirCRE3C9
PyDTSRCjTFY8AYHnsKxiexoIPoyhwGRioYap0X1v8sGkqeGMqtgQsY3hrEMpiOa0hZRCmtRpDF8q
DnLQDOTnRjLE9R5+C+kgPJ4jKH/60s/EoSYvLDiyHZejgQAO8EtSf7BHuwhL2tyn1pPhiE+CFyu6
mH1rRjgCE9zh4QKh7GIW48SJKHzHCF9G4n5bFP4A2eONP1aPmVEiwe1ZZ6bqbGRgfhywCRsD1r9r
bxOfYOzIcZ4Nh5bJLlO1dc407Fi+puQnnNVzUvTbeAk1tk2CvRAYsHIF827ld1gJ9K3zseP7aYTd
zZggiAPhnKOrMt5DFuC92YDdIFgcRiBf3CujsEtABijLV2QGrtm+kO5Tsp+5qloBWQ6qm1g8OAgX
ibsa2XVIFgRwgnFGM+lplkDiHDGKXACPyXq2/ezgV+GT00TTHgoHQsl4AtN/Vqr0dnnPV5qa/y/G
n1VuUWcUVoTMwbTWiXSo/1/anNJxCGwK+9J51cNJaLSmzQCJoG6emdSAw015H4eQ7drAIGsVM5Ja
h4z4I50TfPnQuRYnX50+6kx8JAHk9GmoxTbhzcxG949qYueE/IG8pOTZmzWePuVOKysCj+7SS09T
aW/cPCNrlU1lYZZQeXSK3C9/axPH3AuB1TSjiQ8mlwQIP0MSVwbbPhVYoVN2O5KZ/irw3UcKfQ+Z
HzaCxOnWuvfwzDdsHaf8Z+zJ4bTr6YqM/Eeleb3tq/GiJzy9Yx385NZ3yPYgcMyv0pu/rTLBJdRq
EijKQ4QwaOubab4riIbRHQkOwRQh1RGMx9CG+IX7nVc+uWHx9Aq5exFCnsCFP7aZsUkoELHVZGwS
Axx1IXtV3ZR7gO3fMfoluFcEZJIuz0BusCFDYdoj5Dfxo3s3iBd3QfJI4k4tzoY4PEcJi5jKf1Nu
zOq3AkFQSLEPQ3bJrqT3Bar/lGsq/Yy9nWzrJxGNcHfpEGuCjtpppjK00RnTpP1kNlaemR5FQygi
czmbCcGKnkzXC44e/BKjDojPI1U4Hl+slJlplA4f8Vjd3ALZcK+tN4+bHmk5EIVM9z8kye/ZLb8O
Zvdc58BNJyabQGPnDwZP+aqZ5v7oZ6yBl6lCkAUlBin/lhfOS4dzkbkJqu+xGtfhyKNI/85LSvOP
WAR6GUhrTMvhzu8ogc3aqVBJ4qAHAQGEjzKr4/zNIGPv6ikv1zpW+8boYQWmC6ih0GskMVS+dYYo
yGov8+TY+8ZhIkioyZcYvXg7ClqWJhgcrhzGhtojXpK57MaVJSU2oadeaN5JT6C84stKjOOSkU3V
ismGZSMV8YjLBTVEd698bv8xOes2uUqWBycA10+mgm8RJZDKXIY40JuKszcCNIqd6LEPGXaaNtMz
BunIcLjIZ3AoR3S9tz5irJJUQAYy2k1JJ4bIgpyKdAjPrg5vXmd8ZiVToqkooM1a831gJ9yOnflU
8+K3qFl6oO4RmRGm3CZMIbdHJ2P5xVz8aBXhIYIcg8ZnLOiJUDLPXcqb6Tn52SL5CuBN4AGEcNIj
wzc88ridme/GS/wWdZMxfHpepm+e8i4y8eUFHBRBpMCM16mYqKnHmKnISCRbw52QVWqh7dAJdCbT
4xyGFDHDHDKu4XNsR2W9j6w+PCB8Xy3f06hPu7Ohbpmf+MsnI9cDzKQa9v6RNJhHG9vaKeYLhNXC
uIZVe0wwGKFIWVKQ59zGOvvetDQHkA8fENY8FJIMtoHUtY0VGLfOUi/lBOehceszYOK7Ae3Q4Nay
EBBvmmj+YW9t7mqQ8gAkKow/mYZ1GKRyX0M1qIxpOKLSBl6pqr012vh9u+V6IB06dlxrPwUD5W/x
wS66MpMXhD1ktHXE1ucGTJlCD6SyIyEmteauKy6IaajOjCoIBO+ab87edRioYGunTJqHurzHVnHv
gQaZ/fzBcZQjPjffLrLC8S6JeDgIi2JKqYw1D/RnSCZ8redCoxObuR1N8d0LMz92tfhBVTcdsIOc
ZytJWa3W7Ge6SKBCHacL6tpzH+bPvUro8aTElZOhOx/DKT6ywDpZmbpbTMe3KMPXFFGVYD9UGBPF
N2K9SQVHJzJtciJZBqN8xB3Cc052xaFh27qKekpNw+i/OoXgzow+q4kRTmlyggu4i40HjCd0/H3n
FTevDKJzFgPTKPGGBE4EiFE42TryvMe6IJ2xywUVDJkdqW+dR/spyHH9j44VbbgymRUyDtdxG5/A
FZQ2ClyPaLeuNW2yLoK/zoIo7zoj2Se23+xC5rYGlrpd3eKRKOIDrvCJM8VdihDgB0Mc0Eog2XDl
9DA4HUUb7LEc8xDNN8SUUTyWHYe0E0wnJ24BsLNitwsGn4GFK1621KHwAn027Lu0JgbTI8YIcRux
5zkELNfp0PFVj/hbtT/5m8bhpHfb4ogQPiNp3jU2sUiazSzoD1uBAc30sQpa3YhXPJK70Kwc2qY0
3UWo0OwbLLgfkhvRn/k5TcHoiy2RRFeef5Y3effXtEh1TZNY7KgNNhXuhRUUAJxsdkQP0Fohyym7
dDa8G1cNVdKNCc4WgafXdobHP0p7ONkS+pMk5Xv5vJHThXS6zdvkMSTrYvPRLLzkQIQzJkybSnGp
HgN68HJZ81fpZvTKv+3sfI8836GuWJGEX5ktXsvGv0/JNrQIwiwyLnUGz2ivZu80W+5H1do7mB2P
hk8zKa3pAznXW5NjpsXTRqpngUxmmstnpWqLCBsEKCnWE/Vd1M/EGbntTZq/Z4nN9qb1TaBVr0rm
MPIzsJ9RcMPreYzsF0+fnGiv+8uQPWgmpf65Q3Do3VGV6cPcn4ZFJXZP6VgLbCXPjnVH9+2zGoCt
M9h7/izfgn6xTLp3KZ+nbEI4+66KV4u3uWRTkXLrIEokKAW4BY6cMt+UI7uvikkpZrl74V3nbusU
T7mPX37k4jQ/JawMGz2dfjMH7xqGDdY7qJjh6xwSSWtBmWPSED7k8b1hCDo8T/lDWv3CJoyv6TsX
5GDPH87wkotnOV068RrOP6F4c/2PuH4ptDoE8y9vYJnn3Q0f+OGZvEM97ubg4i1EFfRDcbtX8jJG
pyo8z2jZs3NQf9TiTujw6n+SdF67jWPZGn4iAszhVqRE5WhJlm4Iu2wz58ynn489wAAHPXO6ypbI
vdf6o142TOQWQSTLkfC1CFdawy72DPqSksffIqaIAqtKvG/Ae4qzqO/kEsXVw5B+51rnuQhGT49j
/dc291y8TOrVL/4i9UHSHgcIqm2JHo534H83HupFBghhpLdvjoiBfhp1/i+PtP/S0m/R+5Dlbw8I
yFPvsnRVPEKdACuj0uGX7giGimG1JBqEFKLUOKTCdFrHJo8ZPdEDVW+1xAcLS2Ch6mPBFZBbl/3I
BfCWUGw11NwU82/CW8Y4Pug/mXDPEbjklNFYBI2QYbSL03XUuWpzLZv9aJ0pkUWbjOcg5HFT95m/
Molv2ca0//rbTnk2/YGwH6qyMZYFGxMnXrgewrWCzkbF2U8ux9YwKIg4dSBEAAH0NveONVXrkPJW
QimcgrAIAgTtvn+3bKISor2amIiJSARvDlgS3hqnuwj4b1n0AXFBq8DX7H6k0OqIeoKVjJdJAkCa
8MLUYE5zGJNMRTIiTSbgRaN/oZZgIuWRLl9DZy1CmQZcRqnAIL+DyLIZbLfI4BhgnCG/Z+GLjeot
4SUwkY2Vkw+GTB3MOVDpr2uZ5aHtJ+mzkT8p0NapQzkl8Tmp3sQpuYOxL3MsissSyysTGk7CqD1R
gNaFx5ICZukD9ytFfvQa2hGK7w4XO2rpnIatizZ88D1j+x7r21rDehDJn7QzY3GhApIKdlm+Ig6i
R8uuPP6HrRefsotPNlivcq6l37wiUkRm000q3mZ0G8S/NPmT5J8YOs+I3tUIygbYkCh/Isxkk9qj
chn7r6FE50UUC57jRQgIm3IXS+Gdi1OytuX4baJ4CmBzYtwZCfIKXX+P/dkEUEdRVdDlzcM6/g3M
0mISOCr7inzlflv04r8MDptcD6JTJgcvpx0qAaYni/2HvA96Y2Ppbjip+RHKX31J5FR8hid2+ChE
TBDGFrUxGR8PpU2ZOwL6y3jk+1/0JMtw+DEJBYkGEt2KkEI7ugPV1fyUF3xJ83tZc+Y0/DNNvnYg
YUDy9iKmC7nBMdH9eMnBqO5G+aeRgEIGT43x71GMp0L6iLKjPxDO91XxWQQg1IP1LHqkZeB2LcXH
tRMiSfRzIuuzC487YJ3dSt/Cq64qRNQaUxYFXXcDzsmIZghUXMiiQbT93CUcOFPGeZSSs8peq3cR
Lcg8xV998wUHvwTbWjASqNfRICEPtBsrL1zPgLPwn5lCFVSuKNADV5FBXCq7GilFMD1NZNFI6FH0
2jFMJMPWwkDtpqRfYfOXwIkkEg9P+Y1etAEFxqD639ljks4nGtliHCx37l8h4pP6npjthTYpW+Fn
zTjcx6iH22TMJdlOCkz0+Hy+HhLj8LdEDwK9nCvL7tgB0acKKGRBsmMOucHVjCN/rdXKMudtUpmS
BKrrk4HlNvMWjBc8+PgQIIPaloAptsZgTBn4iDWnPR0VKDC7nTML0U89BogUxsYZvGHFY4dKRFi2
JDLGEcUZKG0bo3P0duKzK7XatjRi3MT7KI9bsyfKjdEph+9XcWR2CFlbvVg1yjPOGxKWeM9BGyCL
cFxWts6t6uXVMvCA4sm7qFN0cEbqxPkLXcld7bIloeN2TrSVUC4j/sCKnUcg9BTIv7ikDfLQFMsN
Bg0EfbT2aDFxQT1Kp5ev8RIbI6L0cZEDQiTxQ+tZnXFGvSnNYS7hKiIa1deQvtx65i7dI0uPH06u
eXqH/Tgn2sABpu0PIWEGMZHRqdfeCu9x3v1QmUWFJvFzSE0mJqZRJc5leo0qJtwJWetGICcHNA/7
6o8fo0jHOWxNxSK3XoqqLXKWno6LlgzDRVFTlYEnqa+/ETPrqFJFgNa0kpaWj8wJwSoGFlwYs4Q4
IeOu5v9Hd8LCshusggVO+p6oagWEpgMFrNCb6sax5hMZrOv895B8hYFN4U2ZP96GeEmLvPmmNdD7
AM0yGOf/+ZTJbJGp1Tir1Y2+0EXEKGX9VO3LJEHJVPmtocblzoAPRR8U82jFqW3xSGnQgZ3yUxTq
YpwbML5F9atO9wFRJ0iMeSS8vxR5E8mOVJtWGOxxJuNe88TYUXjAQ7aYZCrdJpNtuGj4eGTBxIeQ
mMZ5pa5yr71gbrb9cLoIXBVQJIA6dPLC4qsendNiuUdQdev94RgnM9v3iQWCu5oKJbIrFDoyw61Y
E9fGnVoji0g65OslQpIEMNJXHcwapN/Q1TX1h1bXzq0V8Zuk5j3KY+6g+Z2jjNzQ3KYAAJNRv2k6
maC8wFK7zRFAiIjYmS0XMeZ3lUbpvAsPgpHt8zY4VoW4FVNv7XWwq9JnLX9PuLIbUDdZLVxrCHee
JBJZnJPXylM0DgiZUUgB1+j+QLN8uS1k0daKq98HkEoYbKSVHhbukJJYjRmjU2N3BKH1EwYdWT2Y
qXUxCYfKqv6nb8edgIWe/hinJWlzQk8nNqbdpDc29SMdNCcTjVduEjcFP+kPxKZ28TXuioMcCPvc
D8+lt1TlDnK4Ezdq7V2pf3DxfR4buT4u5UI60Bpup2q0auqRJFvi/6H/tIkQXQ+RFZFPKpH4ajbu
pchcDcMMqWGa5prRU3QGYX4vvP7aiAlTe9bMlVPkbbafpWzAlqYHbAR7v/R3Bq5qRW1cMwDvNZUn
XsgXcRPHqlZvokb+JB19efImC+9bm9aWUR/LYlNbWIMCYSdF+U4OAN4ZTBMxJW0lnR6yap0Jxf0b
YlgRloCDKkhnAVo0kep1sm2q8k2N6l+pmcesJylWd/Siupa68Uss/C71e1Cw6OB744YwhQZCrPxK
LFBkjo8EGBCVmo5kcT7be/NVpoSCS18SkG+KvFJS+J43ZZyv8/JbhEePO5V6iuOACyXvfiuKmuqd
h1nTWqVorCwAS+KUE1QTNC9s6sANp1vYwo64SXON5I+cUaLeVzH5pf/CuaUiLxZZve80eio9vhyy
Mn2gA2035TRkhi4pf+oihS54++qxDh/ZxB0GKUwFPenWPHQ2LByoysCwwD9U8kk3D9J2IbmS/AKf
cVKF9Bm6KrJfWnrsCMI99eidItvpzrQynMVum4mnSLnArdp64KbpiQwQ5FH2DEsEf8VwKXpuKUeJ
Cdm6R/Wbt5qD+KAsLMcQV/Ih4tKW0IxPytEKz/oSZAqn6JFXiXylaqH2EOUIStF8LjMiDCguhpFt
8FD2CwUthuLfa3mtGh80IDspiv1WucvVVgIgjTdS5vatizSO/4QKuZ5zwtG7wF4rrlhH8j8lflIK
0QhI7tfIDqZoE5QP7spFhk+O3kwKoRYYj2hqtCtSwrf9gpgW7cDpYlouZxqBvqsKZZ30LwE6QQzb
UfNAlDsmumW0zJ2hx6aHUs0JnSn+5vJyhICiwk3kUcJaHBSknVJ3K6ytDmMto/kIRzI/KVi1gWuM
JZm4wo8M5k3kfl1wF9DdcUmtjPzDd8xxEV5myKDlqRDN9TDc+2mnextLOgVLVIr6ebbp6B/VQB7Z
izpItXuUE3vgRyq8Qv3BflRR/EDzknUvGOcz6VDhhFyYrDNrmH1SM6/85KtAO6fxQUaSGm2HFV2D
+s6kAFG9FgV5WOq0qscT8WWOaDgsIuNwKgu3E3d99+Bfi5XNqJ0y82yKjlavSAEkjUh0EIPyIjCn
p9toqdkYkxKXB4eyxmA/wFIWCdDqv3T6FbRbiTnMvo+IsH4JGKulaxD+Maz3FkkKl5iiA+1K0jNq
e/WnH1e5dWcOX5TlS5eOuu4KwweHsWheDEfguf+hLGkpGsdogwU3Oxnlgdgxzk07TG78mXQFuH7+
S8bRQspfOsD4sGociOLQhAUGaebKbot/vfo5Nr+V4BrkAKhHbdgK0W4qV5nt2zzmbUqIyE70Lpl9
J7/BVtp+2dTvgtQ+onnCbdP+6xjUjOYakg6In54o51ukHuRyHVtffP5LYu8r/4LBe/4q3LlF7RBH
H8FIbdjMDu3MZYKpbEULgR3Dy3txzHX07Fb0gxGTyMBK9A9zMJ+D4cjzb4cNt9J/s85FbuMzLLYE
lbWljY2lZsuVB+SYSJIEdkhXF8lBLPeaBaG8hsdZGMWDcoKUOVGPUe1x17rF3xyaWkIcBeAjYff0
ajcFlUC5vDAuMQ5IfKBSstYISYKO08mPSuZAJ0KjC9C/qXp49WEInnhV5yctG3q6JwPqKmHM5yxl
m/+WoaQo33K1C5UN2NhCW/ygKmcx+czU8zR/Y4dePRX5tMjGi4Xhzj/TSrIwhCWJw19+dWAlYm8i
Wg0bVrn5rwrxiNNK6+lRoXru2hTDXGSwqBA1Dvk67Tej8GegxagE0Pbwpxd+QxeTl/EamTBb5dzk
/+Zf8HUWaXsu0dkisRzqa5Gdy3JjwLa7kuaaFqTlrqo+6vJcMTZ9osbuLI6XTS08AocD15G7A/si
v/Gx49SN20vtqM4kvXLvIFefSG7Q+y3mJBImF44i+nbWbev25p1wPJowHn59iEAP+LxsKi/Y9Ekb
24CzrRLW4tLbBMKRTyEYv/7jp+H0aDP3vkx5r8DGR8nNV/68cdVdCbZBEZp85mCtYFbNLrRWIjlL
3jJcGQ2DdHgmqDqcSRl2aqZkskHglUay3j6k7jLbAHXuvRYBGwM3w16uk/i5nEjIQnMdqTvwaYVd
EEVprm+a9ltO7bLdWv6lnXbj4kssl0gbWE62Zr2jtR1S4rMjemXJ0YrcfFVDUDl5uqTYchHXf/Wy
IFO2sFUUGwSG0xU5J04fJ2S7417Qjrq2ISepJWSbLbJXf9iVxODqcRo07dX03UJEBwt5uDOSneTt
c+2hxABc6yFzyRjQgidd9yKaj27Zr6Z8F+Uumn+pOyU8oYH2jAlLGIJtNhwsPvicVp56h2WfjKp/
/vQvI1dcUJ+zcpwFxfYdmV38yekcXxRv3VrOLEflFxgc1WW8s7U9pSlomSmhJfneVJdZzQ1OxAZ2
Anv+NMntHc5+uOyLkwK72w33kfgXy/3SwcSZ2lxrU7j66Iyc57r7c+e7K/xNh/y5uFq5rQlLo7/L
nOZ+j6Ta7YpzXTmGtPV993jmt6Yr1I4aGiRWGSpM6gPTLUZiakRRMbhh5RJW4OQoloV156/rmB7A
R6ltrIrwfYfjlzlnEVwA+ErWXgKr3xA0sMWFYzhS9tGTVFntGqggbUvUJSEXimx3/xBSLbBArEhJ
HxbfpqNCup4Yo2sMaJpxGtp1pwCjbwTrEVurJDlHXDk++Xerem8uCKNboeogYc13AOvYrchiBDY6
S8be4iBGgcUnQdBVnADWngYiyOKcOi7t2STntjsqDDzGU1eYkCyna1Zq+WqImqzB2l0EJ/9HQ2qm
RLN74IwGByTSAat/M6+ypKFTahHGJ8VcciwmHwYT1dpfEZ0i1GzP60KzVchSRFQrwn+4fDkN4p3e
3JJ8ycLOEoOc+5gMF6O4N0i7EFSxSnx7fOQku+bylxR4RxMUrqU+KvwwxysHfD86Ii+5sqnMBwrG
gRMj2zfhmTcTdX2q9OzsD/mqBTR+2iadTUtej5ToVkaN1ngJ0476dcKUiBKPjgU/2hhxOu9IRiNE
z+aRjJMDBY88bdhUNHJZyI8PtdM0fBjBVkg2QfJsHswxy8pa8kgvMnOfBRsBZlhcqc0NYhoUkKhW
Gu0T0AsRQZ1OQwL4Of0z65jTCZNCehR4YTReEIh4hdFXEHeBfEuZd+Rs3StrfCQMvZbs8jDG6Qq9
SZfTlnzsre1kx4AA5HeCkNshn6zR8YKaJU3mPwbBvMbeJxrEx/qn+is4FRrM+Ed91ulhEioZlRAi
TxxUJc0t3KL5Ewm6pe/r0iV5mb9b4Q/x1nrhisO/LBEdGX5H9HYpKTrIJRwjIiCx2SnNifiVhY4K
o2bFouqCiKZfhTQc+dnILN6huUULCB11TYdTs9JQY1f4rlBWyekO+UjF75C8UrJi9XxbQnItg6Xg
/3CV65pb96uMZIhwSS+RnkV20H2ZPf27ZK7NQBnMiapeeWXs3nfNajOFsCvx2hAPw9/AaR581cNN
mA5G9Byd1tHS2zzETW+/vpgBFMyKxMQF7WXlVk4PsjQugv6kZ58cl5q6nV943XuJLfCH/p5fqLbB
f0CyYrKIapP6HIh8EllVD7CrI+VpT/6IOF5V7d3F8wxZirjxz5m81fyDbp4wTynjOsl2kw2/7B1Y
E4hGhMxvkDA8fbvj2iPm0wXxNLnNsulEvCJszgGxIWM6WZLOWLlMg04CzM0xomwi5ZmzMmqQOG1I
0BzTDfA7S0JEcoxoPnvK64vbwJc9dAdz2JvtWYl2LUZcKCf0J+mq4c1qCL1qSkgslG38bhYLtPc3
dheiblhh13K50S6VcI7FY5Gs5w9Q9VYYLYgvYEp6Wd1F2/A2ytnWoJIjaZNN3f7O0KnQvuLpX6vC
Bg8vCCZbb4+sPap8L4QrcgU8SjyVTmIzQWNHmi8HRbkO6lXX6Bb4VOUPmTmty15N9Vn270jYTC0H
ZkOn2Knujxy4zLgKK4rsBDDzRDmMZ8+/BtaNqL9mtCl8YCM6d2zx0p5lsPa2tLEujOApQpg6ILgA
7dlp2pqm2zX7vN6AQdu5gpuCPmlrNR9AY3iaC0yZkGWiAfOtn6D25xNo/yLmvTVcqgyXrTFVPCR/
0yQ7UV9OwpEq9kUrfFB7s+R40ZlJW+GThZddebRhWdFT0P5CKTm+vvJCMKAKB5DAE4wSEB/CZ9m6
qflRzsdF1O+84rtQz/HERP1E4kyhvJQstQxYbxOa35XIo/sYom35T1+QAF9tRIMFb1drjEq4EkTl
FyixFwfGPUrVkShY+W+q/eb+0aJorrBZ1nACcZXTU2wEP7q6HvCdddukAMi/hNWljPf3mSU9+A3t
ZBcNR02cnIirhe/dh93RCn5QAojfKjfEJBElCSMDmMElodZsEk5rviYafIZ8D5VYJ8gsTnrtDoyk
U/JU/Z0sfNdUl3CKEuLA+FBaBTgKAod8L1c3Rfzkisp0xtFhTe5zoj8jyGFBuM63DJqBOqXUxTUh
D+4dFn0CuoCYuXyGoyDu+/J79t5FIIMDpE6hXtVB2ajJb2md4/5flV51kzHhQH5mqLuAyxzlX8SY
RCQx2z2Lj9PZML0YkZKvCWO4wg8Zb73aSRahjZ+JQ0Oe02kPGLyWOcq14Ia9XJ6zBc8eI5wMOkua
gS2CouLtgpG4FwaWhZUeoXnbgVY17SEtnrqFTh09ry4iCrDB0QjCiOXX5CAmUWJo00u4RNtpfXjJ
d1ze2+ZtNityLiN/pyh/ffaHVqmDXGSO1ZSfeWFLky1BbU7muUl96NOt6h2r8RbX31r5WbePXrrz
hZAFPMVuUO0lZRtqs6YksFnu4Q5U8RyiTSgfWYtpabyHzYUVyM+BTXqR+IlHWmymYt8bW0/+UhYh
ph5Uo/vKYUhT/rVLnuPojguf24IzQ6G7gJAKoj8hje2erKi+/pW7PV5PCP+/Pt2xGLc60ykZEFaF
UKv/CStzqbRUSfY/bFd0YPKJLH4E/UF+iRPJjwEUxF/rrmVt6MdTUZ3k/g2jqe2zntiBI/IvDJYz
gP2op443lvsEWiz+GkBi5x+Dr0MKKDkCrSP4IX/5tDZKF03alyNnFmM+dtxFB2YskaKNQ8abRTfJ
mU5PiQxC5Vs3cd87FcKs71jnfXhOAwhVTMdWfo3R8MzLmiJzshKCkTeqmy7+pJ4UHsL2eMWObfcw
eTpyoim8nhAe1B7ZXYC2SPYsBcjguJYvo35izWdIdkZy+ecnqYQNLMOPVD1YuPcPBuAiYzCCC8oW
OS+yCFirJOqF9vVdPPzwXmbDhwBAx36tGedRcYQ/EvnjVxq65GrV2iapU9LpHa0lQuDYmM70l5pr
mIhKOfAmSPK2InbNO3EGcCqMGDQkNla2r0LjmS3/yf3OMG9tcCXBptfXFWU6XImG+lkBtRLyO69y
Aj0FmfZpwmT1+ckbdvxhnb+ie21klysZQf2/Flw67MylbiErMw4ANiUlS7uRpb84tkCS0qbwLwie
kclKgKevoj4TS8c1ath+ebAugkGQliuMYPtQXsuq2v/3h2P4Gh5++hERd5f+K/vjPCRrfoimukeX
Sdpwftd6N4YCDrKrxQWjRaE9T/mw5C3DuuH245oWpmXFIbMA9TCiRc1bGnics3xMwlZN6Uc7hnOW
4rqp3rQakQGoysuyc2vr/jXZaXniRAmWFPSZF7ZIhwisPv6cIOUyzkoj+e7XunaCxcz1JbpkJd7E
H3qymj9zCIvQvGJmsQORyDTMmuM6829699vws3Jv2DJqNkCAQOcSLfC+P4lKJF6Ij6a/kz3ZQsuM
C/1NFqHZIJn5lMVvRvZOXeTtmju0iDfQpXi2N/PTLFDJtu0ewpvTXEvWjXRSaoZMxUU9zZHsNjk6
wP0Maxoy4sWVWW+m5BZIL2YFicCPcDfO3dxndEtQt/fOZlWsvlsSyBWAEriSmcBAvTgIy0a5zH+x
CH8QTS++GSG/GdYevpg+j0G5DOIJjTmfCJDLfMrSA8hXR4CegaCnad5cg4OxS62NP1EwF9lfCVas
zdwlyqjq0F2Ge2q0Qy6WVLyq6okGTgDl3EBZOpwxG4bCaRzB49wx3RcucirPyc3LDCGVdBSwRCqH
wjrk0kvKXt4hBzmoLklgrCSUkfX0ptkTk8KHGT8Fym4bEqgPVbcTcXIwIfdofIhoTjV/flUoVIuK
n1GlPTJ/KEAlSf1dYuW0QGutaq8vSJLnxnpzS6FUfPK16/5u3vGSY78OV2P5nDdnEo8HZgPCkmy0
ZJgJ5Q26Mo7VbcWllw7vOlqnQAlktUTZl0cEWYExp2UPNrbtYuSNW3fDheuaP2y+OauVvuyMO8sO
/l910XZsPrm/8MXTfDxqzTrIL4U5LWN/ZVh3sozR+zSSE8trHZt1R7HEqkAiGf+OcUqj6n5GXbRg
285kgHdIwxcJt5BmIrOO8FXxX8fly0zfiJOhI3d5eUqDbx2F1RAdMgAaw/+oUbirxj/S1nLhRI0p
VDNtmf5RrA+ifA2drwHKEn+dXZfP2tu1tkHZ1Kmj+Zo7QZ82KdjQ1BJRz4Gu/HraZ+g99fZu6ZtS
XjfJd+MzHW2H4ntq34KA+JeLPPgPyx4Y1sS35t0CDOczOhBLz3mVV9SbX24r/wbUTJfpjv2QZGNk
ql9IwBZmXDNQMleQC1Ry26ZU0wzDDVyeMHKC1gl89Py5vhp6nueGGBdqfaVsgw/VTjmpkyqnHYKv
n0mXCq2FQXeDLP/NnEI7MA5ad3F86mJFxu2+QmzDMVd+90GzCIs7bb/nptjKAWqb5EPgdUW0S2j2
shXcpkKd+RubM6NLZ1DGe0OqBOmPduTzePLHC/6h18CVVnKy0ksnxOj86NDglyvMUawc8/M2qm+5
uKX1Mc9+LC+3Wza3NL6J4kvDz+dpFx60AdGP7PMDZ9cmPse3aLoYA1c4OOd6GHPcO04w7zxIGNC4
+aD5/PWFDBsCTIJsnXNv+IeaGVoVeBPhYhG5qnRvZ6BIRDPdPVF2MRacjOAaijgJN3gglkl2CZzv
xMMgIkDMYgHgiKdZRzwaKJ6GISH7j2rR3KIqhJIKin/pzqFaOTgDDLHl6tYuYd+udMbxHkMhwRzj
QVI4a/i9hp2fv+Y3MRePxArx8QWLGsg0Hp8Vx17tH1VvM6/c85LANcGDyJ0PkFNznYRrzEYEVr+s
cjMJq4j27vkXkEFFdejmfhaFj/fIWnfjDakymbanaeTQQOK7YS9IU5cEaclYFibFeowEaBOK9qRz
VeXytxL/A7Y3qOLNDqm2DjA6inLnzHdDJ0+AcJtRug7gDeYyc9kOM4lIp734rpetLddXpLtLi6G2
wJGT8qIzoRn6Wh83hX6nKmXR8fHH6UVpHgo9K3Nc9NGU/+ZPwlA+lP6e+Z/0K+v1Ium5ogUKqo6c
VCQywvvIz5jmQmn1+BtCbF6X0csXAvGMksHi4f/4CtlLBAskn1O253OLYI5aGQZg0SOw3Bv9Z6mu
yDBkstApzqTHpT+a1RHfIyo+UtxJa1bg48b4WGHybVaDsB23o4CaoaiIA8S5gFFIDS98vRIavpr1
AS5+QnyZiZ8ESnnVDZLB0VEud+uO1IKDeSCur273jfGThp/DR1meMeKb41pbYFDk356z5i7kjN6J
Gpz/lI4Zij2FScmSmchEbFnvtLkN44fHCBcNaA4YXjN2Z7dc9xzs8/eOuHDG9nJDRO35bRhYM5uL
oT1Ec6eGf7n9nfUsviPwwoBL+VCKG2326x0CFvnKzGyCHYl0mQfzk6e75q4bc56fRzV9Ccqr1f9Q
5Xsd8ZrfSoErZAH6pz3l6ap3j5nP8WgKqv8UHeYNScoyv4XEsA5OU1J7B374WXKDVioiAfPQWEjr
OarUmcy7t2blcDdTl1uGq5YB3tt50QXF3cz5GPFK87YE7bro3UQiVdSPIb2X4Z8CNYz23+IJkeBv
JliQuOI1Z/muApmIDu2KxMyupH2LbVu6jAlD6TJZkT6XfOSEVhjKtCQ61BanitHqnRWv+XDVmy+J
C6a/yPQwESWHqY9Q81pmbkTnnF1NDSSayvII3SxRxyES6FjgWCB81PB+mhV3RPxnYGGdGssxfbZk
fW0Op0D+KY2F3EL7HKwO4uBrCpimOLpGmhDJJl/43ksiP0EryLkLiEAFsFRGnN5337swMkwmPAaO
Key4zUaCmc67hVD80RNq9USPcaduAJbBE2/Dishqqj5mx0uHSTTl5WhJaqFqpNnNtdGxeeBMFPG1
z8n6pvFPRt6T6xxdxbE2aoA3d4g3ApSkQosIa8cqh/mkRg0fo6E8W5iIcNargLojuuA/kGK0ozky
sKmoIDaZruRjeLBZneZQCpGMDjorKo8k6aKydqreWyi/q4lrct87tHm0eyLbHO7vcMWFov23y4B/
aYTHZNEx7s6zQNtraEEvNqX+6KQJ3Daw1eGZeM+xY4f/s4RPIfnMyCqk0lBbD+IqnlxG5jXG1xrx
0rjRXPIWkZ8jxsC+wSvw/OLQ1X5RAcKZJwsVs1c726hG3F8dVwWSJLV6qmLjoN7Txs95L8SZaFWn
ee8sq+/6b+4i04C0JrRCVX5SKnZIHpadkF+lcpdUv5p3BIvKSQXKTup8dc93rdlzudVOaVyh36Ty
SlofZMsqBH4AqDLMBEzyH1GotuR3K4m+LhKYMeph50O01ChI/rp/nvhlWrtAId5O+s50ItY27DAh
Zy0OYGeW/4D6EVEpW/cBRVrAbTAnGshbQk4o2HPkZxquVOVUtAfP509EmurlzxAPfUbu+syMayK3
WMAEKAFB0vpMLruqb2lmNysgdRdRnIpeFqc7SKKS3vTwrvSsdvo/GCpiI37v6FGNT6v7CrWfvkT2
p/20zFikwdijx/0Fc6/ZAjuyS84yln/BVRPo1iUIJcMVsUEdEnZNXBweTVs6BRibAafjdXM74g07
U2PsR/IQGfix6qE/a6ejHlz5Ts0JSo7RKKJmpG4OyagsylfGiTVEPh9dtyrHXx1FTALKWrbniq2f
9ERHMiFiky/Kmr30DJjZMeQFpFE0SKH6Af0afczVdJ65sOijEf6U8mvyNxEXIsUeHPcgNDHjxpgs
I1DWSOKWjgOCOZHUlryq2mD7EiDprhaP+QdzUIyoRLzVHcRKQVjhSwpgkNkfMhI85osqorvJfOm5
0xYYBzKKvbpxGXFSJyUTSEKXN8regijyNbg6WVyBtGaemr+NQiERkaj4wmf9YHeatbCUpVUQzlGz
5w9yQ8/NaFZP3gkHycLDm6YQ42WP2rr+GFhp1RUAt6XtGobv8Dy35k3awWLgK/GK6/2WiFqGM9so
d4ArOj8Lrhgb/SmDnTpnmbBheONRys/z856Q05GWHyVfft6Tc8NLUHg8Sy5fvn+b7+VZbwJ3JY+b
+ctvvWdNClqYs8kGPQgFIQggO9ZOFlnZA75GA1CHaYerWrde4rRXimspfOTEzbRbL3txKCiKK4eP
CW6jZvKKcke0gDDJwMyx0zYFIy5ddmn7IhuBZQ8BKGDm7HrBQasUZ+x4jpbs5qkraAnK5mc2uKER
Z5CAzXg2AQtXszWJXzwn6KaHpEd3idtPo9xPpaNVDC3gcWFdqJObxbWr1imE7EzqIWiFA8rI8lEw
1pPD3MiLiqtg3rL01rKzPcYkgLFC0HceGKrFzETOuuhwwAN/w4LAmUFDChLK6Ku8MlzZ3xXahxih
e/gqK9dj2GlAQPFjEZOPkjAmFzggHW5+bEAUBWPzNufobvpIpUs5HYhsUjVmii5xZlFqIvMdoYIu
zdZOXGC7LnKRhqkE15SQxhv+ChzRVUpo9XYC07VEbj/9H6sDaqW58KIzb03853MtQB1ohKaeGxXM
FY0qXqbAeJdY9BUMKdb4Pcui+nbJ6cz+vMqFLc2aNs9kQf57ug7H22DdRmSJQQeVxj5wjjkCsKsi
zPubbIsTYTdKj6qqCHD+l7+U8q4VSENA0vSBIR95oDYlGxo3nAxYTDTJhIh5y6PMGc5VADvk7Tow
sw6EODMMhCktWNk58d4asGOvgd+DmhrbhAKQdktflIWxOPslXRv71FrybvNhOv+gzpdYVxA6dCRK
EyydBWSIMgp1VQrHzVnKm63mpBp9ySDyQn76xgRN/YYt2xnpTU5tU+g2xg9VOpHgThoDc4z515CN
IARnLhyap9a+8paoKbGqd+2tlDnq6laj8KDQbiH2t3D2E0D3m2gkQLbogWAuBwCrwmrR2PKqSFyG
9OWoHQKY/Up+8hKvS+vY6p8V4owxYZzzUY/ziowmP2Q08sZR9csj3zd/gs4M/x1kXxAQtbpmehA8
KCUOl0Tc1MOu5oeQbHK9w69yhuyMneKzdFV2zyrRMy8AP6n6pez/8SaLiYOtWhaIy56ptXtrXDQv
c0WiWQqMdZXKMDpRYkB9J25CQnwwdsHVGSm8w6E2iHNBrYJGl6AAJ1h23RKNVuUAdDZubz0rAu2F
msYVbrt6bWh8kvGbITKkVTw459rBTyGj/sfSeey2rmRr+IkIMIepRCpn2bLlCeHInDOfvr/apwcX
uGh0e9sSWbXWH3k6NCYaZ+5cq2y+AwTZlKYskrgkovCHWsVVlG/9T0NoKfct2DIfZ4zMD9mLbFGQ
Fjwl9MVWwF/ouxvsCctOyralyN7Gj6IVMNsaNwwMweCxBmWUrS/Yx+x3zkAaAh5EsagA5hey6WaX
xHcSkXjJofRnNxeY2z6Z2O9ZkRWZfkymw5HRUOqOdvdo+VNn2eQ0ShWFFdrxjEnyFADAhlJSh7c4
Lg/5jNbkWw099ORSfYpxhEjcnOl4MzA7lEW9+P6tmwvELD/rmeIA6YvH5BwTnGnJPUR4ZaPeMLud
OK3VeMV1tKBbUsJUgkPd+dOIGiLqkmE9mPKV4/8U8qtAh5R6YrKqV06hUnvBTcBvJ4dLhUshxqJU
HKweEPA65DK05mpSQaIJh/zNrWfWe80qWGv5RRwFIcH99qZeIrVxVv20UwmxCK9q5MrhSUBseCyE
PgZl5EahKNC1vShbgzuG/EeT20/7ynpvgIBpVHCCdCcyge384eQoEvjykTT5txAlsnB95EfVvprF
tkhvap0vO+WWWBbENfoTRPODVu4J9FyyCIVnfV2jOd+o7YE/iU3F69RjxhHYME+q6Z+WfvrEavxU
XGnie2AIX2Jmm8p3ReHDzAhecRVG9OIszo22uDvVQXywZbK2njxv4gpIu2smX1v1VNaDa9nzNiyL
rTXLNBc5RIfUvHvFig5l4P05sTw/JwSA7ODWRREoRKf6z+SNqxgNKA7S+bdGRWYZ2yZ4D7SXGsFz
0nbIkZ+y9oHo7N9HB66E4tWRySydtuxtWvFZYU4hwUICmY6og4zBlkbrbWqvESajInuxzGW+5tUr
X7v+V0IgNGmMS+2qKB+D13kJ4BteErKzoEvPZSkvRvOmg2uUlKyL+qW3OPjLO859dCSc0dn4yHnZ
U7IwxxqT6IzUnfTk3Kvs16LZKfE17P80XPFF0JIpQXKP0rr0vbNqUPi7rLRoDUJLF4RJ+uLIUoU4
vz1U9D2nM56OHLasWOfdob8WvPfifpRsUvRc6Bog8cYj/INKtL+K5lh5Q6KZzTLXLcP4tcp/zPAl
SN8nnAoz+FE/vMR0/oXTlfHB+VXkD3k61egUylfygVALbmzCXf/0YB29d/b1B0uPdg+sK0k9mD1O
zXQrkivBlDplF3SQLyP05X1Do64JprD4MZjuqH6b8gcXgCLtgPs4LFaQcdhy97ZbETTGS8y6mVCb
RJOH/OHYZz++p81Zg3jHtozZhe1MRoh1932c8eqathm13tIh5aGSR6ia6FuLP73DBuuM74aKIwEK
TDxek23sdLLNTGp/ekwe/zbelpk0F1JIA80ECdiTjJiaPKszGNzgv9Sw0OVTl44Cs3IogkJ+ERcX
XGyLcj77jYcUU8iFJDphQzJhSA29ihPM8j9kEXOPZ1LYPRBpsGZYDFcmnvSaIzCNf+rxKgbiMQNA
rHughwQX8BMu1vktl6+zSTaOVzIxzSgZTg7SB3MfwK9V+k81X6z8kWN+rKhsb3jpe07AnKkHizcA
KTP50iZElRSto4qbyUZ3wdcisa7idPTXagaURO/9plZ3Fu4omIXux26ekP4OxvcFUx7wf1P2y0+b
M+dIUNWirQ7TF5itpTP81m811gRdW0zI1cwQfrDK3AkyTSyRZvMX8hfPDRwQ/RLBvCWDCgsc2hgu
1268YAtNb1qHowN1J9pA0m4ZOMljsCCEjWcNfSsOwb7CXIYYm6RtIqniraM+6DxdqdWFuHfSb3gY
qu+q/FazTajdbX6TEvgWf6NfH3vtiDWQ2413BSkowh+13LIIxtmmbb5nbJQ95C1ZgNq3gxvZrD+G
4hZEG4P2CJdmFJ0taJEj2l3RtzEiLKI77b/TbAQVGQvqmjHrRTuouGREbdkxDCkvlX2O9AtNVCPQ
yEquPxUCXtLmH5FqFDvTlZYdTIGnuyVJRDU4NT/WI4cM/CBBvUViHmadBaFmSG8YcnAng6uOzCRb
A1lVVuxkLMHJsWkuibIbhgNhwOQlvZKMQ1vVdeRYrcqlxcJiM6A7uAgZ5QsFuWuHIQwSXQHvPsz0
Fg+v2PgXKWx+2OLFhYZYRYjz9aVFcP0q49/9dbxwFQZPsQixBcX5RlsbHgXdfnxopBU1VInNNk1c
ySoEwAMyghCVO5hHji3YssL2ivD5UIGf2U/Y9troUZVvWfoObphLG7HsKh4Xn4nfF1RGqflTKrgm
k9mFpL0eQlTolweGi7T+fjXxfeYe2OnAHvbZD5+Z9ucQ6TZ56pm09arbSN1vA4kXGx/8JR7hUu4B
WvxuBzfAFze03lV7Q68emaSeTP/t3pAo1voj64bS0WRR3UO+jyoi/p0c5b+4/5ER04MBZdq9Mi8d
gzefiJtq2/GW6R6HGqDRapQ3RbuR6yuxcaRrvkyAH2JWdNQj+bzLpLkjGuFuNPFdkZsrvxraBfAv
ZgZCk0suL+HJcoiCKPz8zNnBPd38ZnsFmQpHLwUui07BXwtFO1Ou7QO3EQDE1/aedaveeYTxIwz/
WvMuDbfcP0wyo+F5WkurytiX6qHLsF8yfpGBVAO9m2ycHZyOBL+je6VC54RbcK8NG2lal8nF1M+q
fBsaUoMuZfinOZSFbItqJ4KOv6pqTWwXxroNY6wLR6vGWzvj5C63ln1rZ+rUZmPpp6epv5EuYttv
pXXQSPmD8IRWwmI5P0paiEa6kRaG8ULzEljg3hg+J4D7Sr1Y2U784cxjQ34VUj4SfEv9VGuACjeF
43kMf1So1B61mOP5JTkJ8BJLnOE2KtfuYecvUvvZe7WXAZkm/YSSUnRfsbLznEYEtiYzsXD6cR4J
HXeJh2l5toNFN6yd5AhH7eJFRIc0kq7tiokxYTEDbhlKQIrzSNdxfeIpN6KLQOOp8hLDnxae1G7C
dlV7ETZ5fa+qZyfCEbDTiIgB4WxvxMcC8t5j0IlZfeFzcCX4aCb837k9p9GPSswT9apOv0EoLTTR
OYCNPfz4GQiz8TEC96MF1EfSZrgofOPD6Z/K0dBpW10g1I2Do0xaK5IW6SPJxVuynHmrmTZdYDmk
DHTzeYK67/B0IaGKpb+U6QBsdmk5P4XXFPWy00lnPpayJGYXFKUqB4aIxVtN4SfVCBxSjRsQkjYk
r5r9DkQSKW/Rc5pWlAoFxWtMGnr8PRD/42gb3IkeJjkSSH9RaTSrclMgFTPewa7QhTUOs2l4pL6b
1rKCXLOmPiJE5YUZCd/QkURxg5vyif+PTI2hYiLbxjRXl5/x/BPPv7x/rtPsA6BPtdsA9S4V7uQV
5aFiBMBHKkLb043APHmF0g/ZOPZYy9mK4esSQnrXlZYuQ6brQIhJFX9J/gqSxK2avlQ1R2aB7jk9
R922MA4VASyOf5q1K7+ecrSQyKM5oKNRhlFXBucgmN8SggYkwqz2KswEF1oocKDqocNUGfGnY38N
PWMz5pnCIxM3oxecrMb+iBSzN555y1UtP0iLWsSicyUUd5eirof6SIgAUsV9vkY+r2+rTbyGZm+P
llZfGuWVxwVmP9Z2QsRvOKeLUl5K+SynH5BIiM8ljmwr2Q/A97X0N8lMPxLWSC4WBZ1xZb9Y0pZs
TxzRmI33g2ajjO4RGH/rxm5IriO9sAn9XAifMVqNxWd6TJmb/WVLrEN6E0fAFL/1/rEx3516aziY
IV1d8QiwARPnb8vrS/Vi6z8AHFTHLjqeItQtKEqXRrpjVRAOtDUUt/Pkv76OSAns0fEW6bFSNTJw
tgl+g4LHCECAnG6J0sdwJq3XyNbWlkW/WCE6zv704qL++Ry1zh6p5BRdQfAWmsKe5FCc8tukey3y
gmINwxIUjwyB/zxyoFdMxyC+SFPpFwhAtK1vH7ohr7E14+zVjTNJPuE6Xs946Fukb4jTEZm4UAyx
CsmtUqVRA1rKt5yhTxtRmg0rAiEVMDg+0YDd/ib1D4QV3IQvaCNdTftwaC5WVK7JRWN8DRFfcAZa
LK3EhDElBwgnt/uRkQYKGGP6tviaOno5CQkvGWcTPnKwfRdPerJiBlq3+m8LDCAwT64PHOgNhDhh
orCYKNBDdWP7r3X/6eQ/Cbi8AT5KDdLMOYDWud3SIrQIyu00/HU6+eioAMh4Sa7Ec4VMFAwWPWqG
GXUwrh6dUHy5BYsMaChWtxHxlvY1Ub8U+2Jm+IqJ07drEGAqCO0I9Fo5BfKbU/919qLbTJthPBCu
k8jrYT72bg97cZPFV8tM1xNoIOcbGQNyTgcDfnIXYJ8GFmOtan/RD6SaoG50/zwzLKb3CVtGAKxg
U1fupe2b8LkEGQr/AHzgOPJbgwzNEkK4E+VymDm2vbVPKd2Mb3Hw3g9wBKanETHGZ+0Hh3ZAnBJ6
4N/YXDwGf6YPahAlTqphX5v/bCE+BxMEGPD9PYdtRjbFNcBnjnbk6GyHDUK9lJJiPj3/kvCsy8d4
eGMJtAtPMgngABUEcykmuLV0a5kr1FSIqkEtNIVYcq5CqXuArC/NatN6FZbGPTxfjzE5YR0iarhF
7BDUnGCF4oZXhPFdu09hRw36a3jM5f04XYTEMeaOC1vJTbI/aPiw3ZF7T+IFuGqRb1UEzh0JLuy6
kYPFhkjMHCk6apra2svWhhKzMc6FPplQtXbeNvbaDD4nJBWRdORKSbM3NboBwCOLZ7vErZgx7yyi
6m63CAjJWG7oNYOsn7bp+J5F51K6deGzT0/0OHMaHUA4ms2woRpb7AdF6qL06qsjRUvc8utc+7VZ
ZYr2sx3gI+t9Sh4RU3yzMXvVM5uj1fHHVStf2nN2Q5HzbKZrR169E3pMjx1Y+ngAZ1+EdEkRuq94
w/AYgLuGHrlGcBZZFpp5ckxi4XYJeXkEaU5+5lrqM4VDNDgBR7IHCi7qcvHWTh9q807x6hqhlBCt
kM0P0InGCog8Vmiv3fU1+kUz8wz+eey08Mpgo9eaLXuuAsyXm2DYAX9Y0gmvMSAXjxxJFXFDlDhy
qvZQP/BgEXRYt6iJV4l2ajoisTi41vODu0gMPybodIFIUa5DSIFfBi9cysVbvOV/VbvhT5kbS8OH
cUVAhqXGQfrTuhn9rTNxIZiYiPzPjlN/iajP7b/JDMQ8QEdjy3uGrrKR/YXUfsTt6zhrfOJHv90x
x9dX8rIHLrsBNoWxoYT8TxZ/oYYaj2Nxra4D0NuRHSzI3gLOGwY3JO6kVLzGLtwD0sj+klP6a0ub
qFkUIGDsRPGdoZGc0xj/ov1o2dOHF7EBD/1Fsy4YAkXJS7jWjd823aVgKwobhdirMyxQkGlEjfgT
BC6yltx/ULuOjmlHEVaIt6j9qLDhausRgzx3L39GCDxJ1TStTSp/HAtXQUT9JSy9efQCwXIveAO9
cYSLhf3Q79R7CI1Hn35XFUN5eOIxHxSm2X5cjA11W+1HgD5GJkD2RzY27E5TzaY2uJ2zYUwYm1ec
kxzPvACIyMivcyNpGZbw5HyN2CjLrlqn9oGfiHZIIZASIMv+tNujowsZk+9O2oUNR4ZBxHPFrCFA
wSA8ODwEYjQk1dGtay4J4kco3SJp5kaOIAkkp6y7jx9tuubP1+MbQ4PabHmfq+IpsVz29VcVHwQ/
ZSMsIEF/wWCQhXueL7Fbq90pMS3AIj4u/zf6ottESLCkieujvI469YJ+SL/fruku9vCHRYHyUSjx
dZisXwNrLfyUc/NBTbAIIu2Y72303gxNjfnXa/kitYg8YBcSLgCGXRoM6/ym2hxARAg30VMIuD7N
KFuSq5055zDZ2dlzZOpuyhhtA17A9E2gDjlkMZ+EEWNGDVytIhJv6OAQv2UeBy6u6g54jJM/jd6o
11kMTsI9hlWBuybCbaU8a26vJmcNCa66QZgTSVUB5nIxcgoKDAmkXu5ibMFqD6xyi6tXVX2VqoNi
72c0l5rqMlZl6UfOxD3z9GfGrYQEKvInfLNpbmSHwVl2U24nBlFEBuUHDL+x7TZKtymcPbBYjkQK
LLX/0SqgA4MiIbixWQFJEWN2WJ6ikhVA0TED11hjWcu7h+l2Tba0eWaqpPMoAVnM5jOzP8vxg+5p
fwEX0YAfT66VW2hCYIk1vhNOz+xomniRhqM45TnyhFm44BqapgP8FjMMMUn0+qireORM2XHmNPov
pk3hmRlV3a2v0fjbIZPkdSXyKCrvnNFLrbHwsjnMVTdsGhj/svlPvCWoSBP716AYUyJSpuXhtkn9
QS9dM7EPuMyXybAP6z1zwtQiU+oB78CzRNjrJHL1PN+VmN0AxlPlKrb0hBY6YheWEWh8gIignKiW
FLHIqDnwfyz5jwVCIr7U/sGvyMTof3Erw9NM7e6zwXu4HhGdAKv4HQDKJjb3Mg/ExJWGpELD5aQ5
kH/1lTc5uhiIwBU6qfcDxkHUUcTLm4cigvO5iTknBtF5EUJP/W0kO6/JN7a+09lfUfEj6iRgL3aR
sxhrwKMKkSfDyhisu+JCmHyrrOboO3Jw9nHQVCd0KLRNLxFq58V6tvfQmkO/CzG5CXGRRMvPRixl
zF4gCJgRWY33eUxC7BnoH5YrX0MVdLKrdO6zeS8IJKGbVlWXofMu1RgniGWQUTkaI2LIMeS5oC5A
5vG/xNZLR8Jc9BMqX75NevoqXjUE1cP2uwLRUKNTN75LASgtMwiy5gFe/MlRKmTJPKlYI8URJ1ne
gypcbPsI8Aitix4xFREmqFto3E3zrL/JuAMUbZ8RIhWTBlSWt5BnMz7i5K4kbCzbtt47lUmYVOdl
09rW3Sq+mNEePJHs5MWwspbAS/xesK/3Mb/H/NVqKC9p5BqszNVjEVy6jYKTCWC2/GR4NJBvWKvO
eokJ0QEmMEEgyXdg/CAVp12p5k3K/maDzTvzSHkhlGKhcXSPxRrKU8QXRP+8yTPe1cMwbZ1ZQ/RE
zMi1g3FjuQDF9vpuF4v6BZMz+mJLF9l89yH+nTOkAIUpzrgbOM6oO4eib7OTKcPJz3vOt8BA7CYL
M2PM5v2Pi7Bcy/p06NUKBnBuYmjKtd+cdG5WljaRaugq5UmKgSkUyr51goqA8rAwowzh0XitHWmT
DhQFzYcYEXfEBUe0W7hgTw7CW9tgjabJQFUPOpWOC1BNKqI9FQ3vWUYdlG8JJhCPmA63D1VZ9hyw
Bt3AlheD0/jhSorxEUIC7PS16QG4Gt+T4a9K0jlisJCYeLUUYiK7yQLo5fwd6rsMxBcirLwR8xVI
zDDJD4+7XJ4D55z4r034VfS0QNqrk97jFQCgMi45KEtSUobA79LN/N/43WB2U/cGalRaWGEWa4ly
d75gBXtfpR0MvjTctOUaL9G0RrbdjV/iYG2pdQircy7h+hD9t4yIBdI12l0OeG5NUgXK6ifRHhX2
44c5vFUWum1CN7T56UOZGfmPZsFNq7N7UltlYU0fYlEtLWNVq1dH3oFvWOtkC9/RLvVV6dhL5lKq
68fxKWLb0oQdEUm5vWIHQPTEC/cY8oePxzIzWd0U/lktXYUkJUjMuuomHLycMG8zWFbMbnn7oVoW
wWL8iT6H72qQXVyBI1MQu/1oZshKCPZudzmLCZUf/FDu7lceN/glEeelDU9DeSech7fOZ8lEi4IU
rbuBXC9Y8jggDFK8+FMaJowWfNXiVbAJqRk//iGi2Z1iW63/yogAn46mtdOmJyrTyt7i9Dese5Bl
iykA9hM7YfYZRN+aQHaDR4gEsmscPPnQ39k5665duWjoEyhIsBA/Gp8LlgO9eUkm1GPMglNLWEuE
euXd0e8Wi5NpvQidr5PRw/scyD+y1lVFcikxw8pK64/U0EnKGt4oMr9TzrQpogccy0h+QsuSbbWe
0bt6M38w1Ouk9TcRDUHs1kMg89A0LgVmS4ElgaBIjGuK/M57KGYyAAx0H9xPBINRO1ZiQlUtaBi0
XXP8Uap/pIv49aFpGq60zZx/ZhBOhtbzvwHGADpE0k5ZzQ2MjGGxEz7SbU9vYEH3zoeK1CAyvs34
w6+u04SKl/GqY06W170DnEInG/6bt4h9sRpIGl5AfHYu0aGwNzNHgh6eKpOvvnybis+S1rcYHaLa
lmelfwyCH9mI01GB3wkH5LDWHzAKbkrUINGi+Urw9fvExfpp600qxQS4kXpO1n0/oOdn1jq9WX7q
agg9+G9xoyCGvSrlvpaXJViMRdvqj18xwdBL5rvAMeO6qLe5ZCyq4DuPHWZiRFII+rtN4zoAo0dB
gznkJLTlpdB/lZFGNTrF9H4dsqP7M6xj9ZLYa/Wi99dWPxcUEX8XhFF1W+FjUsn2dt4A7RZNceYt
t9SrWfdE5oGh3M1yN0rovty22WXdZ0VcW5YVfE+Eh6ObpFSuEGZyTxaS2L3RvWL4EB7m3RvcuvDw
63iaxwUSQKjkQP+AmSBu1xHmqx2kq873X47fFYpgX/pW8o0AgAH/w+Q+rbR1wIT1Qo2XoK/j8Dca
Lqmz79dDjL/TpBZ9ZhNa9JYHPtQkm5FTNjYZ9deRclWdi56fWHk05C0ImIlYQPWh8/hGts+lDdKF
1BHBPFQQGdU2GYEcuv4s4sCYuKOzSrAX7ZkJOg98UchoKENfED/yBaTnV241rfDzkAl00UwW1/o3
196LFnxX7laTFHkRDj8EbUREMJwxcPC9dzjPahEdXt4ltg5Z3muqgmNftDc/5JZ0/730BQpPiEzU
3ILim3ZK/ik+wqWFK43MT1C19gRLxM98lNkPAjgkBrQuSWRJnQOUDDxMzL7NnRVcENB+exH8aQBw
MkYHJ/0u55f/430htuswdoFiCSuUki9T2wb0R5VcCsqTUTneTmtrOoGYOpA/8zo01016yXVnqRkH
suW6GYyL0Wodsp0qTbtyehq5aVC21Qv2NkDvDEBMaIMEc9RnfOYXtPaF5DM3or+KdraAfrmZu6Hh
23uRbCqLT6RdwHoKszPea31fKXcV8ekMVFiXrRcjCFJ5QgIvJj2IZ5cVrOMd+McQDitRH2W7JcFV
EmLUEndmW4kFackSzQwEbRAL6bn0TVgugng2INjgDJmeZTPtJ6f0SgB/SkZIAtE53IWODzxHTUgt
YeXgPBYGrAYOiwkYNYXGBRhfs8WVEUKj/Sb6JiWGK7xPLOScqNNJguLzFXMlWAu1a1S4u4yrXlHs
BS5NSyXwUup/qRUv/O84v5GOCytEkkbKL1Jl70r1qrDXNRQIzMISxsWdErUF45rjHjyo/GD71JJY
rRUfBebM8gCjOxa/RoORcw1r0vjzys8+EhkvI0sfLJ3FG63NIjuTsjATazFhUP1I4CFqUoUwrLbg
5jVZWJGvqFw8/wSYoJnhG0s4ZzmnBIlcoyUvVZ1ZjKadBE4ncD7L4jtiiGz2rXnM1gR45Vvq8Va9
RRDfWnBxQDEK4KvY9TKWgonwnpwnFKmgshLOHINqc207t0dc7/iE4dfKI/FZeEDMwstF1DORCAfJ
RGqz6ipCDHYpfg/ZuIU4gEg7RVDqLPvRYdG9VaRmQJgCpTXWlhwqTPleM+27O75RmzUstS7Eti/8
bg+6ZGBCsjlrNjGyLem3GZpNWCZLesbAdVCU49HA6lDcOFg69SUy3/PU3qp8gTFEOQ8ncOG6Kw+6
DExgrHWeAAv1k2o/IqwqDsTzjbM7ibKFZnGebF7n5djfwpAo5i+bNO28UV0qvbxK5bSj7kA2OWDe
p2YD7hTZZ43LLSHLoC6+ZfssD2tJQebtJvZ7zTDcdTxj2oH0uVUFdsd4uMopa/V4L1dO94jLO5UU
JOG1y5JEzzmGhyHrZlPmx8GR0I+CchLOVXE0Eue8deTX+Z+KS9wounOGKpp8ZEQcqoIZR1hqieRU
dR/giJ0nYODiGhGRate4cbFO4wSRj3W80WSLB+wnYQWUSJ2pz+b43uQky73Da0sxgmz9L9eotgGA
BJ6KgvehPKmfYbkhboP4dq4BdpGCaLxVI4UAYQeMPAu/3z+RCXxF8wXKcII4bzganQi2rrlO5dlO
Xgf7J+6/B3neUA7AsFamyLysmxFwDijEMp3kbs2WnfkM5tSH6DgCkKz8d8H0fH8+t6Pk8kCQMBA3
mkjVdNtY8Xw7xFl07VZMe/4FJXiqAVkz00M8qP1vRrxLmH8V0VMiBK7+BCIlOc6gvrgETbhai5/J
PpGoFip/Bh2uzj2WZzcaPwyyz9uj5PwZ3VE1dyqeAP/haHdN+uNBnfNbnCD62dq4bs+q6mEk1PCH
q641BFstZQhAhUiZrkvgSJSfNesZKLzhqIjkaSd58aqK1yyS4kIVWx2/OXowT/LvM8KNpseThV7f
EHR7+y5LK2GSUKUd3L4KUqMkhPeepStm31IZodDfM/UgWwh9iNTYl+PA8QsthECJpglY3i1yumhZ
PFUoyS6kGnRhw5jUBDJ8yNFBH9Ya0ZBZ9KNoGNGVm1l3EGa4oKaXEZZoXo+bao04o9zwIJrbAV4/
il8FcDYxjEbQnhbrtTwjo9VJKWtXJdJgonzbFLAjYrg0W5D3VzKel5FyGmRAKEBGZyTh4G5xExQ8
KineOW5JxDSM5YxbYD3OdtpwRosdSMtXOKNFsGYDUsL0Wu64E/poA0ifzG9NQ5jkMdeuaXbvyBKI
DrhvpGpl8LhD53jOmq1crEaE2TNJNOU9Y2Om3Afj3KeeJ2j1NiXrtsJDCQfkEkKBXH0kf5Olrolf
CXcZi78RVMRizxBOlVYF7ctcm/4chffPQOunbZt9Nm1q+tiI/Wltzm54E7/9yprv3ryFy2Azzj9h
SIcK7oPEc4zPDBVt/fIv526PPrATFxBjp732U2aPPSIGih8AIn9DdjWbrsvu1LBU2fomKd/D8abM
BW/eruLhi/uDErzP4dF+152tPIcHU609Z6IS660h41YQ1DDJHLQiLlFuUFOaJ8lBWCuS3PiQBxH8
JASccFo0SDFGkswZfGa0l9UZ801nMp3z7VChF0NQhCvYWoM6TbDshNGCqD1SBXD/44Xpp0uPir+A
ESvrDYiRoa50+J2sq+nMLihWBPlsNq/kgnYeX1lZXQwMWqSlW4cO/bnKJ5qxxMv9i0wsQoTCb2qP
6F2XPeuofxHbC+nIQt5s92vBttSUQtYGzyH3f62UwETDIkGE36DUdeBkE4kXk7gn4MB5xUdFFoHe
bHUqCoufWic2Q0J4xfU180hoFu9lqNOSLm2+QbiBmT0iIP+LydGtL6GjayngQE8CDp2094RhKTC0
BVs+EavLRsMgHGAiIhekGxFgsIZQltD2Tw3F0HjVCAwPKPYYxkdNfH+JI3irPQqCx+K7oYLDTRe1
vCrs4CWjQvIxExmIxpe5Ew13/Zjp2WHOAafWONOdeKPX3thedEFEiAHRfl74xzQSFfc9JK76dHjJ
cMwpG0EcJFxgxD/axoNCSPjmPXwee9WxsqmbdyvyQgVy4etstSx12vSS6nvIB5lmi5egfP47fOQJ
tech4ElyRMID6zPfFPGCqb5SY0BQAhaHrX+rceSvcnmP6raTr3m3nayV35Itual8fpxLHgAok5bu
fCtZG+WpZBcZNRn18wr4dSYvKz/0fJ4hXkDsISzdiit/p6QKkuFFwvdRSDYUEVAfGmj5/BcnPVnj
cScPK4J3RdwL4kwUGmFJT+RbwATjX+uJmtVNhhSl2syv4DP0J40u6DvnEYtcHJ47Xr0m+bKG7yh2
e4xbDbDDSx0eZfPWlM+8Qi+1FiGHw4pprYN7qpqBKD4iyap1Ya/Iq6pKROcr3z8ChgzJhya81hFM
M+ZbTeaQ+zPG2zwQtyFB6n1pkB8KxtBtYm0Fp70iAjUd3UatGRkAr8Pj1LzYmDXIUqfx1OcxIZgh
JUViF/Ag6seGa9AjpzP8BBxKIQKo4MAyhEyfQ0+HzhURN+UOk0zUvjTKadIfFmkVePtQhyb+OuCF
7YHytkW5m8ddHj30Kd2Y+kehvvJ0qgr2KpScYoOdkQpV3O0WrhRSasZ5Q+wtcSVnuCduU7FyzXhh
hiWtIYtJ/aoVfF2rrrw6tDZH6n1UPlW0Jg3vdtS5sxktHfs5MQgmlCZtfH/XhkdNfyrBlfhX2d+V
+jE1d3F6NKOHY70gYOvIqHjOyhYxchjeE3B8xboEvAHajse6dO4hsEoAKGp8wxVN9VFqDwajM3kS
sr/FzFzNdGhNyioPkB7pE5Aoqkvp3aY6dcSduALo0sk8qim7dXUWohS5jK49Rukyz1tJf1cRw6Qg
V7IESps+x+JRsm0Ve0LTkk7MF30YeNDPy/p1RC4sDz98oFJHi8Q+R44kE15f0wVhRySBFS+h/Edf
NxGOjbnrw41feYW+JKl6RyxkirqvQMFpyhefkNt2K4RfvnmOhtOM0MRY58XnpHiT/VLoTOIulywM
l93ubOUg3wnCVJunFr2oxetMFBcEi7SOdC8lexi9rMc/wLDbBYSUP8Gh5pQCv85fF3zXGUjyhDzf
6b/8kDfBm1MKOp42sQSmK2erwcSUwO9Z9Xj7iHIA4YqHW1hfRrxTKDV7lDSskYQNm9NhpLS6JnIE
YFXqMNJjuIovxBsE3YiX1nOsdyVl5DqGCY4tPBIFGRo21sXgU1f/Yn7XAQOebH0BtVCRsxLvfGmR
4XdJUSgBNnq2ts3kV4oip/ZC8HNjHIGxZvNChyIILF4qsu7/CbfDv3TgZZ4Jg/0spp+Uhc/MqMqQ
b8hn0dJ0x9xvl24jvROUhEskL24yOSfZo7N+Zp4CiQk+ExLG4RV9QhQx6Sg7ipIT9SEkdTbRqq/8
k/RwkrEMKQcnAElPCEvZe0Ssu/5wFrRFpmXLWP0VPSGx8pjCF7TUWoA8lxSAY6+c6xRY5Ki3O6ll
0hZYXfGTYW5h0DetDYeDoLS6iMDOV4dMVD5qZX7P2oXTDBQFQdBwfochl4EDtGsf/HZPDw3flt6t
xVKvvpzCjIwA0v75iYl24M0hEsUnq/Escq6IxGoF05BWiwaALG2MZcu1EhsnEJ6R0CNleGaxsUhF
MEbwx/VHzs8Y002SPYj+DOaIjoaTmV5T+V2fCfkaX+KdxB837AoabCGxa0raD4xXYXWZwLJaltzC
/HEYrobg9O/BAfpr90oAkM8rT93lS4oUffR/c/6sgQh7QXC30gPivkIzbVdIW9jIwVl7dTEqPUAD
4RX3bFWPxyqnTWrFFsdx1TFa/YP5OrcD98gIwyMIl7CdfQK7AVfvl1tID7pR5/JSD+j5uQnRXifp
B96vLEWMvaZzx9fFl1UFB50MiAjvtzjvAqgkPj3VPCvKRmVjwyeN6aQm04CD46jKvwIIJhiujt81
+8TZ1hAiSsav86FipWyK91ACfiekffxOdYyGBL+Fmxq42tnr/bvNb6a8C2rSEmencQ6tpcFebe4z
pjXsz81uUDnvhOPyxGMyJ1vYJQ42QkT+x955LUeOZGn6VcryelED7cDYVJttMrQWJJPMGxjJJKEB
hxZPvx+C2dVV1bu1s/d7A6OKYAQCcD/nP7+goiEtFzBnwEqTPBtIingMPyJow+xTw9HJYclxQauz
jaZuOeF5/0h+GlSggLP+FMGFp7rfm93L2G+1krjGOQWgowLEEffAqK/seO7uo+hwM10C8ngF7EUG
ZJuYgqHfWphq78YengLlM9AmQIkLyXAl1gG3XHvNk3dLu/btHN8T9x3kVeTvRX6Mw0tvb4dmWdc7
mPYdnMEKDpiy7817FxiUgLjq3uS2QJMbfWgqAGAO7FQ9jtnVe7O6mRMyad85wQnEpM1WCTVNA2gS
khSUvxFjy5g6oY9iDmSaUBLxlWaw0eJjBbMR24F0HRE6mAQLPYWTuYlIL9HO9QBctBizJaKDRoGC
g3MglCnjIYMcXl3b+BRGzwPUkSoGcBjbr6V1qBVIQfcZtAcM/XIGlNcp6wWYR6kvxbCdzNopenoC
ijZM/YSYOSVT8WPoXzz1sS5eK+MS6j+UEK90iPZyG9N9LfiXQXRS0OuV7XxsV765KgS3bYxb/N7L
sG15SAoYk8g0wazbNTcknmFMwLEsxr52qJ56CvoSU5ZmiToDebx/V08vxG6DTYmNhaNeWmxyWIwG
0JmDJ3FEXttkdfP59F9rNBOLKdm39vpVRrAjEBEjSEAYxLv6ziPlQd2HIdxRYkrESuj3kfLNZfnH
anaiG641UL2q56bplgNhGtWHGclFybzEHlbMOVJUhx3mQCvdu+/zeaOSubOMOwWznr0I30f4cK1c
9AOXwZ2Ud9R/aIlksmb1td1Xj8lk9OAkC4Ja7GJDbP2iZi8OcRHAhxG6LWQwialB+FLgdoNwvyv2
YbM0bbrFHWJUO730VYpKa6LqLbJgIenOBXXy8FCnb53ORiwsuqbJGopZP9VWRAQ56Gu+F+3VRsFe
la+KMXf6iacJ2aXE88JuT7YOkyY6FCaXloPeE2HUTsMcIMZxGe0j0mqsp7jpPLjwLZR6c42PJu2D
Sa5DC0ESKQi2LtPUMT0qSkQG465nQtKgFQ7bh5qXP1roOGf4VrUPUUwQKlBghUXfKJYtDtrFsu03
mHH50SIWl8al8qG+0FCWoAJs8RALIGMiarH22PemYmng/NC2O8W4l81ramEY+tBVG2VI6M6fGBhG
qGPYn5IDRNja2Fvwa8SFGAIGJB1rJ87jacilRk2yJcjFHN5KuXNAmEtO1rLrt8a4l/1xUN6UKdX7
NXEW4Pdk0I/qyoxe4OoIFWMTZNx4uB7dYZmzPmaIDAwE3O5jUV2HbZg9dYAWYNQq6DsXlF1/4Alp
Y6xZztlA4W+AGCU4yQ/f+KcgHxjhhiqtY/fh5E/ISRsQsODVc7nQNwkGGSZMr4W0eSZ8NCgsowP5
mYJpR9QdRX/ui4e8e8y4YyqJs9HwqghcGNHfJ+FbKuc41go+s2Dj1StFB5oRb459sYAV4ZHTMkCf
IV5W0sjO9OAyNi8Wxi2adk/iQS22+bh1jY2ZVXfwZNVqdgd5iCgZFfL9BPliMG85R4xruBoyKBcE
vdSQJA4So14fuE7S4NnmY6dex+yNuL2pyumMlcLmNNkKRshymF+XjEV5S4zfM/9+iB9s8TrdsmCx
0bdJR038411Bv8KwCKzdKi+ltdX0M8Ff47RGoJER+SIMnxuoVik7fEP3nwTgouHzVIWiOqD5xePM
b2BcfHi02bhcaIfW/5YO74kdzboQkKV3CN07WtzE+bzHUCtJMQE/SQuLYqe8DsOFZNeUAI/4lU8A
P22CHDrmND2NFao4WCF4hsLctJcJRts8ihsbuj7jWnwapEOY7roj1piCNPZfXah4VKPQ3blcaYj4
UEodfxjhAXteOemEulE9M+VIeU+NxdzZmiIlXirvjDNvWrHarWP3ocBpCxcZ/UeZPUrGFAI6rXpP
3ygxgWSynq+5wKX5jVefhFtS0LlPi/6Ij3SN8NB/TokA83BRZop97/oo31EJnA3U5pjfTlOU6K3q
3jmNTXcSzjZMH1R3CShKtemEl1Q/caocZQ9AGvgYe+wzF1frPXJMZZEX5wKs1+u2jXIE1RtAn5xy
nrXeQqkuWPw29Fb5gaWYYGxwYMjCZTWNWxA7TxeOjyyQNcD4wTJIh+0TkxrOKgvT1OJro8ttm76M
QJJIkvzV2GGvsAutRw04pWHA0GHOgyZOsIPhmnYIYiwFnhR7k/o5YAgNDKa+BpMGBkNz3hEerUr9
0LXbcTlGG/510j9M1RdvEA+KyeuEkV6B0f5aN08lYcntuzbsPOVRiuPg7iq5s9szQwRMUePhFOrv
VlxzB57L6hJVF119lNkp6WYxOFUGpXHGPeL3ZER8aN6jnd53bHfBUhlXmMyX8lset7RdjLV8zHsR
kdTMAI0HJ78MzkmC+EfpWQeDhMdrvgZ4P41oqIHl8dn/3o7reIS0tKL7QbeTq9eoOEyZvBZJcyO4
GlUVbGZcljXYyy1+o6tGPFjweDnLLKdJulH7k64dCPjxowfTG5eulAs9jgjTPXZQ1w0QtIhKgf/B
3wQ4inUF6KPOVhRucuslScWd1zkHverpDDca5tjG2iq+G1jYu6ayFg3IvDgXzL4lYjl2PzovuC5E
9bKSMOXtPlrlgnGXGRwHaCbIfOdFeZVdMlNqh8F3swZmtdsfmPdBvorbRQM2XmP+tYwxXFLKGgrT
j17+kAa+EIva2CYo6IYBKdaHCREg899h5Sse0vvvrXxuanBg3jqQ7JHC3WKqBVMuXrrBk4o/nw46
TDE5H7NFGe1qHLccbm1sRoVNY3326UqHOwYUPT7J5lrVaC5i0FjvjKemER+QAVTlLhGvpkVUCjzG
ZDfKdWcfCqBoVX+KsQ/Bew/HTmOeWK9ZxRQLdBEylIvHLeV8/Nwnj5rARR2tm0mVP5B9x9hEi4Bk
odFrl6B77vSV29MLPcQvuQNJq2bVCTCLqt6shqJFeRkRHZtwSsRkCNRtySWGzOSUkHcWIS/ZKtnn
S4g/bxW+qxHioR0LkJSw/uBcsshU48EvzjkmSYpFS6R8T+PvMM1oVCSIBZQ9UBiX5AFmcwjsYCUU
0VxlfqQWCUvXpiPVq1vVxmJoNrJ7KSbspoaL11wwOTTcFpB5x97nAVwn1G+N8eIBg43gNnd1xwCe
NiqIHwc0Gd7WSVdlsyJdhU2RTZX9K8ggaBgwPHQuQ+2bNVAoxpcGxxn2LUbLvnqYRIoZVBFmtdxk
OhA7keiLyaCbfXNaX304+xPPPrXWAckUFBDGhh750tmPkypCXeEVhs8N81Demd+f7X4ji285hYnS
QvLpXydqTVQtCFME/Wdr8OC1d4D4NgTxNpiEvt+UySZDeYu8DwGclcM/2uft04hISgFNbViOvP5q
6o9CXHMVNINzp4HIsACSPFpAlGOkZB7IKp5sAjz+rXBryDmQkCeXJEIBkqdKIRduHaXf0vEbw+rD
mK58S9KKPtfmmZoK1nTF3juOC5PVPsC9AvgncAkKfRnLY2hvuJgmsrnmo+K22XZJPXMUMsehn5bk
i3PRGvVkpFEAuX10/vcyBLqFoJ+CK7sLlwAAMp0e4KxFw1Pfb2jcHPOodOdu+FEWL2747tGDFDbZ
BWKTSeQd15zfkx/Suhg8q3xyEFenXcwmoGJZh1u/PqjaCzDYhIkRPf1VW+fT7z1j5po+MWcxJLdv
SqlB+6HXDDDpUACLmIkwsYqevvzyH//4r/946//Tf89PeTL4eVb947/4/i2XAy8+qP/y7T8OL239
Xtwe8/vf/PkR/1i+54eX9L362z+aXf/n/S8fefnL/rq4/+tfTq/o92fnFfx8hbOX+uVP38yzOqyH
c/NeDpf3qknq2yvhvUx/+d/95S/vt2e5H+T7b1/e8iarp2fzwzz78vNX6x+/fdEs53ayPs/V9Pw/
fzm91d++7PPs5S3/twe8v1T1b1/Er6alGY6L/YXlaLrr8FTd+8/fqKZlupbr2K7hmEJ8+SXLyzr4
7Ytp/Cpsw7Bc1XYd3dQ198svVd7881fQOHRXF5AGVB745Z9v/E8f4r8+1F+yhnR6HAGq377olv7l
F/n5YU/vTOiqo1uGyc8N3VVNzeVFyLeXS5j5/Ln2P8jwG6JIDkSu6KiOYCMpEXy42puVdj9rr8kV
fv1dJpmnLtNuXiXMKFEXkcyLy5ZAc/NNVz90/04vIFjzV825lS/+lHT6xODJrICEz5q9hp+sYpVA
KlBBH+4A5SyttwzpPOSAaJ28uf02snCS5cZdxQPKuWsXERWAkisMVioOAqz5ukakz4MQmwiJH0xx
Y2QXWtTOIS/cherMG9jL4y4lkmOSLlXkHGzMZIPTYIHBP5t2PO4phmMeWcy3kBuL6D1EP0g0tw0X
nWo1dO7S7wrVc3TvG89Jt7CeMmUTnuFyj1gVDV+tb9ytFO0oS3AAziffEu5ag2CfiO4fAGuZPDvW
VtFm3Uu+DHfZktDoa8cqSPoLMjm4g+VaWZEUbH5vpmSer8ECfz5k8sGk57mjx82Xl3ZF/hg+Sri/
7ewPD4ItkEB2wDocDBAyJL4nKHwQy5pQ3t1radwhWJpcjNZ+taCH3aor9EUOXkJECizlzoBhzfw4
YhKOgxxawnBh0iEr697dt7wemGdEEb3ayUHvn616Q+CXR39dg3Lcm9Y2h+ntLeyUmKIZDAzzdep6
SAnF3PorKhSG+hpq4Qat82ygDMlmjBYANIUGigqp8mvzwlbDAmbFOw0gajzAxMG4HtS1Hxa0eABY
A4DgxhEMcWlgoEySC3ZnXeUP82OwvmpvqIIOySkP5K41KabJLdFN/92pqgxvxRTfjzZfRJVpzSS8
WbbZgKiPMfpwZdWxE6fb/78QlsN/cyGc1ih2jf/DQnjIS7Tvf1oIpwd8LoSG9qtqO4btuJomTEOz
zX8uhOavQmcdVFnMppVN1Vijfi6EQvtV4wGq66j6bbnjQT8XQkv86grXEcIUGuILR/9/Wgg1/vyP
C6HtWqy1mqpatpheiXDtPy+EojEMbDmlTuZk+90ek5Kea6kzizZk1R7LzCzPfVlGx9GndIjr9KsQ
PqLgIKx2QYHwv7fHo1pmxgPJtCiriqLZaq3NyG76dkz6iupoQPfWDeW5KuJ4EQ/I2kbTOqGx6U+u
DU1YHyFgerY3C8E/idrKn/S4wtMtRYMfhtou0Fq87cp6PDmVH1JkFc369mgHdzt8y5LPqCZYH6zR
Hh2PGYbVNq5VjA9aaS7DtLy3Hfgeg16pq7o1KcvSNMBcQouqs+NpmygkQ8APjX4RmmpwVRtxp7tY
jzSFEVxDJx0QqMC01UidRScxpm+l0mADI9HsGS8SmdfeKbWIHDnGdXb0Gg5BfsgirZnrjk1Mrp7m
h8YdL1RUmNOk5q6Tlno1U2XnaCOw3ujvbwel8TcGltUI+RdmhoN35zrzWnNAcBMScxa2mQssawex
Hy0Lj17G426P6Q2mekXtZIfSZ+rnw5Hqs6i906fPwRS9WDsalpG12x/LvINu47mkEebjRzbiJ6WJ
HEbV9DlHjX5ntFjqebIMsP/O9k6C1Yhsm2yfafm4TJoLOz2wvoy6eVkpI8QnZLK6riunIkeDH3UF
Xha90NeN7wSYmdf+3R/urJ87+R93bk0z/u2CFVyvqm1rpqELQ1X/fMGqo+r27RCw7CmZtW+KIIfc
ElTbKLWnMCd3E5hQ7hxTPn9+0IGdqAtPH3uE7+REmbGpbW+HsQr0rRZDmirVYVi5Q/nYlCLaJWkY
YQqZmQ892qf6vQ+ziNl0lTHU0qe9RguDved4NmaGCfTskSpo67akArd9AiYtY2yDMQJ2llVRVsf2
TSaVtmsV6LMiKM9aMLqnSu+KOWeHurtsi/Xt2zyp+7UfVPFX388bnNRLbz2O3USL9SN3c7tAPHXA
cdZOi2eRIp+WSZGTJQdSL72S3aPNSdkhZfiY56Tda8bYzVy3sihZOmeuTXcpUrvAoYNzYjmNBWIc
Q26ffe7isGk1JRYLeh6gG5JGtBC8otNQMbKqTXVXTQdl0s3KNlGXvWYc4rj3H/tSQXoRS7HMwzJ4
zMnZ9Fscr5B8xFxcMeECzqbNYSAqo08n00ANNofKnfnYZCkuI72AV+UbjbFyAz++z3T36MdVOJfm
0J+q290q68xn6DN49x5KtSKNLtxvWMDgoxx4WnFoyhzkNEzn7dBba89Ur39/2Zn/tkxqumbYmtBd
6lmhir8sk7XpF5bq58l8qD0cAzLsD1TMSNzpq5Dkp0Tzi+XtR7dfWm6JeGtCn0U36Qd/P1TIqtax
5aErqjk1meety4rwkYawN80AJLsdrBTvL5XarFGRsdlZquyNMjSWFc40UrPyPT35ovI8TCLaDAdz
K3OHDXMJbBIanDKGWlMeG8+35kWVQNYw7XXmBOo5GRiL2dyz55js75lWZ+kla7iNO1HT+AZ2O9NG
Rfv69+dO1ynb/1Bss8dobIE6wivVnqpt4y/FdpY7mSKQFMya2Hy7bSm2U0d46wbZwpdodTuN0soe
mugUafER8zvjYdBKzDnrlIFaXme44U0bgSEKZ8V/QTPEtXj7EfnZRMy4sCutTDUeRpdwWWK1b3sQ
LHk6W+EuMlFY55bG6lI7TCByMegNqVtYbruhKM9GElKFu9Y3Dd7B3nAhrRRRus2SIlyFZsXEsMjr
i12HINa9E+zyUmcGP4B9Cnx+6lThMs1CJjAOlP8mAE0blPFSeZCN1cE9t5VuPCRpaTnI8ViXhNSZ
IsU0+6rrGw91jG8Xl9Egeow4FZOULN/TLt5oHyLoXH7gJG+B0l0xxIDhc3vpuVViZTJAo7DMkf5g
2gT6iv7X7z/8KHAfxx4jwM9bR/E7/85vm3IzdKRUKApzpIruO3LSU2Uz0heuL3HjA/j+3HkSrL/K
HBKwnA4iqsWisqS+MqWuzqMwYrQcqme/yU56GhvfSuzyBZuMuR6t0AeKZPkZkqTdGtGINDPsL8xv
VgLj7P3twIR89bmsTc91ewolVDIkUyVxt2V2aB35w3awF/eMURyU1lDtZdT32lI1R7n0W3Lu1CnT
q7a1+zgWCS555ThzLAULKlUwS8eqWRliAXdvklpPm2ATkFmVaemmntzlMivpcYBx/W2hdz0qcViT
mqcHR2UgZ5AAxaJnbs/abcw7U7D+BsMIBJi56s4bRnWXOPgosFRsbjtB0sSTSBsgtS6LfG+bBQru
cYDjkfd4P/tRilTFs39oY/eqIl4t6rZ5CnR08pY66CcZoZ+KQ0RxuK+wJMeWf0+cRodoSRlbNi4H
RUegV0cR7rzYGQ9liHMvifED0/UsO5l2684Tt3i0wKUT0/X3WRn1TPvwjb/dRx32HWHUlTu/iyYX
TiEWxlhi8Rt2MHWlMTIVmAqi20Xk91G4bFJcoNBQdj+SzHCQquDJWwpG9oYfxXC6mT1TTiCFbhAw
2NQeimJ3K1MryoWejd3KiLJsHnC3kVdhdHtNtQYMAYV1Z4hkWQ9Whs3sUH5rJZgS6X3Gg4F1biPg
P+sWoLfFdzGYL6/V8hgesExBtP/nKqqajga3fMiXf79KmdMi9C9E4LZICcdQHdt0HeAFd0IM/oAI
mLhDBSVoMWwcTB0bI8/h/+FlfFtJlCz8+e3tpAqdLSeJV7nfhMgxOrFI+uLFcwT46e1nPWeHEOHa
CHfBGMMASNNh01TqVwm0Dg/Ab4ptXRJygV+7nNXTtzZcvLukLiae8muRJeFe81p2dMHk2kfu2GOj
E5fGcSiCjezL+uK0yUMrCc8wBKqBssL7WS8TlQHQAOdGESkEPEkkVegEyVIVZX7wxkab//1po2H5
9/PmWuyLqjEhM6Y9/f4P580J7D6zXDQcUVj1c0MxxD4sFHUu+hqKt22RqF0ucJqnhrKhgdpZbK3S
uPIOdunMqjBsd1LXPe56mAlpZ0SzonS4sLy8BnKvOmem9LW1biW6mJbk96+6672L1qTaiZRMvWom
MyZhm9rVz0OxlANlBL3yUdVz95Sa6S62M/3UBf1M6ZgtFaX43tN4AM0g1hsCvyDnHB4r3lMIW/qm
Opq1sDa+Ia3PT17zg62qjN7p9sFP35mV6570cd0H8CwsRVZbW9qXqHWN0+2gSfEjwrt+EQkTwq02
qM+3e8sIuhO1mrPv8xY1yFQP9qyRs9vbv52R2yFwWubV1PFOU+Daqsbjd6yRM6uVW82GS3E7w9p0
mpXc9jdd6WAKVTwVtExnWyblMk8TizlSVV/H+HucBydOtnq5HVJrxJgsSq1lmxdsMewDalOGx8Qd
zo7r6tveadiJh6qgsIgcaymT3GNvM18bKaNFG9WIXHKQFTNFPhBnFuWYhXusk8irYbYAOG7ib28/
06qEYPMgwEJg+m3jpzAdsgQ+fB49Zk1RHkaEivZGlZHytXESOryw0Nw7RVOefb+cljg6RjWuSSAz
eDCZdVqzwLOfCpuRoh6XxfG2ANqj3HBxHW4NYVuEzdHIXQJsxvZeZMzm3Kxad41n4G5ZKIgfqSk/
ywo1onUtRErQgoFXXIMZBunP+bGT6HwbnH3K6XIIurg9Zq7bn8LU7uZyyCnNhAL7KzBwxA6Dn4eY
LrIoxnCiecJ3juJ+FfdpdS5yujTDYIuYVuPAgw5hWU6+ui0roxO8lIqy76LUvdCMRl9Fne9KwMuH
qoFA67uIGmRjNFul9zEDs1V/UeVs3Ir2eOtda0FYSt6xgdc5/gk2p37b/v7V7We1aBVkF9q3z19W
xqYvEQepOuC5r3ds1lHdrIE7+XxGzbwk1lvHFPZe9cpkk7fRWxK4yGvdCG4bd620Xx0PaKsFSj8G
dl7hNl9FLWmvZboYqy6aWa6RLqjvaz7LBtPCVMtnfhfGM+nFRGibdoCT+jeJfqQrHvOxFfvbRxc5
/jWKYEbcdkv8yyf+meZZP4Ss0TIY9muXBf2e1cxZWO3EhLPokj77HjcJXqT0sY7X4+zUZFBfhNrB
dYPpgjXLqgmb7L5K1LkTEEkQJvkpasLhSXhFu0gdMc7Kpm0PZRZ3B88fNq7dUXXbFj+afm6aiYXX
H2r12u6sVT1mlFzQ0jur0k9136dr4SvlDPUUboaxYLZbyGGtlshgcqXL1p91VYXlKaVHVZ6HtvEX
LR6Bc2iN1r10sbv3qCGbunRniuVX50B3sQMX7bn1XMpT0eJh7Lk4fcRqRJwy5hXq1CvcvqKyJ0sj
41auioDCsrZrgnadaMBRclT0JVyKeD6qmOqwIsJoh1XlPzi+ckaNZ0zNsO82Pw+61MdNg5BsnHCR
22ulFdb0oZvWgPLsQWRA31MRV0Sctom8dPoiBy5YBcRj4qwNzA+W4DXzPsdfra/xwFKt/Ewj6p0z
k9hvLevwdcgdOPBuppxr2RIkQkpGqML9QDK8dZKC7Ahliv6IezyF0nBg1Sz1Xawwfh2FuvMVKAOh
bUYrJ7IuylSRjYI0hthB/GqqKVItt6PJ4qV5KbSMuCqD478OgUUHaSuyXNx+1sZMtFMiQXsDFyvb
69GlGsNT4hNuxEcRHUutsK+63a/bgkDGwUZUTmJnv8+eO2MyTU7CeEPQCKTBstCWeqx5J8t5jcJn
6m7ETsXYPH5+ZWtfQxLjAJchQgwFWetuWVfrOsNg8VY13w6NGJcSZaOeVLhqTsgQExNkeTcgQCYK
IMLUlZMmYNA2wYKxLM6SkQdXNxhLUlMHoj7aTK7r0YFl5PKpJLaIT8KG+K8HqXkw82RjjqG/6PRE
P8YsuCARSOFUW56jjjRVxsPqoCHh1hUanhIPbG/02ORcj/QwvsoHwsU/O4+uY0afotI8pCHtO+vT
tnJgelXCGg55E4yzAsWwyNv4mkeKWAhLBFDvNPZxr+o1VtISjoLMAOoHVzwURuPvGkpH2mMbHW0j
yS0sS0mPjMouCC2CsfuCSmC6+lOju9aiM+O9qvjGps60ZT2W5rk3eDrHL8N1GJXtxsyh71LzHfWM
puTzPLqNgjQzGLRlJltznjaOdpJajlVZ5wS4isizb47lziqsvfD8e3O6fG+HlGt28Kt2p08/also
lLpBNk7pdvMg6rrLJ1hnNT1Pgwplr08bdVeAg40how5h9yhiTMRvbk2FkWraARPRV7PoOhwCVUno
NsPsYBYnzBw+kZhSCHvm0bd6i9RUEYpMjbDmOxJOb4Wc7LOZ8a2dovgQRExna401YdNN8RG8UJQr
K3OY5qeNDzKg5GY9D6V27WITl+PayO8stWWJgfQaOuGU5ZDle2QkFnMet1yJLMD9X5LVWKVetNWg
f7l+Co+re1VG+OG3g1CN+wQ611oGEe32BHaaGvIMYBhr18TfcbLzn8MaJq8VwRAH3rNXkRtnZyMs
nxStprVOJwrxONlSdKE6+/sSVdNBy/9S2mu2ZajCUoVparY9gTt/KFGVIGebbBv05lU54FHQ15ek
d/N1YOunppHvhQkQUnkyXaUGqRVB0eJebablttLIEXVEW25Vn+LSkfY+NKBVB1bVYreDhwYaCA5b
VQvF55dmilPEZ8ViRdZjH2CVq1ssK8XUQQVZv9Jl/qymfneoex+DbI9Rfl7ow/dUP4/DSColiT2r
Atbuvd4ZJppIKWdNpCtLw6pAG6emz25wvo3GIb1zG10hNL0vFjeMIvdi9NECxkZh5295aZhrE9LI
sY+zpetJnSAIOkRPwbwk7DO8qiOJH63VfMR2IPE7LBx7MxieueywByltq8ZgOe7PXYf6ykIWXCeX
295Q6WN6iPN8I5wC+yeu30PUgZffLoN2aLyFO+LM7eZa8vB5aQzBPiikAqEFCt1tXcNyHiNSqpZP
XLDy4Tf0XiGfIaZ3rebDsam9xe3WvR0czcFyRo0uvo0HdpcI7H5UZAp9BJ8nifCEzRtJozTw7nMf
JRISsvDqV6tsOrsBNbfV6doqdRmFxpGVkWru5otgLI6lxH++zeZ96MrnXA+zRyWr4T3HqKXmlVJt
vUokUOhABSoZ5/8XfMzS/u3y1JkBMYWxNGEL54Z4/+HyxBRFJEWFhXgUomFQ4nKci7jINyEz0Akv
qtgqtzQCr6Pq9NuBEcLeqoKnLDbdg07jJaLieDujt0NnMD5uU2fnSNdfOn1DcojWERkxHQIpoFgV
YLsMS0bYrsWU1xmkW4lxWf719mXu6fFymEqHxu8pc2xDx/dJxw5wAPO4NaMy6PBZFF6zcfmg5mVu
QvBrsikqcwsQRlD2NKiopkFFo6ftLoC/p9qjSXp9GFK7D0hnQqf8HFF+Tt3+N7MBAxLAX270iTRg
C80w6eOF5fylF620AYSzDvBgTKulPS1ElgbCZal5NPNzdBiK2QKHQhlpBwf4G7OTInNIrSNg4E7N
0in91Q/nLf4FsLlgDcfiiVxVtvHGzJa9iYyPDXLgnR1u5XzLJX2SYXbQ7QjTZjdi8sAnd+ASei+K
CPfoomFra9qfs4gb1KsOfjIzCxjTYNjUjrqJYREpK8eytC4hI8TZJyBjRBgNWRP0o3sjq4XmLZvB
dWa6WaRLz/LMTSlWbSnkimuSJINevtWVbcJKneAcG2jcLGqqQCOAmB9bhFMl6YoJFhmDdUu7FUEu
nlqHY1ab6dnEwPlnp9WlXf4kZSrxbqG8NysFtFTzYYPrvgH67dsfVVekbyoFreJhYFZCdA1z40FG
+CgZphHM0gQ5jRK1Fea+qY4NCJkwqW/vevhCauZ4O5xh9hFy2avI+nieYEo5jcwGqoB50KHr+RfA
m6npWRThiPUEsw5EhOOEdsoMB7vUdBb/ahNbNwUB1AgWSs2W3IikG8DZFHJhAer9CpWfj2/L3ncx
0WlTXFUKV53nNhttDqS20LTKwnC07vYJwDIOQoOLzKnNNr2AJV+MvYroTNdPt4Pho1txHBQ0v/8o
0COie1rcG+o6MD7/zCGjY2EW2KFFtBPYPLTvLF793ilMbRH0eGbEajseTLXHXyQIFqaUw1NTZ9sy
N7x7yxqrlWK5WAoUw0wJx/CqhbglhU3SwGae31CFwBqIZtFwH6qNJr2v65wFfX+rEW+9rs6c+WcF
QLeHOZzqH7rChl46tRYO9zamlYMx7/Eah1KoY7ZUjXADbdWEg4m01ov49BWtW+oKgch2ZOQzx+hA
bQYPc6YuBoQNxamXib2CRxOtig4c18vDd5H2/V4dgEDwcZ9rWW1gKgWGGrZRu6hESqnYi4/Mt5yD
0VdcBFNt6eV2tWrNaBcm+M2NJk5BQQaXU0+xjBleHG8gLS6AvXlDqG8HYyhjCH76SbO6swqBZt3U
mIcoANfLLEyALNJewYE7rfIlt5P/im3bA3Vy+DrxT5mKD8+O6PZKprCT5aP99fbfbv/3dtBV3uyY
4yx2G8R2baas6bHXxtCYBxnK9DDGNgFjiZyijbri2U4CpMo+RBG/VfyN0H0sI4je+Bo/FLVd7e1W
hcsj9DHbGmzrNcD/k0Bdb/FoOB6usca9apMrCTQQKyOXI26yYS4rTCH1Xv4vws5rSW6j6bZPhIgq
oOBu2d6MH9obBClK8N7j6c9CtfT95PAEedPRPVSIHDRQVZm599q4gALouca6veKltGMze7/+RkOA
6SPww68iTONvTTLcGVE1nrmy38bIc/ZVOIKO8ZFKDrbvH3LZFo9iMft9nfEo2aPclwofQp5by7XI
yC3loY3Os1PSg+0s/K+Fi/rOynFO3Arawu7avS6/XIZ/566XfHEq+kjDzXsXpuS3z1X+ChwNE9Rk
Q/G3s2gnBSewtmuCYxmDkQmaoT/lPp0ysgOrHYhMOvNtV4ltNFrLZqZQwOQhyCyzwoo9ZKjmS2V/
i3lgmDhWexGa9Q50cf7a5N54tZZgX1TF+CHxh2knlue8mCHV/e8grt+5g39KlEqwmYlPEk3CTiUW
6D/TeZ7yhnjionfeGXnTHhn+F3/ao+x1UvhTnxnRmW059Eul6Zjmqvr48TBadlFZTlT/u3+HW274
BfQRDXeau5i/zXpfWxUUVDVKVNeJLy5iGK+1jdGxT0NQ76PRn3unAD8Fb13g6qZgytbECUxSnqg+
ThMqjXGZ+vNi9PtpbZroFz3cMqTdHLIOz2pM1pIVzvlfXR6fncpzPiZjTFjumBxotS27QWTdM5fW
erptRyFi1o/2slh7xyfumYNf+ZmDdC6C8LO1+Cn/zLU9y+iR+5RsJ31QFUN3GGrPv6Z1+t7J2oCJ
A2XkNNfBha0OJXGdnSxyuTovvFgjdGrkE+d+KGwMaUhM8iQqLwEiUSNyqZAsoepdnxK4g2zFvdcv
i0UdOVYlUc+0CGgXLwmU4c5Dv90zoBNf9X3bRgMKfzd8b/QQS7K8vZRjH72mSfsYGAvm+HXQuCDh
eR9O+a5kU8066MBMav+2POu9zBJx71Uui4MgPspYuuG9Y6n44K6402LsRuAdE4mbQd/9ddswmV7g
3paT/TInFWDtyaI0JgZ+8hIwAbXv72XQyauacYqqXBIhz41Ld5t5yJS8zk0w3tuj+m6RqXZcmprs
ZYNpxCQCnFbtZHwrJ2ebx0Z+b8/2tKUl8dXiqP+k0mV5cNagTKtyCJ2VOOnw7gITM/KROUBgYHVx
34+j5fw78JOZOb/QTLtL3BA/UdRLxHE2bMyiN0/dKKEx272HyXN60EPDea1AWEIQGMoAlbNZHHXF
2ZiCxIwJXFuYxQ9SdeVOmSo7MIh4jKmnGVq3wa4aR9RvemxZ+y1Q2WbBjVr5381kyl+zsCx3ITcY
4V7dcs8/8lNWy+zi2GN20X9BEGOidHPkgA78qUuVIb2pSVrpqnaCEgEr3qmir2mKJTP2WuvixcmH
Og+t+wyCnb66+hNfwqeK0fHFX6BHuQZO1Z4VFGg9TBcjyemIrlBTYGZrIyf+4mLCsyJvNcciC5zN
KSK5pTeASNZqM4f1hzafl13lZh7MiFZdiiDkvIjIXZfrccGPmW96pFjGwakWtrflXCk+W7bzqfVi
9ynlNN7a5LlJWGd36jFv6J+Wiy33vh5sMrL4fpv99v3yuciH4Ru6RmJs42+tx2mnUzXNDQdU8K1V
UDWr6d3F1VPKhjNQRf9Ef/RUSRjzHMN4i/MzzXwHBlP00ZX0qSy3cnaz6Eg+03NPbyLZlg7NvUg9
AiBbUnRux7QUY2AB4Z2pzKVsQ8iN/X/v9M/cpIJSLHva9lZOC9uJK1BIToBani7+8+1P7MLNj/pE
kC+kINwaH6qTaDvSgdyR0oSxSqaV75Kh8l850XZL/O/KmcTYXj3ko+tZ1GyCpy4m9yywAS2iUbX1
2beomvSau1F61e+amtaQkQpv0wrT3pn90h4sN6w+BlxfMjosZh+8bgq997pFist3HQB3NizpyaYu
Y+OH4UnYQu+sYJIvYZAFlz5qzpYNIhyf8FhvlvUZTmNSPOh9igNgXPM9ugZC3sZIwJYyukezz/jf
IumAyk4/4xjk0+1Eo6oVK2l7xV8et6SdA6zUDRUt7+JwWRxum+8yr+i60QJN3MOAMg085nl/1wam
OvumJ+/dlNx5Ki3IpCnxtaMUJ3OGwH2TJ9kzN2QdI6br4hB1zrrWW2P3RZ+tHa+Cn6cIHdDN6HKc
Pumj5O/bMmoVar3ZCC3FyJWlwqY1o9auzQ9lbzrNfUnMc8HBzynFu8Gvn+wQn5Zf+9bH1IfYnsCV
mGqSFPVAIgZfOZtjcimWpr2qu7EKP46DzQOwBJ9cO4GzlEUdiOjgkydH0utDwPCLyKhO6i7jbJc5
uOpZF0qClldAAUVh1VcB54c+PyuTQCqBHYOA6ujbMhN7FrEhG6r/RJBRdx5LBOBZ4wTX0A8b+h7l
0++vx69tABNlkbJdgdPdt9B//nw9OAK0ZlEDU+FoRwe2d/zb/hxWEkBZXH82ZCR2SgjjrJyM7nGS
Djt6H+wmUzTupVsTh1OEGZAv3rECshvlGP30H+ifyQrQke4h1wbkG70xehWFTV2As7L+SVmMSR+N
0juMS/M2mWK5pYGFJV7idWnWSjnobEo5XWGOMVm43WJm28H3k31TTsSR6e5l3hKtPVo0b/OWMiI2
QlyTo23vciM89o0sN9Fchpt4HdbUVZnfKpnfX059+/x8eznYBWxTIDjinPX29soyO/WSwBt5Ztdh
ceNFw6lLubJ97/vooZxvSOjsi9fPEo03UqBmdJhflrS26aydooLOtLAV2a4z0MLRmv+2K0R0Lry9
piS+waEvuPPTJAIXFHr9caycl3HmLIK3tHt1oDGkOOF9fuvMxWXoxrBS15mvzEJFGVWEPSEIAb0R
l/qirgPMxjK2z1W/Gu2SCQq6WBTqoomM23zOyd4A056ZuEJ/f6Gk/Ut71HQ4OAkaJlLZ3Hhv2qMO
sRqOoYTut6MmSgz+WkCuYUZKsTTIGtMvws3sB8s3P8mRvkMsPkeDLBnLpq5zFEH84mVle1ra9ZH1
8u4p8XvYiAIWTxEVnxNPzXtbudGpddxd2Vb9UyS7F9pc8be0gLjaZ+p4GwMGyiHytuJAjC3pucAM
4dvDctRaygZpysUxyidkbaBLQUI/mZnvIbDx1TYUi7yrExndg7J4Gp0WBVBNIJdcdzCVEnfvzEBW
8qiFMdGc1ZDMj8qs7O2QM+7TL22Ez9aIzC+BXc8nsuvJe6xFR+p3ZxEIW260oMVfMGRN81hsG8OH
JNiM9+bYwOqokhqLxvfbCh2vCdbW0D83FDcluuh9SI2N1zFDXNYmG2KQJg/yVmuHcrtUxtLeI1BN
N1prqY8OYSrW5ly96eaiAZoPXV4Poke0gsEikO6uYxD9khI4dvtrS5c4+qkH4nK7N+N2/AjbBM6e
cPp94rnpew+BrBdQJARG7N+ZhZlfHFGkF89PQkg4AD1YtBkg6XK3ydL0dgnDlYHWkZUj48rCnRKR
pmqAsetybKn1INKj02CYrSIvPRZWYW6jNYF4MQ37EJikI449+30OjJaUevbtbdyWMaKMQxRb1Q87
fIFpNK2kec/vam+y3lz2egoq8nfIYpNn1prV0agY09KUPBgh+P5iTGntud6niKG51yDK8zgy0Cli
I9Yfa1V9//1jo3Utb9YXy7bRz6PDVzw7bxShcz3Pwzww93FFjxrO7bur4xafJ9xLRGgyV80alr0h
gsejP0Yu2MDJysJtWXlrgVc5zrWdR5piq6h3cTl7y7A37osG1kLoWgm0ypBsGdkdlF2Vj6yl1cbx
GT+UYJGIB2fmN9K3pwcF8aWHJFHl8cnKi43dcBbthiA7LPHy3k8b507PpduGSh+xSgaW2B7e6caD
1dXT0QDnJfgf69t7MMpxa3jmvAtd1T761XKnz/f4Xy+1PfeAlWBwiCb/EMQEq4/4CcMB6SUSa+x4
hvSuKfaqj/IcD5RTJr6qLgAwUjZQ3dpFVJ9rA549mZ/QAIflsTMxcv7+u5HiF5E4Ol3fda1VyCX8
X5a0bi7rjI0NqRqeBbw8jFH15COdi+hOtPGyQ3EKKRfNKcgiC1gzvdtiU9Beq2+S3TBHrBBz416d
gLN85LRFum9iNDFprNyr0yN1jJbw0BTE2rZYtRy3p16I1WuW5+Ki/Q6Gby8HZpDOO76ReJvSAd1m
+Bjv0xj+qp51eOUaMCGWCu1G+zH1yjOC6KtuLmdz91KHwT0FokXMOoatqO7Voz7F96PfX5fAvrhE
w+ttpZV0TfsaZYFaW8YWoSKHELoqdoBVREqzBDEP02OaTVjYUqa1QZTle9MFXF/xW2/0MbPFpKBn
DsIF8p1jq5JexlpaP7mO3T7rl2Zi5JMFH2vHSg+Uh/ZLo6LybLRXL8dF0S+R856dYby0rolbIswB
f5h0CV2f3LFZTMbV6FyDh0X4W+lIywRHalaH3qmfjYACpu+y9DVGCfjORBP41clSyFo4j1PSO91F
vcZlU9NbTqbnkUKYbGjeFZ65//095Nlvj6cWmhJ2Rh+5MMpl8eZ4Cu8ZRYtBn/hWzrdxDXtj9RgE
8qmaVfIhTi3CYxYz2UWx0Tx1HmnIs08jVnnReJisRt5kyksuSv6VTPb0z5yUvoC+9nbGsuUxe6DF
VTZ0RlDaV02dXsrE8r+ZovGQ/klAfk6DydfK+2NuJAz7xzy/GhBPmULKLWcbloEubwHoikPB2PxK
tc9W0s+X0Ut/fDGWkTq5r9yTwfnvhP5pltsh+oSOhhtGi3+5f/9y8vzvZnUudOuLgUqP3mX6MDM5
hq9IKYOz+nYCJI7BOuRpP75gESH8rLvw68ekFXcMkBJYZHFsrK6S4MmdkdwxpiQb2237OyTHF90f
Qj9ZccfkhGw33alD6IVSw2oe22XeLynB0oMiF7cpATYZ2dI9iaLwDl0HNvT33/avEnVrtUAJ/FY2
nlR/dWn9WIz4oRMsnXJQJMxQpvD6paqyQfAU6mWYs4bQwmCln6wjU9n7D8jX/8kNAGJJYwNV8umi
B1UElRDpGlnHyX2x0LgSQx8D9DSr7q4TxZZbCo9zjIsGpkcuI+NTJOc7aRKOpIWvs+2rXdmbX/7w
u/3ScbSkwoKGfWGtJU1tAfuh0HIRXkRp7do3Q8XoLjb+ILqCM64Z7EqooP5e4me8ReofW+UfJiRS
UVId7LZCUZhY49X20MxxcqUV9cwJko4WlnKnTseHxHGnc+cs3+bME1fOCviCkMFA8iBZ6ve/hvdW
oIuI0+eZZKqyeoexxv38FSmTI7msTEhYqi8PrS/KYMPKA+C6XgBUJu3W80R6iec8o7ue28Md174e
cJ9WjrX3cZKf9fyNqh+8KO2gVx/E/1in1bOcav81CdxPTiWCO/1nRQRtKp0PmZAnP166Ly3V6Gau
4eFOLuzTqjPxoa8qst41jiFa9V25NByc1776OOHdCAYXF1dAInpikJoStJ7Y3SbsZa2cFwajV28G
c5UqiI23lkjkBNE9RmCWvrY3QJQgupqFCS81TJ68QvSX24N360qAEUeDvjBhVFFi3rkugeq+NPKN
XdmXQMbDqUiS8TAGAs2Rcx6X6rsclX+xvPIarmMVIovB2HZhFB/NUlwQJom9jbDqM/Ywe23EM9x6
n79o0Qi+geFxtpFjJjQt9Cyc7AEIZApUYirCf37/bbtvh+JsJa6QwnVX44in3i6/qT1VXTkaIKK0
LN7NUvFAh7B4l0wcsNohLBl0/vcCIn5rlsHXSo7B1R6U+yppNRO/B/Uxl4n7SSG3eSd7C9h10c3Q
QsX7abCGszCY7o8KRav+eoaElqlh+sWx8oqZqa6XHAsXPp1TwbQbuabnuWkoQSL/Ll3kdFw8414/
J3q/r2W7RZMsT2akao+0iMndBjmPdxhDVTXhAUVGelT4iEDzDiPy7HY5jEXG4NZslr0xOWiN4948
N2Tnrh+SHpwXx21F9HxzF2apf9XSpzEAlIH9x9m6AMGuXe5eb0360pNqLwSJla5p/mXOE6hK+oub
xgzINLHaPL3//fck/z+PJUct9khWT9fzqLl/fiw9a+iYsjgQlHSrLEHLvo/EX1YlyoNf41GRvfPk
Zxb0kvV2Dida2a7kEIKEqWUnrTx1shpXkF4kGTM3+PH06uTVGDnTpaaLFnP00maf2kOvcPt7amPE
++X2Hrdts1I2AnRLOJv0wFwbJqC0GCWgzK70q3vRmvNdBQMvWDAz9BBRY+4liDT1Xvva/q/q0u8q
Ii1b1/V5QZ2YLZRO9LKBB2ptOgkYUB6TyLk93sIrm/vC/OoRVbk3xmpCKNEOr2m/kCnJUA2trL/s
YY6Y25s8nhLtrlxiBbg9pgx6vk0fQoMtpvBcABo+VvvZpv3k5wu+/VXtP7l8lyLDX9pP60FDz+VQ
6ZRHfWg3iRthOnTH+Xa665fmqE9xJcPmx5tE1l4o1bTCMKJ8UjG4N6OdGCYK7+AKweScQpDT2yjQ
DpSob3TjWl+M2M7vJILGvOndp8Dgjufc/7GW+cGRaXBH/RWohClDXe1UicYoGFvjMBUzRfI4soxU
rfz7drxwPsMucu68MeceGZX5bxu1SdIGddPaQO2aeKN1vs06ep8J9tG/Hr0nspza9J9sbmq8sv/Q
zcFBMZviiAomBB4ZWRvbNarP0dy2nHQXebSDhPiuwrqdwgyjMneLtIGlESi9iXxuLPilaOn0i9Yb
6PPZ6FbDTi4evWvgFvgukdUJL953PVZ+o23uS+TsegYi/RIiwujTu86T7RQm7r3WzFYyE+TkEjYV
kwaNRJJrACwn3qNq/Tr7RbcZ4wmceTLmp1ArsGvja1RP6KdXaQNCzWlLnbh++6Wxm1D4bUL6v7s5
TgE0xeWVPo55kEsL2Wze/v551gedH8ta1zWl8KBjKMtm+m+9KWu9vMF6hRB/N1SWDc2xRzBXT9HL
oN5j5yWXqS6cc0tjDddtX70fszLaoIV0PxaiAI5Hi6Sq5SVZX/qkk2iJQYYtxqGOE+u9xZmTII6b
LyhBBnThCItYzHVmsPtQBCmbhTcgoB8imrdIDq1Dv/amoXywijYk0902yj40W/Q2CJeNCjMOGFg6
J5OQGdU4wZJVRoSXPlO1k/NgFfTeq8onQ8abnfs5XrBBJqTmlB2cPKbPPGj6T4KcSUroc65Q8UL+
KYJQjzRJ/9gskP+l0f6drzNwbfvS76yyQ1Sbga6pvf7b778J+cukeP0qLIsHkN64p6RYt8gfzm1W
PHqlMFWwS0ePhMxyiO6DwY7uvfXFtcKHonDMk/55ZCXxfYZpnmwoNPdIN1O0DFl5mheZXiw7gBS8
CmxQ8fwT0QI7huE0bklhqrd6sW1mny3DgWCWFBnU+GwJxW5O5VMwQY5y8tn7oqvHVn25zUaQ7yPy
ziXOp5LpB60vAjFyOF6dyC8eK/m9FdIv99NsK1Ks49HQeB/g/7dTUX3sSZHZhvboU5caF932W1aK
oT27905k71r61tvUsLwTJzuDyD1EcC7b8rvS+zQ0fYivGEZaFFflWXFMiobs6Hf9II+F42wXy9uI
4ftgj0Rl4Im3+my41/vIraGVd5+LpfK3ua79K9v5W/9hNabjXktQ9EsyFflJV+h9Tub3YIt25zvd
2vxKUcOtBvkihU+aGhNiVxP1aoS64WZwdHJnD1i73EE2F5tCkZIbtEu6bSlvoCGsDTB3pLtAGePv
ZBe051AqEojavEb+brKrWGnCKRchyJIzimkriFJLStkB5iu9a6FSYUkninUmJr1GAXYE0zXuZDnu
21aMG92tkUnQ7G+rru8NR7+SySGq5+ClGBDptv10GJoxe/QcPESsOtXnjNXpqhWEhg/PtRhnprnr
DNQIDfnpdrxoF5PB5TQTcOeF9cPsuuM5qQkr0KpAc0JMor067ew+IxnKTsqY1JMTpfKdFbfGX1k5
bZoG8hxFVsk/R9qXKG0gzoTW95sHSGDc+YNFzdT+4p/WNM/xlMuCBvbHZfl6s6b1QxZgRIe3EgWQ
b9aORW4pUhNKIo2LyPqESNs5BdmC7z1D3mmQUFdUxr+Wr4BSFFJSfrKrIWHeEU93g8WDxkDB+Uqm
fZ5ufaYP/yylvGtEGX9ZuEXfLUN6sUs/OeFItV9Cid48GlzFLDIP7pMcxHiKoAG6KR+NFjpQ6UAE
9FZ9lOrWUGrdfGWwMx1nPWqsSuiyaWP7tNHzBKt9lkGSpAXYs1WdbvaLNvKmw8J5eV/2PVCZFoVf
EAKMs6uOLClJCoK0iMyyomTX1V10GbTA00sd/FLWNkLPzUjm1Ldx+yitlttZDAenZbJWrZ4IiPrf
ZJZ2j8JvGNAtONzWCY6YCG91bPHqLPnwSn8n2Uha5AxbnP617lEDJqLo76MyxoeS4gLElUUfoz9o
IIEx4EpNa46t+mkbUqxn/3f0EIV9M3YZqcMqszYk0ACFZ7WyQ6oGd3deqeKYTzitzGX2Hl0euyoH
taaHW3QQojv9Dl9lte8id2YjQvV1ezA6UNzaH9xkDTFXpkCNOdFbcWX6gnkLOuui/vEZfqEcJuqA
7lq5W9jqOMkbCEAbEwQpPgIToEnkF85dEH9tl6h6LSjxe5fwS+rhv9tsmL8EVdJt5oLwBF2CDiF1
VN+UPo/vYnMZR3yHa6UYV4z9b9+9M9AtiUdotARWEYKz/rHwkTXf/u22Q5RXD4ZPGpQmYGYwliTF
I5a3axJLGNNFVf579mhTyzuicefSgdtrks669ktCW93CGKqvjhyBsUJzAbYuFAr9rGS3105zlZSM
8oKuOI2LM6IX7OBALX3yPaFxSlUJSR+WH3qudMcmQTq3G6pjMszu+XaozSaUyLQmkr9DVX0zKwIB
nbsw9zEk5GFlXrU4fGLkHXi5vGqPtSlVsx3qmZTV9XGg/z2csjE+GW5wiMP+Tjeh2NINmLmMk1r7
oqWMWTyra1Wld0k3IL1Yx/Z23JzsThzUHPHUJtbwiNalOyRDX15YSv99ob1GevcCt5TpHy4L7uJ2
06/2+LpNFB0eYra0BqO1oieB2+PizjGo6Sm52NEIJN6Znm/LnprMh6WEvpWuTd48Aqr4+zPBL2Zb
+DzSs7HaUmw5rvW2TSWp9spAJhRL9uietKPvJruaFmCfbdXI3c3ml8z2NlEBbBS9rM3G1ZczOo1F
BRfTiIwLZyyR4/jUP2nLRVzC9CQ4D74IFYVbFCb7XvlcEjTcmjiTGj3/zTSXCasL9s2oA7B5O6x5
oiYLUE3HdvKAsFvjmN6XFVA1tKPVQfQwznwVkSPPqPbj2FjNNXKIs9J96ykiPSWXMLMIxPwWoIou
JJ6RCYb0DuTK+Ceb99u2LsMAix7fqrSntSzfXkHblEWKAHPZLA04b7oB7lm/2P97pz8qNF0F8MQ8
2AeTegyGYFzNNXBSQ2uBlzvPezg04EhE9nqbqJQEQSytg6skMTIuVFydFo7Eraygb65wHv3SLHfx
SEPn9hBHQSGehzwj6ZeG1+72w9K0quNQg1CZWuXuG/ZhlvxNPAUuWYlSvS/Cc76KmVZdSZSBYVlq
96MVZPmfaoFfrtV6/reYbfnuiuXTCo4fDqDAJmubbcrbrNY7xt1nX34vmigzNvUwuJtatOEOXXML
1wgpwpSr1UJhHG9nBcrybTDE4aPlTH/rYetg2tVZea2/ow6glxb0L7ksiquwi/KhG+eTD8JkA9XW
PoSVoV7ytHsYabyeolW6bw7V7t+qt6ft3PRVeL2tUdUsboQaXa2aHalR4+xKvr3ks55PgDIqr1Kp
jwPW542FCoiSfOK+Xl/apvQOczF9h9fU7CKTyIe+7hDyF6ReBvjLiHYG35Yt03IfW9ZBm6aWuH5u
vM7b3ApFppT9nX7o7RArhNPD0fnDk//W2uATykNHzKbccBzxy32beDWkfA8i1s023fokk66Vr55o
6Xf6pZj5TxIiTgijHa/a86AP+PrFCloFR7NtdjPt7OvopESzGZRtoxfeLROCB9uI/EOHzluP9jgc
kzuvBwPW0j3rurwey23OfXnnS0R+AU2MbiadrCBj7xhR52mFdjo4KcE5AnlFNYLt9tInSavlMxsw
xN/MZ0tZiI4o6ak89Y7ZwQLA6Ld+mh2ZP/z+0llvhUZcOilXZpTpUdL6b2/jcLCWdTinyDY0y20E
IPc4OXinnDA/ZLQNH4eSRM6O4CSHnghYr//6tr4aiYryuyetPGRfEd8IpwnPxqqWBHRbXGVQtndB
bqr7tM3vARCBEUysqzMP3GeDT7RZsY/X3d3zuyteHCqaKVj+MLz4RTnEL0hf36eQ8FCosrr9XCim
tWFjB2kZLyMfu3XPkOkINvNT6EakHtLN3LeFVT2MdoWuJ2nej4kgHjjJR2LvRh9EVYq+kWS5rad7
QYVpw2ccaTTF4XAeV6tAZTdEVFkqIcbVQ6oNn+4oAH98isHjI1Nfdgl8ikOb2ZCe3FhhyuVFViDG
oM9AFrKQCObEAOoT1zKR5lJI9YL0E3kZ1OiZFe/WwrmtH1EnmVY6jD1DYaETVYI0m/FFphH/mcCz
qA9yv79VftlffZxD0hUsWhQ+AvXlz1fSG+TkZ0XtbMax+wujYPCiVOufAhspzwzW4iXsrO4ld5Hy
CWC5JL1MzHyDaMMEEWL+HHgH5aFGbcq2fXIb2VD8EPM1me6pKfP8uSkJ/HTs0tna8eJx6KmbY7Ai
iBQOg5v7LcsELU8ACJW024+ydQ76mO/VUX70QRJs0mnC1WwU3hnFcHEssdluvEwtZzStzmmlAq2F
CtgipjdTDVnaINUjtHWHzmcCmCcBQsYOxjD6w8ffX8D1+vxYaa3Xj3Jc4LYUJmf+NzMak5RmI3dc
EuwkScZLgAt0LuDV1Plsb3L/r9//bb/AC/Vfx4CfWphDkWm9kcyBTDGL0mQluaFi+oyAWUwHeL4V
gH5LLQ/j/FDMhvPq+vETNg3ij5ImO8AoM/bMi+qAU2ILYjoZOE2nZf635+Mr10o3t/Vel7Gdb5/M
sD/ZHjSLObKmx2V1pQOBandZ7fZ/eJzdtWP+80XkZsFfA8nGYgKi7aw/bLsL08Slza1gkwtfnbXn
weDAwTgR9wMEA9JRsBjc2uletgXJ58PuH4C6cZja0kAPVkPNcKAUAYy+fiwlIeZ55jDIkGS6GM40
HxYFdU1/xJTXvaur2mBfABwIPAlLvbGexyfCr+K+bi9GhgLJZRpKDizCIVQe/q1yMJcKcKKFI+am
9i0P2gA3ErXUTA1Njdp5byN5o10+uk+RgVhEhRHzuf/JCdLw620b9znS2CWZjnPHmEYvQ2Mdf5QM
544gceQiUnHQYByj/CtKSWpvbMI1NRDoJtzwCkl2fYoyql2JOv36gjOhvuiP+t3c/uGOlyuU+O3X
JbnEAsGJ6bu3Nt4PXxfSIl+kfUICKZqwyzKqBmSCi/wBJnueVB8GMNXfO2WdXXTl8EhWylMyCndD
9V3ea5ciJ8h4Y9U+HGtrfGocypht4pPisioX7fiLpR3cHhClK/XYO6cPnitgg8cbKIoK/UCIKIEE
65dbZApycRildBOG9jgBiUHTGYv+3SyZay8OSkNzjgiAzeyZWug/bM0IxhIXiYkFklGqnmdZ6Ns2
RJR6h8xaXp3JzR+s9dDZjtNr7KZgQK0G55oYx0NtpdM7XZ/rGYOAYLZDp5vvGUom3Dk97a9+EteU
FejgW3FwjlXwenPjG+nwCgWR/AczTI9j51IMD1mxuYlJi3Gi8bH+M6cOLVE/zNYhXj+qCdP77dZp
nO57sTLgloYmht5gsvVjKgmgNArnFGVO+55dfKs1T60MOwpDxNC6y4LLb+sUAiKwPXjzuUppi4VK
nHTTWd+og2WXW92fkG6P3Q4YCFADifdTZliIB/suWooP2orYB6W115OIWw2K/8I6DZjt/UBhumw5
8R8keXaxm33sl7k760lsYn38/dLo/nJ2V8CsEHqzBrvsZW9xVmHZev6weCPfH3ZyaFSHoV2G95Ju
HlnHYoNZhwRWEySHBskkzTKeBhdrNGYcetL5K+q94MlwgnfuQqq2IUHAdtK/C8jTHGTanfOm6876
nX5RTSAPQ5/kG69o5SlkznanXyrH//ddTPAQ3eBFvobJISFuNMnc6mp35AaGg08NPuX1o8xJ3HDc
SB3ZXLEO+rF3nGtivlqOdje4ZSci8hRzEmlR9+87k8Z+qKIP9ur31SomI3230lbDAS8HhxXummKi
ZmoBz7lLcJB+/DWtqGQPXtOQU6DVzMMEtHlaiBexw3ja8ACLvbBpEGVt4u9mszQ2vdciHvdm46Hs
5yeccP45XuH2v//mfjEx+9R6bGwowenaOPTjfj6D9LmaoFgpjk2JpSiOfPbQ6B8Rq35fVa63i9Mk
vJQsFJtmSQPSC4PhwZoIlwzm1ICP15Ch5k3zJwxU+c7wierTH01qyYjj487uxuBiueZdpOK9Xq01
wIMeGKOx/47sYRmVpAFl8d62CLAoyBCFMjbQrp33JhHvj9EaS1Y5LSiFkCw8Cyv0Hy6Et/6iP+2D
tsTMLZQJ79g0obX/fCHSwlGdklW3ubWS0LyzoNZGeg2iZLjxlGqFWieyu4FHN6ofVTuvaR/jrluy
4pzTe46dEA/ycqBT6pNjteIFbOWOx7KR0BO9DOdyECabuPbw0y1Wf2fTZnq3AK+J0G9+oNubb8JU
hR8AGa6BiUhLo4KcUD0TU4W9mwSq5zGGHO4R2RFWJMuY8MS6rIoP9gDIZcikf4QaxcSzD+J9m1QE
f8IqSTtTPDj508D5+bmN+mNAt+J+zLEJGyZopuAZgVl113rRtzb0uU0nk0ARFLrd6Oevc1XYm6LL
N1obS1dj3lTOQDNqZTZyorkuGeg0r6zvBqNvrkFgfCvgxmBIRyyqVcTGmPeXMczhpSDsTZOCUesK
8WiwNMHPdcoHoiVcGXyJ69C7Zzzi/aG98AtTFS4ofRhmjYKaFrP+m+836oIZ2XdMw7NMig2yPqA6
i4N4RxervkHwD67HvyI76clLVvUZiR2EUzMrDsUQ7ZKmrLZD5skz6vb+jPCqcVPAfS7hNqjq8MKQ
LOZno/F+Qtt0SVPP/czXsi3/H2Hntd22lmXRL8IYyOGVOQeJkmy9YEiyjRwOcBC/vifgW+3qe3tU
vcAkSMkiCQJn773WXLEegZFqhhVEgk0XFMO7E7Zy3WP92deoYVA0T63wUkO3mdjOPqHFvC6Gntia
yQKhg0iByu9a9JiZoDRp9aM3CJ/XO1SJwn+g4JAnfSB3Zb5LQaj/lyaW+3dxDO+ci+TCcNFHAlf9
u7fBLjNPhpzTiT+U0XOZ+dVSr8P8SltXOcaO9ol/SdmADUhQXbsbZSTbxYyGaNe3zrfKkCUtTKc4
IkzjOmb0+k7UuXdxEFYDt6pvHvwAroTDcR6NW4HEAexebeFm11IYEOZSBQqQH0KrQEK1k72SnROd
WJ6wi+BMiuQWDp1kPWThLqXZ1RW+8l4Y4ZdZBcGOAS2uMXfyhDvpr4CO/SF1gEobWnRJ+k5/6Kkv
loqLnVUW5d32k2e6yM2ay2e4Hy2bTwDGb1605kfX5e8MquTVyUrk01nW8cWJbL4ZsGSPbVnY5AZI
QW+RwJhpZnAsVO9zoIqFf5ooa5Z0pD4IP7iUBCbhi+eWjjduTfnbLJuyBeUg/NtgttVhbL12RWd7
HUz1vJGJ5/983p/CNf5+ugOOS/2EJwq96d8pNUbtOSBlC943fXQWvymIg5lGq7gz16gS1JVuC/Nt
GKVFeWU2axHW7dFSpPWcFANAWS26dUZoPfNFH1cOFQHuYHIs47SaUskxK4Yt3jZpDLidJisjUMbv
rjv01/nBOjg0oRK/xib5ako40s5R0DckoYGLRUkKaoplGqrf0uzn3MlsJCS8om7Utaa3ZCB59iTH
I62a1RF0VTMkyD5WymNXGARAOqCkTK93vlmZdmQhy1MN54oKOWKRcikM+nJw6Iz3vBVbnBPNz8IZ
H+WIZf8/v8v/rPBpfFi2TQNN5wpL6fh/LyrKQClvzAlajFDtA+hYcXYaCHf+WHN1+7Bkjnp22kQo
V6GKIxPA8EWyhOccxqiKDuTWArpJlf6KzQwDnWYZa0NjBt2NHn2KmncbfiEtSctkviGz9KK49YiJ
Azmi358TO0ZaS2f5HBrEuSHCQQluqy9eBYMrpsPPQq3gKu8qoBphzcNFGl8dLk0Xvxgu6LFDMqME
kC850E8bx5VRE8SECxsdchBqJyt4q6EV3Bo3jv+LRU2fGkn/94qMX53GuQruE0WCPS06/63UUWl+
D0qDfjkRFBCzQ7uqqxw9Of3wwnNhwXeBsxl6Z9hHdQKPIKs4lNVG21oDw6bMRnastQCf+7zmJRrH
PhkoBQaVtUeWZPemhhjWsqDxprc2Kwz9v+nV/lGt8ecTdcBEFs8hXYO/mZ28LMbMGcEmn7U2ltMR
H9SoxaUtHRi4ae6/ys4iKZ0B0nVU+24tVBovQV8PpypTHa4NBDRVkog4vsli5yoCEXgttLPm5S0p
0Lv/fLzq/1jH8/e6DrB72F5Yyv7+91YxpKixRzOU5YzLIomehVV41+vKZb7Td5l9rQYJIy2nfSHF
sFZr0lho4HIB8gpc8pmxLTw/4dwZ+od546rk3YcY2edSyYoyfO3tYK+VKLc36RDF4IZ87b/0NfR/
XLV4KR4jeBaZaK3Nv3/1PN8oHeAx9TJNjLvDamghprGy0eofVhJc3ag8+H6Lsbn0iTPW1O4l0BjF
xUGcfdE5BfiUfY5gNVZNg8YlTjxtH0t6rLN2R7E1uLOkuv/n93/qn/6jf8y0zUYTZenU9//0x+nZ
YHcJzQRi0abavUVlDPQ34PLoT7GlTbrQ9TF6C+14l5FZwSUjRD43Ffdt6r3ExtK1uEpniUAi40a4
N0UQLcLOVnZzyz720n7525ZLFfxdcwMiNfnhTHqfpZXHd9Ok1qnHunz0DbNNv0iSfW3FP9WedM8E
E+2ma4qvnMbw1c+TL6PAAke0AMdmGN+tqr2MkRp+OpkZordLDmAjHg4Dm5VmBtGzXNUo4je8sPCu
F42y7EO9fEN7H+COYexrVVPQASgfLuNKFi6zOiAg1EqPNanlN1PQU8L9iCqu/SDm1XqBGNvdWkd9
NE5w19qifClNgljjMJeH1HcQMznEyUWZdZ3loMT/FUsWtPkaEs3L7HsB4ZQs3QosPECVGdYGedG8
0uuArc7IxS6S8sRF330y0+AtGbLyGeTbLRAN/tOowNMykVaLDvci7dVlSmG6Zs2TPzJLU46iZFHk
Q2ole9zPUECw/FNMzBkeKYUb26/qjSZC95DrpO/lXuOSZk1zddXQWlF7KBNmJsF/y9R67h2FWOEW
cHA+8YQC3ribWwXaulRCsXUTxnpG65D57QXWA5eTRdSvV7z7tvs86nb9yyiuAH60oXI+NV7ZMsVn
OY3MxA47S01jlzrWm4kog+7eGJmjfU3z2+yPzk2MpQggIH3oyF+LMixhMYDs3YkEd2YstbVQMoMw
FUe99ijMFhrJI8KBQVdGWX+yRmbuvfklRg584rNBBU5EKpqs7amg674bZQMHgZjdghGBXToXDbs+
hka1PmiTC2S+y5t8TJUUrMT0ls+7pgwtRyrRwXOEeM6j+jEjjB18xKuyzgHK144gct4ZFuTkajta
ZZwHJoVrFbuE/qXuT6K2/N9z6Xk4TZ39AdP02Om0s2bIf5LyBSocCDe5lhDELHnVziQCLghTnD99
uzTpPzFuwm+FwubPJlHCByPseuW7cHl/uxHhubsnT0VL9Zs8XfnAnWcBQR67tHfMblibaW0zxIZn
miPCWZeyi5+cwTvGSVe+RYqtr0ltca/hSLZdCG0injiwrpYuBr/t/E1QR9bv5ZtSGssod4yrWWCz
mydvlqzarWmWMWwqS/lEbc06fG5KxHr1OqIBv89qXs/t6Y76uX9K0jFa8h0CP13Y1zlfoM+Mmyf9
I4p0hBnCC59DBQeq0RQ6Tpro2acD+ab1HThIGwnZjAhTq+A6+2oxLnC1dYphp4lYwT4aClIirexG
BnC846KAhbWDA1gPdXJltA1rdjSfFbBJr7ZornMijsgMBMbDOCXOy/6G0d4mC5OunhwFqMc4IAO0
KYvXTCWNLE3E91g04aoQSg2UGVRuiJ7vr2SGNBnCLciI+BT3I/ZpxBRMS34oSWw8+wDc0GCQFakO
+9G1mi/LUH5Q7zjfSBEIiOF2lCOYpIxOaaxs0x5bH7FGyVNSiuA4ePIxl8h/hBAp0xSg1g1ExLZh
TvkdNn21+N1yoF+NBIIm6NxZlSPpEvOtBHmT5VBTtFE1bBydwyJr497fWInABBV07UUvyP5EUbNW
mIi+V0asAZ5DC94EAqWy7JRXnwe72vEO+ehhRdSEhhrGUE/CF8+/USwxPS+ST5PjMPF4hxTzV9Ta
EkmWEh2lm30vSNc+iCYxFp0hmxeEBV9G5TGViHzC1WaiGgBykLpnemPdaXAb1ulhgGgWOVJQ1kQv
591DMTkmiYlQSLRWu5VZJcEP4AJiJzN3xJufwuqeuglNHGhLAseAR491uJnHWxwCzTpR4THNQ8KE
r47ZaSTiVdl7Zyr+UkUsdKY/21x7SXOmdLKDM9bOQy2jX/3gAorsm3I9c0RzO+42LQ0b4tyF8Ybm
Il9M3f2Tz4IsYTqO/CEm7l150X7jM7BwfrUwE45JLji5lhYpVr3uYkkLLjFN3p3SgfLH+VSto4qk
Gjc2fppJAo8k58QVFCokuIkHzpgs2M00AqadJZdu5cV2XTqfNEvOqZHGB4UwDt2w4nuGmaJE3n/8
zdbDBPyFkhZq5PR7Oj6iIxQZHAaeDC5qMEYrz3f3dq3bP9y+fetjnW8Oi/MRFeY9wrxARcf4rmFs
diCCLzgEXfb2m4sA9hZ5DQ3IWbibInWFt6qbAeq4JPsa6eervoefzvSetcnnbCjFKQNulNdjd6ao
kpdK955aunfzfx/R0lWEjhBTTqgj2IqX+eSTGEMA5cRczqeYLtR+5YhVsRQh22FEwMeOmFoj0rp/
9dXGfMTeL0sZ4YtOrRAlQnEtGZIt3XIITzROC1pjgGKmU2tOi8Y3r10Hz5mMjI3AJBu6RrJMi0du
S/fousEyG8uTWuj9pusJLo9LxnL6eNEgnu18wBQOprq9phO2F1fO2kSSvSrdSZRdMT1hzkGjGrZY
/atJUOCPSvW9Iyww8WITPSXJhY0riS9Mxp+jyl88mjBvLLo0UtVRoCaAU2tkmSqxK2kSEg3V5yfh
0RKsNUdbD9m0Cu2o5gYDfJyOvob+qEZHRWjhqgdItQraguAiHJ+RdYZQvC2bLqa9wVgtrEMweV0Q
bIVmd8ATi2OMdUBGqK4tEpF9shcN038dW9EtoCN7C+VHlSAPZNARbnqCDKFwkKtcXPMu+6k0kF2q
j8AObnmE8r/pdx50faU0rzDOhCI+7Ew5q2X3s3Ry1svJTXOCo+dscbDuG7LcvCmR2w4fpjtY626U
n2NCmysbWWjpMn1k+bj0cy3FWlq2i1zAydQyVB5gDji/HVKPR8STDRfIs7fgw09KQBHq46NSrZBg
X32RN+SZFL3D5aC79Bo5LU5FtEKVmove/uEzvF9Kz4cBNPG43XGi3xUpfogaykVKHqJDUZUDgTFr
60A3K1g5PUN11zRoRJmABrJcfQ6zZdYQ362DCNrCDvvR1/oe6COuy9Fqn9J0vGsU86UdnpjEfVdy
AVs72MZ2QkcPv1HIQTMmcuTs29xC8tuUXn3t2+Lag/8Gib/3Wm+VypIysBDgDZtTlAwPQyb7QNUO
duJ8HwyBBILX7/uMX4epdGThRivJ+0kMy5JzFTOJhmtTbJDsVeX8Kpm+m6oyfZoKqvE6AdPJO+aP
OvynZRWilhPC3LVd/tbzMgfFOzmq+DESB+Bh9iXeG9lD2YavQivExjST3QgfamkMdYCc1OFjAcWv
pk23lE5JIMRwt139LTbkRcSB+7DC7KNC0L8aJCAuj3bIApU5XpP2zmxvjV6B7pC+q2WxV4t81U3+
dBu7emWMASNaagmXqUCZYp/IzORU3gyzfHZ8AN8Nl5Mx9B5m0VaLPY2+AbTOJUYXdc4klaeRphXY
HsDyYC63UjdDlAnlZCzQPlwixKTZiVU45S/T0QiWwHE53Xber7axQWM3HH2ddm9z/Qc5dW9pc/Cs
Jx03MUZZltElkQCMBHEmINwmAUvB9gDXqZ7yR8pz12b6omUyCWyQvAxdLZO1FlXlrg7kKVSUYVso
6ns7u/w8BAoguzibQZwsL0wx+SqVr8Qg3ps8/tI1S1+2Wk1463BMFKIxOCmgmAmLfiFYs/RN+1LW
5Fdbuv0ZxypxBOoRBacArmocQMl0GaDCkXl83PCGZmUGWLO8OmbD5z8grMNFegM2+xR4+neyz5LF
GFtnXwt8DgWCB2t8rX5zqVOg83i5o42aOMvcZhLR+f3Rd3QwJl6vbrwwGtZaNzLUbbsXkoZUMCLR
zyhUEFmTK136ewwfe8kEHwxSInF0lK92PABqt0jtCBIboYCGORneTzmcul4NF5UldFoJ8SlEtzMd
CxWjPSe8ZMM6x/hfVlD5dJF8OiJ+a8tso7nkvWhAJ9ZpEd+SdAh3jV0+jCQCUt4/a7zc9dBMXK9I
gXxPaJKiGrzgkPBGS9lVIv5lhd438HuoIelnYwxYeZg3V6kJxMqGnFrgKQbI9kviZVsGcOPwgQhv
68XlM/+O22Qk9B7J9WMk5CK1mGwiWV6OIbBSqEmnzEoF5LONYOqzSlmxsIrA7+Jn437U5dIH+UR0
X3FwCw00j+GjkXe9fhOkzyoz61CvwoPkuaqVDpzQHRcj03BqUbTRuYRGYwziYlnuujRaUPUGohQR
li/FWKyLLO8wooGv8qwv3Uz0tRURFIhpTDloX6ICbCktJ977muUsG8r4heGD5zIF7Sajsh6K6rEc
p4DaFX66IptXtcnfwwwFDwZ4QOF3hLvnkXEejejNHrD8sgLNd60dNdtGaP0KkWp4qB6JlT5gYecv
tjI84pAzC5DwaNmzIDKk1W658ONuT75qrxvO6dD99Gy+pJLgi2Wk8cSW2ZRJ65RDJbfXnWWvBmxD
B4DgSMZlS6SvZTdgaOC9UKos4xgahBtSLDg2thHe9WLh6hFWWy3C5pr7XHMMsdS9ZOD/L3HQ8WIy
RgQr8BDIxD0cozB610oMvNoUvxAbZuRBpCjrGrQ7fFTT+MNZFH5rHgY+lYUaFzsEqA54em3pwYWY
qnZkZqrE+tWm6LCaEvK0b+4w3IAPBgBI9KK6xaCSHoGhrTwtqXeZDSfZB0Tm1kl5RsIM5V79DFU6
sWlRLGkV/bKs4Gv0lOVgNo9OqCdLyQhK68+WDF+G1GEE3j9ltf6ge8/Jzwy3UAjB5enZE9yQFN02
jsXONPZUZ8My7lL9Q0eS7eqx8tLZnIRhTx90188PtU6GhG0zWRlz6z0aZLYOadJv9CS4170ZvOHt
pxfCJMizUfTbhXjP+GM2vmV8MiFeV/z5GHZM4o+RAdn6QDstPDH7+gwl8VxJ/9z4CFbbsi9X+dDy
heu/UTYWJ5GHvPNY5DG7XVhVOKshI/ECTdoiMzVliZWhWRlJSSWcf+vG3H1q2zY+VJoZ0xIJewTN
enzRp00ChnY1qnwrODt6Z690w0MrQrxG3BvpOrZx1O2bMHZ2KodtQPkN2JLViJ1r+s7vWnDbvKee
wwmIemeNPSbfK1GUHsndGjIQra5Tn3PfJq6NUz35UuoKEy7xW6X22UauWDVOutU6Usxkg+yzCe13
aaWf0uuOnlriRgydDbo6sry/xjghRFvrkoXpTelLyoTEw3jWJ+puCLpdl+XRCjjTzvRykkIsaiEt
s6INUuj6XIX1w5oIzgAjom2eK/rGmO6OY7kmhWgZ+qX1QumnnU0ZUpcZsf3SyEGcKxevyfxoZdXB
2QrwJ9u2br0kZKlS7RnGIXDtHuRYZX3Yun8I/Fa8KuiVd/gtom1AFue3qlKWdIetD5rBnNagl5+8
UQ3vPeueRTU9kFvBrzzNhiczAUQVmXmynvePzY1+YA/hACCMjR6Nvmz/0yWY4dj5iqRHZptLK0XI
maLVPRpEpnJB9L1+FduFuzIRFfdoll7grdY3W9Sv4DbbNxmV+T7xcPKFY9m+mW5FjAFXl30xPZrV
4rnqFOeGD8l81DXqwGn3SEzJSXe4Zs0/RKhIg8CDtf2ASYOkmi68t2NWXWJVWcHlCO8A3sL7vH+M
PxR9pAX6v3ugK15d2SQnT/cTOgOuxmmgzMglQgexCI1gvM8bW6a/8ML0B5xJf+3SdXF1xnA8/X7C
tD9CMOuOqXP5s0tBshnJ4qhAGWIV3Hwn7cVYEh9b7PQxlXtbdUhqJz5nOcDYp7rXELiq+aduYy6G
hhudW9fNr0M8EeY5eX3mTnBKzax5VSXw6rSVJkQXf3zVmKPNT1D6JllKEud1I1HOmVBVZANM0dpW
rW9hq4xLRQ+c98KztgT9NduhyFSqACjwTTda5xH+0huiAQDV2Ru0AoyRtcmww0vVN6fumy1NHg/+
qtpDo9UYF1s+aVejLDdUMZL6EVWFlWcu5PpEPrzaNm6Bmm4bX+3OHOGkdBrDMfQ89Z2zoUG/r2LC
hmbuoXvITab9ekGHYYz79Jh3WvbwpHLlV9cU6YyPM78mHr2Mxu9jXD3qIohoQnubmEFZsIjGgS95
kHwEQ2suzNKVTNqLZC31Crir27WkyrV4GVnldxPyyFDo28ScI2ljZPIMykfZKA7RYK6VBpu4iTvc
W1jS4ENW+4SG68nMS47rbBQ/6thejLqh/NKlcxGqPpykioDV7+i0yNSv6N3A90s16T1bld2sNIG1
tTRNbet4pCBGlUJbUm1K1N5ut+8KyzmlYd9vCs2N7pbSEw9vV/q1D73mEhiNWKBJyb/1Keqeoh2s
bSHL4lujiWdLr9+rptmVTqM9RlUjgF4MycGsp/dU5qTsVU62mR+NMndjYl2gPYFvN/TaZuW2offM
Jb5fBgxXXi0V89ZI8tGuHkZv6UNa2doNXfNGlJuBIf0b1Z1w5GdVC2c6hRrHiLXkDTcqZsLpAXiy
RAtr1gv1mrXKg/Gmo2TatlrrvrRJdeNx7TNRunahiKi6VzSpDzR0+nVeWfI91xALTs+gGeYsE9Qh
506xTYJzxnGTvPqBzO7DYNfkwmChMml0QWun9CNXJNGD4F4gwL4pKNjP2QiYpdaUW51In0Fk8Wr2
tnGVmyHOqpCaMi53o1k99C7zhktjBemmBIiNyctVtpnFqQrw0Ak0rcJSwdV4Jdz11ZBYqm7KbFQY
gW3zZPw2P5DDeRoGg1A9Ak5PyrQxpaUc543koKsXuetOa8usXSmDDHfI51+6iXSVO/lfG2ViXuEs
9RggaUlyMDCXz0+ZiVh/njfva2R2JEc4e61Qc5NONJIj7H/UYCdQ52JE1geTbneEKC4vmA15qtjD
kNN/SCN/anNVfLpj8UNxreoyEA6ySvxhVZmlwkqCNgdHbXvqthR80Ian21Fht1zHpptlnAZM64OB
GMYczO280zAM+srITdvYQbzUqTZ80BJU6HyzQiFwCs13SwCBDxukVYUjbk7aiZsrJ+qTXv0S067R
s/B2lonxNLh6eJyfMT+X/IBkC/giXMKiVcp1ISlLQb5e2li6Cw4kfVXgctw0mqkfSq6ol76o81Wp
VeE7uu2dzmLlp1HYb3RNu1faKsw+0IOcUhWSqdnqyJgIT/umeON1fioAyUtepvLb2HCc25FVnVHW
OivD6KkmLbqFGciTbzm/OuGC9NWT0YnxyvMIXAOWl0jyrus+Dh5lwJRsfgqpRafUiYw3wqvdNXNB
htpZq16HsqqX0y+CG+C/Ygg5qrVjvrRIyPYJJOuNjJ38ozy5liE/UiuMNj6Bzvu6o5vbhvmZWCP5
0ee5sTRGl4hgBTaWVdO/i8lxYGzCu0IQ37B0TNmvE8hs66EueIOnTUMjOEEGewXFYjxFwul3wYev
Ri0pthw0ea0UD3rTxUMaJH151vN8p6/hopCE+u6WmtgPaMYhdcUR4KECNch8c96gYoiOUB4WVm8z
mwm09DxvpOv/dWu+i3tia+ZeckhLG4EUPgCuawZzjBjRxaIz8/aFIsJbFoFAp5Qn+ZJQHoM1hgKL
myX0d742xSIYXOOqTLUOcNI7U4V+QduORFWaJwdVKyhhO5neHLGmUOULIhmnIodM631Q19pt3nSx
b1Hg9jHK6kQnKCSNwlMu6Ju1BG6YlvcxZpZ6mDdMTun4TBvD6gHGzDul4/YbSwbPf54y35qfN/8E
dJF/PXm+/7eH57vzpqGPuC514r5aMRY3ymdxDmS0KWq/uPldH3vUsRBzRABhMJt2zo8ID3GfZjWn
+d68f/55eArDwtajENsgvy4mrPNmNzSt0qh6mXf9+YE0BoErJNk08z7F6J+zEmUTV0HecLW6jQWN
5yw01irBDXvINWCgg/Yli2j+t337o0kc8c1sTERB5aY1PO+llER5lKx8cI8Pl0Coxgre+ECOrfGj
amtwh+6AMTqZOPGWQGtpfnZjlXJm9/VjmqT+c9/VxqbopszmyXOTmi2X9BqeIaWMJ6PqWQhdPFN9
NLTLekYe091o9J88cCibsprANX7ePtsIokKfISj8LW2VmLAjqkY5EYP7owv0o+4X8ZfHEHSRW7jU
ibssdjV0XlCIUbXDMRM/lSPBXh318wvcp+8R5ganr/xvJmkdW+n7zTYqxux7H+XAWZL0Q2IvXpPm
ESDzVKnbMj188YvuojKV/nB0MAFkSFDsEe1zU/JR8GeOH3jGtOek1p9kNbBelaREy+Rdi4X9Hvla
Qboi9PSywLyhDEr7sPow26gGwo45FGwUln+owBlNrB51VaVcPFsVRoqajj9ww5fH+V6ikutq0Xa3
J6fFvAs99LipC3EVLR0DumXFvRvs/E6Kp7Zxu8pYhhOCKfeyvRrRho4MALSyCKdh4HSTPhu8X1OA
XPLcH82QB1+NU36rmHE/Umqm3aA5zhZSUPoCt+hlfoI7xSVEXVE8D3xP9nCggu1QKtqrm3nnvteD
r7iy6wVtI/ce6KSltNVAKHxYsP4x6CBN/4mdCA5va+PWtAuq1LJvQ63DrzSQPyidX9xhzqfLOo2T
F0eAm4YtcJw3oW7AbpDp97zvCQXrp2KmoscHyyVVQMtbYG4cMeHAdAIf6mh44bqWPHtpDfwYk6KW
D8QR6g/8lN30/cz5+g/N3gin037CZanuhfIyhB1HQxxEPxrUdoM+IpB0kRaEmr7NyjZ76QroUR4t
soQQMPpR1I2G90WCGpepGkJmbdpHmDQ+S4YM0vcov4d2OHKaDNVN5Bn190RTDiNGkYd0y/Rc2CPH
7rSfivTZQ40A5KW8Znnw16ZHArmI0sHbgFkg4lAqDQR+OVznDWpenOLA89dcY/c1YvSnGBTLkyhu
NesAOKTpeyss7945BnFfmfMr0aV3nzcMyLsNbvB49WcfqYUHeKYPHKVMgAqbMb/dN3ufqHLSTSnw
dJQKTpI7G49Jv6L32S2UHkdUqTxoTGwr1SRhwjDFkqp02FlV862q1fASpgS2woVmHWBkybmVVP1t
+MUlo6adOtSX+ZY23Yo6QCiW22uroFeeAkf2F0/G/cVnZHGZ70ZtU9GuKN5SUHkLPGrd1WImcK0z
0pZtMk9WQ9umfB7cnff1lfJL82z8nLS0rBwfyQyzdPraOqMoPdSW8O+ZUdl7JqvmksOQKCrFbc4F
AZwwqSpvwp+W+2AkG3cAgAJkhWu+4nTxSW0aZlhkO9CqDsn+KqlTFT02WOmN8b3MC2vVmfLLS4Ls
Ug39zzSOoxeaY9RAuUTLOopPjeClJaC4smq0S+lbz6y0XX57Mfr0+i0TM1FASHJISNMKekS+VH3T
XKV9gzkmVXZwTPNzU3b/vqnE+N4CmBeahkNOMYVDPoKrL+ohwOSTGhaK6vnmMPruiYTdslF5gACk
Z/KVrCN//LHOFD6t1uqf1KQjWU51f6E9zjNQ6Lhem7Yat3loFrTxiMaVNPikKBgK0QQikZSNYpTk
DDUsFEyG7av5gXmfpBDlXZ4enp8oAxWSxHzfN1L83LQe7ohw+l0Z5PpZJ36SOaTRc9z3+nneZwOx
++vWtK9La29RZ6axBjFkcn6Zdv55TkEtp1aaevjzC37/lulpBGH0By1jGPPnR+dH500ykLLutVCN
//azf34Bg9tu4fdRQ5YOf9X/9zydOPfKB7nw+6emp6kwERDHS0SUeTH8fi1osroFIO1+aYna25i1
MM8SWeiW1c3VCpTukDEuGbOL0hlHx0dsFVD67jTDt9d533REvplyX+k08xljIQgc7eTQB7V6T+sC
ADKo6HGcIgYKzjW+4sBuTapXiionLOhvjpKkUXHHqPjZeMpba0ZIGeLUamm+xf6matr24kQuiKQ+
Ooy+5mtAILAY6lYWbfkyDBTR1rDO/J8tnMurSpzcfd6YABOkaMTJFhbDnXA16EH7xAAuP4W691q5
avPkObI7G54ETtd9WX38roAh2mFa125JRSSiCThNywz76DRmt+0xKAJEOnGui741Teke9MyMV+6Q
iLXpjdHk6lqR6YaUorcOdV1Ua852xlLT6/Q6IfGrEjRVIVuH/6+9V5UQS5IkdFbhjX3J8ubhE67e
NJr5mo4tn1MltTcnfonJN0NMiTgJ01RpJOOewh6PyFAwZaVFaqrDSo5BsUG9tXR65FOYuOuFg0tf
N4nnyhDDZ8bQPmEqJ0U0pU+S6K7ycHCFbNPGrFeeKAOkkoV5QFdjUyvzaFkVQGhF/i2a7lUJ8Sip
F6znx5rIRZ4HtYc+Ql+ki9oYf+qGAb1vvqvP24Qz72He/Nt9SJ2c7KdHWmyhhz93bSd2SDGeHvHN
PlsZhCwsW0wKT2TYhE+lyQsqovpG4kL4lI5pf6K8/f3Y/Cx8q6NL3raP3u33JvD1ZuU3IWDd/903
38Ki1Z3yqvu3/V4DOMyZN4ovGd/qFSOIf/2mqA8yVmYWDAudSaFfBuIetChPoi7XyGRSi2P+ZpBN
tZ6PvFaI6N51JGhk/RWNkv8R1m+jYbasQ2ifj4Zjraye4TbZOcWaHggjTGjbmGDLp4iu6H7o45+G
Q8ABIb53n9iLe9wHEFvsdOOzyFoE9TDcGe0N9C2bcAtKMFlk3bCt3TKH68x3ElL2FErfurdsiNxz
WZIM2FTZURT5dQQsdnKiCqBF3COlNfDUOUUh09W8Ux3Uvx620xhbrxKGFqYWH+4wP/JnM/8aYNYx
6QsPFSU/GVXk4HHF2w56E23dMhy/IzigHnXoZdggzasgdNF5sD+OGfoqPsxpw4xQIEIOPsUI5sdA
e8mIBdxCduEahpVB6mmyCATTX70b2oVapsC+WgYTXi7Gg8OQb1k0t0bP9fWg0ckuAm1462nGYcHq
DIZQ+QC0Y0uYmvOqO4iZB6yBpLvyLNj89hYKASyy6W4Etw/vb9sd+RQ/tUSvN57/P2yd13LjypJF
vwgR8OaVBEnQivJqvSBa6j5wBVfw+PpZgO7EuTExL2iRUssQRCErc++1leZNGWk+tkCU2mK8Nl+j
oY4fwGWiszWA0M4dzf5obQOYBtqTC/xh83UBl0DWawM6JtUBca4XhF46bkpE3zGzLLcJhtJBYZL1
C8gKO2rRagwglkNeRztwS9E5lMp/nnIHjYCr4uJZeaVuhhnCbz0Pzy2qj2MHBg3pl+cVzP6NFIMF
e2sEGnzNvwdRZ3KXLZDCyqq1kxOqRCF461GFwMf6vjy9bjjXg6VRYmYhVmjPiCRstYFc6KzT3yMd
zliSYEgw9VS+M+Fanw4jKsiWHK1kCY9JbMXeE7OBnmp5iEQze1gTZCympYwhmvv/eb7ITZiK//3l
GYoT2qXyVKRiPqPLnc/rR94Uky3fCbROU34OSTr5eX5IjfEM/rZKlC/akViUjegv8bRfsONR2+TZ
m90TYBFXrrFL0zTkxpEGutul740YPtIGYqlbze2VdbAl6JMXfv1ItcuRvvJIS2EFPo0tjrwoYjBn
KKdWTyANdcTJASbCnzqw8JvUR/T4AE/VicskNvJ4Li5jdMucuTRWxVnLVSx964dzat+Al+csF8FE
6UFrswQejMscFwcreV/1Z9VmEWOpPzbKwje0bfGgy4GLiN0O6eu/w0TrdsJrXsYBAx+WC6b7tMVP
uZ3vKei0YxJH46VXq/GyfrQexuXhz3PlQAJ0SJQPbA6aQmWbehf29v85GKL1LgKKIqNUsa/7+iJy
mCWLD8UOHRycNbw0NPPHsh7/SZdH6/NFTiSAhsMrTLm1ToST5Z5xVZ3Z23UdhtOyLsOAypd0wpzJ
gJrJ4USEGMjqcWPoxXwvqu6fle03mrzIhpw9ktinl3rK3TPskV+UgibgS/b6vzHFZMfU0j+GZBQX
y2qhOeoTbyevP+ao62tVUY9SJIesRHJMC/1UarZ7qszwnbQXeCauoe2SxmX2PNglHpuOAbzXQp7F
n6IhZd8sCcaFybBSygKdRwIFVyG06xg7f1Iteo6lOh5zhU5fqk+Bo2/KNGn8NNaSrdXpX0OfPg+p
S5RCgv+5UY5GAw/NrNQL74tAlvotd7m35TcISoukh7dir0okOcQ872cbG49GOOpszA+1pizROuNN
yVMocKGnbydb15DsfZXUgXjoHtuCgHqw02UKG3rApUu6d+zrGQVC4R6nTDb+WL4MFVlfs91g6rai
v5ks22OakmlDOHizaSPYpfDoNh2xE5vULX57svYnVPgT11MaOfkmju0XNRqdXRcNhw60hi90cmHz
wTvGA3dthfDPbURBPGX0ngeGKO7ovgmrbLZqnt9ByZOTlTT21kjSxG+ojqCvkk9KIs1lTsHXeW7K
LTH0zkSk0OLTICjRo3ioS/K+vaS4NqlhbfTyjbzUYa9DXM0Lmq9pTvq8XUGazCpG7xIIeWJHW8L/
nkp0yj4H/kbLOI1jj8t5iuwd7ALrrcheXXXpgaPivoKU6x7HqLt6vbnLDHIqXMz94C8+3KYt3ium
jlRqecZon4eAi55atPHX+A8uc/2INoksTfOIseF5xFQOuXeX1F73njbYbxh7bvMcUWTuqCPzYvVq
eUV0rLAKG+Rp2zMNg7HQKZVl1AZR7NibtKF0hfrdpQzTvbkBiKa6OoMFFK6C1sxUkILlOTgk8w5G
NyyBrRhMoskKpK7Ygp5E0l3UlO5/L3O/rdnWu8rw2LXNqxGV9bbORlJFMmYBTLzQsjKKOINR204k
o+ZJI051bP5xoqxD5QWEBcSCwp6uPUAB1LPuLy3w4whoOhrVa1GG/6gMaTYl4/9Da4+7RqOrQx7H
NqsYFCdEtSDny7QtYmk8zwjfCW2qcQYM9CwGVN9ViQxfNaeXdjTkmfbVxsTqY1PMYuKvCj8FrU8R
PLzJ2FOAKaQBKBXllhp03qzNkihYO3isGhxgncsNOVEaVKi9kiIvjh6l6yl7A/kgwUvckTqjxx3a
Mg5zCYVH1lA+8Xsk3nM5efa2qvvJ7xP2Q46LJixtAj2a5cNkkxtCQvHImOGo9R78DDN+pk3G7Nfc
lzFSGEAN50lhCkk6jdikZvvZUd8ZY3qzZ9s6Kx4rFaK9S1FYQKYHdCkVisDQggSv0DoLGyX0KQRf
2P7eQmuCijd03aVT6+kUJt62KQt24LC8LlhXiMBJvSNQqN9kvoOcGJeELESOacJOn6ho0rnDrtgL
1ekPlql9FQxXrt7AHzSTmLrPYGS8UNkmKjIub98w6NnEdaOc4TXcZhbjh4QxYCg2Xkc3tVVE+ShS
WTwwBdxioN0VDCIeRIk3R5OzcoVQuSmq1qOF0lm+21LhyVaft9GQ/mZc2F6temz2prJQNeLptbXp
6hh5Ovvjs8HbYhFsTpckL+fLmMYAUP99vH7Uz5niZ7Rdfz4xKOiXWyOticFqNV8mKhnWc3PUjOTQ
SDnD48B93TbaRkN4ewtZKi4ugbU2ra6T0tlYpDzzoNHCOeaIBdDdbvIxg0SpMA7VI+1lQqdcdW6y
YY2HYGLSfIChlwvnGGYq43nu9buJm9FG82qsUQxWiWbal4m3DGhsxEoYFxpn7/aDdzKB26+OgkK6
33WDd9BO3HgTVhkIsXj0RRUqrAFhiJF9QoQxLP2xrGZqJSHJhuSgyiItQLtLefd0YfjhAtFQwFmT
PC7uJSIn5BRNc5u1+UEm0tpEAPUIoVTMi+6SDqdEtHllfGwS1kDV9pJfLO8HY5bYeDQudaP+6FWu
D+ZUCNM7JmXouA9m3AZAH6ur6HHaknqJUQtZVpNzJdc1JNXQ0eRDmDbXia8KskXbkYsE6DA8lIp1
f6YPjjS9IUYKb5bWCI8lMmLxRRkpTILcgXvBurM+GrSDaGu6EjQYMp+OCcJPr2ac+34na/YItdrW
FwtTwUVXw29MU+gkjIi9Wmy+xJYYD4ySUIByN2WuZ7OYsIZkyLcV6qAZEVCbn5RRu2Hi1w89evRc
Kb41bNR72G6AliN0oPTJEfrC4cOkeiq9z4pR454OBS+Z0NHZsl06dUr1Jwxzhz2J1zLd8rzbbBV/
O224TjT2H+nWI+JE3LTpiGj083AUn21rPbn1lAZW53JqDGk8sajJbRFqIohJU3k02LdFnn1PrOrR
jCXk81BXoAMg4wEQQ79dJdhvakgLXx7Zcqgf2jFxkIxwFciIhKpeadCFxw7qpRr7tePA2W4jtkMi
PtT69NCVwriuByl746rIqtp2mpfvsA795xM2ozZmAssXTma1Dx2q3PWL//2/60dGTSM1NQje+v/+
awwDAuF6UWKytAywNkjGf77p+r2cXr/VNkDW9T//14/k6tdPiWv7TR39TYpi2FEw7CLCan8Dlcg2
OgKNj9aDeNuQULAYO93tqA/mEwbHZKfFZn7Xe73dd7NKfyUCJAhec5FlNa9I4sezqm4IAMLPMznv
Q+K4rHc5PZ1J3YQFsz58Ejf0QBQfWiwfYi6D1lTjU23mWKOFyH/lBYRtCw3iWa9TGljgKxux16x4
fp5UQXemHaxTXalnXHDeQzWo+gtDWhWhrFRO68PK9jwfB2R8WB/WtkKancTVhnZgDNRF8BlhHr3Y
Mv/LfH54oQuvP1n5oYyfpswVLxA0xEtlZ/+4jdJf1qcaQ213OF3F3rGix5pYiNxuclp8/T8wmo8d
iY1bUUdiU7V/iOlhpFYtvoKkIPG6HVRf6dp7Uw/OCf/w1oBp8qgAgBBkCO2ANYqNXTf5Pb2SEVP4
rpeMB13J3Mc4AgVTF8oS4otFKgZwCy7lKxqwIWRp1R/KnuKsl4chYtxf65+DJkv26Vw2Q2veRNXu
hUNwjQr+ZRPl1QFWLNieo9vYv13sghvbid6ckJqSyGjkjCHjabSSdZUfuPSsX5iRt7F0A0OPuwcR
tcPrAiTqHIaY6Pvjg3DmYO4ywjbLQffrCvOAHCj9Q4re99pT76ayJFLoyNDLa2HmT0yKHvJOHsa5
Zt/cB2lX+ykOpTKbT60Wv9tN+KlpVEBaqRzLEjxoM9zAP5AMg4Z5ypqNxBsClHuPq/eeSui+lvpI
SM9r7ZV3GT3NNE8bYrK2syC40UkAZZbNgxuJR10/dVzOAM//AdN35PR9dRTIuTTkpvRYSxqbnWET
FHSAxGBgbrhj292rlXISEpLU/KQVM8SX6uiEPp5hIPoj7rOJ4XgWopSK+0eUI9QDtOpbTuKsX5Qn
FK8o9vCeZPlsb5pBXIyJrYF6TXIoSqVbBalu/64B2BLM91wOFThoB9OF29tkTxZ7uCI3AHH3mo6k
J+bPqIUX850PFbsF65dlPNljEdiJjsi9tLnkNDZW2tYc0RE5LQknttzkvfetzlfk6sda6K9Ijd+7
BIAB5pZ9mSOe68SvyDLvWj+eGG+/mSyYy+YEkc8lSZa5Xb0n33NXY6t1leYOe9RuYHB7T0O7ibri
UinOo+14d0dXjvRSlgQ9+pMWDGvv2FdTSR95ZApntw/4PNyxeizIivOG8TkxaVGoE968kFK+xs6u
3AeWflM90JfGG+nMOBfEaUiq14GaK5Th7gw07S/xOycu8hO8th3xeg9qypQqJgQW5xOD6iT/KCmc
EVc996Km5OrZ6bsat5pBPboZrYBGsT5rk9GCSbYiWjFQ8zW3F8aVi/Q5pl3m1OqbUzAybpdm4PJ6
0QVqNoLLalOq5h8Mz8ASfhd5ge6lQPRms/owWN4pBRuEsUWRT5k7tIRhiKT5PaneMdeSnUUFCILI
Jw2F0OfRRq1FZZOyJmZ2c6qw2ubs2yMBoMujHPb0+0C6owWkgUgjKMcZ7pMoPLmfw2gfGQIo9vw0
e/lXY45vQNaOqOC2Gdk242ReMSzuKkbgUcfoy5qXk+l7VndAvrtPJpvJhMncR/rA0IJ8wsE8qOTy
jI+qQ3d9iGmZGNi4uxduIiRuh2TBfDKhnbeNyq410TWII3Pg9ukXFsBdZkL0avisU1kIVmi8Ynli
OZ/9MrZ3shMPXOZwOlm4BOO0BA5nkV6FmsDenNCCELnduQ8y8j76kZy5hO1rUd6DTt1YhjyORn/p
avOoaUpQ6unFca/sno7W0JZbJ0MLNLW/Czs3zpr+p1I+LZSCQaWxNspe83VdgXzy3eraV+1m7J3w
Vs5ij0L0ybIaQiQnTJd9f/Zs8YtpBSJLI0K4H19HW32hzt6DoDwAGE/ZIaP4T5Tx19zh7dLRGtE0
/kB4BLevL76Qox8rm4u2lmgvHWbjBoJoMugXoSEm0I1jvTk6So0oLngXzC+dW36hDNPwqJAFwKlv
f03WdJJYwkqvPFvf2Ij2UTXcNG5MOL9yEeOk4LoclRbl0aUsRkYKim+2JeEm2fAx1TOa0PJgwAjC
R3O3KhDg7PSQnKQHCHKAFtEP5PMpivb5MN/s0EywkmWciPhUtNZFrXEjOBE3CbAHCSDCfnyxPP6N
mFYO7nc8x+9GlN5mj87r+E9BpQRmf9vKd2QV3bmIor96GO6zMSM9QIuIlRpvFnxyyCPFaKON4P3W
0troa0BRSGlMtq+uomHkz3fzrepRhduoJJAHXwoQiANAKVyBLRbqyD1r/fCbLQtCE62FGxaWfhun
d7NUToNBBrlbBsvdRs3CD01pfTfHGuOob5OJ48ihc2cLshy4txygCd8iPcMGp8iPviGdwXlBrvWo
jpq3r42HrLe+jJZ3Xg8sAUb1poozfB/yVynCx9SmhEDEsTMasOkeov9ZR8dk5s0nIJhbhSIOX7/Y
6XikFe52QHM3NA6OBSnes/HbDK0/9iCxUzbOU0nDRRtR3sGG+tDFOMGJg6ZYtDSuTOs+msMvxAB0
C2mdxXrzNJnah1Vc2AS7GyzdEe6TPDBm3k09TZGEYbdTZjfTtu4II3ZlMZwRrmFfb0Go0OnVSxqD
sF6+0gNshYOksqWuqj4VN/t4BPxFHK2ise1Cfuj0quk3Jjcu1xW/M/yd9Mpu2FPfZFH8M4fJ3SXW
YsMmg0rAsF9Nic256LRN3Zhy48BzKJJbojI17NknytLbyXHUAvg8/uSlzsES7oFtSuh7rX7Ti4X3
ZmX0GrO/Rdy8qg5ofyOmU0NBhZPmpiZGgpNiPti2+lutIvjC+g614TbBLmNRjEdMK8JsYyu6H1F/
tr8sCFkWCkVjoJGSIY2GsDD19U7TxL4f+i2GBIPgHKCAe2VSd80YH5qk2Xcpw1aMUZkT7dIk2yMd
NsU+49umfKMZdLIhYz9uxK7Ts30m02NmhX5u0hKftk2Mml9jGE7UcMPYPbMcJh6AlpscFXiLlKU4
0K3OZjA8JjfYpvJR/+3iQfOx8B4Ms9nXog06x9g1fc6ZIjJQP6B13WtleIidr4K9U4IG2kYWPZbD
US/US2vM+zh55WdfMiDvDHz2qjKBh40eWRlPE4zLCVRrNNiHUDMOUFhYMfV9M0z70UVsmzj7Ki33
REbvKuKLdW5njesb5bTLyvFIYlIgcO72tDHyVHvs+OmaYe5j9AE42XyxuNelEjQW8p3mpaCXO3H7
CNGm0xQ+RlnPmJ/mTktmIXfw0nB2Q8aGd0wCZgk7tTQRjCa7qLr1TEHCIT22KjT9WTuGS6MB70CE
e4Nt3l6Qr4fcAL2FigacE8i4MeI7EPOrEaZc2MM+0ZNjBVBnsCskYv1Bc1rfTKe9ktjbApZIXJA8
xRt8ohEl6Ro49QORyYexJvLNUXfYm/YT2guLvTLYXL9pHJrCYP0rezfKMQCfsZc6gorSPZS6SRSz
uwOiWVnzkuW4MwmJTmmxOOktyZvdDCil1G1Uxk6gdGCcU51/MSaT9FIgkaI9jaF53pkqGzBBXFiU
UKsnu74Z0Huozy5E1uXzpaP4T0oCjrPYYs05CgXDs5j8ShHXLHSObOCAJIO5tuaXqPMXK7dmnNXW
CBYT7qKa6v3l93HiNGCoGJjI/eLOPGRVeTSBmmQtwvzZCiJy2dmgn3pHEESYgHzaFoYetETKlH3J
jqE5R2Z+yXrzXFZJEOFcIbHtu2RvpfHmjdXp0FnWwRajT824pFpPpIU17i5TVD+J4ltDrxa6w1FJ
1cAlw6ZWjnnv+Kr1nWWTn1X13lKsU0ai45i4R65ff1CDRpGnJVMw49VxR8o6d5MZf8ZF0yK6fUHV
WQ62n2HUBUj83pTNBXdzVH+O5DAVnDdD1Xb5rOyQoOOYUoietDinnjwshg165LMFIRKEp4KrFvHD
esBFGSilYNDVo5tdkphTMIPHil0XuclxdGDG9cncw4Q3Uak7SDHO1TZLQgqYoV5bJHkuUieQWCFi
4tS5Smt6Gpr+F0MjHDYLO3ENyvtJy9Os/QrhaJU5vgicIk2eVR/DEMiOLr9A7b9mCrVMas6zhc6j
q4RD7BZZYTGOKvwBBa1VrVbY607AybGobZJQaidpEIUwFmc9/41uD1NZSWZSP4XZyRLzF+bC6ZNm
vfLgxl7payoQBPLZ8ZvQAzjmscJGpx2+SqAYaTSClvduscOmN10Ok85fhdcE66tHCh4pbDXrvade
VAADF7OP3uuhMl4t2toIlV1f06OUzMlOvayxD2tm0PrQRMq4FIrfbaMQAkHg9YfQphfLnCVjK6EW
e7u9Mgol+HN9FYpKcgpGUpMoGP/kDDgu0WhnvIe8BN0TyxqGhvxiJrF6IqfL43bR0ZHJ4wPF5rgH
Uzn5K5aGAIc4YIHaGbU53ouCnA6QDhTgZVJsWX1ImdOgF6xJPg6cElr7SwIzgiVuOWSMLH/sit2m
wb9tHOH/UH2aWM3QqobZgS34Q6Wwv8GN0B0wI5osFQzxQ1r2P99L6AT55F69ZYuP8aAdQ2oHDjiO
0WH3DONZqgUgG/CyZFwqRCn+76EYuglLsRizdzGwiS/bfDVnZ89RDkNm6oI2gqdtGr1YbnYNw2pg
X74Sdu5WKDHFypJQNLTQmwuVu/7PLzT1lOJxewq16W+cV9YtxXjZu1iblp5NfGxNgMtLPPsa47h+
tB7ausWCYzcjPAiAbpuhJyJdFfKoe7J7+HlhRun+tZxXtyP3djKVlEqGg/nIrr6/6iIKoJGE5/Uw
TnV4Lpzk95iQt9RqC/0oWT6r31SaeTfLRnyyHlqTZYLZy2l9VC8Cpqqwbyae02ANzlnJMRW6Tpjb
0e9W6LXhP/6QL+JJ+1V7Tsn9Oomv2qwqDMMyk70TP0muP/TfX+nnsdupGZzQMdqvn1l/J4JeHsG6
JfQzGPPc+4mqI6oaF/prO90w1P7tXUcG02Ask1IVtTwIQBSSnqrsbOSItxUfVtfiSY5xf1wf2ZH5
Hdf1gKOvHTEMGrUvFyZWb5qvkhcnSJLJu/R2/SfXp+KwPloPlkYMuL9+iKW89tVSbjt3whqQVsY7
ZExi6Ef94FpR/2jqj4Mc9ZtnMWoFRtRfUOmzodCrGqdlRBYZbfz1eX73oxpiFRxpW2tTOj3EvUSC
ir59fX3XV5r3JrtYHSEi7gZsvLYu91NIdjd+dxMF0XIYzIgZRZtaKL2QweAaDls/rnWDnGBcC+uh
HrAq6KhL/TwluFXTDNaAsKYXns9t6tsAXmBeSYtypkmeyix6yYr4RWnjPVFCetDTCz8gv8V/WS1M
n2XxkRniK6enD6eqCheqMpJ6xfdGodMfQ69n8OONAS2G5FXmrMEm2qefmKDMmiXWHdpDHS/Onalo
ujchfxEZwR+fhGjp3fQrWc70rCVkULPG3jBsH6pSy5+KGdFA1UcK7gZyl42QzEO3I5ps6eXqY2pe
md4YV1Md/ywOfPpmw0vcYkS1KdWDboAjIHWHxnK1vitfbRHqewZEtPDh2U2NMRwqpQtbEnlZMPBR
uacyfgtj00X4nj5B+jx12jydEvin3GyLHP186p3CPntI2LATkYDh11gOQx2xzU5rfd5YJE76pN9i
OV0qG08tYBWUuL7HmR9iZDE29YQg1pae7WXITab9iIkaIz7rC9jGLbbIcuLxoHkdmzen2iKpc84/
hCxbF8QAy449hyzoq6lD+NJ0douJdxoREyew35YIq27q7aBN8ncPgbK68PAMnTFsb6bizYhdMvg2
0p6TKzbp+lrwJr822K7OWYs0pSnV8krPxfBNGqqb3KsudQwuj1Aw9bDo6C5Vt8+SVqe1guTUiblU
TUO29Ij0Md7hN/CwV4icU47872TXirvs8evvxu8M9A/OygByMwT/rjT/qSfwKaTYpg9pG4GekrPz
ILqRPz3nZTuohVmcq6byXjt3Qf6TY+6wRYoMsvp0x1CDFgGkP3jAojwLILLshYHW1HYPqqa122LE
q5q2RNng3bjzcqX03lAGK9k9gXA4R82DZzaPkWp1JyRbcJYzE73c8rDgFn3VaZE5VEBqdZ+G0Tku
vzFI63iSMWI0+Ad6bdKXNNJnbjeo7ZpWKZk5Nc7B9Uu9dI5dhqQtWe74hmLQ8KY2QxHt4nUXbXTK
oPIMoC7O0Cx9g+3R0tniXSLc365T/p0arzms56MTogx6eFm0NtP4CGKxC9KGU6Ajb2lClMnrWYw1
yRBmaU5N6Zc2tNTxy7eLUmCIRhX3V96N7UaaZXXSVdweCB7E5edkEWJTnCACk+MVDvtxyE5R5oZH
a02sJSi+301AITb2uMyu5xq5Mybf8/pR47WMBRk46no/bNRGUdSNzPL6VLbGaS1X1kO1jOmiPHk3
u+Wd7SWww/v2uURihnO/oAFau/ZjkofGxsq7NigQfoXMZWD8FdPRUZkiruWKKTzcmIw0BMXgdmV6
ar1mMlKdDo5wUrRlBEVqtZ1hmARSWTn23xSXIpY2cFoWE8SlRhjs0D2ZQwQmbHoKK+19GmX6oFak
rbsTeX2R4Vn0cCcyzaM+WIFXbulonyp90BsJRTXRsE68hyl9GWWdnbpOR13lkEyKpRcFo6vD/onD
5Kk1qSuZUaDfxl03ZwHhj4hf8/t6WKOVF8nC8h719ORbaBpaAqPvDlg/p1styLtcF+GfBVUlUmKr
CfQi63o6AutT9AFZ3SCnn/fzYHn5AcA1nm99IFtiqVOAE/5VWhxTSqMaV285IEAsLk6v9PeB8NTD
ujT8cNgqG2EZahPjPuUJf04JN6TWS/O+Ppfnk37MAMNXbn1fsQcAeXtYRssyqFRWf9XsQG1kdtOk
RX5XgmWJyDf7yTMdIAWJVZxkOtpPYYg4gDXuTmYKjSa3FoEmcv0WYZ3CT+sZ79HUxUy3P2oujuce
kETuZXIvBFJ/i3nPrkuBc2R0Wf0ZGd9Bm7Jfo1l2xzW4K2MuHZAMMnlfaMKiZ7UYkkc7LZEfkm0H
aSzadDlw6E2kxPoVUKB9ngY0JgulwRloUSIeIA0gVbzr+pwHZPA6psIIyth6Wcu3GNgvm3EKa0AF
QcoyQqbkdFtPm0wEWnSbtiDb+lKe8qwJb7ZhODfsegvuNHb1j9xVjWAtYSIQPWqYkrpKi+pBpazc
m6lEnG32Q7yzoJRjAWdA0Re0yv/zpKTDo5MNkgEAWVcua3lGKha3IIwdj5qhNE9kiBC+FCPNYiSI
dEWUZAKtlfeSejOGrnZ27Jd1CVoPXWJ727FmAJZMZIxtISYcW1t3TlLR4oeskTTjHBopTi6RjuDZ
fJHWN46edtfPizpjCeqF6Kde+ywjyoUaG2JstjFmoN7WYow6rj9m/QwQ7Bw546nTsWVtauh43Gjr
8KQljN7GilBgT1GfVbDkZz1JzbvTan/jhBFCMJhL3iVbjDsaYhz643Xls1HagGN0w+ZgtfoTWXjh
wZwQ1K8Rx3CauiNbDdv1hzxVmR+W5pG+0ONafCQWVqre6uddXFunCF/cZ1YqQNGdoXjMaXjs54kY
TXUOLWo7g6nEsny1wyD3EdogPH91h2wJPs88IeRxvQjefiZqP6cAovVUi7duxDlcV6Vz1y20Zvro
FdwnOxvYCTwWN/Rh0sYwW6yvZEEZtowWjthEHxACJ7d1eTCr+Hs9ebGk9dvGZrSnEPXuSvYhs5LB
p00x3Ir2zFT+DZgNO4iovlu6Yt51ko1mQCoLy3SiJW+JNXZ8+YULXWjnGmAIiED6cPZQ0OXq31bK
npNq50kfBB6uRJ4LNXwxllcbuO+W3KmbnUTa3Z6rr4jd5sVWPbE3YpS7vDkg5iz3tfVQtqRetk2a
/ITkZonxSFhTdzDXjWPd7/VSuzspTtqf8zNKBNK5LR+JLVH3lhbDel1iHeIEIJ7eoh0tHILJe+4i
VOXirexwDA31PJNP3b9JO0xfwCnz5SrJJgM2goLkP9wkymMUf8fLr0qqe36K0+qMA0K9mbNQfC3W
wisqS7CQZEYQvmE9j06Js0qLrmXfpIw7LPctyoZHFCzzU5xafh4RrcKi0ZXq87oJJpfcpcuTq1ur
QqOI2mj6tFVN0JhLijPw+C3RCZnvmIN4i0xSwcs3qlvtl4GBCpMKkzJFBp6dWfTyXXkZbfmqGl55
mwEvBjjC3o06fzcSz+8WYqSCAHOTpjP064iZerPUk+uN1q017p5G85gsa9u6wOHGINWAbsKWwFDt
GhWeHozDSNNb0YWfUwqD9Mz3pG8GjcZV4GRt7KMhP3HLswaMIv3njA4h0DWSccC7ovQLS4xHPCo6
GZ8MrLcCBsHNTVtaZZZzH73W4RYXYuEvQ/Urj03cH0N+aah7n9uXXoyEoOZ1cXeqdJu1kGr057GL
StB/dXntSc/8+Y9N7sB1XZbF3I4BOuicijqe1VtYOwgI3R6NHuQHP9KVX4raQy2JPmJV44Rr+HJy
cDwENSbh0a5C7Ri7dsFfG4dwvThoBVO5YhJRBVrAQbUfZs95YVlPqGfsp6bMwTqNYCOK5f6FovUU
ukTQw9j5LuskeXW9zL1XqRkgik5eU21YqjpKNG6CzPZi6w085zIst36tjwq3MqCBug2RB3zS0kjB
qit6bZ5Z4H5BdBTVOJj+XWlVjPAYlYkxmWvX9+T81YH2EsZfEXdPZYfqaKy+zYV/Td0BQ4dhyqWf
odewdcUahpk7qCbAxvTp6ONTNccTNrI1UHhmHORBUa+JZ0Va2KW+1bfdPrJi5cnjal3rnTaSn97k
GU8NYIydx4xttz4UetHAPWXKB9DJOyRe/k6K373O6+nKdWG9jLP3lU6ZvHZZFe8myNMHW7qcPJwU
5wm1cGC2ZKCEfWScrH56QVKSM7VmZ4T3dcEIJQzAI3FpkrHZ2VGBXWbuy4PsX+Uoqgv4gjM8GXnI
lnbQZH2zJHDvETie8kgRt2QJfBqV/ibJorGIYAi4ezP0s2i+W0n8EqZW/pgJ48MaqhAlrxMdVcWZ
3t2YuZPL1DnUJ7m1lnZkaLb6hR4ZuFWlD8zU0DdzOKGGsyb+E9l5OkkqWoBOPz4MQy/I0G7+8gu7
jxgo80MdZ+UusZC8rgt45OjqFxNaBy61DR2arjBSYBV0t9Dz+sjiTJNxyrPLjE3oYKQtauWmWnIS
9HKv038Lcl0p6U83DWoRVLMAgZMTi2ENKCJPTpRCIy2Dh9RKc3Zn2FI7FDu2TIx39Ma4UZdCsXcT
EPoNOmDGLn/Lqg9E0/b3OcsBGnfMU9hWOVupiPqoDymTHWHcujg+GzM19vq+0GywxGuCNZDbnZwt
Mk9pZyN0/h+uzmu5baXrtk+EKqRGuGWOopIlWTcoR2SgkcPTn4Gm969T3w2LlL29JZForDDnmNFz
GP1JnMTcl3pQ7E1+efj3wNNAqI7XuSn+NuVUnuVc1Id5CUw1i+nNbq3sqQATszOg84Dfsc9jSJxH
wQDYDk1uDwE4yS7IUbdY9pMl3RQ9FHS72LJ/UFjUF6LXmot6pjkJ0by1bq7diI9NkmFs9BdbOaJb
/ND6jf92Nuj6ogD0bSTn+cFuL7b2DmVv683SvKpC2HF7LHhMaM2labOWdtQb0wQSMPMg3S3mb41J
eXY/OmzBLzWEPsfuJHz3mCIQymSyS8v1P2pg6TTVocPfyzy5Yt/Yki4zUOG0A0KXwOEtaYS2H0a4
EPUwJxsZAwIaE42Y1sxqvBMWni7zq3egrdYJPtej1QI3V+DvYYGE54ZZo2ofPcJycXl6SIgeBkDq
217Pg3UhGtA0ZTdsjTbq1gN9TbMbTPK+VFdhlW65mzuRoKQckrPWFQntNptFJqMohTl2x5S0Y66R
P93k/1IkeKsBMpbrFJKzSxZ78FZ6Nlx83U32NTa0GNT3VvcN0rinMTojNPn3QNJJzFYl/FkU5K+a
0N4eC/wqeBH6FHYk9UGcM8MuWBhtRIXKVtXGNDHMGyQofFj0h3TAxegbDUy0pOcO12bPceSADgax
r+63Y17/RqrfExJmoJFu7GDfhRDeRd2hra5hFyTEF6/zgIJuM2hlxMFaemuzsOpbBhqERcZDlnr+
BQEq9zlTJkmz9UqUCwR4NFQwHNh1U/aHsBsvrSYurBAou63+Oazc1xrROHw879KrgEjaY4Gc0znY
1a/UdoFk+iWeUE5NAzk8SX9jTi+rOwIOQW+OID2eomFkT1f3T9R+72pm4OC7PdhD/+IhBhp4dx8t
6Q3PqantZ7I/3ijilwSugZ7V70CQLg8YZclbNRwst561t7PEeBVMp072Ur7VRXlwbL/cVjPmDcOM
X4j9qY7VEtuNTam9XwN8ejjbdctZq3/RSm2ibCbzz31cYI7lRxb31NFjMQL2nUmp4tgEV+sMb0UV
PUoWuyezTGFBUuZtg0RnkyFjvIVzec7c7EfvLoDLKl82mV1wjEUDNMusn5O2jR/DGvPT0oLKjKFf
y4RhpQ01bFoPO3ClaWxRHRrxQAvjE/MG48lodb4m66vvYGOGNbdWhV5feu3RgfJfj7V4wduLYjO2
VmNXLMFuzU+/ID+gxn7R9PqwTgBXsECVw7WxPMZDri0O0DpZN5Bqy24k+ARi+TOi8jEMViR+WL7T
bP7JuNWupnm2TlM8Wg9hYj3abdycUiPxtpVNZwDjDXHuUu7OVXdhVGx9qwLNeUiyJxTH3SpvM+0x
m5nX1BpCXENi5SkkyUVmN2oPThpuPEd8a1V+I4m9L0ZuppvI7eOP1KXJBhjonbwWp+8EAjRyZbm+
D5OiHC248BhWmbVG6E/pQ2zOkvDo++yzo75bXBy4MubB+MVyNX81NK28dqHw9mFVDEdi4rdtOmfw
Z6LiESgOUpEY13Rr4Jq2ua8GqPY8o/w0izx+vv8/EeJt9dKHgwrf9xzBmrhRf6ffFlSiWRZXVSkb
aQYuciSUsc828Yh4QdOxcqrupizqdqtZusf2hlmmG2uo8WjLNupl09m3tEt/OzmgTs/VnGs7N+0T
Usq//rHaaH1bUmFn7ZupyN8QirA32O+ApUEhLE9AQRM4MV/a1NKuRmn5M/II1kJt5ECeo2MMf7rL
WkFdDmFeZfAXlsGcVRbYLFLf/Vbk+id2WOc3+hcoUcJ7dadG7JBNTsQoMcpWDzUYbJiS7rC6J3t2
YHDf54LAyRlkxXOejccupDoTwfChPp1GlLJlKrxxr87stG1qSttJ3l/CHWVOKcFjlyM/kMSww2/n
1UqCrd1hUk+94Z1/MzklzEt2AeflKYqTH2RTtGvCLoxdtPTmRLf6Nwr/diV8Ue7hbc7Ng23H9NSk
I/hFdK3pSW+VFTNBc8bfiTTFGWlo9JL6ciBOB4atpj3HXVT/gh32rPVD/WviyZDE9bqJAZwUMoTy
EeIz15x25zszU4txXlmitb6xuEUv5+h8TWtHwE3Dxujoy5BkqXGFaOn8Znz3a2+YjbNhM59Qz/gV
ktoSFz8rTgEmIChCvnbGQ1pILFgQgPRKjJtJ5Fj+ayI6olCh/aLHSWglqxaQ8nWKEqtIccguIzg1
fUtGVDmrxp5HbC95j5mcuBRiPZ2DBub1PLV6AeZeMHyemJyXmv1C/G2+rbGjInLVKgZew7PKNZWi
Io0SUfkhmSQWSzLtglXqWmc7GPPDhF0Akjq7WYf2XV2aUtbFolXx8dGJ/gIzCh4Zt+DhIiGDG45z
biwT65pukLT736dLLUrmhiJOejGoyDLgcLIzPuawxtf4wOJNLGXXruJk/DM4nDyqe6ZW9Fb0VtW+
S41ip2Px2UT+C0At61f8imBJ/PYwS8WkGAgzcfZeKuwXB77H2ZQt3OilI4ZCXO5Qkft43DBzY9dA
qqp2cOCYjkYi/2D9rF913VizS/Ke1CtuNzPQBuB46uXcMNYDYKVvEcH1wLcZ/gAjap6wjoiDcBhL
3+O7Ia86EGE6CyCVQ1jIf/c29YwdO3YAdSCOOuSvZTKlOicqyvbSDfL+JfX1FBHVuu168hgczT1/
PTipRCHfVO+U1RE/MK/UH3b6DzF/V4WLXoTg0X0twSlkByfVoeKPjs81SlDVqoLEwyNLnb4xoTBf
ioAMtbRPixdZ9gzj+SDYR8L++rVaeX09xGmzySLA/0KnXoPCu+p0M/6QFciDRseUTmSmfRsbU+Bf
iH/h9TMO1NqgoixrH7ReH+w0DIZ0Jst7DbQ5gu0RmdvI0W8pOMd3ffCaIwDFDXLtCd20B+2qHevH
JBrbWx8/fn1FfXkesEqVIzdGJvv9xorZo9UGLQcbEUTNlrAPztDpO1v69sFHm7VJRQsiwkUQYOHj
2cD5gfJYJhDlusHIb8YTu9SG74Vyu16e1W6V35yXtLDda4EkcACqsSkwHqN4QXnMkMy+Rhpwm8Rx
5s/SoT4ORROcLI10LnVrUAoJ8mZSbglZXjG/cdvqYNB5H/zYrZ9wSBe7MQ+TDR81RCxJ2O7nzGMu
0oXUDVEAVmn5WNdlZG+cyLF2TAnFS2Pzmans8Kf/TV0qNlEkxo6TPESn3kcPWpGXT56Q61JARFd3
zNZjw1u64OWIGcGXOSRXbfDbJ0Mrq7dsAXgwBxsbJgG2sMSLFEzzgPQA+XJ0wSK+HCXrw967mGnu
AWMkk+frZSyhxxIXYKxhLxGqoy7xlqyao5rmV/zUJxhSD6DM6kuTjPKCyH8ekj1hn3xXxMMwPBl4
06MoM5inds1NNW6uP/Y/3FKnlG/9h9HqcIYvh023HD6dgxq2byTrs8ABuVo5eFVF6bLCFMkzHi4I
okSnqldOFYDzDM/qqGrUP7E8ZIwA8bLBmVR/QNYsEAS2j39Gi+OJ2UK7acsi4Z8FZrspMEVyavdE
CngBhndRYB/z2jfP7JZMe2xbdWk9wwRmEJTM6MHrIN2ODZBYZ+4uqWDok7ls52amVpQWLCyNnja/
abrkoWR3ibsTbzBsIMouQBPRzQxyWr6ogYKN7vNrDJ7F8/ey/V7Z/AZV5qk+yU9USuM5S0R7DbqA
MVyKlIzhANlatb6ExrdvYcQoKewfkrHMX3VTRwgRQyqn24P7L4xbHOvJc4VSxM+npy6ZsgPhT6y/
YxNVG23XtXSb5GSETrX1w8a82Wb/Hg0Jjpe8l9cuT18c15rRAD4nyyKHOWJ1K26Io31+ZGYAKLzP
d83UUiaVcK8vM5mvJmIu0ZL5RJIsv1thVT9cHO91ZDpMZ8kzHxPk8ZbZ4DSX5bdlnFi64fjKerBf
T43xE4UIehF1UI1IhEZE6x5Qt4p0mKp7ob6C1Tjbx6QP/hBnGN87zIAwHSB2qPJDbi5K8RWSp7wQ
duzr3PaA31LWCdrkYSJjG1o4yBe8Non39lyFfCv2y7+Ci71Z3iyIjuWvcbttd0XN9hwE53i9H/iF
4aZPYzLLo0lk4irIyuxoLwwDNbOWmKyJD0zjtfqaufzI08zaczCEt1MTfC3HUBZpEzV0ZTDQ54it
W0ffJ3V3D6NTjSe1fo5tShKcqiOOG9D7PxshQwlwLBA7XNDulZn/zEoNQn7HsCtAJ6oCiueZkOUq
j9utvXRNcxOZZ/Usy7qZbRVxmRXblUvP2CK22kNLbDppAiI2Dj3S6CKTt2DZz6gZC3/TYwufEEoF
DTRgV26mD3kpX9TnzgTMvgrDoVtlS/QXjeWBK2Ggw+JVEHVEe0ggqEoEEgZeuU/j+U136/JBtxrc
PaWUiMnTDBxZykLDYG2RgIFdBUrP4mLHVM+khV84sPw9ySEO7lJpH7xCp2rsxUNZufMzmoStNKcr
ZON4DSdFvtf4+3eBnSOWD3LACW4xEciHXEM9xI5hQLebrc3X1yKcyK49bdSWIj3qLkesPsOTNwI9
OcMxzjfNrDHhCOqEIDZyG9UfqJd+wJCEmkgp+HzIxZwDeDh6ccLRCXtoefBYJd2fqZeOlX8HoeDv
v74eRE66TmYt208tJnYcy+SnOwAfWm5DNkCpM9xnugDSCa5koMr1JNJPAijbB3VlLa8EgXln1yJJ
fZFBTYsSy5E+J74GwFYboxQuPAIw7FDhARrkazuJItoEEYLlGXdK3KPLd1iUXVjTEBy8BC01RMys
DVCEeGGWM7A3h29cUvIQskRFesn/cT9gs98p4SFpqSZkY9eotlVh10+jcWqC2F6rfypI2T6HTYoA
0Q1v7kjECO9nPGXdG6YAefYK76C6D9d7sZNeEr9H3m4bWGfhZuGj03bRBcmzvZLS7qEJBQn+NQLL
pIXwoKk7GDVp+rtPQCgDuBEwYGE8L2uQOMSiArxjOHaM1c/SwP8awTZfTaIaDtAyCyaQPBSlb5x6
xum5Nz6rYwQQzXOC5jmG13n1qoDNX2ilkBviMty5ul4QUOrFRAiZqFkl3UvLVK19jVM/Jo+WojWc
wCgkvrFWeeiajw9G8rmYUKRepdXvw0h6YJyvoVn7ryoXyk71v13g1xQwBUEVdY9Y2y7aQ+LY6V6Y
sffcuoOdXmebUnYcpbyatibBXBju5yjDd6jPN/Uh1lr/hmQoXY3DNYjS6cMrCvOYzJhAh9DVv/Nd
vaHf+V3HHg53P0SgyGfj6yFLnAH/hU20WsQguYunjynO/qi30qlK5qqZ3Rz0OHBumtAzmH+VdwL9
LdYMDqYzOxjciBsQFOVTUdYLh8jASzl0RKFR1xDZUf0kNrv40Q+vTAeNn5jkaZ5TJ2VGlMwPIo+A
0NKOPZCtEhzUtaVbWAe8hiQs9VIslTtksacpMIHIkIiyso0huo05CZyrnhSZc8Ytu9Jqdx/BEl9B
yOKOmcnfy5MGxMQjp0m8cru0OjTk5K7JFlrig4neK+P42Oih9sf75dkJepdB+7N8TaC8WTm2iF/Q
Mh9S7hFPNiDNJTN2iTUgpSGouQDVW9lZxDQktv2XCq8A1/InBBO0Kh6DiNn4OotHShLQBpvSiX6N
bi6+B0XBPQ5EAOSMfn+PD2tEfqscA/dyy2/akx37Iy/dxVUKD8bCUWVET/M88MkEZ4whShuuZrBI
kMIBliCbmhM6vhiox8jAJo9Q0mulOCWD252kX+FeAizjm3yTlUgIqq2qt8BsESngJWUXkl4brrub
kEHAWtz6w7nQHeLSxeK1rAEz03CxhEdcTnZypJPyHjDT6RuhpcVzj4uxW/QG6uaq5hoSgtHWAD/E
26/Vx9kenjQyf7p7NwPRqcoS/TMwLe3WaNZNM1J/a3o1Ozk6s6yc+h8ynwqTeUhb/BhysWT+6KJ8
5nww71W4CzTiYjiCDLngdyiTtxBnyimymBFSgrVPyBCL5eKff5CRVKxym9VbHAd/I0zML8G47Cgc
bslKxkNfoQTSMz64q66NWPAass8m1H6MvK330vOn7eDAqlMJx9TLeEC4+9iiXJMs4bwGTL0f7+2S
3SfTo8eeOUQCNdkr+KTOfg5ZzXqRZW3JBOMQKgMERyWMxZa8doSorJA0w/QJm1+ToK2jbpiH1eD1
03vfhnIPaRVvfDuaa3UbIlE1YZf/34O6SbnIyPSouWoVI1qti4adocEOW5le6J/vRziMofguDIYn
jG9uAqOfVuF1GmOy4kKSZdS4AoAYonELK8kyvFBbM8Sgn34qxf6uMnby8uhrQICNCCwLG8B078Rx
hGbB/t1PXXvKSThd+YDxJOsY8kbsWOxI2qaNB+f5CHcIqymLsof7xxmEQbyfU5RNReKJt3pAa+fq
0XRQTU/Oqb8qO2zaBSkaJWm0bzgw0nUUk3icauTkIMElIYhcLGOpOKoWmJuD2nvJvKUjheK0KarE
WCde0x1pG5yV7+kQswsfS2f4dG8T+JbI12Pi/4i+JXyMfqiTNalTeWKgggARhcnjMEfBJoOkRWzP
7J6Qr3HwaSgFnB4/Wq0UXVUO3HkucM7pPiN71xHNMz5S7xaQuGGhmeqXmFDWoDPptpIdgQdgBIZS
Yn0jBeExotuFH+GSbJIPC37KBR2HxIuJk3o7MDrb+5KQkrsUvK/6raaX7a6eG/05WX5c9tp5jT6Z
PWjqXsxqU3k4T7FnnEVbpReipI8AW4ODMKxf7RxVWPJGvN1MAPqLHtGjPXtR+ihjoyZsIsIUS1KO
JUvvkkxddg3iVqcHT+VnTGJG5hVkkUbDp/oxFyP/jQSdXdpW0/r+3rIOseWMzDrqGQUv8912ovf2
JGkVQex9+K2dfyR6cXBt8qKqoNM399/QXf1t+xn4MU/DqGh3yPw0ZlGj0uWYRb1WyyRz2SipZ//z
0m/5zgks/QQQCerHEwm2CtMqtmqHl0XkJ7k206ovhbS2hOSSNXkM+6G6jrSN5PmZFfAOT+NjwHuq
xZG4mQ6xzkvB76TEkfX+hNWlCOQ2B7qxEQbua3d5kEn33lQV9nCLcGv8CsWJJc2aMSI+AXwc9xLt
f27IowRUse1avd65Rtbt+yIWx/tv5H6XGBtqieX3SK3w1Ik6O+NFv2ramL6GU/wM7Hp6Hwb5K2cb
7Ef9S7msJKohWNy5hM3YWPCUPAisuvsYzPiXIdWQFrxIhkI7CDGSZt+VwOPL/cEWO91XxLEVSVff
q8V5cWgNloNwyHpUkmId+Qn8Hkw4g591azkLG63xs2qAE786uAJ2BuyJWwrm/ma3wl8XpUvXAOvU
DJLkQv4escixLImjAdjQ2FhUVNlnWCTWArwHGKW8MZqJIVl69U8zrUowqB2bOdtvNuWczhRjncvH
S/NQVtTHYc7yfS9wcLkeGOLMRGa8LKBMB4GpY1G9JqWl4XoDogOamHCw0n6Gktw+TB2zgYbarSAi
LklzjMJ6CmR38dHcR/Uy9LZC76nfCO27TKIhM0L+0GSQPwe2Li7DwiYf2Of+m53FNUugTs4gUKqY
CFzOrrXSaNt54O45l6zjOPK2zW4hXrB1+Js8s4bdWvNGMpxHkf9KyMauQZe2ZaM/WDjKQcqFTMy0
umo3ai4Ju2AbcFdiWY3oe6UGk/189VAHpFemjKimKh+d/pDRvi/KTxZxaybl26Ln/mtU8rmsLPNa
Odl3Ym3kd/ZoKHoc1H9Ng340zSheXa99pv3VP/35itZ9kW0BvlX3USfpmmcOuTQbfpUBvt2w6OR7
PjZc1UbhH9LCCM73kwvB4keczo+ORunFuAOslKmd2w6mNPADlGljvh8pNJ2TNZAdQp+qbDx9jxln
nMx83aec4LvGYsNul7pJZCqeARa3f12tu/qinZ5IHCXUb4q+RcNknNC3p9dCW3wfRg1qcxmxV71j
01+M3+1ixH/ul4zhcnTLqxmiOfo0ATLbSZvtgCVq7SwXteaM035muoJpmpdpk18AI+NCB09zGTHM
r212lSyW2UY6oDYf9QCCAJHd/JtL59Et99QPt56JRXU9GDcVQZndHP9iRwlA5P++BKrpPMDXROVW
5+SDBAPzq4rIVHK3jvf+I4IklPRsgTMXyrLaKSQzGgQ2bYXNaF32PoI4FsANBJICzB7GP6nV3qWJ
4r8+B/zrHJCpVoMjLlG7v5ZpdqJkCE/q6k+GhRrSEylg1O5rg7b4dL9AEPWgtKftAgN4msvMfVUD
EZgUBLPFL0PEWWmQ7EKkXcP0XOgw8Md42M+tHT9qrh7c7lvr0U7EQVkkZmo+IIa2TRCPzl6y0MOd
o9XJfTzgLTOC/xkU0IY83eeVkeV6R2QIN3segif1wN939xUhUGCGB+xpaq/W87lfKUsf1068ygHf
nPz8r1okNz235xp7eNXzeRmK9gQEnu3SONTbajk+09h4ifQyPXhJUsAdbSbwpNNRlRs2ngQ4uygx
g4SYnMLnHChoszOqKPByQ32/JauRvnrgk1aRH01RqMoNQcoZFyWbtvtke9SGxz6E2oUlWQyLEUFH
pY5Df9wq2926p/Vj/dL9JBz6TSfxebbT/pKNeUP+6LCHrLi6S3+cgjtxj0d/koRgQjF4Y0uH12nZ
HeJVswCSlWx2lo1POLvtqtHxfOEC+ygip78OFbJbrSR12G40ShDA2gAHxmlENh5HW315z9RDk1Jr
MkuHjLN83gPNih+B00ZMwthaAYhi7RRYySpbOk+j1+RFC44cUe4JI6h7Us/Ug2+M/14avgaTfPlT
9TVZEujrysbfFHWUYXmHYX26z6rcHrSvrRekZC0XFjIyzN0FnmbiOZ1TIqPzLG38HgP7zqRFsGNN
rrFvDC+BnI3C6r4DEnmGtN41oOwk+i+8h/cmQcuy6qHI2os62zJ3gxiO5BSTZNSipfzrA+iDcYpu
+f60TWgqWlgzmz7SDqIDJPT1AJ2GBl3HmmLlfcXtxcWfSCcyWt4nPH6Og9CIPxGYdMemzYj2DYSx
gaszlvvCPQrz1Tf76SenYxIm3AmYyNFyGaTE+Xq6K902ubokk2woXqef1rBxmvFHyK31oBQVX2ut
2UUaEvvI/YMWcLPuc12j1erfGyI1ZnRrzw1l50sd5QTMJv7hXn865Axhmu/Dq9LEWmXzUobc09PF
k5cDYLg3GAQd4TpYRLR+6GrbqoO7MZjdU20O+ON0Ohq/RBEbMCxczb2V7CUwe7WS7W3ekS4ltWsu
E0azzKy3s2mG59jGvKWejcvLiXHqIfKtg/o63v+AuE5u/mSUW8YepdTAEAT6iyzN5qJK+DJnhu0U
zeZe2yblXBGqgzGe/8LFg+f/ZwlexttGftTyfiu9PEXKyTxNjdcKm4VDMmPv492hdofOCoYEjXNS
Op/3qyPzsZOSk6AuLnWZJbZFhnMWsyrhV36gSGe4zSRnXaSDdaFCvuaxU7MlHZnEkeMnrk7yYSDh
wLyNdjiEB+sBiP7qwUxQkFkg+mM81X8wN0w7ZbLF6gDYYSkeeqtM1mr/LmPh32LyPFhmm+lal+IF
wnyMoxatqYotaaHtXMiZf2DG1YUAb8BuI07VDjpt8zbtkQeZ5IBj2qMHYVpEjhy4JjWzc7zsJ3Yr
ebTZg+yJd4rW9xaqcQkutIJxNWbD9MGZ/O57bDQzbSYLLiPFRu9zZzO7ET+1saij7vcB9NMvqtRU
tx28oRTdFCSORfKu2jCqfWMwiZ5wjXpgrQ4L3amN+knG5htG8vTYzJV5HEYMa2HYFDc1kkEoVlG9
T1cLnNynZaOy0goveunZIu6SWvQgEBZtRz5idHWb/jX3AcP7Nl1g31SPoSCqkvemuQZeREJOWsFQ
St1yiyKoWQutL4kwB8xJICwCPSwnUPU6b5w+EvI5l3dmxfHMqrDzCM5sIsI9jf7YZP30GZrRLz/x
84tVpPex8ddkWLQ9QzUnqIhixbNFwz3D/n5FGHaoxj66wrBC9s8Gd12PhXwH4gm4EtfPfnQh9eKI
QtWl2/hA4DN5zUyaeppwvy+9Y6hV8jG1R/jYBZ58v25n1D74rf61vwwCdppu9PtZoIGj+mAz6NWr
Ik/a1yI3N0ZiyBM+j/yxzGjP7zXclM+8iaw2C8uv9s5ky03QpD9KAm/hAGr5o+1YvGtxS6HoaeQL
N1TjLmiBZwFPgoKEUYW6kOykrDajVRCThgHitc0bAtJZzIDxYIQRVsPvygIHoWaBUnc+qoQuCIXA
XOzQDa416AWXxkDGG5pdvxMOSg/1smwNGzFUsmpjSnu1lJ2z0n1a8uhVH47OB7OkaTyo+/ycwnFm
aYpugc7dICgiW3SybZSPG05diGNIRwiP6Hdt1UFyqASJ1E2YXOxFz5fbTXcwZlZ6GyPcKFHdUIkO
v0BpXZppRBiwzNljUxIFVHxqvlYequXUgTHoXpUQOFqOI62DgYi/84f6un+BN1TDuEU36GAZWFz/
9ALZuvDEycpRJqlfKEliDR7l+mAjx/lXYU/hixmCxo4y/JxVNGnXKW4RIrWkhV5dd3ThMjV0DvD2
t5JktYvan6t1elVO7dql1wCz6SFU84BOI2Xsj6a0MSCKTIDpMkByLd+6Wg+qkzR1m3e9cF+dKG4u
et5FLDdKjOb+2O5Kxxmfy0mX5IqF8vsorH/P7l8b7WgXmaYAtDtP54Kiyk18HGYIRtgofXLRhxug
l+55GBHPhHr4cS/sxrJoluy3cRNxq7iQhdBv44j9Q7OsJTwyWvYJh916hPzJtM2bman4ubVWEwuv
D2eKmihEhRe8kxOVfevR5Lt27n3gWgHAIsAgD3VjXQWpfyujysOXRQ4NTU7+gOcT3ViT6G8hvmG0
kCYSx7F69dIEj7oECsOA8dz6rOkAZa+CknAvf7FF9VEdnHj/9hpD+qvGEAIwRguiRSJa/L8HGXv/
Xoboc3ZIHsyNzlyZEDUikXoXBp66oRhdMG4ZGBZrH/vZtkohZeE3n92DG6KVVIYZDxAnh4ALbrd2
nvHL1rn+ovYWSYjpHvXIpjMgwy6Zidem7Fx9w4x7CSO3MXpZXfQym6G/upviGxMN5TgxXEssALW5
94Lwd2DqGlNQ5T62xqF2uyvU8tFNrL2WkbqWFf2yCoDht6/wCK2nRWg2VL5/53aUdf2C4Z6wNVnR
ZC/MAXqP9DkfERshcfDnASwnoy310Czm4cl0sAssblzmtRVu3Dbc3kdD1LAnsOYUwmMicKxYyGzV
S0800+HNilFqKrk6krRVZYPquPcSbjTUe4+2lXdpKM9VV3z6lXNVt+C+938iHhfHlrYIa2e64/eK
rnCMBtQGxBypwkjVQ+qZm3NfH0avX1lNu2rN7x6T/U+fUdZ20jpx7PScPJcYtCCJK/WOi4ZZjw+E
bcbniGAX4sk0vKsbrvogu5Gbb8mQiVcpIZLsNE37h/RoSpP5abDMM91G/iqn2b0IN//l1G10ZSce
bStPwIy02h4AdLZmdRQSEtlzKJULyiYgjLZGISVYJC/XeSGbn5rmMbJaXtVehSI+S7pdB8oTO39A
47K4xznLtqUUR6V8YF8Sv1kMq9ahBre78dBV0kGcZxJi7pOhjFfYbU1Yfoc7LIQJoEN2B2k+Xk0S
yzJ2TR3Pe2i7P2pGqB5KEV4TEtfQFMr8WOqxPCf9XIPI6H+ootF3rOYsB/Er4CJc30tQzl+W1DhT
1gQyOw+M/7ckIy4+0rAEW8EFpp59PZjYxUlGwtqkFZP12EIPW5MJ6O3iRRjcGCzsceCODLv+KyvF
3JrfrJkuePw7BMX0pMGNOcSeTupSU7zrfQ87lP74YgkAMHNulOc2dr8NdW+espzo9sCku0H6+x3T
EV2mbvyOIibiccOawiKI7OgSHf+Mo+qoLXRO7NukcFQxIzggDKswnXlDlm1LqDOCVa4dxwWxxrZA
f+6nsnz0fHutXuVMmi6BYcqDOnecgjG4XQFUwpf8wC98P1fSPKoh1GjV/2gB6mV3un82DDRuyi5a
EbCwaScmUOPEpbzt/S7bhJ7AOBpHFRnMmvxOuIO98bkzHvucSOLQx7xzv8+ghn/76vWJ+CmrVWxX
v3ukZvvawpCWm+GfanG2qocoGfWTWkBitUeaBEEzqbVvY9ZHu84EBtuKcTsYjfekIwpmKiKzf8Ll
UtdWmu/436UdM+qJZfB9cPWjUTbg8Jr4UkOL/9aNP+7bOx0RQjk77d8G+LjuM7bWpNSuRPIgVzYm
59bEb6qQgzQeHVwymVbV4Pg49tNDbSNYrRhdwbCA5ZbnazW54/RkQLWEatOj+wNnc6eTJFjkISiF
hLtY3mVbfUBDuazuxdJlKJLKPMINnG2wB22K1jC0UyQJ6mqrvK1t+N/jdJBwegdjO471uB/Qnl3D
IPevRE2zqQT35FZmheGmDs8ZQhCacvQooZkPR+XW4NAk48Ri8GBRgvhD/lEP0vrmVvKohabzHrvu
JQws8Rs786VoOnKZTHfTh0m9GfN3qNMbGx/ZVV++p8gFsSJSj6XT8jLV+0XztFFLSb9tkfJhr7x4
2tzCncimI/N3UTnlt9piw9cM3aNJIhm+Mce7D2XaFNVRbDBVQ7YKRee//bSajqslFTPhbRTpR2K5
JChxA4yA5sv9vYdwTD5pMenqh8o0LdRviy2blmelTK7EW5gkr/CbzSOE8f8WE4wt8M+lxWNv+/U2
EmRt3j/yZTnvUY7C8VkkabGwigenZi89+cQsLuNf7sH8uCWmpaG+QRAEpUMc3EOmy/bgLori/Bxa
LnzlRVjspBp30BijTLCoQwTZ8qSWTEy0s8Ezt8BIKTlrE/1tX7G/mS0IrJEP5I6EpaqnHYZuMAIo
ts3auRh1ezIYPx2UXPlLvZxWOnMZz465SVpJyO868Db3X402DIis3YRM+Wjozr5sjd29DHImMCls
pbJDKZaApHEqcNH5rfZCKdOs/79dLsnZpPExZEFXHJ7N0bBv6qESE4pvA2a7etnj7codR14mRSKh
yiNPI3Hfg1lid24Rjx4K+1Hqpr3/GkioZxKL3MqY0JSpSa/aGeh0QNXI/0/JMUd6m+294tMcPVl/
/b0shXURuPlRfVailG+9MYiAqcHoNAGyb9tK09dKczZtTI3ZcJOHdsdwXGcS966epW1f4ykkwGhY
DOGTbqB0dC3rUT1YPajWrAgC8REbWbjRMidjeyjfUQODurGNJLr0cRtdhtT+m4HEMjZdptdnHV/D
2qfeeiLD0npVaw+vQp/DUXKuvKzclaIwz0m7RDQwj2NU8v+4Oq/ltpUoi34RqpDDK0kxi5Ioybb0
grIt30bO+etndcMzrpqHyyLpcC0S6D59zt5rm9+dKOre0zTmyDLF5lvaTm+91CDShhoeUjFyjCGE
Ptr6GjC+shX1xa+jwN/mqQ+B3Ed4a1TiLv3gN8Z/+VtS3IsW9HphhsOP0UIpOkPeWp+p9+jUDptR
vrc+09PdaIAvhu2akB57XaeoiFqJ2qRDxiE6CTmGmAPB93H42AyOvSG3jAxzTfTXdvLfWkg/p86M
DEjj/+u0Vc8cglopK1ELmqQviagfXlvCUZ+duF5fuVZRbzkpzTMyF/Y6xB8peFLVOWxabOOziQRH
HYHqjvuGEUq4U9epPZeUnfL3XEtjKrQMmbp2C5IaHGaHQgjh+B+984pvLapqzkj9zDR0/mMUNdwt
aSHvQ5gc3UJlXw8YH+F5JLSClmpXpcv3JUDPjkCuuusR8ogoIabUo9vB1BWlNFNhsW8m1G2eJZif
ySXCa63PTl0e7Prg4hZIxZu4Ey1OBKq2hhQCq2UgqCSAiUCwpPbx1rKLcwG6HzLvUuZHjHdYadmC
bQA5J8vOXW/FomD5go1imT+60amYnUs6NyRKfuNMOcOSdDT9yTqvH4vomRRQAc/7vIZNaHS1uV+E
XfubxLGdW1P9xg8UM4lp4+dKPmsDgiXcfOMIw9yrEc4MJGYjdXBXywitXZcguPivbgbkj05NfKo8
2KJ3JIxGSaWMBdZ14g2HLCc/to1B8v+jyjXa5OG3wGlI3iZTD3EaZM5wMyfppUC2SuO451/VLr+Y
u9JRaqLpR0o0QjQlp3UFWMkMJg5yilqoZwY2733cA8BkyvfOFjbvyqrTbsNkOIfU8x/YJiVvC6Ws
esgT/CItHPeT3fxoS058tmx2+cIlP1gdEalzOJlEFSHc5fwpOXwNkYTbbPbznfl/k4Yojcrtkkbe
oapNjLG1Y0PuricmN/17ZBkfWuJNz+7ofrGGbfjl6ZVjIcO5iFCYlugWoYnpVReLfSac4l7Rt7gM
3vCihrG1zJNSz9L6wGwAZxR288HXEflF2kXNquPZibYJaUVrN4Mc1mOZjA48FGBMY9FScIwLPPW0
hhrGzFiqs0yr7x7Vq4BsQbTRUsWE6dPajkFRwAbzKF/lia/ofMIrxLxnLvs8zl71EdvCJTuJ4CTH
Zp1UmmdhDDCRiJlL85T0EjVs8b0guJqWfwUGU366uk02jwA9XdsmuHX6mych4Ziu3nw3XWzUK2Ux
0T5V566lpw/WStuqQtucneS57Ok3jP2t6KP2qzLbm86A7YfhI9D1k62aVFZ6Wh1rpnrss/SDp8SY
dqFU6ydebG+MwnqsLUFrxraTChCt2T5ZuX+cfIcjn0i+VuUJGC6YA0l7XuX2Qf27J33zNjWnWNOi
6z/WGlic8cotFByCZXqlzm2J5iNUvXRKhkutgc/OFILiFFLNbHjkjfPWv/dT8zrHQb2nWTQ9OCYR
txpt852PhPKr6vT0xIR3PBpJ9r0Ui3uPSRp6MPsM6Rf1Q8jtRmnbmqH/Qc8V7u4Q+x/4eJF/NZSn
c/LapuNyMDrguibDbSAz/qlcUBwYiX5hmA9qvp+6u+oEJ3DAmD9tY+Y7j4sPSiD2KH41ly+hyqgN
PUPC473pWxFBvpFIlN6oBua5cEAxOAjcZ93yOvAlP0eG+0Bow/IahbxVSRGQWDCfAwZq2G6b+CpY
z4//79k4kSIwVpI01kU640Y8VT1m9EsSEVacuTTaWn3wrrJEb2u3/49p74FWIilwWA339uThqQTl
9103kd7UeCB+j4G/t5JY+/SKZIaIw9UczPST+5JD1dwDZnEN1z6PWJk2KJ3qp97RnW09lqSvq7Hy
otsYEaVSpzPoAEVh6hxVyyCavLcK9d52MJv+tDju+OgBkhs7/5dV0NfjvrNFEO5SmNmXqIFDW2k4
8OoQhb2efyNp4Uc7ejd/mH6r80Nfkm+dF7OUE1L0IrKQDO6G4Sq33y2b4ZH/37LVu1xcpFXUW98g
GaNLwuq1bYZ2m2jo1zXk6mrwhz8iP43eLwdbLZElpn0WNV1gzywc4J+uBW4GFIUaXubs8gxcLhjI
7z4F1ypJgZLloNnuhoMWwZyqgkrfiXGsP2xqFoYS77qfNRe1ZKJRSohV84eH6GfgoeNWTfwUhMpD
FSGGxWfErMTWHgmDD9PtTHNgPyRdvbMQ8N8N2+rQrZfGezH3SMWRHsOPq4RJengy2U92Q9O6GJx0
k44ZpgP6zxg0aGI12SuXhHPCG9w+zzsSZgLgDeCsM9z+zEuDA7DwldsoBFwF7tQfzZxamLRjrEls
q8jshm+jtVjPfm9B0yhT7Dv8mbXqJWWOlEJ+NPWy9+vhjOTsotlxiBHe/VDLp2pbWDIlqa4PC5Bv
DHhQsMKac4Jlm9W+I3JwY9vuKZ0rgiiMgB6gbP+pgtbxOB32NJPUvCw3jK8pKJ19H/o3pSCOy/kH
Rg/vJYrx5kq4wjB3nD+ieZ3Pu1OLyCbv3vtUyP52bKyf/dAYf4vQeIBvLPLpe3lV1wUg9afK94qd
hy37zdSaeySGP2niSIgktRjFUAfmIf9NK7ifPpd8BAn8Xz6G+87tPdby8tZEJATR4dkEbQqOoTdq
SPByUe0D93U0yxdH1WEQFohRiuSqD/slLsIb09kYT4GFUSb20kNma0f/dfFSDTD71H5N9YilpTOY
2ZaplYKM0t6doX+LMzM8+V0PDMxJYGarOsNOOVNz1kD3Tl2DKth4VA9G34Z0gTPCQ1OxfFX8fY92
5o2nqBdfcz87JNhx/LbEnP8Gfe40OXEHMRMUA0cGMFKBANnPi2NjmX8QM/W3f++rl5h73wstBSYi
pVPqwU6Xb3Npa+tbodtZ26ojn0qMRUaidZHtbdHRJR81Jz4AA0D1T8cz8kog7hQcasQW/ST2/pzH
Pr0sVflR1TtXO3VolEJmFOUPiwSwg+y3ja7TgTK3JVeOZyM4iBPFJ2ZrzGcEYqCRaboBV2sMmaLo
f5l5ymVTGuJozvOP9dyrNu3StsqdEPP30vTqX2Q8qqLHqGziI5YZBro81LcRcA23BehFdoi55/Lr
VpP+v8Nbknjhvm2Lx3qZqotbeBcM6qehBwJpaDSJ4AUwRRs0ohdHlnksd/Q4mjord0EV3VH3N4+6
bLzbaLaMlMbJ4AuLZcYkH6Bwv7p0+mDvwC4TwNZVN53uxMujQa4LFGY0cLKoIar9kqLJ46uX2vcA
cFMa/NcyfpNTne4eQD5BkR4dLT/RZMhM8qbV8bMeNRO2thbpgK7N14HUzo2qOIYB7S2oODpUPVUv
/rD8xLit3NLtNvaFaeg7N6D9BC4n2eqz5hwSL5+vSLF2LtyEGwqSb5w0EcsKGZTJ4RfhFLaOI6S2
equ7lMV963zY9TjKZZ5ICU+nfa4cjPpodrdSx8TeGaSHs7C9IhBnLFbldCklVsHH+rzheP8DtShG
/OFpJvuJODIwsuDw/AcCdKbXcgjWwRpGhVNCQOcJ73m8g2rnSkVLCV0EpexiaxiuZyYiTiBuA63D
k1U37K2jZxzxlYvjKvelaXXsZ3L11BYVL5wCDaCsxwyWLszUNLv3xfJi9SZGvwxTX1KYTybd8Quj
YnwpDoliqeH+amMzxkHHzqUGcWOom5fOzi5jYz+siqaxooMzxM50K4zG3YUu6tiKeA5V4MWNv63d
qfsWZtnZjCrvEIzVvFMFOufP7WhhQef6+vKN6bEorOWLtm/5qxXWfx2Dt4uaYiDpsM7V5JYbjWiw
TRuPv4NeMm7M6qWmXf+oBIch2GbkFN30nBgkuasBwFQAJjIQTO5sC7Zq1JXHkItPmV98jB9n2ATQ
Oyx3BM+dWHshnxU697CSjGdobLd94AXHycnil8KlkyUPTSi73xQrqWF8UThFdgEv52z0NLYJdnKy
U9zY1TGrPGJ/GqJU1wYNZca2NGwCcEo936s9d05QbOPhsSEECJ0FKXF3eov31I8RDogcWCbh1c/s
PRH+bH04Kz8WKkd0ZjEUedv3DnCMo19Doi+o3sf2MIcDi79n9n9YE568qkQsFhXFQ65B4vy3CCA9
RfayLOGuxMzz4JOMcYwtSPFYEubPmd6b7eA5QpthPqRcrY9F0FQbZ6DlzXWanPTB6jYh4rajib2I
mZLE4I6Iy2uKZ2rziFMFgCElnytd0V5WIeyMZr7vCB+jeWTfW44gnBC7z2VmTdjqIdLzBsL/gauV
M40W0fhAuXPNZABgRG7c1a0zJhgTWV3ylRXCqnI90u0xEz2XVhv9mrvB32Al685BuTyuznSRfwK6
wE9LptFfaXaTmk95Qxbh5M1nMyUEzlKCKW2c6lctsUzUeE3/vKJ1Ve/CQFTe4GU+WEPe09Q3slfs
3C9lYZC91Jivvd1RDEnrxAhkOZE8G84rOnduyc+iXsoH9awHU/UQa2jsosJIX7TC8jf8BMlX3v0y
2zq6sHkgqJA49jkL06vX9A32DanoIh7nm4Ne+CG2dLF+vFYhtuunWwfhdBPhrR4YTyRlNQIOR6hi
DBNqxTJ5LyIdXAbEG0MMaErkOEIRJ9EcUnwKsoikYb+JGD/H1eStWkhmweV5KLof6rs0jFqGQSN8
3Hjc/0fB7ozngTPV4i/uuEsQfHO54YRmX9yu79noERukKE8uEA0FiM9OtFnD/VBV0duYWflmDpM/
ZOTFb0Ov033WEe4/1CL6XI9/RPiGD/xdR7tMDfxHzIgHMeLoUacrzb1ibQGxORLL4w3c6dtErw9V
R9pe65jhhTZM8QZ0lWj1EAtiESfXqCfDzMS6yzClni/EMDyhp1qYQoHD/uuq7oloXarAOtOuwGNs
0973u/Svjjg10kMrZ5sCp9rOIf5rq9pla88MOhcAEMbIJh7CXhP5pmuSjqBBHrQkD6+I+I6u1Jqp
t5Zk+QKKYCDNSp/Udsa0NXlWrzJIsuvYDZXPuM41KyEYPMsIDGX0qEumoUU2l9wGWAednm5q0ob6
XY2TdFf8sSItPjZh6d6yXJgYvvhBc3d4DTzE5ubwzU+t4Ka0sSwJwVM2jN+rCrctJt9gs+rZ6B45
11a7hmG1rILqvy35YOkvJWoJepRL9rurjAOjr+xRm8L+OgzOfSJd5Y8NJSfshjfucGQS9fABuag4
LCOErigtDlozsSnw7W7M0Uxf5sqdydJyj2p7VQ9jnKCoqXB9puXPuTOajSojEByhulR66oSrTIlS
9Qw7PHm7/rhtOrR3Su7Ad8j8lNJvE8UGFDHZ5FQP6ks0DHqAlW7U5MXhpx5iA+CM4ihkPZo4BdRV
D+YUYEdPyo/RTmGuSmmNh4jiFmGA8hDN7jQ9x+qUxHD/tTjeTwXdIWXYhVJHzok6int6Uu/o0cXp
fF4nbbSIiYtBZl1CBFqFIFGX4R0GNM+pSqK3JZZcPXjEW0Expx04VN1/QpJ+kijRSGib530gST/l
0v2OrJ1TOi3ODsT7DkDjB4+9EOSaHz34NR2hvAPnATORf2gTeNfYIXuuqwqO8iKNfy3t8l4fRNpm
P8u+/c0Qovq5hNWtD/4obcnYxdnFzmMJGgyMa+IJzjNagIl4FfhUc7Gz8KhchJY7j9q7kiioByVp
IfAUcatH9F0JXneXzMJ/oVmP1Zicbyxh7O2ool+JqlzYKWZu9zK4lFMWk3KtX8lWsb/Vmfg9uuLJ
iv3uqtPGPsXL9KXk5uq8FhGXtjHRMpyUaKS1ShdTTT/sGlj1Sr+EYCE8JECVNrEnkl+CoFkkvRJi
A2eszpBGOP0udUmytLTlOiap9SwGfcGIk/9GqehcSpE/KlfHkt9VAzllrKeH31lc50Pb2frV8NgV
Kysv1j6mEZJUkzr0xFV/IEAzg3xAulSnAhQVa28L6Wenqn0rrfRDeaCdP7+apgcOLfbufT4c+yoQ
d6M2wvPYRzk0pDJ+sIK54eIiAiQfOcWJefyJ2B/MjFb/nFJxScYatIKc2JezYxAHSYWviqaCbu0G
FX2HeIq4qFVXZlb+Xc1lbBvjDYQghrNOtTFQe19Fv2R4waUip8VZUaS2fa3olBz8pMapogYpQu8u
ZjfQ4wWTQUZUFh+LsXa3tIwM4som5zwt5JFhdgA2kLNs1TPCexR0MghoTl4Whmw4vVvv1MqgjTrA
3L5RT4UMmskHm05OTjzRRs+TX2ws9HqILWpCUoVYGrRvtt1zdB/pLaqXsc8n7BGl6MpanIoB7fhV
/YAInb6ycE4eBtReq/XOlnS5tSNKdvWwGx1irjx9fgpDW/5EURIShgx0TNUWmQGceq7R9kEh83Pj
KrQWBKQZWXs0vOmDqkc7olJD0EWbgPb6UV2O5USzZf2/LF5jPPjk5coOdaKl4YuxIIF2Xfd3TobE
S6QtrbRuBDuS9oKHoU0XPncLvV9dPc1ZiVXGXo4x4q9jG+glWD8Cr4SJ4iwYcBGqBx9d7Prs33ue
/NV0xJRRQZLa/fsF8FVHchov3TSXeAXc+6i0A3FGHSBfqvUYKKZFEK3L4oh1/ga0r/Txk7PUN771
c7AK7W7AjdoUhs6w0cmfIUuBAM2pVTTXoVad8B+XMvOnSHSEGHH9vsjzK2IlXeJHEerLlwaHhcZP
Grq59UxHmdAd6KFb0ZOmYC7Vb8rxcS/yNv2GUi4FipgCHShNjcEWSPF5Px7duam/UqlxMdDRbNBv
7iHFOT8KE36iaup4fd7slwyRSjXbKGqpLI5R1y3vGW7a30PX0UoJA6ytGJ2SyGjvyxAzVAaNfjZR
xm8jk7F6QAYChiwXRSTF1WM9nVWnEDi1eS1z95tqZ4Zt+1WGnifTqJieVUP4XPpsZUPDycKeGu+U
zzkhRvTvIl8AeVic6RkyZH1u4zTbaBYUeloxL2nOxwv+5mR05oah2vDh6CCzw7kZUM4CuFMrCAWj
dQ3RCr308BQ3Td/5HKQZg6qlqSsZVWVpdP8346lGtpxRS6e9cNPp0YlQ/AxmugqaZILKkw6F1O6m
HtlyMB2W3nuvfa0/rLY/PO6PAwLep9GuLlnVhK/qAbzOHelxdFOvNFgC4CYBIXVBor3W4Fb+qjrd
JOk3Rud5LxXWdy0Lqo8cj83fe7EEG9oS11WzTYkR7SOXjkZektx3GgaQiQ+KywCYt8vw9n1ONcjG
jlDrvPf2/w+30HQIMVfxGFiFzwS815tJEHBr6/PfVSkn5fWfnkE9oxNQl8HVcYhZ0RPI9aKPm9fW
gLHXzIhymtqsX5MAK3IVaG+6b/v3HJak1MPVNRmONiaatS2M4LPdD1SnOwLIJFG2Mw5LnByX1gw+
hQYWkeN2sanMZgT4KR2dTRwv+6ZGk0BcIfZqvfYwcuvGMS+KnhNTWDDQLqJD0AfTzadBifo7ps6S
XrGlkFFb5GBl9tgtm5h7cWM1bXYoIgS3ObUxAiFpN6J1N6K1iOYNaOjqCSkLNSVwYwU8njymwH2L
4wulaVls59921cz3LJzuBNe8rkK2njTgqh7vAByISBsZUZPIfHdpdL1oHb2rtTef2h0p06HTXXRR
fDM1n86K4xXbfETv5uXCfog4L77ARhaQyDRCWP0uJ0OL/9818pqfztwUB/VKD3Q6OHlGB1a9HghO
3PXQMrf06Oar+mUbW7kjZfHz1Vs85xAz20zy/FjF9nFYTkREgpc2AtPfL2GT7lTZ3LfaLiqcPWhv
uFrmLHYReNlTGhD1NFtP3sDYgxNvVl96PG/qdKym3f8e1HsjdATQ3M1dvV/KSUFbLdrZbDl3ZT0j
ltof0ofWZhKwiXoXW38A7XR9nSfj76lN/wsL0trWioh/5Zvr9eY5Kt3mXNR1dCXZg/NMX9k4xK14
11r9N5Y789Vx088G/9kmxzZ3VYJ8y0JZn/wvcdCJ6GK5CwBbaYk1Hf+rNBcSuhli7KLQgrBLkfi2
FqdDxVW6hO5Bd3OA37iyz1ZotbcMc8gOKFFEPJPek7EonN2CrPUS9xnBuylZqGvjQ2gNB3YzdTds
5b/7YPiY6yx9cKwwAFjb3QRRXq/eEvuHUSdjgBDgszAM9ztBHqfEzq3HERzLPyOLrsGVnvL7KLM8
FkZ6/FfdGDniQ1E1RZhgZfUxTDnS6BlooEhNAzmG0hUJwuim2NraWUVIl+99Z8vUVqbgP30O4mO2
iX7JkTHIu8brSVuxBXxX16u/oMFR/tjaYm4VsGj9PR1IQ8xk1cNYg8RmoGB9t7wIn4Xw9p1vWU9Z
fYX6sIHhnlAck6zWbQar6q/rUx0m5cY4CZ8T16oAMN085HuVk14dN7iat4aD5p1px4CIpYHoWVqw
D3w6OSokJYCmd2zT2F1fujIzBZYtjm+sug9ennxkHdrIgwWJ56igkQha6amrHBentl59bdauE7SG
O/yHX40yPshUc+wMJ28atqsIlZyEhXhfRHiMGVA/EehW7ROd8xCjVaqUboq2ymRmWgLPkHqaVNqu
J9zrNg+gx8GbAzFV4uLwc21YNQ1RIjB/nsJpAKBji/KOtK280TM8qVeLfCsRXG0iLC+lM/yJ2IM7
m5afPNlVXpVtamMy+ee4TCsrslDyIXKgbOHXINREPYQ+1nFirJyHf+/Rk05Jp8AbMvhOuesRiB1b
egQP6zmsFkwVRwepZm2AnirTT+XoG+vM3bYe+O4CodBjkS84GpAUvxeIPxI3ep6Mp3UXRSdySM10
ui1Tz9S9zrNbmgCc52M6G3Pn74tlyc8Oar+TReKz8tEiiyCfEcA8tBO5Ns+JFh8IyGZSagf+U2Ah
wIwCwYUp/axFBn8kcEL7bC8Oy7Te0gSQetdIaMvOSQmA48r4skOySNRVhPTnkvWt+1CGEzm00jNs
lDKD28163M4pst/CDM6mwQHNboKWzNZUf5B4VFpjBrok+axc7GuSV8ZDVkHNoDdtPiP+BUsIrHEz
M5v9iIv8Ofemg7qvyng2USJLdZ0eclJA5sF2CRcm0cY3y831l1jQe+JSXoz0k0BKbxfNLhh660sJ
qhFx7fsaE15lCQs+miQsTPb4nHhYThSQOwgw6ibaNWtxPq/3KF9Gv1GVfkgM9cWdycKup5zkbHqx
gxPHv5KpQwWa7smleBJAQA6rPL/JMJUV423ym+CRQX55A1R7A/xZPms0vB/+PdPGDgG9DcFqlbUE
JnPaoK8JAa8s/TC5ZIsqUVdtouNdF6gskxn0buRc/d6DcxlY7nnm1PTsoEtjIuPck6DsnmkJd88h
oJBTxlq38Sj2lKLDA951RG/jPRRlN63FHg1NMMJLEBPzohPR6zhf4OPYccY+fO6t8k1LaocDfT4f
S335Adig3tcItUjQLcSDH7KkaAYQCoXfC9scYVwAOaXKi73IcMST2XcLluS7GGPtBWNzfogqfb5Z
BrRhLAS/PGyvGwTOXKw4NfBLspwNWJjn6Fmv0y82KoQKzuy8gVwftzR/MxjamvM2bqyfblm8q6G8
o/vdgbUyPHR1y0oJX/yYM0Xarx0eZOjMbrLgCG9z+jBi+7V1qyolVxV9Sh3TGET/nhYLeUrGpD1A
OZwuQKvh+iztUy4+acY0BzVRCMxX/GLQ0UzOHaq965EY09kDU7VmsB4b6hVyXLk9LyZygPrv0UZ4
4r/Cz/OnEqOfOxoEHGLwwjNtj/FqEvG5RYNG7PM+cB470AgvlQ1tEgbwt3U5iQUJJ9JGoS7qsUY0
wNCqPtY+AYUoVi3+eDReiC3Jt6nMMBg5XpGlPN8rS2NWIieQBpPxc8dnSJgMp3GGENkhcNsUP0zQ
XeKxRt4weLTSFxhNXADJYYT2iA6UWOVIBtpzsIo08qD75lnE2ocvFTcFg7G9t4jqmCY5J+txGS7q
CFb/qsCQbQO5ErPuOK9aimzFaOyA3JOaLOfFZF7p9s3WzDDMtOXSY/bN8Bz73dg+MmpuoRQVtA6s
k3qh3uY0aOzrAcifJ/seamRvGBryW2zC6q3Yql+mBYPTRHrEqQuhRLjOpShgT7oVytlRKgD/PZiA
yjaM3vKDbUs5D9SKk2rZ5WDB9m09WltBqMQGaRj5ZWEVPlGW9deoy/eMxQ2ySU1n54QkhuqyAZbK
/IkOnCrCVVACw0LIKYlY+1VtbBuIoGb/U3fj8bju1uT2YM4Nn5xIh3TIOXmn/u/E5KA1UHeVahFp
Dqo3hTEoTIJ96m42YIGWb2Vfj4LPl8Rm5Qv9a4xoErE13MWm3BdAXAMiRjlj4NAaLN39XyyNDQYC
B4yJmd15K0qWWXVx0dqSZGGEjcQmzVtW6ezFnvw73QrtTdaWlKSbSjJsiBOt6Kfys2vDVD2pZ/WC
8MgeD11qNKu3Rxl8OsgdsLXrHyv2laI8oeiv5h9miqaMlscexKDxLCBcbPiT8+8II+bap+dLqafo
tVp6bU8S5gZr+KJZ3L/MdF6FGCinpyvmh+mlE0aItXrhmi9laDZxSOojC3wy7xSMg5k0mY5wUeB8
DuIwSS+oh6flxKpAuTSH+UbyJs46xfuQtdptrTYm2osTPouhI+hTifHUgwGffg8PCzdMq7vnXjNA
Acxu9FE3FWKAOvgrMs/bqHnKM33egZbzHmgVn9AMw+jrgR8AB8g4umgEnsi3vCDumTfIYZw2WcNz
mXNzoMCNTyCHoI/QZq8ikpPpYz2qznvkAD9YL69Yc2cJKi52y6S7pLBCMaBVBWYhoLX9SKqzDPCi
yG/Orjv8t/bCDM0O9tkVWo2+AXkK5zXskz9O0ZibrvPtGy5I+2aFFbFtE7GIyuTo2dmv1OgSdJ9j
yNF//GVABr4XRKSIDVacGYks/eOiJovBiBcYNyWCe6PHj6RcbJY2/DUEM0KDf2UFf/lT4cD2AgRq
q7q3BKNSjSGtPSgm3Oy6Ae25oqQXy4oNPjhGaDYUBzUrp94CaqnuGI26af0bUhn3NNQMbXw8ypxd
TP/Z0MAvKvWO4t/CeHyPZPdeJwdlZafkDdLAySdkrRnmt9ryJCEx9UmFU+cEqdGdFwtVlJrqz7Tt
b8lC+TZCAC5L/0nNT9wGyWnsJggh5Ewl9oZ7weHrYnS+eagD29zwdrxLKNfTfULG7zYPjDerdsLH
zurzN8IVAY8H432Al4bbhBm+knEtHLNIDVqe26SjuGzz6Rjqc3ITqX1Xy6Hp46qgSwLuRtY4vaaT
WUre7i7kgP5IamDPPfdC7efto8o1LhkOnQtdAswq6tPDo3Q0ZYxSwKGBBcKAglqZF1+rqw2SwUZG
2zHpL8efU0sgPLfLs2oRt4CBcWUCoKm1h3RySqwGTX2OjYG6mngGApIGUIF+a90nkY1Iv4ZHL8Lp
G9ompuoxx8CyqkyDcnoiKkAThvdshggnekLdz3FSQgsfspvuwe9pTGthBj2VO037T0P4RQyc82td
MTooSfJbT/ddX4kr583jLGxxGh0GYSpFg1TxYVVwpVKlwidsr/HLofa7Z7b/3jTeI7Ln/kX4i/5e
B99C+kin9fsn6js8rG3dYcyOat01AHVeiEaOdo3nuTu19qqA76EaL6oR5OJb3QzjR2lm0T6I3fa8
6AIOCbi+rUbT/w75CBRKXng79TKYSGdnZF7zWSYArOV3qY6NcEnmQ05R9JhtK/yzH+iF41OFBufB
Ca38VV8WMDqBSYCH4+/UoAEj8AkFNXbjqoDbBBl+60pndrPY00kxzoxFB+STNm/95ELVmBjixX7z
fakN63GmCkIKenPQgRwgKU8b9VI9aDbwvQQxhJnN88kDd3WIan/eg+EFoVHP+aasjOTL5Tgo5m78
0Ek/YorxVMzESE+yUB3kg+cm09mshu+xLGCXIgqvA/4N5/8MU8o/ZXsxs0pEjXFVZC8ML36qdp+x
dBLcHlxpErrHQh+9Y8yYcF+U5H43M86S2FvunlWxz4AlUQ4jt/KeYoMz7hJwDFa9dd2eiO5U+16X
0uN0Z7ifXc0uAeVjIz7oswbuxo30WOavwPpDWfk9n8CV1ZCz92aMIJ9QUGG79q2kn7Fv6VhLJXO1
jRvtWtIf/+r78nWKAiBjVQz93ybiJjfhUMV4DuKwqG5dJGhpWb57DUwzvEPAvJMclf82lvJ7vFtn
+YTG4MgsPwKk8y8o96ybGbvzppK5b4vuDFswOZ+JmOudmtL7Gvb5zhL3ruXCy4zlJ6bCajdFPkGt
U2bu1i3ZNOLwQU0m04GEij5G1yXnlMFsTU/QYzcNSTzbWjrqyAfPT516KabvVkSXeJbrUwYAGQts
rx2EnYyYx5qTsv6m+Hw3dR4sN22pHshA/shLXKKkBX0uKJ/jLr7r/fAEsMZE5kfh4TK2lSFU4jFv
mTaSuN3uVbDCYKWkkosc2FQAvJ9ZiXGJ+qQ6enZ5GVxhnuwaH6ykftUZkCdSWcyzMy8b17Wt/9Kk
eVEaWTghcC0LLzgVngvKKzP1J4zZ5MxhI01Za48q6qVoAJ53UaHvkRcbG4tA1I2htAMkt1eH0hNk
IlY12/28PDTt4O7H2NqpOrm2aVCDLHdQL9EpA4f7HkDb2LhaXjPd6alMBBIsgFVwxYQzk5WX0vp3
eN+hi+k2RvMytpB0WieBoAM+e0fWVXeyqNSTNEUbktMMLh1a7YGWvwSWRmqX5TP61SNSGj2y7kyp
rZ6Ggdh3+XIOw5QAMIodWg9Nc2qSstw5sYtA3n9r4owuooEmTya3ar2PbqIKIwYmXvTLJdCjCoEB
9x0dc+UWdogS2pZ4/6UT1LLD8k4OKNp5AeDSIITte0YxfdRD+kcIwcR3N6KSlIxO0cIdLWYysyYX
TCnc2OSY2g5+HoiR2nYoe4N9ijNzFXcnefWXScrUZ7aMW6Y1hNUJjPGJGIM9JOVuP2vV12jYt3Ag
+QieBlagEPLlxvDIhik8TAn5MFF69VDamtem7fzdOmtcgYs4rDLk3FNxBmEz722vumujHfMvWhJ6
z1G3TWfyPlz+wTsbY8jDUE8LdyGqkYBQ2d263XhGUb37TXgtHOZFbrZApZDAVszm0cZeUu0jyst9
stjeG3Ch6RROiOB6m2vA8E1idhPZhkxem96zTvi3Dq3U9/p2CMqytKJdrXM+oIFDPhSinscI7+5Z
iPyHwg1NBb+j8QqyUKUspJ4dugETCxnL0FVvIIgMFB0rDTnzunRfBMH0jCIN+d74Hjq2nLX19ROW
k/wzBX+hRrSRncx7RTLUGYgBM0OW7wYVrXgzxl1iVP02cPn7JRcHq9tmIQslKKCTqfl0WzfDOc9s
eYCZmnM5VMm+qBd6+2WOhBedtIvcCwZ1mV05Zf1UxKX/YezMliPFsm37K2n5fKkDG9jAsVNldh28
l0vu6kMvmCJCQd/3fP0duLJOZWSWZd2HxMLVpTfAXnutOcdEN2qsZFRTi+b6QJzk8DWMs+08x/ap
BhRz7AtOoUkdunujgnkEDdDfNRF5lX0a+KvrVWaGge62ZlSu1EK+4AuU3ynl9ooyvzOpR21BQPm+
rnR7nS8AaSVJPLOeT6WpEhZkj2IfIlJ2Kyv76I1ePCE+wa5SMxHtA2LkZJ1SPC4C9SznFo8h/+1T
ydh3bKTIjrhr2vH0OfREI9qt/dHxmswPD3k0dS5iis317pml4qs1h7fF0JiPMNXybQuw2bs+jLsB
rC34oVVrM39xYpv3Y8GSXEee+DcD4OYGmzkzirdiZIBY1IEBDCZsjzQUSQci0fUS6NkxHxSkJMuj
qGwLXjAplaDrdKEu8YILxsX2h1tZWAi/HPNh0gP1crWlJQq73Sies28K0u8eoAfJ76drJC243fnE
7BxbOZeGnXbN0/VfzWjM53Dm3mVYU7dS8lZxI/kt1udgK+VUkpK1zOynnIT3ayHLTP0aXdWC8NkB
byP8DbX9WiQNacqGoJHSWMM6SFpr52jx/IBA9l4Ph/F2ECkelcw4WAzHT6VqaxRGyyxvxHG/+4xp
Zr4RFSvOVhRvpOZ5YoQo73OqbEP6OEMcEia1nLjIJ0tabATAKiZGhGXOkjcEwwV9lxzREuD0FuaN
pTp3AcaWcxDPFRM2HWa3CV3kepbGZF2s2cs/VeQJHNIUjTA5xM3JUvVHrknGJu3wlYQ/7b4M0foj
l5XEJYMBgO8Y8RmMtao+gTjo1lftAvySYKO3+eBFRWmffOpnCEh9fLTI14obBuHXdaFU/IM5A30N
BkzUFoFjbp7qZx0e+mtnHdVwgDsBTOXgR9XXbKEkDqgtzf7AXK6HwndrWwP7XF0Izu5Z8SzatJtP
yWJdNyyMfbxPGsjYyz8CtWBsMg1n6jiDCtogQbGzbpMR3nZbObcFrkJPCUeK7ZIR3xGnHQMGNgSr
5kotUuyKluU8ekVKZs/VhQR9rAV8Y98AJF1ij/EqXTWCVc2M4dr/U7QsOxhSDVeWos5PWpMSCqmc
1O7Oln1xqOhy3BYT0nsgGW4s8uHp+i8UZ0hkRoBEiaZFN0M9Xj51MkqsZjd5FmKwUe34TlHybdDq
PffXPLlb5jzqvJB8JktWmxQTkNsrGarK0qvNfPhmFyHBH/7CQm9GLjh7vMQz5iVfD6RLmy7ZRtXk
PwAHWH+OKn0U531/Siqt+8KtVNkyxklh/9q33GVRdQ95uYO8wdgyCPbXErZRaRT5rPXbaHKOYH8F
E0PGVHpOY5DCUaGsrXEIDIS9X32oI3BT6hfxyQyDiv3Qi3bRP2tnkVDAL3lwKsRMdCpO37JtB/BX
diSZdlb0QOMwWRsFpqquLR+I8dZ/KPS++C8nQi1lwKwkxlkhZXwlbKP8UoZWurZhF++vTX4WH0gm
JgQcq6UUNczqIokY9rLrZIZbwMiWNzj7MngeFzoYlOTarcHDDmBl9o0kg0iphLYqkVBdEWbTEiGm
G7JBOyC8Zqp9r+xz5O2ddf9ZsRSA5RRyQhKkyCfb/tLF/Mm+niI4lXQl5w4wAwtqtIoydlcWzsGH
iTqSkm5+pzNk4iki0WNput74jhWtGiWbDtVi+V9qgoPaTO9mKXHPkW5xbQ0MrdXcpQ0bnr4xoM4v
lbAdF/ktjGIPIhi9aDMSR8WaSwSZqLFjEhi5FueHVhr1Xc5IzCMId15XPR20ovximmiXMqEZXtS2
6dlsHjFqgvWomgk3GEMJR9RPCmO3bU0STmL3SMD7/MaaVP8QkoK2EoZdc2YAGb8aNnI7bT4fxvN9
TKbJ+RNdkQfOuvNjhEWNtu4W+P1yWwj7giJ2sr9Ek90gqtUGT+mzAL13faQzoZzSvGvvCwslneyD
G/wn6rafp++0VNQUy8AyFfo0TSwFX9Lm2WFMdP9uqOuDrbvMmrJkhcCz6VrxXkXVc7cQsKp+ODam
Zj1UfolaWe6GqWQYv4zpUy3d+jgK3Ubvq5vErssjE1N7Q7yBum6h8SBPGJsbvxtat1/sqBpcaHBd
njbl8YsmtWeH8dO3bnSQcIAPzFPzJlq6OMFysCcSG5VceEWIhra0G+OuDvm/zknwBpVIbj/vdpjt
2201QC6gDZEuFMb4ngIg6xp1l6FPwFNOc9fKIv3J8Ol+oBi/6Rf6nlXSaLyeeZb+Mlv5xbfTCvL5
0sfAbElHPSshGCwOsaBWzUNkKbeJ9kQbwzpfQRODikWlyaiHRqVutnQTkdNdx+RqBvW6z10yWpJt
smhS4g8Lp/hm7LEEf/4vZESk1jjntFCXROE+N7pd4tevV8BYT0MYGms+rstBrxBp9kDJZIn0bWHU
VVGowlXSd+gD64sCm3atlM2EBgjo7ievqkiRqVfpEWt9twtqgCSOUb8gR0dSh/Ee5GZHp6EaWLQM
I9k1pvMcdNnH1XamCZ1kBrswaUA5tPgDRKShuK98opUtBYU6k6oOqCg6ONskTcMvk/yUavaLUOTX
q7qyzuxNhfqvQgy3r5iE0Go2nbvrfQK1bOuhUMuYrOS0j9GMcC/NH3WDJOq4Yji9bB5nxBmfXMVU
BiX9NnhRrYL7Av3I1Qo7DEvkXIagqG7bd1h9JP+Rdv+JO0J1wsgBC2umj0whly3octCU0JVci8++
Ya3SU9Bo1rulsIJ2SY0MEE/7SuBI1VdpwI1LFfBgq1CfXutWe5l5drmCEU3b4KKZT5+taMu0g3tO
kew3xjnzcnvB5BhfVeSmbGYWQ6poLDcg4vAk6opJrt7dqJG2rXD6tEgTRcSYq3HckGpxnF41c9RX
v/7yX//4n2/jfwcfBfS+KSjyX/IOkF+Ut83ff5XWr7+Un1/ef+eh49gOpF9D1YTQCS2yNb7/7f0+
ygN+Wvs/rFcmb8TcY7tcDNVh2YE0YvK7mmqjv78elJGE+xpp3e76EEf1fM7F8zDvr8xTpvDRw8J2
4Hpoie8mIT5vCOJs1PD2ehic2sBjo2aeoSvVTTEyh7QzyyHPxJDgO5eD6fQr6LY5cJrav3z2KZHB
zZ8uJa7LzK2TqttoTeusG2EMoFjCdJVEuE2KKo5WNN/rt0StTiBljnlhNLdoZ8sXrbi11Dl7lvOZ
BIrh3OXL61s4cnM1sExpXXHMSyLRxuWkEnSNPKUmG/mqn2+CENroXGNFX6brSKE3IbuFmylpGpT6
yQgRttlpbbH/6w9FN//0odjCdCzTsLBTaYam//yhpEo1aSHbIc9hJVsa7dhe8dwIY9pdCyw1nb8T
gGzsifE5mLlPuF6kzNsOowJKuLFfWYaf30Zm/PVzuxc1GMttMki8qmhDEJY++dpcwMSEXM/CEfTj
kOE2IiFd964C1szCytjbz06A5HIK58W9+E+GCmtMffYhJU3ef3jh6r954ZZ0KAWEqTm2Jn5+4RDX
dN3q2ZHHsv64vlQzFg9ZYc83VYrnqjZxgVilPxzN+tGwaAom6UbqpGoWkouwT9T52C9fq8s624hw
TC9ZQKBEPAQbDH/E1kXhDlRod+dokTxYzECpahPruY/Gi+HTZymDrWACEQJnCOrtX788w/7Ty3NI
5UMZTgqbanHN/fzyopm8lWrIWgpN0mKCMB0vVRA8Xedktgm6ft6EcThvy1JLXlQDSxRhQxeZp/f1
daAtsqPRM8knbwJDvoiOmV6lbiXqL/9CNzo9kZSOzim8LAdpZDwyS+E+j5viak5mqhAddOpDXa2T
34jAZFoDZlmCj0h3HU+Vkjxc/WzwKPqijV/aLlhbbTm/OLV/qlISV8oa2LG/FPzlkvI4lGR2KQbC
xr9+x663nz/cnoSpw0/TbQcXv1ze0d/dngJ4i+gqFkLBbBL9nlj9zu81sWuJjW266XEcQgcONbu9
7JntGJMMNoOX2RI7u5TqOUzgO6fQx7jxhM+GOgd7Q7GZHThFs1VrOaw7bKRuazFvdiyLTNZwGO4r
cnIiv7fP10dUVdm+VyHn6+Ez4zAdf2xhnK7/ok2mumPSYVIJ7epmYPfcEpBFU0NsrliKRkPEnYST
7Y0DIhy5ipmqeddefx/V2dHB0pmUYXGfs5IV5SjODTgz046G9aDr4qRD3doHWuH1NVYq9mQVg/Rh
f+2Vji1ujbLXjleVizXZ0p2d9t2ZRXNvtW89005vJCvkNgCiQKcyJ9JlRIQCzWDe2wmIE0S8d12p
Pl//nKmn7WpiFQocp9ijJ63OKvmaz9dP9L9+WnGa6wr0rSgnLNdh+4eH/9h+FLfv2UfzP8tv/e9P
/fw7//Ae/u/jLz+K+pfTw+bxL3/y9r1vP6o//shPf5tn8Nsz9N7b958erKGPEh/QfSBL/Wi6tP3n
6rn85P/vN3/5uP6Vx6n8+Puv35Cbt8tfC6Ii//W3by2rreZwI//f1Xn5+799c3k3/v4rwBYupPf0
T7/y8d60f/9VkX+jXSi5DoBkGLZqSOfXX4aP67d07W8CJYphO6aOJFlllSecqw3//qsh/qYZJqYm
bFHCsW3BFQS0bvmWrv5N1VVH8B2TWTmEwF//+dp/qxw+P7h/X0loP1cSwHG1pZtpC+E4Otequtzb
f3epDkWezoYaU88wL9135XcghOTWz8ZdA5h/jari0Q4bZW11za1DGOHFLzrQmVnCDqx8ZFvjHDRZ
7KXdjJtSWv9pbTF+XlR5foZm26rqSFMlfUL8cVEdSlKbwPhInElyEXHG9aYhgGdVkVNBFlHepwTb
OPaurzO841ERX+pAo+2qRJeybMWBlt5eElj0VInRrTUCNGTVSdz13WNiC1yqNh1CM9/TuAFU3xD/
tQAQpVO/k7qG/zlmhJmBBlv3DMo2tEoN1AJVB88jelcnDZu0ngbYl2LaezLw6jApvELX3gNZYdmg
1XbuuSXcMpWhHB3u9WjI/sPyayx1xb/utstbZEPp0JZbLcUHUtqfP8JKToVlimLCHK8h0mUkfrwe
UtnaR4Aq3d4kE30lm1pj1OanL3gI5doUw8KLrke3gHJ7TOIYH4M2HsNJUzwW4wBXXU8pg0CsHJXX
xkynY9IJ/0K2x93cDeljIbWr2HfbMGBYcb/3T3hFwTqxI0cFF6LmJjrZFuHWymr7hTFv5nZSt45x
OlgvaIFWREtHh4mxmhcAAGH2opf3JHjL/7AeWcs78Id3CE04ujuDYlno5nIR/O4kr0BnZUGoD4DN
6PIhJUrSBmD+smrEqe7f9iQxzJ0ZEzxULcm3M1xC+vug8JgVHa+ZRo7enphk3JYjohhCQOO1n4xL
uqO8o8JLTrJtUgwx4i2NR7G9fqmN6GQ74GnXhTmqF9EBq4W6UW5mEDSXcTlkpgl1YVBr9kgljEKj
Ty4OGhwRB/LHlDZnM+/LS80mcEDLdSxHHXjqcjC18reHktSjnCYgUU6JcXvtQqkxU56hrXdJWBYn
4FuEYfqt6qKCcjaMHNmbI3wFIG1tEEsGLu+YthvVcoSIFO6JImhYOXl0/VIUBuMN+wvy6mg36UPS
HRWSt49tWRGnRoQ4omF3SgJa75ZPH6cgNvN399Pf7lm/3+0I7pA/f3xSWLqQFpUl9bUl/3CCK0j1
Uy7f0cWeAhSZUf1tGFpn3pZpRWp4vaUb2noFPcSnQW/NVWNX6WPWqJsqRO3lLxqteiRDZJGi56hn
7isI5ITGTre0i+ObEtXSbZMwjoT20/fVczmpOcRwWZxyEdorHVPw9jpfQxkY/4fq0jb+9OJ04bAw
6AY3fF7icnX/7tzsiQiTVBcDdNvhq+GECHoWMbhvTNE+ADQF5mp1BbyHg//FmMDn0US9KNL/FkZ2
dVAVP7xcvzT3CDAcul7b69euB2B1g0dvNvD8Sd0SDBU9+00H4jlODG/BLD8rTSE3xIuvE6MzXAM9
9/31YPXTvlT6/nbIxum+K3p5qMQcr67fBKo03SOH79yWFWCLYw8NUHPOglk9o3pUvNYZqHKWh9eD
VcfWprDs4NhXk3Lr46l3fanLdyAe52SywydhlP021xuvTqUAZ2VHX+wp+aL5Q3VR2e6dNb3cAeXZ
sO9UYoyFZE1xyhA6QVMim/PiiWzgGLeXLvaY1OReS1NtNbOJPM76Yh1mtcIU2d1LEuwImtGDZ0hz
h84MChKbq+CZam5damh1sTt9/+vz1/w3HzE3aSk4ffl8Qfv8/BHbyEoi1UdIiSSdFkJtXYLMSB6L
Ce7I3LwGsJ6+4EPCaxjjsSFy5fOAmWKl2sFtIsz0MBr04nqyOtGfzaHLsnYxbVLFr4drtLjOcHeX
1c591KKfRScn3vrJabdLoPBN1tf5YbLQk9Yg+tmwVXvZ6NprON+VnSPIBJc00ilHkGy2/i6wumcg
Jv0rNfDXjGHC96RAWqDvwJDmp8/Elqpch3GjHkJlr8RafUhSx2C7S+4yCZDVPw9WJb2/fjs17U81
gbSENOnEGKrNpowK6KdLZiSmcapJC3SHEYme0R3ibGDCPQwhA06CsPDWTX27D3UK99w08VpwsLVH
0jjUS9xbwW1nVzsYyfbxXwfCJbxy9PtNhT9wYZNRMiQDQetSezFJh6X5MUz7vAYSrYaEyqZFv+Xm
eejpvxT6tA7MIob6XMz3GWQwT9F9ZV1DKcL9UN4UhjAudcJeODft0U1148XRuEQUZ6DJByLzBmH8
JC25o4QaV1eiyZU5bgp62iBwSq8y7U8FhaaRVm/P9QW8CyLLzkAgCBZywzuFAFQpHa8Ys2d20UdF
a+Q5HsL2DqPRIapIwL4e4IQQ1qqEb+boONsSLg0NIB3o/KwnKx3wz5KCOE1GdEFBsdgy1JNp0opo
Jm3nMCM40zMUZyZKmju1enI7YlGnEZqbd0SpEzbhlN1FVXsVwpCS3Rq10u/9AB8j9v30vdVSmo9I
k0qzTW+KnqYQrdrUa9K8eBui8bUrxxopWpmfQket3Nk38rcybR8JnhvIzcJRfD0U9OTVqBIHZsn5
uPJBkg2Tbp6GWPlmo0//9tdnnf6ni9jSLMth/QGaKCyh/uEiJuFBQEijHx3CYjb78j7rGTLUS0Bh
zAd+MjuRH1MnHt12cZCGGUkNc5Ds+6kpj/DP4Zm2+Y+aFFUVZIzT7pIILO/CIhvq8HsSOZiqFOMC
y7xIAsdL8ibZNMjH7vHEDrsWAULEEIpRPoesIu/Jj0TjauREPZWAI2vCpV7++iVz9v9xd8AYVVJ5
cfcyTUGD5w9XWuW0Q2cbU4Kgk7V+Kh6vh1SHgRIC6hyEoZ2CEQZiajaroCXwtpbsu1EohzgQk+jZ
HFQC1nxngDMzRs92Tv9m6C0Gsst38Yj3+5R+Grp2tukjWb1bBMnmjCFzKrX0yY5DsnsaRidVcH/t
LCk6mOmgLcbD59CyypiphNCaGWKaP0ZDN05jwXqHFedcl7ayavLGgLlHXBh6JTdvKlfrx2FfztVz
3NePVQwrQouq7/EySgjC6q1IbvfEs+ELG8qVkmAiTZw330zQSkEsNdsvk+68NlS0bvfRKvYPHIoA
phLwGgqipTDBrqqzoOlF4TJbRW0xDzMem+m9GiKsVHqxtSR0glFPG5d8gK1TBMKN0g6kVEq2TjWg
VN1Lf35zGDkznY9uNZSbbZafAad8ITZnl1jJu13pW6fCCq+ZpHoWVdK6RQwZSdfp6fSDfVvbWbs1
feV9zqtLNMwSzlUYnRRCu5bh/CpUaLyXRfKgmeUGqQRVlOk/oxl8rZVHKasH5jsGhj0zwpHbQtLN
iFqQwwsDI3ZXXepCCMhXODPuYlAXALwAdhjZ+BQbSucOchM1xFH084N0GAIoT/ibCC7GW+VP5SWh
LbUeg36rwjtbUQ14LMbFuoiGfAVhJ8O/g52j1vxtLfKXSm90T6gRKRSpaFZwR6ddakA4UkHguR3r
u6tjTiVUaIsucqMlJMfPyM/WSmUC70CG0HeAPvUy+KYSOqhY9vcKhzbqjxh5YGhsMDD7++Ded4xm
Y6TKCNUgqFep2alrrbhjz8PdifBSAN5PuRjXGbOwziCvwe5y+Ic1WREKMgatJl26Nu0lkltVdqIn
6rSPFp8Bs8sAuQnAWdERbDhANWQ/7WqI3bfdiKDetxavLfIgpUyOvDJapHAeAQ/4sJCRBhsVlst0
Uu/UUvsRKiWZVLT8CHRNaleZ8/u6Ux+ZZ6PHqaGmMfoUpScWA/uIKVaUaFccYsDiUZ5tTMRoAXWF
MeCQEk+KYXAS2q2Aojcz2cS/aoJK6/g6C6K1kdz1dqZAADLG6dpgs0tWC+C1Hn9clD87rf2eFQ7K
iJ1f6Cd6urbXtnR7wePXj5lq/Uhr/ziYRng30jaYagqMweDjrCTilTDV8UWHylmbHyozZ04ut3HY
guviFtKgF/IDx9hNc7zpumplCO1Ujs65EzG2fgKXyDFfdTOt1DFOnrFJvSsGFq8ClRsCrylUd73E
s/QYYfKnTUr2IJSxO5Ded6NmT4f2pXOgpo+l82VG4eBkKFLnpPfKZaHS3+Kx+xZaX64e9IgBqRtU
xNWPH/B6iy+Egq6GEX0THkHrkh0CvVbvsimyV4PqQ72puJgns7gXifMukxnbMTErHn0MlIa09WAO
24HHRKvfWCgYsdmPP2DQFSt1zKcnNES7BvIbM0IWQr0jVqcYVHFQ6wDom558L5MQbmqOWm1miE7I
lbTWw1RdnGLIPWgYBLPFX5sBBVMcj0d9CjcYwhgLovPeIfGeV6mTv+nRBB6nTGEiyXN2AD8CUmld
DyPGeK603NbFmoz3AQCe4+wqJNBR8mFjw0r1atPPbU6KdqZuTXk/kYK9aU0MlNMkpx3y7x7ab10N
4oCz+qG4ZMmMFcOYCXzK/LfOKPYdHn63GKTYUPw9U3ooJ4eoQvBdIF57cDGs+5ETOSsAzQaq+urV
tyB+0YIhLLX6Eac8r6aMkBALLJFT5Rat0l0GeritxDeMDXYLsgYdOyonXGElH4LTQVKK8Oha264y
cVqk2x4T4apL+DOZ5b8Gqmz38VRtshJyTRmqpYfNTV1FVfvU+DH0IkEbNxAg3fTyo4tOjnYfTfJH
HOJsj6JcXwc1zlWt0lhP/OxUl8Q+Gv700pbIU2YBxoMJCIZwOSA1rblyNWYBLtR6fdMM/ndNzz5s
O0pfs8THrgK1M43m7JzriBLyJ0Wp7mshF4gPWO7uErX4/fTFHhR5fhkh+TBuBrPflHEM/FHMzRaj
6EfbEN2SjSOyAjkGd741JquuMT78VHaUcyiUHPuhs0lqsCEZgyhLo/ucNnpqmu22E+OxIjVl5cSJ
v0on4rwh+nFWbgSclFWna/eo8/o16cYeYHNXrTT7rjIeNQNRG6GoGZLb9BJD8t9HIPqR9Z3KBg5j
mmg5+KJdnhU4UMJI3YKGQ3z+XdhztWe60q2GOYILXjF17HzpZgTFk5YWFxsuBdQL3xgDjIAhUpjf
o/o1LO36rvWDdcxZ/shi+1xB7Fk0cgjWIoJEBkaOpepfekHYnpFH2bqLk48yDHsE/6SNpnXjWgbA
8jhiA6ZO45PNlmuT6cU3vQuYicb5kz6Ii68/xMjRXFk0z6YOgge/uVeazYx7Q8GnMPnrUIHg0Dm5
O1T+EqIL6tQkgcA0OuBwTsbCW0jASqVybJTyFR4nAcyN8xUyya6Os2nlk0xN97X51kfgtuh0IO+2
p1U29tY6iGhglREBD3bob8qcDwWsGJi+PnEYZIzmDqakgpSvz6ZTx+4ZB58BMaUNEnR8Q7g3R+2k
mv49KSePCUG0GueYL2twlAP8gCSo70Dx2e4UxV/jWZ7rWEHnB7FunUnMHmZuHJ2mmo9O9p6SKO8G
MVbIYgQgCcL586BN5LX1LH6gMtMbiYzhHAJlc+Iuu6nKB7qQ+TFIemSQUJeQAKhkpoz2D0tlWXd0
TxqmvbFAk6DuttSNtK2OCb0kqpsGnld6E/c8bDKy2/rvoicn2+xp2hCb3HI29q9xOr1akLXhI+OI
j/zxqWuHN9+Il64FwyD80B5cwABWn4mQJSZuL0rJJ2mnFRJ5DGxa69aj/dqgvEBncKitVB5pElI/
fI9oRKx0syWqLAfI4RixoKoo1UNdzObKQWpVoDmE+pezv2fhgwYgrKhFyqCsM54yE7eBAOd4/kq3
T3oG7u1NPcFQrRI/WiPRyt0k8X2imyLy+PzkRX9FomztjEZLPWGp20oaw1oqovGkgswL49e5hFLn
9PWhbLoMSCKuCrMIvwRTc1vReKzDedj0ZXZSUxJm6+AtROHL+OsuttDvCeqhgR+YBuqYybQYMoXo
bMlXbLrvUSB3SmPQHS4ekbY9Ju044oDTnxAc4mkbAjft7PUglR+incFpGP7aEgKLuwYd0yoJyYCH
QweeBOyWwVULVDEKDsKJ5502tt/8kSAB6i5CmLrXUbWxI8yHtqN5ELCjSZs+WoXTvDfT/mmevdJJ
wYe1JNJAqt6kVTfxsa9oe/CUGJGAeHGgiShrxY/pX9XxsNV8cteNdHaBruJgJfR4kzBd7VBVeVU7
52v5A9fvnjsUZOjf2I4LzJGwl90AvGQ/NQJ+SVEgDO7APzHWdSmfyljv1nTAU2YG+CsfxVgPpGn3
yhoUAFniOlniOZBelBs+qgg/cpE7R66TzlBs0XNXGr+KApBwE9u8Y/tKlZpTHE04a0bOQdTMmGx7
a6MksbZG1vrCNPNmwCAdR/45yyKxjjt8zGbjRFvF0cFBZvNdogjsQMSQdPWOkJK7IudzsyGHkvuJ
PUalVdDF/QF3erBuMJlyaUBZz/AUGEr1NmBbX40lhbxOyp5bgdpyx2IfMxReaQlnu4JAn55O+C0s
9XsEc1DiW4l6rSze2Ztyw4mq0RMZBa0INHlQk3wz42bczDHbBNDp3/UQdaDGs1slx1b2w40f67ez
ZqlunERYa8dKkJJGNYCrA5gGkFKQCUvAa8X2zct5kpTxBRY0ruOVoUHJx/2secmM2tPMsVRhBh/t
YFjCydZ+HDpYiyR1oRkdqwmVoYZ+XQu6U0WWc+M0cmXXIRDNxuKeX7G3IcDyINXS3mqq8WWaOnhk
zo2TyQsYCp/WDOPZoqwNL+sihZCFvr3pMLtPffNUhulamUD5JOQquGWtsYhEndck6pumDOR41xiv
7ah6a3LBeFYF0pYJh6Bpx7jzpy+4QO/iSqlWECssYBPlSuIBSlU1WBNFRDjIjHJujI4p+XmZKLne
2vC2DojHkui2vdGWthtk1ozl/6RH9fcIU9eYSWcD/T9Yw/sE1RuT8zJk0XOm7qjr7xJTD85BOz4Z
3FTKMUdplfNbtkUXzb+Mo+IlanifRa4ZT/p9H0EcVWRobDOZTCiL2AFbCc5HkyDz3qHVnjQ3mibe
RdATlQ3JO8TrpqG93qkGhHPuL7tai/DB+1CruyrytLFC7mYpXEDmpVbCL1TgXmkbbyTLEjWhm08M
/ndJ35ieUhl3/fhiT2zv51e/s+ARJmARS9nBhTSWfsJESF8obohm07aFL5+6rCQyVsAcDgYvl0q3
ahVxDlueRh4Gp7LE/jD5cjepJ1V0IW+qgjUOwRsvbkSpJGaym5t8SU5r/a3MHHY4+KJY5p6b0njn
CgNH5LCbxRE8uaaaNV44h+9pUFCaDy7mAD+ayYQoExhVHVrw1KfUJOsT8DVEoKCt3S58TSBmlgN/
QOnYf7e4WSiEuQ4Y47uBOX8n1eU1IEV4hcrlBgAGpgmfjZDUNMQUxkO2KMwUddjbfvqYMDNDeXI0
EnxmtmhQCJvC9vxgfpkK/XF8pGdVeIIF+aDIZB8x73JnBQqIMkd8QD1Bvor6BdPHLdNd37V9blcz
msGAkhROgklky7Yd+m/4OfN90ZDZBNgySvL2VpztjhRROsjNhsHGzBim4ybJyBRbB1OItsdqX4SY
WgEKgY9hYxmY52pW0SsHQPqT0cVRSKhqLO11Fxle1bPFKgKb24ROAoogHTTqa7lrewscpHhAtJIx
VevXJDf0pLmZP5CTxBEDGxO2zzD4D/58CzSO9sAUVVAmU2RmNRkHmhbfJfXwvR/mhhlycnBGO4SH
zpri1NqR2hp6SfejsXELjFV/rO0I0X39I8zHbJsjbu199UtTREcFxCY9D25FQatCKdNs6AMQ+lal
6eDdkOt+CI+cr3QElFTxRHSKfWr+NNLf9Sl/x+LJoIFwe8fiOnN0MoSYRTPsgD84gn6ojbMcCVwx
TD4k2RUYpdNNW8jZy+xZILENMONpMYqS9MnSifuGTTSuEyScFC+9pHrIyFKjYpjKCC7YzOmoqA2r
1pk6mBmWYZle5TPXakW+MURoLj/I/67Hbqok67bTNoPIvtR4OKzMwuoOesZX/HVkB9RmwYIPlk/m
knrTTXSo1UKHeWwbPNWu2JRO/pD5dcajPvMi/s4MhmkNU4OKlPq1HmBQsa9dzhPlBt6x3HMNJdzq
oc4o1dZRSoMNdkJYdwCCn4GbW/XzuMopBogYvMUGZm7CaDwHeXQwum70elUFhUOLoGQU5dZR9mOk
lu7lqyLTY6K7MWjgw5Jop9vp65Dk8KmU4LxIiTdmrX2kwjmjVedsm7oHtQkxQ4RVs/Kz9K1Rxo2T
DZw6tOr4rJM3EmbBc/SemsCibqph60wGYRzqc2L8P+bOpLlxJb2ivwgdQGLegjPFQaQmShuEVFVK
zEBiBn69D2U73P1st8PhjTeKp1elkkQCiW+491wJgl72FWYn8zDeGXB6TDFqzDHwBMOnxevwMs3h
F9ubmgCcKDqQ4rX0Dfupy+b48Yrnt9hXXXWt4uaowd5+GDFhZF/gEICx+dxs9q6/o4Ajp2mxOiUe
VmR9UcjnsjaeNQL3OrHOZ8hgzDT4pPgk0maHaHxbWSJB6p7y9CubfaWaNCCv4Tyn1rgukLub6HSZ
d/BZOrJBblztWHTORpjQhpqeJ9Jg+NW+MMQrWdUmHgzYKXnKjE7Gr1VtSjq35Fm6JhYdBCY0J/0U
gPNvV5gyzFIx8m6ntdOLPyNk2v0QzpshDSFPhGqj2UhMeq/SlxTJ5rgs7LukzZtWWZpZQSQorZ0W
zexY80XlZzwwFuLnUkjCDARvuU9HqpaJ7XyCO8Nga5JMJDJiKJQUFzkQeVEz22AnBi6lYDsIO5/l
KsYxp34ryXkEEDfJDeliV5kDQo0K/U+Tk/A8WiCYxCyQo/XFeph1nLpDRy5KyIC3d86paW988C3A
4+etlOu2uWAUmh6QuPorAqoB2pN3q/fO+wbp5i3V5ZfjoUA2teyR8B6Xyz2aFnkoLnrUfmNupfJO
5C1EG5tk+SOK6GHvY4OGmtzDJ5TOoYMwmRrfykUuH0sOEVO8eq4RBl6GxhW7QwaiIODynlbQDtn+
qHgFGDK/EPq0GX2SUqwg6eReHyePnGmkKz3RZOkoQo6f+iMbp2h50HWLGT4ge+5/7KzENIEwucuX
rZciV8AZMJtuK8PxTtj6IVMZDp0Qmusg3Su2i175aLEIMTXeJFt7MuKREjLOjtVA71UDoy87fE8+
Lq3Yc56gSR1A6peL0PNfeZBySkXpqzsk2Q54CINAnRo7vGeWjupMwKAZQMq1ePZTtZpZb630cnxA
80qfnhJpldxLHIMgT6dqPpNB1x+GezOYtPbGAYshmbgELusFrCfHcW6zNYp+a1Vj6VkXddXhTzNR
CTCdQMC65CdmGmCkJy0Jy0VaZzF9lpJbN1a/ygw+p2ywjVATS+PJxOgSY/vaATECR5NBwMiymnI2
3Ro8vIJS9BMn2vxH92BWoUvZMgggKRZE9i4xUBTmWtXzu42fMaSghEH5YmYG7JjynAlB1EPLOWml
b5mIFh1Wyids8LthJJg2tmzi73T1Du5h3LVPZm2pIxwU5mVQsjGVewMm6M6fTpFhPPqGAJmlk+uK
U5Q3I9U7djQJRQ6KrT8sMQLuk0PH7cXjAkuJyICy+D7P/Ty2qGs+Ocv4xizmUWfup9w7T0a8T8L4
KaYiGT0uIDvk5BxabsCsRjpUk/sIiLXcznBH4AYCF+pjuEueucPx867d3/OZvShMMxxYTf3F40AL
HKCBxCloi4YY+brs/A3Lwu9Wm/9UzACXtF6fhkGNDARCZ1H+OKGX2YMs3mY+tVJhyzage225hz30
DzEhEoM9Yxrrby7AP1kmx9kfxCaad3NC45VAaRH+K6NrRhwlElVsfAGJ2Z+jS7cc+5JiNSsFSDI7
3kNlAtyWMgbwZbORgqexR/SoTFgxkByQrNMQBE6ou2fRNkthEKWVaauKhcVT6HePFQwSFUI4zIwL
FukMxPiudimF3DiPA7eWBSqqgPHan7Sxee0yRlm8kJveay5tMntB6reCxll7yTVAe01oVYHZqW82
EJBBIxKAbQSogzfnQW+53zkc59ozziTDdkFXw1hvHMplVpvofhQEw4GRlhxBBFHzvVHwhyugZOiO
7ezoVvEvOEzo/tOQ+c29WdGaac1v0fLqoMFrTeOZeADj2UjKDc4KTOv6yHrJo0eXGrjdsdCnR7eb
9oVTyCuPj3bHtp5rwIp8UuFG2IxCh1lB4XLyQGKsZDHfo8NK2hgsdihGWqg2Hr2ZLA8xZJWT5g3R
JoX3VGmvxVB9y4QnkFHa7YGDG05xHU6bicpt7Vr+HztKHoTyalB2Y1B36HpGo4oeK5UVzCkrynaG
6itp9l8a6eKFMxU7EcWM64AbnYrcsGGqtO2vBKtcqcBmmYUONMG2wduy6axtZgJxVtTL2tOH46C6
/Erq7JI05/ZalZu8VXB80nzVY3ZhBlY4rKWTMlkK/n9hnIkEj3etJDAmttPh7LVOvW09atYu+eww
BTwmSU08ojnbDyBLbl6jxdefDwkhMOvIomk3fX8XOXGGtX6qrvQHyB6ssN/3ZchGOsYxa5cFjI04
GjehUU2XwavMxy6jlTDee1QN4EbDGEtxhZOeQjYA3Nxt7384ZPh3Na1hGwOcYNmrhLVpZWmPzLoG
bOypsxzxFy+1oWnWrp82V5wIDUY9i3swGk56atdXn4DyB375W97mBjHZurmPc+E9he4vWdEzsySv
gpbH2cHArbusTUvB21iB/iEsliDvo3DHoz6L/inPXiavUld66uEp0lHGT9Ucb34+1We7xHgX5+vJ
d3+XHTf+Ql+CGS+ewQhgMUjL79QvSPlSTf3sFUQoM+jFsn3/Q9kqTm05Y/pPrjrBrW+DMFoG0irf
+nNvPtsD+9Q+1tfQfCh0wfVvGtMZAy22CpT2vIX0IpzKsimeXNFpC3PSrFNucbmk1cK5lSCKvkWc
Qqf2nPwY2T2LnRkuvpPI8eRHsVxFTfQ4y6Rhge5+mr3lfIAEgOFAAkedWt6lsFhyjL3zO6Sjvj90
LG6azzGLPmSi9y+1GRtoA9xLQgTt0ihbhX6K+OCuborNfX56iGyV7K27Vi9X4lABdkQgK7rvuhbP
Lgy0q6c9iJj5BcEb79WUr/GQY7E0mZRb2rDH3f+Mab9gWWqjHeq4rcf65CaslVuWrgt+4nve3ooJ
UP0CsE49kQIbGMaxi6f+rTRAevYhQCA743GQD9AQSQkzlJAPWMvXTqHLQ4xyDOjDs5eYC80taZBN
mBOO5l79O2fC1sKGhdkQrVKwUUct68mr5KXnRQkDUsDa19w2YALMNteWjFfgZ4BbkjxpwIJ7sym3
9rpdeovY/q4SSy4qvJhXQCPP06CJvVl7KUM3zHitWUUHxiuXIYkhrumjWHjxiILf8IxlnSCJY00O
DJK8LCRYxaa2ExKN7FptBqXZl8nJijMD6PWoWv8Jq/+1SCv3obf8vd0TPeYxRAp+/HuikwcMqWqV
T+21nn4WKYK1h1eqgznn9l7h1qgjO0NAmi8k1CyCTth7FKLv12aMzw0PX4FSef7g/A23buoSahgn
PbWys5Gan1/hG5bYkNlhls7NbAZQYxUS6aodLe6E+IRI9JZQLpzwSpP5VuRkz9Pzb5pGPaYtAhVZ
R99DY3innw/F6GxdlWvbCYngKvT+NDyt2jlh467cr5Qxgp1B8rcLwFntSK5PzLPI17r6lPreasIO
u5+c2F7VvrP1eeCtMK93G8/hQq00112SNLczpRzgb+MI853HVCvGHc86QHJ0iVWECmYicGIbtsxB
5zGpABkQUTH31fTgErW4MJyYXkDdpbwhKJqC+3gX5/DYK2X+yguyGqY+wPOuv2XGNB3YDyKCSMb0
CW760jAT7+HnQxmjk9bkW93nxcUFWX0thNSWXneTCFnWOmuUfSxwhoqy+dBLFyA1NnRcpX7gycm5
eCgqwWTeBzszg9rGbQ+FwD94N3GEfbp0UqGffJ9RjIIR8K+mekdH1+Xa2Lr0jAU/zVb9Kfz2t382
5qG6pjyVrSGj4irNmLEnKVzT5EL5DmsPkGrurhPZIeEr6qc8/1PIYjul83QGyly9hIP2W1No1bVk
OsXE+u29NN1VsSAD2Qa2L+zkqAORqHrTfp3awj4or/FOiTZzi07VcY7iF7NlwzfAfL6krcMqDogr
vHoPKMkojU2RVzBy+yTnxOuYRXcmAxCkuygjqgtSmPlCGIp17b3xoS41sSOudlrhEouOP/AgF2Ui
lIqVI3p7lZoyPFSFKJjhiSGAtwhEhBNq45vTdJlHaxfNFTSMsRnWZZO1hySxqTuzAXIL/380ixod
RGA1WOMzokWXfmMCgB+J/KtilyMq6cSqmVQUGDSVL8DDmK0n1nCYCst9GGsM733Vs6Bo7nmIUzi/
ZpZO6KaIP2GWGMPRwIO7jKUSMHxc+MiZxk3ZTekO63rx8PMhCxOGDYVgpToggPU7lP9e8uWFL52R
31noLutyznNrlSkzvBZxSLZ5yqDJ8NM1fm//uXEa/7lU74It29mavetscMQXc0c09lgRP4QXIZg8
PMuJKU908/SGSsWXZkvSQSAz07gwF9OOhj6su84w91oZmqz069eZLfcm8njPwU9hdY87pk6qyA+e
nm8j5D2Lac6fAYsXsEnmZhlmHSJEyyrPYdpVZxuK01kaxGA3zxHArYcmDdHP6vJtaO3pxE166TGD
fHs0oqqRy6KAqt7j+gJy9e91TjnYO7boP88E36vEh951+4KV+tKB5r50KLD2FcHPe9YtG/41O6gd
jS6u9qoXd9D71az53XI0cwvTXAbWJkHvZ+mV/shzqOV8K8Znf6RIqd2kWjuaA4aEaSP3VbpslRqh
S3ThJs/caYU/rlnzBfIhjvDwJm3rPjt9uEHUkCO3sZNXOYOpb5y9WTp/Mh+i24jNy4iA9dLJVcth
dHN6FJiEWQc4snadnCVb1h/Jw3R678ln2ViUjv1EogKrCBl/ZlHGFFAW9UGFiF46/WxVpEFOtf5E
jKk8DBRIi/pWu7G9rtzOeA4LGKO0FMxg59gHD14vWlwTQdy7TO50ZtmLNPRXUjI6QlVRH8B+MasL
k2QB+7pcM8tn02CgiPNVwl7EC5W7yOZKnP0xKoK5jcytlUssedWoAtVrKY45ArNV3RI1xmciVBAg
fN3bEJ+Z7Ms4/LSIE0B+NjrMJu604mgugSUStcl8tbrCga+uVv8bbWhxBvyAdzyivcH8d5Ci4gNr
psVsVBJFiewfBUKjRy8l2doz7UdpdVfdrY2TH2bD85A8/zCDfj4pzCfSF8Q5k+LZpj4+gq7FrZDM
/jvsgR1NDIHLOYysxlbhpbGn/PLPFZB/NR64nk4Yj+dbroGf17sbwf5emy8rIaKk73POvj4NaAH/
OLn2HRs8oXFbMloz2Ov12AmD2QSk/c+/+Y/y/+9dK/fvbno2wnFGjYap/8XkbRV+M0Bu4sKcrE+4
0R+jA/MoT/ylmsF7pwbhAyxDsnrF+oSYZ2v8tDIPMEOLv/mf/yz/1QtBayF0B3+v5bp/scDmsgRY
Smgr90jxe2xqnsnxLu0J2Cy07gH4HipNa+62pRL/06vwI6z9h5fBNl1LmIxpPFvglrv/bH9nkFBp
1JPwg4YrRnuEgKnRL07iQPUw4xG0X9XCuMKPEhsF3PJO5stiGjnHomnn+DnZ9aHerXmql0GqSF/m
hB+YZCIbisxXwE0ZcyFQmlNNBE0DYIPhVxky4a3NB3YCd83MGuuD62F4cNP2SItYPlZjcsY2RjLi
/YM2so8sRhRNP5/qyVcVo5UAINg/hNJbNn3TbMvecx7QRUW7Oo7iB9+1zB3IDLXPmw+7p2LolIPa
U+8gd1tJe8ux0xG1nD/+IE6ihuOFS2xcxOz9UBNFmKVNk+GyKTIk407xkvWt/eBFNoKlskdbHDqv
Y1eDVsDtywYBCANVHwGCqIeZW/SIQWmp+Hesd5NATM2t7ltQ/QEVpUH2T+JtMjzEb8XIxV8Sx32q
IEgzFy3HBZlGcOUY0i9hYbnrn5vfJNXSbbWjkuNNhGPyylYMC82YyX1rvo2GmRMcxwfPoh7G3CTW
QP+jLDuVYQtnJIqWrauVT1Wr3P/h+vlPum3XQfjOJesI3PmOcP5yF6kidku9v4+oRpeFbg2rUsVm
ufrqcXO/k9NhL3qUUEB/+TtJ0g773Of5IkDsrCqcTrxhkLTTEeoQq9hj5FU1WIU4foStWCzMiGTY
1KrDs2ZaX2WXjXSHaFciKCpBZdx8XJ3LoqWEaPLm2mdptQ6Nku2AQqRgQCmP0tzb/fOb1br/Sv9w
x2AKxYZvIJcxfM6Pv/zKuvKGtlJtHZRd2TPIdsolGbN448lMDA3bWhcjOtNGMOEwQqEf3MJe6uTe
n1vKo3Osoz0s9brdx0gSK1Dkb2NcavtS6XB+KPHeO3nfOvWk8RB2q6aCyW7J18nIOUX1Z6+HHzPE
0ZMhalbBqkHJW46AhOLqLbI6fR+q/I2Ui72Rs03CBhQ+GDkiWhaHyQNjmTea0vzp5yX5X/mX/2vD
8T94mf/vFuf/h/5lcff0/vf+5WuZfxbx59/bl3++4l/ty8L/G75kICOGjTdYx3337+5lof8NfxXO
NTwRpq0DSPgP97LHH9m2494NE5ah3x2p/+Zetsy/ObgnPM9jP8oXuvb/yr3M+vofzUCuwDlj4Q12
LMcmw1b/q38ualjthD2RbSmd3rKBDLDF4njmKrR3SuWHPDVWPvFSi9BnoG8DofCUcwznlBz0qVcb
Twp8w/iyGi8l7muOsNTQ9NosMUXCDHkgQSRQtmrWdWgxt08BOAEzf1N56L7G5LvsivENXSNrJY+0
9jzdWpaFFkK8mi4pzUVh6+wIf00Ch8Q8ZnfkVrb3MxSuMz0jS/1m5eiOF6i0cYPOiI4IjTO2xCTK
ZZP/LAawtLlNHmCIWnRAxZGL7JoD7D6S8LBkVKYvR0o/jeJ82edDv2qdnnGI6zI/CFmi0zmmJiPh
umnXpF6AmSrjfahHKcI58TRFJgrCyIV8Kenv52ZbjQ3ErbpF493oV2kmSLIlkiFHzYuOqQNb5Cd/
NN4ygpsDmJn3YbLnr8y0NxZmjRtGuojHu5mZ/myy0CLHfmkmNh5g/sKcligzvexLDmN7qbRyWyg/
WUZucjUK7OflMKMrMySxa9bKNDF1RE69EoBZj/M6LvxF6DYptmKFDCgmi+6O3KN7W3aN91Zha17n
TrxiQ+hhL0Q5GoXTQf9hJuwjJmSHqcwejdgzV/3EiskpTmNUfxkxFw9eWLkOG+upqy2dab/Lwnjq
31vxbZdwFSKzu5CTgMcWmEvMvgB0cwBEiP33wHptHhvYptPMJuhrTFu5mAyopL7/J63ZIdtDhUDL
fR8rM1y4IjNZvoJMrRViN4RowVTpNzXiCIohpRWTRdRDHzbrVpDap4/mTjqDtRh0GSG0QmAzauZO
d3pEkqYv1wSjJ5YVbeN0PiaI6TYwuz6l5dEusvPdtpzlaZN+TnekI9MB6mUoKV7I9ETvfosutZeJ
1cK16hjuoLo7mAYmBAOaG+grImlD/MKEyuA1QknHSBj5Zvs+hCGNZ+9dhxzmUogbX2TkXzWtfuti
Am77uJeBhqeX1Fco5wyN5Sig2ulwez2LRDzHNpYzSeiLqSJ50QKMPvWo6HtBmBlx73FI3mhfCXrA
yNh0LtuBYSpAZRGyg3+bZEtyNXFRE1JhNiHYKTRoE4AUtB9gDV3oVXTp0T4ZBBnBXX8TXYfLroPe
N6gvwkcQxuteFrDx+OwLnXHD2K7utTbGDWvjjYaz9tP55nWNsahdnA7gdd70xuQccV/SORK0/u1L
xSsbablcjRXi3DCLyURUH2F104zxfdCRtcjyXBDNvjAmYPxZoS26mHWqk8XG8lKMBHxpzxljyUV2
U2xOHwbEaV1aWZgvidiU+UX5a8LRTMLWeQ7PRYMtlgt7YhC2QgB1qvNWX7M9CvpSMw6199kkhI7l
MYo+UhN2DZqEABfAS1P5D106L7GrzbsUnQd5COG6ZAhToUc9UPA6LVGQYlz6I273mDTwJPF+vKoM
4iDuF2W1YGv3PGgVsoR72JOtLLBW1pmY88eJk3mbaCPac6T37No58xh1LGp11/i491gQ0gfMHuEV
6yLXRODcuPYvOXu80UWpFrYcLkOvofYIo3UV360W2CAWAGMihES+tyZv4Wqkc79F8s32INNfYxYq
CwOz9MKMqRizdILgoj4rKx5J0pme8xQY0dBS+hKAZ6FLjR/gNScXqnqUgajnUq9hk9F17HzDeE1O
Vr4e4ExXEJsI6YvuE+4JRgSXFHDz7qD0X+jCrH1uIvDKY39phTYx0YzTtnn+PLM1eCy67EZeJSnE
MyN5L/rt1JW7cHw80qEEle9njBzZyK5EgY0+9DSEApAsWxF3l6YyxCny2J02kNS8IfdXFrrKSzmZ
IC+GCcI4bnbOxLxcJT06rgbmBWE3yGRxmnpmnq+mnBcw8fN4U7pyQq6hP0X4C5Ow0g/kDOuHVnMv
DOQxcIpR22iq+bJrAqRTLxwXVd/dZvYRCxk6CHwxpmF1M25mm1obNyrfQkPWh757ZgKfsLadl15L
WnnaWcj5Yn6m1sbYYgzRtLd6Wk/HIW/R0/zmmLLBh5pXqSXp8x0xIuxneQDjZHmJlJk/q4IoA02r
NqgBiPpKyOdIU9lRZQpGaFzVbc6jx5Spd4B+86x7Znk0ZiZ2degHOm37yVT1W2pOkjQiTH1wS55c
O+q3vjVUPL/e9CKR+8yAC+WO0cnx4ruw7WLUd0MDRTlhLyPrXie5cyCZheCEfRQSjZxnHuPesdaQ
n96HWDL1nao99gB/I1elk5srMNPNi8mikaC0+IT4epnpJ1q46tMyMXZnIGaxVa2Z55tLYgJJy1Xk
vIIqj7ZYuIVS3toiev7FmvODjnMPgnoAoKHLrF2BDGY/Or/CaIzxMfVqO7VpvSZUu90Nte4iSE6i
a8t9vgV6toLcPe0Yy9vr2lXFVRdRuSiFM364uBG7Ua5QIfSf0h2tha3i9Ci6MAtM4y5jarx6ScZd
dytr+8JAkgxk3TJW1CWnvpDJWxGtMPd0qwJ7y8GyzATKNfh6Y3z74dV7oNHlrG4NcOGYRceWBJRy
2Zpm9Kh0MMAO0yC0xXnQtDaz8funTY5uK9OQgDalXkI8VOURHQyyNgLLlvCokP6EZrX6j4TbYUCr
w1P/3b9vAYAhDIef/7JKc6XbJm+fjk8QgyivlRcKa1MUEhq3+/VDU05bnUxrnVij++ovFtBOCi3S
1wzUMG0nCuZaw5MCNA4IfpNPNRTTK+CKiFqjfTkIpG6zxqURAppbZ1FMQF2O6FnYWKLQ72h5/k5d
GV7wITcAwhcmMYRz01o7VDATzOZTD258a9Pf0NsTXYlefuswpmaD75dLn11t0GsInsCk3bciyBcp
83Zq9jfCz8Dlmf6bIoMkat1NYqFAsSaD2a7BpVo+AUhf5pNYF1r2knNqBbHpwCUXgoBEFN2Wcdes
s/oXrn3zhH8O77hsECPvyrkBO3sUCgc9m32TeWF4Nx9YDeOs1HaeOzmyFgIshVvdYVx+9u2PEQig
p9SqMApoAtOSbXlA1keKeHGuKWY1ZFOc5i6lWSVSAjXR+MiUTDqAKlpvsGk2WkTBWFrIuOblbrHE
EEv5xhafm9E2/ugop9eJmrd+Ltp1boYga2JYK+7zUHxGiBkGTx47DAQ4AftDT6ru5GV7CrlDKN1F
BXcmZ9+fdcM2V95GqWZrc7YjIN1ik93U2q0jhqLxfcbqiKNSjQ2qvcjxiC5wL1FotkdXa3veNedu
duQ3c/pHbkUUPxkuu2meSUgsC3/TUQzP0S+H2A0w0Aub1Uhd3p3w2dJgHzWwzyfHYBGpL4XwLHaw
FPqPqPwx1hAzidHDIR1FBzMcD1Bn9rkmt4bWLQX+/vvBaRViFQwFL06LytD3Fy2Rc5YzbjV+Q4NJ
bwqfl/NoiUA4qJAGNjWRHk4aOJ2nL/KZ+X7CdCj2rSgQLUTRvvllj78gmAX2iIWXqn2m0tB9CXaT
2O/40cHQk0Aoox6rE67AAT/dyH4II1aOpfHuhfVFf8xwU5bGGBBusojA0o/ikvv0GyG4n9XA6N5w
WoSSOJqb8gV8I2TxKt3q5ctUYNtvA3duYTOLVW93QaiJQE7syli8HKSdsGsqA4KSUYpOW0swyMNm
lrDfUejnVM04z/VfnTH5SBPzkmSxtoLOg7IFh6DTzZssJ1I2Vyn1ObHloE/3vInYoOtAt6gB9V+K
b1FDtrRYmnXid2vq3Ai3QkzLtPUDW3RoqwzOaPOeBBFodbyQrDa7ktU/N+Y014Er+yXRLwui/hJl
bKKu3Dg2QKFRRKte2Iu69UhJBZ9kJeHWFGXwA1FHYcHLnI57g6ZB8wGwowjl+sDcayc4NZkSke4X
Icv2J9S8HrWVSsm2bYm0jN7qzn8S1nxx0VQFyKUJXaKSUN4xxrYenW2XzadycrnkfN0h7iB2D0+q
Nc28Zo14imgU0RO6QWKT7TtXX37IpDKE6ksjSqSW5uVMbfBgQl1Eyj6iK0WfxLKhuujD9DFg0gpI
9iNxIb+iC0E3FqlXZ6Lg6qiOUVDnPUk5LApwVTbYRDR5dqTXr9y0O2ckWwfYp6ZOfCZ2fXTH+ZaU
C8nzBB2fGa06JW41fpcb5JH7iTCjKUTAbkyIxjSRfVRKvwmNNA021ZIQpLZNuSstgMsg+FfEWHT3
73zOMTUVlRgWCBnihYXDKEaDsFIlLIwi/6bZ42LjNiQYUmyy0PwV1srZlIX8XTfOxrlfZggmYFv4
PL4wFC/9No0CWYcvMvbxujnVV5s37W6M8u9IYaYH+YUZSBF7OeqrhJkmaELbWbhhxmHilAfR5lRo
U/E6kte996txmRr3AHJbu0ypzw6ZUIBFwoKTsS0/oyOimmwzW2wxGXMrcsKL/hF4KJYEAsMYLKYr
lafFMmPKu2KAvR7Zq3CHL/LMG5mwOm5ACcn0w0mvjqyXbjsyxw6tSxqnl9zlmFFuuS4I3ViHhaDh
yJCfsFWhRDzBEvNg1LfYJRQQY8c6GwMz/tzOtXWSgHhGD41LKxqnJQ5EumIbrAzx5WNZnCNuyja5
eapaFBjb8E7DzJIs2GvurdR8IzVyATf/6IWs4SM8bTuBVmlE9B1zNxifUUuWzYM3IAhYzfy5Xz2N
9OSDz4Y6iheVdU7lU1ldR3dfOwWeKFrX+E+jPsfptxwveGjq7nEa9+l064udeilHaM/An9d35LXj
PN3Z3KP8qOdv4eIdbztcwS4mFrmkEiSc5UHSrVQOMYdo/Uoel/HwnmBgqs9a+5lN577JAlaEQVk+
J91EF7xFk8+vGKVXO/8oHR6E3dbTTmshb/38FnW7Fll/dtPiZ8YT9PwF11RLAt/Es/o6cWZD5+I7
Iz/WXRr5P9FdxkkXKrmfivJZpm95+NShzK6R0phD8yn9W+Idyevy4tc0/CYC656oMIi3gdmNi4F3
5OnDrRIouauHjZpX5rTOkL824xfqsKDg9S7Vmz3uteFSJasKv7i18luCZVjg3aziLXOvx1E+oLyM
rQdQBmbY3RENyO4hQwyv9zIlQi8PHAgR7TZyty77Q9tLsZyfiNax5UNOdo4+XDOsQTK5xcSm9GZI
WwendljrgJWtY6NxhvJM3yYow5LnOH2F1hN0gxWsdZBnGijp3vzMJRkxDbmUwzcZkfU4BLW/G52r
oRpUE8yMwk9l7jtzzeN9VJve3jckfuBNWGgVmmdirAyE/SxpbT/Quse7A4f5CxLFfTd9yO6zbhQP
LzTOxsXzT6l6JT6J6QtbAe9BxkdWZ153aNrfsTi3ub34iXnEygctF08oR0zx0GM8skY6iYpw8eGz
JRFx8L+QYAcCf+DgtCumOMnLyFDpfjO/R8a18YyApCUURRDwpwvE1YLKiLnIYspe7fQ9k4cw+wrj
x5waqYSxUKkvd1wVxSY0D3hqZ3HDSBv0zmmqdgVqFXYK7Ker5ovcBEz/VnqCYGCElzAlAYmt8Wyx
VFogleZ0ZFxkao+ysXcVUd2kc41ir9kPeoHbnIML8AKO7QcQT+QPcX46ANSSwDyGnLf5pqN3mN0b
ueMJZa+1KeUfmzGPTqYb/IjcIYP2oSrWQAJ967dh/U7Y19PPojLdJCwgZ9zZ61gjkGvv9r/z9CSq
bic77wJzYlnXT6BX8W1mCztCVP82aNdq+Ha8cB8O6Oe7cyOfaM1VGmPHJf/AvXgUKqGl7SxcSo76
6M2daM/s+U1UuxqitDynALQ/9Xg/CjKoND3ICFuu/I2XsDDtUQwwpSRIuykfEWQu7A6OWGlsrP6F
v5PLs3FnQu/RqfNk9/Hvd+VrF+94ZIcDo0ieZHaMCIvf0Vd4bymsev00yGc/f0GvxvfQ/ZPr4vv5
cCsbnSByV0YIXvFLqCeD7Ij8UlKyj96jW14bE3GNFXSU28hpfJVui7TfquoNkCY3mSxp4FlXPovw
tdG+o/EPyVKaWGoNzicmAMt2egyjN828Ftb1pw3siDb6bvzHiTozfrT7S10dRv8A6sLXXvWJWv2P
ci+G9dh2u2najiZxxhjw8KJdsoYyNXzJFAkre4259YPrvKTTOc2w/66GfGWYqLu3tYnrQlLOO/tq
vsn0MotTmJ+GZM8EdSgeBP1flTe4SjnCDvrw7kgec1s8oUP+2YsK0q0KUOSLYjlA1CWA19hwAMbo
ovnWpHQHI0IE04sCYmWN8F9YOo/lxrEsDT8RIuDNlgAIeivKcIMQpRS893j6/lDRi46ZqanOlEjg
3nN+e7Rq/rtb1CVdvhcSdL23WhZwSbl6i5E/+u6qS6bvUYyw4lyLzMOb3h6t8EC4jFUecQEm1ant
MKhcxe6GrM2U6NDb6BN2hkM/XIToqyWgNf6Jlzj5/qoql6m8fmhgQwHnsLQefTuXv8vgq+uvHDQT
BdPmqY8/s2g/T7dK/WjKg0BJGEXGJN3M2zh86MOBDH4ei/co+2cEt8m6c8bQlpLJRynct/5VLb8L
DdcXeY/L8RpYDHn4WICd9vMSCx3ccz7tpvolamM5kC0nLFgJxQ+ze6FzWwXlP33eprzUEbLM6Z7m
FOA6vnbKsIrpuFcdsI2EsIwCjaUHRmHPLTzFdorJdnnlEmG1Dj+9Vd8DF8OfmuAoficmdM0npUNK
dudspOwATWimx1Do/4bgowvOSF4zaYv7DDSfhgDZA7Y0SofFj48xI5ypB+rISTnq+aViQvuKtcrp
4IkB7mevjAg8PUjKzcLgrwjPCO0qQ7MQg3yPH12yw7uqVz/V+JibtzTyqH1pYraeZAGXVoOmEcjE
cTMom3L6RYAs5j9q8BZlH23YrQhcIw19dPzqxDsCDF8EG0SjE/YtusUAD1H6YWI+cikrw5rnxwHm
HQLSGAKKhvdaclBqZHEPiR0/t7679ob8CX1hEhIae+P+4pNpVUj9O9/KTE6bLG3UcGf2SMJIn0dK
9TNIzDzgdtb0aks6aLifuTen6kEXzSLwZhrnV+IrmAt36u8pCQ8CHnb1mAU7ddr5GImHV8aVw/Nb
fHL3xWghZ8JofLaxzSR8aMo/KcAetxszHMaugZ9OWhvtn8bGKrWnNnkbidKP8895Xzf3znonXb3A
11IOmNkmFOBnXrog2ygmbaTbYvruzU0qHzTUI+a6m1/wuKPwk5pnwzqq+p6/VKg9S8TEetCmH6yT
fLJkifg53t5zUHKNEakn8IfeMbeCqDGxE8bJ86oA+9XrETRkQj0t7VApc5ym1mtOHrF2iJeX2/By
Kj6WhLYUvIN/0K9pHWCmGiL4dq7XJL8zbyjiaxh3KQpbHgjRM2V+2FC0ewLYq+hBx2vgkMnNKLnh
/5RLbCcjqz9rZADsb+IV5FVP7BguhaeBwRph9tQfa1qSlLuQ6bYOJFunuitNhIznsEthbVflwcIn
iqWaf4/vyyBc0OgvDVYLgsblfpvgoBhd0fzWawE66274B1bzJPZmBufBTo1nQmyfwY8lT6su++mF
x4DlTiqvWYjfbm3hnBoIkdKy2zC6tXRQQXkkbxCPFNizdH5Mw3fP10KQblxuuP3i/tKVcEMU5RrU
g+suqvtheGTU3jU/Yrpp2y3xVDpthrUNnIZWknJVUeTaif5pBvYXDNW6BznIU6z4bym1r4PNfpuK
tGowh3AhCrSXNH9zuA5GBLwTrpaaZDpAVFcLXdrileazjx8cxUmOgYu2Wv/YGQ6vrDw4qoRABB+i
UwRbSjU3HfMbIFqHeJ99FguoRwuET+mseYJbNJpNzSMu3poMZ1dPFpbodN4COOM+9/iz8upotVCL
+meFU1g+hsRd6Wcjxc63xZC4FNtXLHLVQ8iP3Xgck6/aMFahuhF73IousD3daJdYecQkRDj1tBd3
phcTLJFy0N9L7ZVFH3p9K4qLSIIHgbyiq5g7Sv/4QfTCm4y9od1mJgUZSBvR2doodog5HLN/6wS6
VGif7FctO8gMWBXHX0NyiZt7IVNP8GAzQye/7wW8vo7SeSrvAQHUwU0xvhtSTjL0LWsSQF052+at
k3dbJO8ILVbpYK0UNvphPo/jR5be5e5bU0haeLawggkRDB3ZW/TbhJdaP1BeQSmo/KfM91h/FwvY
KhH4Jv4jy14FwFPf9OoyRrc0ffh0ibWHoqaIZlUhrMdiQQbLwWxv0Xzu1X9x5FQEwFW7qXd16a5K
v3F8j7qjuUXYFXuI/xyzsK0VDbiyM4XH9uDrmGq/SgFnwMEXjylRC7NXD5d5+EPyCt/ESR0nK0u0
Qb7GzB2Zu1D4RN8uBk8iJb30XSptLJBttC7Hd1Y3maAYrK8VGGMEMi3wxwarFAvp+8j/GOjv0SKb
pclWxU8s8vwbDmAP9OBWj5EEnyI6zljPIkoXoWOtjzY+WLUToenUzubQryBH8DJ+WuV2sD7H7IAs
ldzbNL1mqsSr/GNwQkbCe1t8KsLM3PqsFI/nnJzDOj9X8WcgHNqZPSX5Uywa7S7jtO67HViFX9kj
bj79HCzofIAgGMN2iBNZ4/fC16CwT23ScZ0OntwdfHDh+dkZfEacnrn1UMSLKR1JVRLK7TJ/NYqH
DplVBVx/PhOOxZ/ZOzSak9hrd0vqHPzEWm/X9Lcxumv3CS6EbvaxJxuIRQqBv1W5tQri2n10wnsk
lSsKCKlYiukW/YfeF1DvjQ88G97kgNdwX2JOt+eVWqHpYjMu/41ElukJhxglZTLyy2Ohvg2FF5AO
raIw3Sc7f3zTliRDkXyda0P6MkxeoJ/E7J2CMeRUu7S9m8FfBsFDYwEa0a8J8DgeLol26nDiZw3N
Q6SfjCm5UTH4UYHCPVyl6TnJd9DtwR5ol0gEwn2+2tC3n1r0mFiNZVoN7Ir6xHZfmQdiy1ZLQpPC
3YHnluMd4AIL8fzJ+Q+C7b0KGzZqchu7SJbHhCvbxm0Qqr++Tt5IGtuDvJuro8BxFFzC4siXpQab
eUII9ybkEK30n2f/OoG+LVsFLDiHDut170augI3VwaGYMhOnLufvZL8aANGe8o8m/iiNjeLv9GWi
bbBDPbKm4EGE9uQ/foVq9J15pChupXYUo30rfFJc10K6HxfgeheLNwNXM1g0joVfFlU02ddsYAQP
/0QugbGo3XTID1YPbqtfCvPALUrq5kxyTHPKxYdF7IJr2RmUqphckPsCx+AoXEtr0RWrnwCMCWLD
RvW7SvrvvqtgoQHjgTjb8SP3j9p41+hCw7zdgR6xfcWXrPsK+snNhN8mQvqKmdyYDhB5y6NTR85g
7FMK21L5smxAmO1CrEOR9blkEhUkHSXtmlQqq9op8ZeYXszBlYeX5r8iUwQEzh1KKFYo7j06QFZp
fDPyp1ydeudF7latuWzI42fl49n3DP0wjQepeMgAKw0JLVvzIQoH8vDICmWEZhItVYqb32bJLYrv
WvPEAifwSdDP5OusqELv0k0U4EgAucb0yF+g+daO54pkmSHctPpO7q9l+xc3f4pBFoAFHJHhUoSr
rlk38v0cfhQ4Doffia+i4QamH5eElaT+bmSKjrx65KPYSNK7OX/NAGBMEY5ERaSRfQnGlmioIP0o
eQ4KmWAM2UFGqf03QEMPAoVZ+U4TPhdcTFUnEjAKlwB+lN84I6c33g4yMFtahGaFt55XZGGiflPw
aMvfSeVbO695eUKGGOOS6pSDh/fJ+BCsbbF6kTCVEexmvGnRO37sRN/Rf8L5lirvYYPPhZpUtv29
pm/Mip2Hws8v/Dp22Dk156fkA2oA08l3iqpXvngVsUxbm1l+TWkCvDWQAYRbfrQ5Rxki/TM5cTj7
NhxZOfdolDWrvB04ii4wuzJ3APE4hL3ID0N90me/4SMVx11Z7jQmjt4hIpWXKsIJnJsb7CR6+gG4
Nmlv0nyoyx2BaXQiuy3kRV8tMxfRgSCSvK/SD9jJuG6I6EQR1blDsQvE1KYNNaZjCBKfsZKTXntT
6uPgg/eX/LQ00CVbinuqPzHe1dQBQMtXnpG+euHfRN6XOt4C/HsGnIASiyu5f8RkLajTkyL5rDwp
gUe7FOMrUFBcETVYe3UDBA1Rh46WzaGSz77sGdq/RvkSs3teH9P4UUyE43A/OvrwUyev1k/dKDyz
P+q8CrVNgTKJ++FKfMTVhrFUsDbNdM3965BtmvCT9oVAp2fo28I3XoaeNKzPJjHxKbr5twhvL61k
8ufy3luQjhxVRxbt5k/XHXonLd0N/H1HeFKeH8ba7QnICLxUxpgAoQNzLceZV3c7qffA5UQwSB8n
BznQ65nc9m7rF1dTfxTiPvAIERBuFVR781RiwwlTdU2Rz0pY8XvxDFq7wthX4VEL6Ooz+lWgfOXp
Q3QTIGR1r05vi1Tqv3Sp5RAnM5LGkNrcicMRwAmKaJ9zjiT5Bw92g2enZM9rrU2fPsL5biVPAuH0
at8o57930fyKuVqUBRNtL+rojvWmZlHO6Nkegb6SVau+V5OyFlKf+mlQyfmZGi/NoChYuurWpa0A
Gfv74Lsxm+yWp7OxDuP4Hi5BpxlmQLqlgn8dIrCBpDkFrWzHX8KLii8Klvts8HFGq0uoMVRPHIXt
XWZOqc3bON/nNX3U1Q/eNptObbJh1oPlDCsmJFxGRoihx0Bz3nCFQ6vIkrkSYMJG5ZfUnkDaZqWn
qIdKX6NKxAOTMoX5lU/fkQAOo7vjCowXUiFyEZezIzcxEhaGtQTnu92sDL53ly6u6mrIv0RM2COJ
InYHHoCKqH9Ll5cbaqEdoa+xEZGlS9CMdCmneyC6g/uqxA1JuADyIPtdjQyO3V9eK/RUxJtBIcnO
JgQyv3Ts/eJLGN777JguIICeIoZ7k4jRD3lObbhiRw1NLhyNW5pUxDCztfEZjegNS2iH+MOyifuX
z8uvk7CBEKyDqiPTTxKpviCIjmjsG+nYLBc60Tsytk6LfMnGRWx8KLJd893Xx7L75KPSe3B8dScT
oWCZt7T8JDYWToyEPt4Om2bPtUJWM7l92fSphntEWwJrEH99L7JWr/SBUNrfWbh39dnUvrXEjaZ/
QWgC7vyqa8I/ultmvTLh26hr/n12DZtvbNqS2tju1a3eE9HHJ2qBX7Ntu5q/HVxpJfjA1j3Il/on
jfeEMlzgW8vcMmNN8pWPoUpdCw8ra3q/0RYsX/oWeCTytLLb8q5AxCQu5nJvCfbYKuuYDYSeEOxM
sV00GLq3fGVGdAuqUyMfxeATEmCINqCt7RLcQgrKPmA36Os9NZWZ3a4qttWNv2ViZGHnYhS5TQgo
H2N/8TvbioqcarqPwSvwIaor+FvhpBIuHbWPEJ+VFZESkHZ2AyRdYUxAfFZhqsiWSGXiwQCZo4BS
LsZ0vX9ULiECVIZ4xUYtdqU3IHvxBuuqTG+qZay0GtW8dBMBL1KCP6nuUQaPODHQvVI+IYsFAaEc
BnnXF9YXsrk87nvFNqnoKBwi+SCo4UypZonZwTe+cDC1T6ujYJdQ7ze1vITTx3L69MlDLvaqN7hi
5kXGJ8lMqzExSdlLeAIopqvfxjVoeHUtHRW0yiMEhABgL1r7xOXudF8gFYM7xPjSEbAbVB4xlmtE
RzGjolbbDgZ7+irubWjt+mzJbl5ukwSM/VaMb6rwR2Ko778r00HRd3qHVPJvao9S8aNHT0WaAA6A
UT7S9A8nLGUk/3LU9hcgBwA4SzuyUzJjBCMY1VeUv4heRkX3DxnoKrQj5MAedAY/eeGSDB9fLRAW
6mfcsgvxTavEnv+BHDHrC+p5ENHcrQi4mHezA+MeHTuX0NvyIsLPSV4rErKwIUjL7sB1cmIm7QAS
dGRVzv2foPknjo9KPE/KdcwEl3hGkN6G1bKA2bpo+ou2czjDPQCHPQyHGn6zYeFF3eIAjwLd2RZB
LJvsqxCO0/ShpuuUlL+anOy4/KsJfuqDdZd/1vlNGz/n+uy3axMZgiL9yoidhGoDJJxzsMfttlHf
qobfs7iKyARDaB8ydPfUpXqcjA7hG5MdoikFCDioxYUbmSpp1qGzyYi8Db2SfJdOVO0ZPqa3GOnz
Y1RsOn8/FkfybTmQ0U4E5CiVd5P+i3XoBfi1nWg9/Fr/RpdwCHw6JJ4oeMCb7pPSAh+11OCJ+aVX
fkSy/GaKhKL8Imcup2j3bXKF9UD/tUxaTk14UrP0KKeIZV5S99kaNybemmUkdCkqYQkF0bgJghNK
a8l819nqlZ5RSvMUvsC2PCS6p9givDa5ag4vCDFaVfPpl29EPRcXnUGF4gGpIAR6WADjxK6HhgTH
f5F2DKItwnieCAnZabdH87vKjIuFipkntb9z1I5cWZJ1Nnlp/Q3UDEj7Jc5vHTZG07JT1SX2QuKv
T+8lLHwDGad+QQEhvSG3nHOMWGujcBXOqmhbCsTyFSu86SuxPebKVqfcwLHwHtMkjE1WyNkicp+z
hLFhFOiJF++jQ4U5ylw0Z164zfIteIrXYJhs9himWuVHrV+L0kxEtdR13EYSYOjY8UVSWsuxE3zo
2HaWH1wCPRkW7BfOLyTikTJbpMydY9QKZcIJmV4t6xCP35LNVNe7Kp9dmSiRJnjLpGeTSGuQRnQY
G8l4pYQlD7ekPJSqpxbPEmuPOp461fWjQ2UdhwFN0G0BTMTM2rYZqzUGULl61Nlnli8Azrqu1z3L
UvbRGb+d8VP2L1F2evmIytHGVdM4Jje2w6cIiuPQs0Zqoxc7ptMlZK4g3tB5BHhsox81fM+66+2j
j68qjoTEk5zIZdTBsOrqyS6lhSfD/kUZORpZuzDvrUIdgbFh6cnI4D6ZwHs5tx0FHCtFiWxsa6yc
PwksL+osDlxi7GhsXGkYhLkK6ox/iIEarEc1bXTRHsJWaCPkCJy/nR0t35CB75TygnNVtu4EnSLB
c5fSPY/A1ncaXHu9ITclyE7wHYDVPcsCf6ltMS9B1mGphsIRSBX4jG4GXQYD8EfjitQekwUL6Ehm
QHQ1GC78fnBkDAwR055I6WO7lrkK0UEMh0zFZ5teyAjrZy808EPyyp38tQIJcpC/KmbEEO2jgY4+
fS2JPRzvscN14EnWF0gBxPmbn/6IY3QYcf1P+Y3SbpAvOwpIV5qgvhluuSbN6zhRCoClo1tNtiT9
6u177HH6tqe6IqYZWctKJWM+WZcpOK72qgJ8wzbTlv+qhP3cniXrPc/YmWQODXHvk5rYlHRwq+Aq
S4aMHYI+iOuy9lKEIfHAQEKuBebFssXJpXymxj+jAQ0ULy1bOG7hbHBAjLMXgPMqfpISgvhiZfBq
1LkjDRv8XA2CbWvWvAJhfU1rUMa5GvJD1fxHB0efJn41VeWyt0n3Lfw/lapkUsMG69hNCyvGwZJ1
5BujMjY9wiFICsXWN3uqXqHGUezBA1pbcJ7w3/8vGPkdTVC81b10uP93oUI25rTG/JQ8Z8X4o5TE
30s7M9+X1jbgIe7+QvUZrKA6zqzoS8+Oxw9dHbPV2UImVQffkvFAColmjeyQgC+42ARVzgc0UwlO
jjN7vCw8tXhnWDa/DxtYfyfByolSLoDoRupAMp/pYoB4/szSf+DYjoBcA54cWp/YZ/Ws9FfpIjJH
gH6hTyTAdx0oXrakp/KpBsUfW+wI0bBcKJSFkmPvSkgaeBswfmextaJZwhB17tctgVQIXIl1RteM
Fzb4ZxKnZ5N5B8Y57Uf2bp6mggeXoas3MidbPaf/uDqUNQlcLbF22xmkTEhbVyCMl0J2u30Z0OCh
HbiWuVskminCrNGAc1uPTgDSSkZo/y615TlKLIIoiK0qvofyA3XLSglJM0PlyjWoOZ07sYmJsEOb
kGtGL0FNcdkgTncEg/UXNHImOzL47ORrND2r4lfGvtKNT118q7Epgegbjl6fmNr8/BbBk/aIAhbw
TSffkbZ5amK+A4GyGpTH0UHHwpr99dLXhOI4C3wboRmg9V/DI5DZkd1Vz4AVBjhLFj/Jf3S1eY+C
FXmiwieMgB/QjlAdWySiegCTSfsP7XeqPmQCoptsOxALfhrKd11BptaQdlv+YlGqLU8LYfaPA+oT
vmvap6E8AslRs6/SPEWe6hjG27gxt756F/JPOdrNrY6ktyFUDwpPQyJ1GzmXWYUKPDDA8HbEe99d
8TAuiLAcIVflztGCd7knlTb86bNvAwKCyiJHSLNVWrzxSXEiL4gbOb/GLpqOsvZGDKRSntPpvvzR
lvA0QRhy5ECjmfAQIpINb1YZO5TOMpsjqVql+o0tQcVxu+TD7lFH6tKnCr0ORZoEf2P09YKppeps
jTSPZSOjC0kTty0SEA2EKO12VkOtn4NEuFZ8V+GIQmFQtM/aB6CDOirCO421s7whjtZa8I4JOnhM
1jkIFlErOLEeRv7OLrDKYpfoyXGTUHnlIWqHl2IkJuvVrrCkIGlGtuqJu3w7QMdbu+VXCQ2aFAhD
CL87VI3PBoaacC87VX47FGJG+JzZxKd+Zoj8mD8hD5vkQ+L7xWiEQDsNWXD2gkACZ7HGIDAjI4/S
4lzQQlA3p358TazTlPqwHyn8pC6XYXikiAAZKExUDmcJtTCRKdmTurznv9WPPz2Sk2URSksBJBd8
Wb8sV7fWn57I41QY8mR4JfV7UFwa8czyrSa/ITnCYvwezjd2fSn8GmtqBLkxgS9I/4KTpLJlhQ1o
1foNLBwhU2jtNxRywNbt2OHgsoVwnXCJNxwJ3K1VT3br8KPVvbP8LACs6NckYMvuvMz1BLfg0Fk4
oS44Foh5Keck3eQWyNcGSlPiZO4fMGz1fMDshwJW2LyAKzUmAt7EQaVNZqAUZqlYgHkJRTRnrklz
jong1ROak0ShfXdVTXIzKFTM22/T6YkWWvEzeryJEuBzqD3g4kVaREsGzexEH1A1UZgcffnjLqe0
SDm209lnVmw+RfEiCuec5S8nOTbddQ4KZuvc2x1U+lXuNv6s2EW1bYF4YHNXce01/JbwHwvW5JKs
Akua4TbC3UQ6tCH/ydm9JnvrqxJuKKMIboTpvSVtxnH5plBIg3wZygG4g9LSqjpR5KNCOxUkTiO5
l8kVV0TmkJn6ovtyPqqZt+x2IUFBDpadaF/GF0N10skzCsL2Kib5ei9U2yrz5GSDZ4VBqCKAh7i/
HLUF7500Av98GDqhbXcDyWqSyLYfvSvmVxcpKwNI8hKYbupAIwY2BNEyQ6E7G5NngkrFGddVtE2X
F+tTik6Y5t1qdjqcZXa07pW1ZR4C6SWEv618jwzWG0LgngJGOeKGQRRMZEQ+mC9qhgBor/oKEfBw
RAQEmT8JQeuAMBzNWhdeV8JnrZv8TBEaYS5g3AuHgV1iecrQYoF5uGnJW7ItQErKvZAe6t4zsnUC
g5zUv2yBPPGxxeMe/eASC8N1Z50lDREcrTWMJsXN1DzqEqgmA/4QGbMdrLOWSvLNZrLC9aB+DBBM
JIfFb/F4aMdboW8y/QByBM9EsBZP1GxtMeNQMjKvdfka889nYlP1LrKjZJOobOzxoW023WyP68nl
Z0Fv37h823ye5na0tsKrBMoed23/zhSP4mZFDNgyCCcEdKicHdaUggEzwE+yrZsZSc/gPJwP8LHC
Glba2nNvuyOWNHN56nMWoJ7RpY2xgNoB+Tba3uIA0XBNfeMrw4i76yhIDwRgDXMgpxl94nqUQLfn
P1JC4f4j61bzetXUxVqMYDE9F9GJHzFe95t4/Ndc6bhhSFdttm2C6WJr0XMko0vI+2RMQIi8zNVu
hl1hG4NiQmd1n+kwBBM1gPSl7MjEgNXQi3KDpwERKwTXwHrpwsXEB0l4+tVr0r+mUmfV6VzDl1dt
A9iGiOY9YeIrw/+y7pEnsEXOoEOYMFciBeQ8vpM2btRKXfX9ryFibTpwuOIX5MXtN/q217yK+WSl
exOJ8ndrYgPIT3q0nWBfpa+U+QzaWmHzoD0XVfgzFc6hrHANrsPsgGlMkR8Jy9B8U/pfcjI9jdDO
BSlO9yNAxIAGU4mQtlds9w0QM98/IrswedYKqJt1nOj1CmjtiPBrjf0H0VPUL6JgGhe32aqIfkgU
A2clbsGxXD3eNwwRUHTLXlHOzD8MJCkZQD18NjnnzS4rLlb9uQxc5S9HXBt9xQZLtsnul/PKLzD8
6HAKQ2uMAzFEJesITHkQIyyrMELw6rHeoSYSm2ezfCmG94oSj3sIRZeraVskPC0+t3HX+OTSMszW
/iUWIC1WZJpj4Xmp/j8EErgoDWjME0rw5QJfIGv7ZcCSiFW8+g9Baw61/qoJZK3kLyWBHN9Cdw39
jcegS73pmXf3JjuJSFOHgg5jQunR8DccnBBThFKA99i+E4YH2aa1J74txBHFYGQqgTJfCnpHSOJg
70J99ZJJxUxtWV+UOJl5qLrKaxIuR0azqFwjfxERQli+gm4JpHs55hrKtKHVQDkX/7PDyyxpG8v8
jcRdmF/99jnBti/pr8t7Qjc3I2NdkSeW/tAtA/mL3PhOdu964ntcg1ZMK/QDCgVKpatFl9zGLjs7
BDZTLiRnMGvLcTqDALXNIgxhY5/aZwTjQRzKvFsI78J/L3kghAn1VAmvyu/Oa4OKzh1BfeAQwm5H
dGhV8FU5FJ2oxmVE3aPxMw1vHfoR650XtiE9299Uyi0q30CpsAEZAgdYihX1ko9vMkdf2D5M9ft7
AqoObVV9x45tB8pftx5AZWkGVU7B6qdiSW2ok52GxoZBKjSnuabhokUWJdA/FXL0EXTPFimJPvKB
Ij63+HVSEvRL/wcaf+4vdXakIi9t/vL8t/MJviqR23cv0yKv1FOZ36RGtdvvnDN4q/BWfERI7jGH
/pMgoUoSZA0TdIXXgcdL+OTMqUhh7zZ0b1CjVLX/4mE3FCeWSuXArMDd+qtQZUWg9XL70dJ7HsX7
wv5HG7EKYBlADYcrBKZoVTb5UvRCZO5QIzLUdgknicr/3+Wh4h1axBqATMQzbTr9Uwu+M4hBsr/5
HQEUcP9CoZAh86wITl1iNVPFFfodZ56qnyjUA+M+L9oGQoa4vN4tiZR5l1W8h8jjVpl7TEn8/bwR
68yjFEleRywTYKURtQbRYqgAZFTAczYMp4A+Ur3XLGQO/tOU/uacfcxDw7GagyMqNBCXzP5pVW/c
tJuBTrj5kOC1HtJTHy4DSB6hivxsqm0ieAlHku5gFGftr+5Lcmp2XVgXIQfgNJFswft8oAqoylOF
R7DqvwHcKJNpog8AtSFm31TXiKl4m80S7mvwlkM+JrV5kd0rhAAqAOX5Np8cIb/k87YlX5vvUP6X
tj7/aIIm0VdtfonEPcHdK/1raRLt2z1TG0WtheSENW2IdFTWSPiD1GRVvfKhjfGhcrlNp82C2vjd
O+21SNYXwmSNWCGkRznEzgSZEGAXROHELRQYB4ssXxaG6CNBojvc9Qluz2ENaHqWJx/dIoTd4vQ7
cSnPyLiE+o0U4YlVzGcvc/ppUyOlka+K5OkdsimmD6auZfZDXT64QnCADl1OffSudUZBARhQfyvn
vZEcGpHljuFwOvXlEf2KA6wswu4CNwnpi4QJXFsfSw2EucaRpWslEsA72mGAfxmbUNp96n8yaVDp
tjU9Eb5xJoPR4d6TcI3nmxgJuIHHmbY9WyGM053toTySe91QLM0jxtWHuUkz/haXhED9Mj8/20YD
D55H6HNCKDvzksqv0LzySI7ylswGz4QaU8n4oMsBFOPDcInsGMjExNcLOZpcl/OUi6tHrDD8heVW
5phi0esdgSdJXB0lyOEGbqZUfgXr26zfqd1j96Mius83rRTZWvu9RJEBH4dsvFrxr1sT9OFz3o82
0AcqfR8YEVtA75sc7yZWtR/8lx7sIuvJ5HKvdYdFF9dlnoK8oY/qY0PFGbIIaUVJEFn8zwWy7+I3
nb/V71GP3zj6l3q31i3ApwewT4wKCwMh3kIaQjK5XydUUtHuxE8wGzYIXH4SLRSb4GtavtW0MwVA
eIOQ9piLuu4XjpEz2NC2On9iDmQojiVKAS5Z42Eh5go98s3qdB9H/wLrKkvT6pt0CiKMrY0+7/3m
6P+wX3Q/gbgn667wyLXXAPNmzjrs9GQWAqNSmkn3aknzybZmyGNiHBLRWaIWMO0Bcv8H+4GlsGu1
3Y4VbkUgwbKsNihJrfKtKf5N77V8Kar1AHnJsyC5Oong81FD69981qg25XfDZsdLb6AYtY/u6Ds7
TsV37oRrTYHQTxysmWNy1RCQ+z8WAYYDZCicGC4PTu1/prBlVJb5muIUoYpgsh1DiAqs9cxnyT5G
3s7AzFxg/jdWaeIFsdq55gkTyH1D3tvzVDxMpb6Y7XG6JB6qTnXbeIUHjMK1j9XlyMzgS1jjQxuC
p696vrd3chAIk3jyu4mkFpKvb6418MKCCAuW7fA77F6t9PwPnbYeLaI10kVWPpo5zCI83FV0CdeW
LQ/WgVwLzq+rzjudS6elvtFh1BjLc4XglZmJIUFLz6MPLFmjdEzfuIsSoKGMutgQBJjwnFWtpAvg
LWBzWyRdA6oTSTtmz8hilcd3AYCBdKZ3CDjkRFzrHiGCGDjYvzcsA2uz2ZNJ5UQzboJfq6T94muK
d+zKFBkO0qYSTgugxP9m1USeMXK2ByjlogP6U+kIYWo6Mt1gVj6QytvmX0W+LzYiIgcv/CdHUL+c
Od+msul9FDfxT9SdhPwBxlFp6+l7ij41xtTqqxgfAxvwwlQvus5o+EaqwXGjIE4DzK8+JNW3if9d
IuL6ylYd0/r9b/cHkU/IE3SJTNGhsHj4UKgzVIF9N+687uFQsJFDVDwmXn7hmohXoTxOyYYBT0eg
Rrzsl6A95WyEWp9WoemTmPsba08hK+7WQDQ2FOFacPt64ZgH4W+ZDLPoV2zPzT+GXSg1ekH51h49
QJQw3Ml9X83aDc2wSpCKvvOjkyKfxX4fZV/Em6CmGT01PMk6PQyQKj67W3SBPeAeSFsCPs6D8rWQ
J03OGcHYrRsOqRoMRtkWk7JtJkfqHv9QSbdfwVpDq48sQz0SD7uqoHYCXr8a0RC1UPC8wLuseIvA
bja/G/GNbcYgq1b0BhAnNIGlQ05GgGNI6d+n8FeWFk04/pqPSj1Z+XYZfsb8uojAkBv1/W4Krzrq
5Fb4tqZ9WomrNntEGhFGmNMe/fwuMN6rzeSoYDWVcWj6j0bY6fHNSk/prAGN8uYNN+BFHAJQwhtV
WC9HACOjBWtTV974KhIsXLtmBJKg6OVPGC5j86Gg7lPPVXIJZm6+Tdmv44Kx5JBOLtxQZiEn6Cc7
RxDXQSG5CkVUABjNIRqQ2/jr/5F0VsuxG1sYfiJVieF2mBnsuVF5DGJmPX2+3qnKxYEk256Rutf6
0auPo8yEu7PsS2NeA/8vCB8dVEKDvAv4kkekNGDBWHF1/j64ZbLIMVnOeYX4xb3ip63nMPYcGF8V
AsUm4XQuTqNEBh2FJWdTO0kyjWDa1EIcLxS3cXU1mc59/yA4ObEMOdG9QtEYaWdPIbF+ZQ2LYs5F
Akt+jSBW2KjrHNeBeYq1az0wRETvoP2JGtTlJ1gAtE6sbT3mN6NUYIf/TGnVVlsF0TM4bzFVo7WT
fYo1Xa4urnX9+ehNY+bOgSuMVxkANze/aNkGdBZnbIy9uku43kPpK+q/sgMsvwj0Y/bKzW9BIVlg
OCO0l5UiDygD1GnDRNgWG8IOAmerCakF5UTQbyurpIvyo8yfDSbL7N7y1WjK/ZT79LNRuQbGrjJr
N3+NYYnnXCFdyl9a7J1ie1pWzDL1DoipXFDMgVgbTSuHk+fxdNtzx/sleGIBvV2ii0aZjKEQc0v9
R0rrRGcAqZ07uxNx7ZLyxjVjNUDaCkILYZTPX6L/lpjkSYHFdlAPUnB2Cph7zgIBNncIwjd1dcqj
fUXef7bxF0ynXAD9EmzDjOYD9rmcq0VgJNSA4nUQBDm6TYGsaHwhSoSfH2USiYcuYIGQaUz5vKqr
TG7uWH7J5rypZrDR+qlIUZbf45DZJsblngCCb7z+NmQceRh1BPXTFAx0YIPqTIwYUIUokqnNEzOb
nq0kfwV+ZJQvu+wZJX4Ullvr3Zowv9a3VkNST7R8DYYXQkV5FCkaOMJG/8Dt5YAx+yhpQN4CDVXM
qjDfg/XWAAvUKJ+q0rHlnTHyB7ArlyNy2mLK7FvcxXLdwo306cvrNLg52tz5G0yTr1GUmus7mN1q
0vanWmdQn4jONX2hF2slpEkKg0QQYFao/tgQkKJMlCKZWQRVjvwgBptwRR1G+bT1lvSW7fjm9xew
g8OFwq4tBx3PAUdoyVoxMY6qcyLCpGl+Mvnelh+ptMnrlU9yBTAm8j74UZNkhoXTmBON+btP96Z3
gz6YKtA8DUdDmfNSQeLIJdg74owSl6IkPwb3ZKa/Xsm4E+0MadMUWFeQ1OAtJMaYZWQq4Avv6nFP
kETuVe1y4LIIZwSw9GdSzMUOTPIw0Sn8hhDDLr9z3Pz0wEaRMmu7l8R0CeOsaGsE25628OOpvcQU
DrLuHv8pLMZTwFhK0IwNPo0YSdY+K/Ad9waVSpo16moT2snK/KnNER2m9ZxA92lJRFiHON2yAU7I
NxttYxOPqL1L9CeqwrH80dbNgp1yRiZOyW9cEQH3bwxwqNChWg/i2DOvoUw0PF971MFipijNj652
8Yejl7wMZxqOm0iSGJY5nKaQ1chIp/68JAlvgjlC3VBBNwiSY2bK3eT3uyRnvatIIZEpIJuCLTY0
jeFYiM71cAEZy0BUfevcaNdg8tsy/eOiRjYEbrQoVv66J4I8vxfuNnIOKDX56MnDwfgb9a0AGoSU
e3RpOog/LP8W6N+1ehuR7elTwIKgXpnxQv2O2exmCFkS7C4zkwAQitgho3OUod3F0nZauyT8FZ04
dW7EeJXaDrU/GnnsO7UFXcZ1qwXLmKUpAHitkNRiOYEwSr16qSojpkE0rxzjmyJ/8FX4Drc250vZ
U5+FLHYAzukfBQogvmjohzlEEwMMqyCQfwfQpzQXh1u0K4/dDMGJP4ssyL5ZB42HN4tdCnJg5S3b
9rfL7wHrh21O8+QWWsjDjTPiZLy/s5CN1xPnE1N1KU/0jF15zppN2gQgFkgbIkMG9w5eVnv1+kcE
cdTW2rwrbvbwNAl2lAMSWX4Tnw6XBdKDmZb9DHWBMI+nlSpuiRFbjoAHJk/CVgo1W9R+uRLPl80q
GuTZ2rbHNc/arFEPKhXlzRnCn0FrbX+irBAHmlvwyV471iZ1POaEfPiCm/Fz3MT5R9Qexfnqovwj
znH6K6Gn0OMvV/mNQs4kH+VHtefTA+VFxbej58WAEaJIDhFUPe21HCq4RW3fzmPLmrTKRSNL1usv
VrbW7DPGhBKrg6eTtXhJe3g/SBDrigSXdDGO/nBDZBKRbB9DzdWFh3sWOyQ9Cvzfmf/75FJtxTtO
2SKSIt52uzzgA4R95uoD5oAvELigzq1b7NXluLCGk7SQcXTNE+tTjf9g583wSZyAh1xf1s82nfLZ
TopRUFEARpcHA6DL9ZEnynyoioU/MCMgp8zlu+v++EO6aPEQIq7UpR/d+Quyu0ckAjc/n6sWLgh+
mwzahi4qHifOzO4asaFiJh6Vh5gateAVTxlZqtMP2rKsZAUJplF/oU2MqATqyfsD4EWDQKT+ycYl
6hzxRdQFTj1dJUSHdBga2RKAw2/JxZDNQ+Gg52r3A87rKMWxT3RTimo5xjQ9bjPOQJ+TBa61nBP9
ImawNFp1R04YTE1UAnxSMIDea/Llo1zjEp3l3N4kgAH22zOHE76wnVkrJZwA8XTdC2t3SfsXWLz3
qaDajXpSATOMD2w06k13N7zl0hdPm89w7vQ/MbiLA+DlA+TaefXtjsDaFfFCvPU+OUvCNkKoVske
gmT0k0YUNACrPj+MIAFtbU287omCW5pyGUE9CsMKlHG3EsRBHbxrSzhM7eRReSKfyAHKwBrDq16N
QjYPdYgwDjvk0nTTZWud9ZR0Q/xp5CV/E/SG2kYQlua5jz56QZZw1gr4tsQfE+8GvsWs/+JZ59UF
7DC3MDUmrF7JFR774nLVCriLr/TtWWB69R+XFQ9RMK/CgdFenVLBMo0wbw49WAcTqlp9mMNhXHrr
Sn1K82A5GnsBZBTx0l1y68LvCZGQQqZPgyKDojbyPBC2cHXZ9jUQPwR3fUoUHJipu3DLlyrBsmho
LkncKTFunRoPnYv9F9UENGh/NJ/30cMKT3xpMwL9XC4LhB/25F66h3bqcg986cYb2J5qblxcW3eG
ZJm2CtKkZooyzoOOH4fvj/xD/H0rcWj4SEshshg2au2X/4TnDi8YvKdmbexg2xtAlR2omPoatFMi
EZ1OJUpnVstOLZDGbSsfec4J2HDGXjxVbI5SH3XiLKL+N15rOcp5Ho7WTqlOw5hd3PWv1vwWzmoz
eKaY/fhkZDj9WJwUvJ4PerSRJiASYjUD4yDFlZ/UAeitzi16oizbipOgtEhCmsdIXezhrXZ8EhG2
eOuVlqQ4VyiW9DcNAY5xCvWDlOxy+c/KbpqIM4Lu9D6i4qcvPTJleHb9bZWcKvZ6lk8SSoqNEd3S
BPfvcqADcFkCUAcy6yifY4IWPeIVBsrhfb8X+b4ozo3xbfMvPox0tqEgiBUBepXsIjXCBSbgiTNt
NIYsbkf+COGaoorNibEEb9O1u/Ti6+hfCPIJESrXW7c9x5oAV8mT9UfyCWAPCwIekPV463FjNRiC
uAEqX2NtV6GPolkHP1bACYQH+uJJFqFOu4rnllVwUA5LW5ZWIu/LQJFvclzwK9DZMDM6h72C2Z6U
qx6Ov2aYlxmusum3LVBy7raABDHx/sCCDWhtEXQV8aSBQuTGm1L/grwOoqX5tNyM7EBEezHV1bwj
o5POkdWWFN8PgcIu8iAVzig/XOWz0TZZeYKo1/MLjhnL+Yxiiz9fWgwhi0frTzR56sB91guP7dJN
W8xnw9SGYHK7J25CgGMQuRebLGlWIIxMjEf8wwU2Z35mD3NzAA2sqjfDlP5pvI0RSO5AK9c0g6SL
1Hbi7LSG+jE2FtYgs9iKTcgdsQptcjpK4Izpmd+bSNvgeCp1lYe7SF4b0oKkX/kxGivyek2b7Rdp
KM+kPr4spKDxKl3j5lB3BA+K5QiT8UBUCuLO2l9Ybb12goteIRqrYdJXlIPwNAUerlm47nknfhaZ
I5/hzm5BQFHFU9aBuXfW2p+se8J6kPEti3mYHrhJL31K+SpKfMbmWyVdiZ/qHrZ7wKHZBURkDtPO
Qe/thBPHROuv5nMtbmZod+cWSBAQv2swfmF5mNG7rhdfjUT71A04PM1OLVoOD6DcQCqowMQCGVDp
vXcthOWHLv5SbSZO4j8rMBvsmkJVZTHYlsMvsylfI/suxK75lacsXNpeMvglKq72NgBiKXD7XVy+
j/jlhyhlQGLbRWPt4vYvL64qag/ysXi2yPokyP7E5U1IE+p1gh0ZtWBhzVmG5EOi+GA2ovLh28cb
xJxGeMlKdfNpwrdPBIVu01SY4Rj96vELTt5dSjkpgEjxU/JvGtq7NVzF11Gajy7Y5/Aw0dIpl7qK
zWyTDrsI0FcT+lO4RlO2KTJhESPsN2y5ELNnSXKSxB2FMRI5YBostCd5E+I4pesCztkhx4XobHDk
B1UOdnZoXJhOD088udYFZrl8TaZprrwDjbHC2UryV9l+NxroIy0qOuUhItIphzDILSSkKCI9/9sm
T4xrEmnKNRbXMUW3xcVV90VK63SNxLv/98B7XLUde0U6JyQQrZ1h/gK0evkFIEPnpo/nmnMgBRbZ
lsh6NCby92B/sUnSOXBMXAC/b3P4CNUvQ65nRvnUYA4IyAGWHHatE5BUABCEeFXAnl7+J77TQHqS
PTntsXkQPISJes3xzBdRU24G/ImjImGZN1Z6sKBYzI0/bOkjd/5MfcupkElPF12FlcuTIX3yyUii
hZ0lLm5PWXgwc775mo0mIpNkGc3DRUgQA5SMhnYeZU7gURi0tox3Vn/pzC65fxklAAficGYAXODi
EqJEumXj8aKwaWgD4GaI9jGkcG/HXxEwUIgesWVisLWnGlKKykijzUiUsnxwmJllr5RqTYdnBS5j
jYes1VhiIpTyP0GCchxFB/NDTJcngrOYhg9vQ/JPCugYSi2CkXBay/xPzGtqexUyJg54umLdbq/V
N8v4C2Ac/PoMyeJ6xIIhJbRPQbfz3bNX3bGiAXjP6c+kO1biz2Wzcz/JvBOKFJBFiAmugij7ctu9
b+615lQCBCU/EZmmw6oqGStre6ZVomrn154RWer+INCcxqybYZCjzCHkJxSQAHJn44heUmy8baVi
o8LclyLNrBE8n1SiswrppVXapLQ+KEgdx3JNDyySynGe2uhD4hsR3hgCZkDmSYF/HSUfGwWa8NS4
VL6K4aDaxSVYNfn2ORE5Pi9DNFJyWv3mwZ9j3NTyJrt3529YDHRPbxgiKUrFpivgP8fdMquXOMg4
NiaXlkjYNwBHsQlpTGkcA35gL2IwKPWeQ6yJ+DDjp1VnprbBJRGyS090cwdRLbkfQr1utQ9tvKjG
U/j5Rk4stf7GmiUWdvbhMHlJ/tsfHt2AVWtLZ3DLy8FDqaIOrmyaJDiqU6z3zjWocCbt+/5sDeE0
6brpHbYu+KvQiFaPODinZUBuxpeeEPY0yRmxr8SFIwbB1Lci3tr9Q81IOinxiiak2XBL66tcvgAW
mMMWowYYtuyQ2GfyR8DlPNyNbW2fC65oDdWeKI9f6VzM0rG+qPLTr37siMLRORrdXdctg1Ygh97c
nEnl1XfO/Ftkoi0KfYLYZKIiAMDXaNDPlaM2wlnidtDmJVfTWlE3HYnlaHRJxcKuwX02Vbirv8jY
9g9yd6CQj0We56QuEUgs7O6jwrPJRSXuZdACJFoLOd3FMbm7nGcEfHo/qtUDnmPM493ozTNBgt7k
pCOAlbbak6Sg0sXs9aZ3Vc4Pec67A7AufVv1x+jcQU9ruBabDawfDyUYiwvy/4iTcweQ2JXYOsb7
UKylYdWqtwQzW1hODAoLqAQm4fXCzDSrPtF5EbhJmFe2dOZC5TEqlwFTJTC7WjtTRW1nDmR/akAL
7211i7lZj75z9W2xTBRIH/lTU7LHsPmrRNiEcyII5XCXVGuUTG2+DaUD4diTEjOtsspitOqclgZ1
DIgBxfeuBc5U0xdGsHbTz6pxJoPjrSxQLCH4rV2+KmnOByfGrozIAeE1R8wgPQVmhdthYkM96O5B
fBKe+plY22wkYBLWf9hnQTmrus/KJH+T0cty6CzZ8fUO/gnvA1rlEqVaiNa7hpewJSLsormG3ELK
D1I0b/qHhbqFjHY6vT7vUNfpeZjlUyVaF/kxVVm2juIXCIMnLVBowSB6lTuUGOHBMBscGQhbrP67
XwXARyzzSGNPwMnTiKTGQjpVeDZQx1PGrIz53LfhFyY0H9LBF8PmnMDgNI872+EBSb5orHT0aion
n4l+SciMNUiP8vTvtDpo+XXUXz4SNhVNXHNnoEILIn0Q9xZ0MwahoF7ovODFvp7RwEwzqktRgka0
JpVnpISpOH2At5TfXLvU+PrDeQqa7GJEiuKbAoBb5Ru7OcFc3YnanRjGu5L3KX7imiY+zivvYyge
KlpHIX9SeRhTDYWtgXQdqLqFW0ebgDKOw7RA6h3mays7GmjCgyXFFAwNkMzEAsLe+NswoYz7mshg
tdMvxw4JJ+IkH+icR4VVuS8n3Eu8ucC2aO1mxB34xUbXr0K4Igcf4rN1OsxH5a0OvpwEfyCQXUns
zIwOBW7215C/FWvTEHwTv0t11Q/rILgP3TOpPqT0N6zfqcEtBN8wlGuL2yl0kTscUVPhPtrWxTMD
n6aP4d+2qKgkdtMkTG4x8zF3e1acSD70yh8bT2ta30awJJb3QU8hcN6ecsyKraEPoLMvuptatE1y
85azLYADF3gafJamu2+RivgbGTw+pJYT80cU/Rb2fAwwkS4swhHVlS+2/1OVHaXubhvzzCZwIDvH
ycqesKzkx0j/a2RzamMl/DaR992tuTEnz0+Qv67/0/VnxJ6j+EitTevcCowtND6ArnzxnBUFkmRr
6QbsjXwM1UaAQwY6CRo7WLI0f4GeYhBPO6qB4hmiLB/iQ5VuzFww3u3wFC8i1o8BHBMDs0IaFRsI
ZYW+9Q55ICTlUcC0tvoP38woHxoUNZ6Nak/FI7FQCnGDbdVsryXLcDzK2iOXqGwfeRZfPnIM2KWF
QjiiMU92hvGRpZ/xuLe0PYbCMvpIOMJy+4zqhuzVJRODri5NC4HRqa1XfX/KLZQLziLK71QgpCgh
WMsrMrf/t2JBkHDYJ/FG4P81x5NuLETjS0T7yLypXzYVWsRFCRkkStLGXCCW6iguIdJJOuI9GLA6
MzFR06Vcy47goc+q5LETOlHBRXJ8zUeDdYU1ogprOkl/evNNOdUsAnyb06PdnPqMipRtb66Eky98
abiPcfsSpesuhTg58vd9u5TapdNCNJKigbI49041Eiimn2/rI9p62lY4+ulTFX9wXa1teeWpq06f
pOVSk9/UYzj1KSAJG9UOAbsL2aaB5J7BqyAsn5ToX4DKQ3X1y6xfY1IShzQ8ntX+Zt6V3H0gt0CG
weFuCLKrbSFIha2oFtXDqtYhEJtHnevFMo44NeJ3RgSJDCIOAFV4/5BNx/5fdwAOKR/JuEWn+RjU
paEypLAzLJrylSC/JZa7P0DUtuqGBgIYjjUCXaQM8E7TnNH0TuPPVC9WmsYgsu2bX0Y4hKQgu/yw
QXqJQ2S/HYDFPcy4aLirTC9YgDWRkXEIkm+uBz+5WST/SP8yV6JuB9uKpioE71WWIzlaN0/e5zzE
JuSw1ePS/BxAMywyrpXyjHgqkVepLOJUpWjnLFhiamtvEdEYtjar+DjVvb+yPQhxAIkQyLX5nP5d
T0eBgYXpp0X3gvA0jYTzGtjekk+jA4nCco3lc9wn9SXNb65BwNV3XYoAq0OOSN0Etat0snfedn7S
kFZLG4v+IP8AqJlEaxw2fkC62LHWd8xKScUhhDEJF2++lL9kCoKQbzgi8YHwH2ohQABvpAHE/U/u
bm0mcQoZSlAkmWunhvTpyfWAnWayS1Gp7MuARCKBifD6o1XER8vnuRjNY0+8EMrT3Fxn7c7yCXq7
O0wFpAzkTHGOylUA2a9RG7fC3KN2GwD+HP1eAzamA5yJdSbu9WVAQ12U4Y6MZ2P1JErMTd7igS5o
9Ig1gK05aYl2fGoqUuL8FIh/KdIGHeA0kcVaDphEqp1XAEOcNJMWtzcv/dTHrATXzQFZIw7VlFfZ
YApYNs2fh8maYYnm4hrFMkoHXLeCTU29q8an4zunXlkPC33heNjlM7RD9dyzHr/fMn8/m2Hc/ehC
q1Ha1KD/uHBgqCRnLcq5Tt52zob06ZAmpwRRtfPTWX/iZzDJtHALb1pV5yoDZpy7jIi3YobmMfsW
e2dDaFh7C8EqJfWLHGU53+FPJ4tIHcjKcXjltOWgn3vpPhLmbGmPId543hmNoi3vNU04qYFEvG0g
Wi6WOnXO2a5X7nXziJ1n5SA+vWbywXPXebC3AA+nJRFyaxRskzr7ibi+x+pS6HNd+7XSv1QjnoHO
nkVdv8Li7sRv1bnJE3/uNWcaG6bDQptG2acMqyB0jia6BqtPmbYyTKvPptlrhNcEW0v02C5w17np
vQUbUErquHmM6EGE6ZamnnXSDIwY684nVHOGaHlG8AunLFaW0Zs3YFJg/n690ZkJtHppfEO5klmD
xpA0IGEYN+e8CNY3EBBoLqoc+gLMvWXfquQSd9/BcMrUny5Q13V1qUsNSpk4IEp4dOsr7nZjeqhg
amNuvRGKIFdu8tVE/5Cs/12dMGPeVSRfJebTQG/YrwiS5pE+EHKmlVc727WsD6WTLwi8ISQLGFns
KWrzrWPYGJ4i+6XullV7rOOzTBBYtpOBQAGz7JmB9SP0wPQ4K91UhC8bDF+8lMmS+zpsD+2wGyv0
tjEJx7xS4GYyMVgHjgCTGQxhRXDxjT8OBTJTLH1FhY3r/XIaIKj7HRFp9IC6DCoudkj9t2VmHkEP
O4jHSP0kbcCAhqwqJrtuG0WbZlxjLpgGf3GFiOjZulBa3321ViDr8MF38xx5nv6M+RfrpyF4S8lW
5bDoiBjsry0ISiEzzRK1oCO7ddIfyT3lxqIakSNBfu2E11XFtFOsW4n72uLMPvyTUUk30KNpWpC9
uWjireqtbemhGvTELLFqrCNcXwZqjoYXKD4T8qc1KOZFKO15DI4ZEDBLgsjwwGcqnACdTFjfjh6t
dBcMhIoukUfOSZxI22eH1b1Kt5ayIyquzPdWfm4mZBKiRSAeJr+p1QXWP8dybqE3n4XJgjsUnVTd
HagPHbhf5IaCHGZHiGrS7j4aJsasuFXVx8A8X12s8uJwiWrqiuzABJAuQqMjgKpCuhjqnX4gqzkE
fjlN+s9W58Aav6H5RWh3jVoGeb7dVjjhNqS3m2vg7679pGFhikshBeoDmMAdyEqoFWfn6g74C1ZU
u5Mrd7bcP1vfj+ij8w5xHyeW7PcTPz+qdCdriBOYu1Z6uHWak9PvyNYcIN7JbwfNjNpn5HHeVQeb
RV6lY6INjiZofZ7WyIeemraWsk2iH4QDeyyX6jyZY3sWmgXvIKF1CIWogP0iWiTpknR04ZvR+qcF
zBoRQTFFEpOBOpN13G1Hc0W1vJmelGIfItWSTiYbXI7Y/GEYL2W4JNI6dbYG+V0VAKlSLSS/IA3K
JmADzR+WwPrASDhNzZfCKWC5n4IvI64XdaqVfgTdkZCOiZbsx2ITYSqJ0e6wes877Wx//fsAhyuW
2jn9f6G7l51r136R9MIVI7l7pNWpgrwPKXO6FCuTHl2FnznkxZGxclbuU3G+AqQuFbHIvBKcjN3C
MvDobT3/RyTOlSQDZJsUD6SjfXiVvETP7WyqGmUU2eeONc3nTXL0q0teCbeQuWmwcgzqU3e/K/sX
2cysRhBoIfcWp4peH6FB7JC1dsaMTHoVMbZaD5qOY1khEJEWJhfF8abXIMovNS+MuUvsR/7sY9JT
LRxD7BcyEXt82z5ZOj59JA0CFpfHstdJy8BwkvJfrZ3db/z+p7ML0GkcNOysWMwgVUoyOYWFOqFa
9zBSDo9YqFpEPFXuEu0PriT+bI0JAXYjUK+estVZuG3jZFJuJfR8CGVIx+XnzXxiDSh2mtLNq5ib
BMAhBR5rwM3yjn4y4gjNhZesM9xu9k4co5UzVxbQMx/18Aybtc161N/IiowlIu0NaCUNGmAcOB73
zC8J+Bta/7gksv4M0TDlfJGtXU7bwwzlcWt9umJRJwEK+mnukIYskyu71S5q8EjxB1nY7mAZgxOp
fUNwyJtFZT/Q0CC753XE0uoMFyW4kS7tgJuqvnvI1S9R1sIJ1DCqkCXQAJYS/pT0Z6k5yNEDverM
B2cmZiraIisNzFM19RdYxg0M5tS4uyuvnoHU+Yt6ZesHn7V7pdvzMDoysydEbjSIjWWUMOKWaEnX
dPDQcUXoDeGJOFwRRxu2j0SY2MdPSDMtINKBacx+IkPnjmrik24844xXyUIOHB3j+IaQgkxflQhQ
l1ACa+cL4iKChieViiGZMOF/eiGfVzo6NPUCxIotL4kxEyw899FrhPIehmZFDFSEoqkrV9Zez/bW
7M5+aE/GOT3rzBMWZhnqc5ZtBBa8IVRDY1jPNq1/s5G8S86sc2lVeiEyDKcAksFZ7PJoylSAWfVQ
GkDljxrpg7eCtMv7nZjycaJKvG288TycY7uRhi0xtTyMGpl65KcZ1urxoiqQXEe5Q5x9ittlJhK2
SCVy7nGyEO6//NJRJ+ytuTXev3wSo3MDGeLVITKbXNt/gX3IdQm1hYi0kM9k1L8TptyfyFvAyuoZ
9jTF4p8RbC9TOGxyMxpaTZXBhDl6wiq5IDeP5ZlnsnWonVu10RnK5KmRD87yjIiRvAjPeGa8If74
HYUU6wmfAymfuOHcWdbvB38Tl2zPApIlSak9UnyftkutJxiJ7BCqaoiex1uPu1pplvzaJNJ0yXMI
93a8RYLuEnNgr2yETuYF58i0qmHcdh4aeRLBE20TEEBsUFJ5gMgAj5fVQ1iB9MKJUD3P8EaSMr8A
CHGMyr9juB9mNXIYAU8iUemi5Zh8pATeOdU2GDbCgKwUc2FmVu1tXp0DjcJgsvwRdxJhw+Na3iv8
uRRsM6TL1FcWrAsbx2JPQz0wsFlB7XNUqe2ZLo58uGRNOB09uEgRTAEZIRmcF4jm/5dGK4xEfHs9
CaMEqedz6YFLuS2X442kSA+VadpfS524Em8f1O/eWbbCMQv/6L3TZKHkRzPZUA6DRRK/KRL125jP
BPDiJjOJGV/dR/Gzg9QkqEBVlgq9mSx77IoGUVRCzD8ot8b4EF6s8JWh+rbHs9jmrOAgzcKp0u49
ZFYepSAPr1iPysp27/0jBXSVjpJ7LYut5exkYxmG2JwJx6wHBBeXWKi5fTCY8PkgWADmv9e+A+dk
QjRH1me49JckHY7BTyFxtGXmtJf+YjL9slXREOeIMLjKce85l1Te6h3dgWxxxO0e5GHtyDOZUIhB
aP2UfVO/93wMNXNpVZ6IPcyGc0GXT68fw3gvI7HVT4hf4qKegASI6zfU1ry8RfGin4avOoIw8Cih
EvFiPk9rNxe+yqz6SqgdVBn6OTWJQ8sQGID2FgyGXrasWWCFflI6Vgg9pKv4BRuSBBJ5OdhPjyrT
AOulmiBhIRUxWiFAb0q0jcPKiBaS+tCBAihBEcBLsbOQkrEIWfgc/TV9cpOaJRDlWRtwl7VP3ScR
3j2G2VIjx7V3sEBg21OQuxEwCJ7YxtxQ9tGckZRHdXUUTW0OUYBJEVwgkCTu8wQ7ZTAsoca4SkFw
lk2wojdYK8/Ym3s2ert8k8MnlPD2dRSzSgtNalyEjrl3vsWK3a0L8juql9508xS75pu3xD23zbZN
9op2F7ZhEFsv2pr9RtWJf57RuzLWv3rx0ZhvD7VDhthWqUhgBvowisWgzw3zY4BMJfrOV5dibQuM
i3Av6cVM8valc4DeXlYoj6F1iCkQc7JinzvlA/DeQhvgkcYHCcwRWjwyY9Glv0V3ZyCKr0y6YU3u
qdD1BsFfrVwC95H8juHxTRNxt0C3mY6/WctaI+Ss25DyhnQd8nnJ1FEBu2nNJk+mlYMLTIas3hBM
RSIkSERmn0YubWhAqjbbB9sxmJ2ZHMkaiQjQRLMjp0c6ShYxD2lfXWR3T7qf0HSRscYczT8WIF5Z
gMDSxcGjxlchRjlN5RXbi3QoYOgcs4yBoh1K+ZlKn7Vzw8FsADyo19T/rAhtNW/oDBpxAwc4y9FH
b3Sbloe7HK0bAQ2YqGnrc1xsUqQzxBbrTNXDO6sQoToz+CXvt6NvxSLKET2PkIYTEcfQY/F/UTPa
hxw5cNSkaMGPk6flBQcxb8jRG8Kf7A9Uq90akH9Ox8MAptXsEm1ZgDCrDJ3flb/Rc6SyaLviFeyP
Y+wJl5zUxUb4FWGvBaLNim+eSyI4lJDQYu2hleu6EbnJRrxoE34gOkb+yplN+qy6jr0vU8SPeHuG
df4isd1o6I9c5wRzdrCy91QRsZoQAdatVgnVvVmeCocGGcd97AEih1k2VdnITTKEO0cEcKHiWkRr
VgUX1SILfXCStYNa87qlpHzubEIggC58Yy8M01H1Eo95NOcfL7o5yw/ZyGoGiUHkIvhxeSTGXYCb
WnChoIAtttZODiG4GVOAhsCBJCvBLITar1pfko5FBwob0ZK/nuW7ID0Y1hHjIlWxdw9Wjnlm2has
XBKeX4tlhfTrMnhI2qF20SZ20OovPV6mHuRUgBGKwmsiGiQdKRKInLIbTDgXQK8i/WnJQVJ3QHJa
cPeNSxatTHVTSNcqQ1uxMVC6kBxpb+wEoY82B1fGrciZUYXbvP0dmH+T8BC3KMFT1lHrq4w4pIt1
T00QbWViw9KUrzJJiZH5jLn6LEq0WghT0rb0YMBe4j5Ks/hSFbhO6rDX6MGgXTqckeG2NImUyks+
xFnWebfSsA+VFP41ZfGiuYS7ykv1mSEpp3EUriNmxSSV/zTdOfnJ+EhkAqhKhZAG8Hw1RD/mS9ua
i7jM19Q9HxRrNejZuxtfHW2SNl+u1tPL5UkHkyz5MTOfVUI8mt8ubfAcv/C2GRn3YZLsSybJQG6g
VJU7evFpg4ufmJjuYqMkJXYVaSH+tzSidwOTZUH6hTvuOl/lMsUGUugrBzKlaXngyohDc1iwWi/Q
/0/VQNvv/b45tHJzsBxl6eX2pVMTGcKl4fyd52gDNV9CN4MhtI0ufj8uJUUnbtRZyhHjptQfVbhI
JBl25pBMZC3a2lz07Fkia7PjrCnl+sfWQ6gG62w5gtthl4jpP0f45qAbG5JsbQX4RQn5Q2bugzqZ
+aVQSYodyKIze8IX+3mYkSZjDctsROdC96xrI70iWtL1ymU+wgBDRdXqm8NYaruVktA5qA2bTpb2
sZ/u8jagOGxcxcgEG4QPise9CYswJB3daw4vFdIfNVk0ubZs2DkLAl4Dnd04i05jYt9bB6tHaxqn
fOz2fpgvDY9gX/TIVqzM+kLU5uQsdCNawxjho7Q3g42e8EQwYf3H0XksOW5sQfSLEIGCLWyHJOhN
07TbINgO3nt8vQ60mPckRUjNJomqazJPpvjeaMGc9D3BfTL4w8nHFARt82DCEFDjctXYMEXhPs5r
jDwSL7UDho2MMuKJ3ZjHKAzKQ89Xg8IEgJ5GpmW5jnIb4xlYItD2cIvdTgLSYn0xCZLrZxFQRRaN
4KYUeL5ldxDGU1G/JoAqxXz2/AgbgI1NBEENT6tm6cnE1KOiMLgAYyollrYgHT+8n7ksSZCtmOz1
h0sUMC1ntRShNgxM2iSUgbFkUW6y9oPayN7CYG5sRCcneS/oq0aHzpmgjeGkNOgfCIacLOg0oLUa
jM4mA1WLNfE4oRNrYD6n8TJq6XAG8K6s1YvUWGhkU0hwYSN3tka54TwdtEsl6WACKWGPQGH+OQYd
VuF8eBT7bdGuglj8MzFccQL7Kr0xnWY4ud60H5OPcqpdXuiKmM1VYiKvmyh0ux+jYabEmCQ6S/vg
hfsM1wfDVCrlJdIkvWa3zvlh41cY5m40uAfmxhZkgLG5JLaeivCzm64U3Wn8WuDxbckgC21Edswm
kKGFSr/0g3Rdk+4geUcSvB4JGQD/PAZlniojPHY2QoRxawBw89NVjbbTYBCipOqDiWLLsTi/vdPM
tSEKQYGBb6Outg3eNrTz84sLaWiTnPNBf+vIMOpn+SX/wcKiVInoQ2dJS0LaIIsxEk1GH8k7do+R
mqqFtzdiv+a67vKl3ysrLURv6w1uhgRvwitgZ5siYP1YM16jqUSYXSBRCEeqEtBAGnr2TABMxUSZ
AoHq5kqNr1KFXAu9AAQBNA8d77mRbXSgXoUXH4xKrNJqpNuggWMwuCqtW1WwBwt/c8DHFjMMjW/4
TPcym3Q5sc7N5whIhz665g3kcAdfWI3XsKEzphMRNmM3ZKY5yRkOUocC7boNxc6GYBxQL6O/av6M
9CmxEs90ilpjHsyycq5Y2d+L5K3qQM7qexhed8j1NZ0wQCBKxOxbCZkUMyIXPZcYE+2ipjS00YEN
Y73ywe01zybd2wDQBuZdNbs5lVs757XqgEh01d70nfpPRg3KimiBGQtXU86T0lSoaD878RX4sERT
3uaXXpJiSitZr7QBW8hEOECv7ZPqvbFwhbFG6Juv3nvrhpMTPBLnXOivuXasw3dRfgCtkNVDSY58
+XXaSzFQpZg0LIz5kSYUGvVgDWaA/qOhJRj4+3xw29rgykBCMXg7p/NYT/0YPRjg/rdFtDZPUOeZ
iBq9Jtwzhc0XCD/lS8aHksaXoWSjrz0zyewhEY8iAu8KcwSrxTKCpOBlmA1yQgmQbeRQxAf1e6Za
sMw0raOAKDXawI5HbtFHViDqC/nsvqb+YlufKWroZPJWs/nDMUJ0JV8mRJW/QLu3rYBswcwtYBgL
ManB5RiGz7Bmak8kFNEG2V/fIp60UDuIjxqjQQE4RPyK+E8ylSo+M2SgEc3cXU2/cClwBZAO+aLE
Z1HB9PoIUVXPJjztGkZg1zHviSpfxhpgtvTfdsIRWj4742ENd96JHi8IK2PQcrFCIFe4yMzdoL74
xT0lSBf4UbQnAlZY5AjxBLL1JvEo346Mh9RgnbKZjS8iPncQtf612rsqaP8VN2AhmPAZAb+w6eN0
HGplvTbRs436Ig29hWQT0FCFBiX8aJUQEaWAI4aBVOW9wFHZsC0w5Tv/CKEf1ifrmXLKDDlVi1zr
fOn/l2InaP0wmevc2K0MXN239hn9rmkXy4BRnAfJNk5q9koQI4dPr5vRgMm/hj2wxlCBphDBMKGI
LLT5448kEXj5ZsjLTVwt5/wQGhGbjTuyijOjKiUmTOVkEMNGm5FuyHuDGg1i+Z+d0j/0R3JuRiSU
vZvv8DlOqQubea7YtQf/ppKvyvFiRQc/vCrg9dC0t3sV9yKuHiPf5g7cvkdS/UzgXhWwny1jClPc
5y95WnxW2FJ8XnLuDPxRSNaFIMI+nAjZkKlTQpcbpdMmQh2ErkKje0pUUPohCnXjoUflUu8uhpe7
urgqxkMhXVLXvoR3t9Iv4X+wKp+s7P+jpw5wgluU7UihCnRPzfAszI+sOrW2D//IJGiD9vBX5wTJ
X8KMqLc/LTgZJJLOj2WW/qr2Q7O/6mGveecC+Iy9zxDCCJ3p4m9SFe6ovcbxQYm2Je9v7a/0ULqW
jiZC/HUMv703WGdAYStvz3sZygPTBNZ2LGOaveociOLBd1/LfYXdMr2V8zUbPg36vlG/i+IjTRHZ
/vE7O+MhN248IeP0nnPNZuN3j5AvLT8B/SbxDYXhBBdTPRmyJqCbtGRtaw+PmjogJf2w1o2jZJHC
zL8RnIgfKtdPhLO9ci5qy4zq6JVXq/3Oyk05SAy+9C0hJj5C47OJa5/NVFk8tMDmiXlk+ds4goPq
b2ZznSsEoaLFdXPsm+KSxenSCg6auHbmrWGGksAtvnYW6WY76Wr+KequGsX7uI9KerkTCen8u6Xc
9qAtpkvAfMTTbrr8qAqxMLlTk/iMoY19oqOyCzxXnF7VbQy+0/Qp0g07zda4pui7adbN6aw1Wxx4
urZXSQsR0d5TR0y167J9C1XEjockvsh8Z3vXgMEbVLve21esKrtTUbpGDXxh15pXvUVkqT4m696j
XxDZCQp6RcsoBcOb+pxj2OGN98Rbk+3q4piIj3A6qcPN4CBowwdfGcExgP+5dH41xzyICTEbN+b8
6+j0onX21bHWteM7QxMw7KH/p3SvjOXFeAwjFqf/CrAIlGS+frBY1mFeZIniYzhkdtnn90LciRdC
AHu2IixI+A6niwIWcl5a3C25bRgGGYcEr2/kFg7rCvPAbnts31M28j2OHzrbWe9K3RivPfPMX1Tx
RXXuFqNYaTKizDjRkSYkF7N62NYpqGAOvQTlPg1Q8W+HCUnkBrieDC4B8kUiIxz9HJly6alU4Wsu
OdbiNqrfAVp+379YyRdgh4RPNG/R5ZHlMhTUWpye3Y0g7CL7TeBrlj8x1196DPxw1aJYkIG9FN6r
Z2y6Cg2KW2JZcp5K9TX6zyl6syTeVOXgpBe6g+WaCiSAbVxxlub6T8FdI/FgDahp6hwtTx+tQrZb
uf80B/KhKfVIw0HbmSenMSCnng40Zv0QiGccvObdm2U9ipEFzKrKVpiBvHHfdAct+TTYzmdnP7ia
/DdI2WagoLVHo7ur3CvRN4djbS41H0/CImQtBUavORfGkQFLzaQYAyEyUwQJzxQFpfSuDgu02rtG
gvoJ7oZ207wflQ8gf/CNKNOr0fKB/hXMyhAx8tHriHTB3LY7A2G5z7f2Ioe97z2NelcI5mP55+h/
N+ra7Bl/F8d+OEXExXTbKDrDM6aBl/2GjDrM1Rzw8e/8NLWXuj362kGr3umxVYieUfSmwN+kjDL0
7659jdR1iWqStYazT3I2xNtQe+W7mhTfdbVFljdIMkfTfzkSJIIlcJKQaszw5DXEbCPA2omXEudk
ylncwYYEZwupfWHBeU6hhzEKXVIWFtJfRFIyq/qdH7B5eFA0zAqPkbnPxJqjrTVeCzIA0C+a6V/F
Gj8kY5IOcIESBbQOr6wQO8KQfWWrWky7UKRymsh+V3cf+CCaiRnXzhMHhocOrurIf9eYcVMB/6t7
rML8mQZj2Ubpgo6aTNWtbAkc1X+NOVCBmqZH2xfDr1XlrLLnRLXtF5ldTQYLxS6I7nObxovtqi+6
VB+eu2QMOxdGHYpRuyIvw0N9dciSXx1HUsf4N8RYaIb3fnynvcspf6JLlL4Q1JZ5blnOpofUZ6t9
kPHNSH5bwXpf/RiM78L8LvO/EkF/thA9qYK7oP+x4mGBwXXuD1vlZ848TOnDuupmaG9wwWqqEIVh
fnDFsMoY/VNXEW7iJSVLKtl6cpc2W68GZbYWBPrYwKvWw0Q2/LWJb1Iy7H4PnFPyWpG7AFVRhXGH
xI5KPvtLnFuL0rf45hbll+/9aw4HB1DNzJiFZHwpmIqELBMPvFzLcoEaEEJp8cRR2P3joQnKN56B
RD8rGLPy15G5XrLRzM2YEY56D/2DDROaGqXaVfxFSZbu6mFgja2PXMfUHxW4cUS4ZKNDJuPTKXEk
sKFhH/WPDR70DY2UoHDNX0T2PWJAxDkx2ihXtib5kqjTmgLYh7LVR1wUHIyJX7BGqbkQeGRGpPCh
/b4xinFljBF6EOezS6c3x9JeC7ViyMSyUpue0utm1uGL5BLQUDi3aXYa+ZOcmteYqVtoG8dOxzba
S7BB0a7WdR7ZHDHHt1eZVBDj1oxhxDlDuk1lubcGaoMiP3io6FPJllgC01MQfSMFGEBV5kl1sWzv
cija9NCa9uzGWgVqZqLfsS6RbaCcI9+KP4J+L4IU0ISatknijZ7W+6HXD70S46H7N0nPncbCVRhS
OnYEwhAVZQAhJHgfPFoUGzMg2gIcrWvTbNZpRwhFVRBfbYpl0V0hkG0mOzgJz3+pZfvSDBA4nJGW
+9CkNx+odPdsnOnUURw1ASCBWF21lKZtMezK8FNFMZCO1LXwnVptnYXJMSWSvczQppgIhwl1s7qz
x1kvaNbV7oZBoLDPoz9sUkZ7TQBEBKnVyFJHhwEUNU81f5nluyEumJjUuCzW/pUsERXtHlcjHLDx
LY4ynDvToUXDIQZMk83BmR5h4i+njGiknEQe8rxiY1yoRYMqedzW8VeHK4yRTUymBFa/DR+lmycY
VbzZGpd/+8CQaUcL7Cvxn8kwhExQqFYa8jp/HfOD0pyQWhrdEYg6RuKloSHsAlyvdKPrkF9mEfll
0hqaFGMFQkdbw7WMrKImb6YrgfLbK7KZOY/4oJnFatSN3gB6wisndrgEEDV9d1MV7H9twrlTW/0V
k1uXXpVqWuchSWWtf9DFuJN1e8OfOOXDAXnmQU1GHihxzrLmhQZ4bZBSh7MG1yikiIGcevgJeXRV
yfYrpfKWjP1NaX4HGW5623yA1zXleNX8ZN8V/sYgR6vB2Nsk+qE0qrtSRr9KQtyVNct76/7gPOyh
eJY9Mb1W/xXV2a0QfHeoS7H597K99Mpw6oU4ZdZ0CmIkxpySTUDMHpswx5ptwvr4XcN3akk2mjX4
6grhQ0YKUlImz7oqOERYWwxEMlDQyJsDGWygRUcy1zlXAU2sNFmSw1q2s/C9KVkdHQGdPZkQrISS
fpL0irl/2YfxfQzUv0TXAX/F3al2/gbR3zppvOSGCYm2W1rGtOlJ/s7MfumowxmHGaoIFdqYbiDE
o7zoeNFpZ7JTQAWdIwE1w3jp8Z3uLQX8rP2B4gEnT/rUvQNwGbZb5iyBMSBj1g7RTQJeifKmheWN
UBuY0Poh9ctb62A+Sw3tPR/jbq+doe5zm5b5u99PFTbq70EZf4aeYBQEitsS7NyBK9NhKu8wPkza
9l9VzuUGIp0kJ5ytjGV48LzpYYcp2Q1j+EIAIsImxfiXk+obNDjiek7QrCRgV2ffKrDlEEmzhkNz
M6pNRPWymApWNYZZ7YroXSekykFYD3iAvJZwI7VgY0zeTpfVthoh90JbQfLZFNFeo6VtE1Rf6E9S
ybpdprspMEk36qH1GRsLOoWjHjvSpjwd9x0MkoL1COoq3qG1rMNt3kfLqcBp31Qv6ohxPAoAn/gL
nCVbW+8Plg8rX1WWXmB9hEC5Ei9dhD3PGdm3al+vK6slMhOHcN3RhUWHkIZtDPMdWJ2rIMCdL/9q
srEkGwIZ6r002s3YYn1q1Z2I3oaOL7eoxHVqhw81qMn5oNWOgrMqxHeJSDfbS89DWQhEuBxWZdJu
ZykAY/mWN425I9lrAOSH+Gn5LNcN9h1RdfGLateF0/dEQgLP+MUxrO3QclfOCDaLG9oollnXYVfC
G48aRqTTsVb4vM3pYATq3vS1fWtD9wih61Mg2Gz3jeizh3aVwFhKkakEIzW2BemnP7RFdCqjcNeD
nBwEklvQCFgHvWI8DgwbA7PZ6GPrKj60JjNfRxAC0sY50dXgz9r6Snma/7YDlNoVESnCPSuO8GS2
3rlhJ18N0yqRCkO+YVtHNRqhZjexApRMPUtQ+ETGu0CViCIV1qIBtZ/44qJVgHXOQb5LAtfTT8Qn
87+BsYX/0LUXLaeNZs7SnMgCrcAeheF3MaDPA3c+Oj+1/lbNbWT6zJW17b0X6sM2X/DWiOA+hIIh
MEAL71Ax/67Kr5BxlB93DNkZbFkfTWUtE4YH4yXgHAtgTZZCWdiQOpxAwFllgQkpCxuwKnBQOBf8
s62z6znY/fCz1S8zvN70mKGoOwOXV5e9zpNN37k69As6aI2hvnTN/IIMJqMlyat1Bf7Mfvoctg2z
czbsNNhBS84hLBM9fGlwj1EVNSP69iPpWXjyqYMOAcETfsl4vwRBHLu18skPIXsheJXZveDiKfDb
2sTsNguHS9KoHcTkh3R8sctVq24m2lkq34aEbaN6jcWGj6NOdop3Fv6zMv40HXn53TaepXGzdHpX
6L0qyl39poU/fN9TH+L1ZwrW0rffYLrhO5pqNGMHN5xJcsccKGEZhEsQ/e3AtIzZvOUiG8cEo7Ii
juPTgMrLDKCPMyjIMDAoNmksbUHuHw+4o/yzWriE+FEaKByNDW0da3ZPqu6UvEcWE6Q/fhFGQI7C
OHanPTrQkRrXmDwqyT1ndiw7DCEhvrgeZHM9+6Pfa8JGNQokLutynrUxFTanLx0QZsFEjcgegxgf
RX7aMWI09kWpj8TJqxZfUTBwLMfLILdWCUE8Fes5S0nIqHZW3mXQWcjFziYcW8x4aMJ5c9GVkrjA
U8Q+Z2iyteklbtTMztnKtZhfy45+Ydwi/SARjQUx2RwxDl7dewe1TOoDSNgMSLG/A5s8MGH3Ih0t
UrPwLQI0sL07117+BimXoso2DPKOwSjZ9AeWTg/e/sgNEbe1xGflG5G8KNrDi1J2FM80+lW1d9HS
UFy8YUu2ruNGHBXSOkXyszCBA/nfxniR6RnfCStECvmpgEocfs1oNw1LW3sc2kvGDmZkffV/v00n
J9MPP/zXi9cM2N9Et9TBQUjK18zH9f1OGZXKH199szR4Io+Yo1rc2o4tTIOn30ppkZCa96+WfbD5
GAKv3lvKT9IQJ/waxC8TbTNBGZP+4OmQch8oL+F092FTM0BJtGfM0sGf3v0c+yucarb6nDSLyDIX
XKjMzNk8K++EQSFGvwUp7iYFSsj7wFJWIuzjcXSeba66UyzwcN0rdDJV8juQztIJDt3wz0xNFn+s
vkcFI+dCMQiqYkZaJHd08A2KF9P6jBJe2uQD0STPiqFs+xvbEO6RdrDOxO6CmH4ZNsmSHZ6bW851
bJL1/FVqg3I1M8gasfKpNebRWy2LjemjYRwgfImOPFhIqDHqU4Sx2mrSghVTJcwyATYe7H9atnIK
besopA6i5x0srlTRLkfT2wVMm7ze2A9xsbLYpxYKQDNyUC2HkaTRuxFXcA8R14gGkkD4Z/Vsw9+J
Uj32fv8ysI1LTB4WzM8pCZ5DEG/pmUkvIsupk6ysb37EeTkZp9AoNgL5huKhmqfEsEXgSjV1edVk
jmduXlEr9+U6i6zVJBOEL+KjCGGdlAPB4ZDv5HrszZNf4dXKAzYgswCClYz/8KFayBihHmPfHvUH
5cGy8KNVU97MICaVkVS7AM1N6AYTWz7syp6Jwg6Bb0IDraoKtMHY1fgVooEnXPf2ZXYOZXbAAg1y
pFRca3Je+Vd76J6EiuI5tRaTiipAgwuiQcQqY9jXxFxBCjENqHCAEFKATJOGHnjgAEYembAwyntW
bVhwimQFt2hRwwUz59FzUy5zShxqs6A5DCTARFl/asJplaLyyCLIdz7b/04s+2Zc9b23U5gAoc0V
wKUqft7Q25sQhKeZtGs52kA9WbHr6rllljZ56cpZVOSXGJ6xUuS4Gh3y1emyLSCVNDgrs+g3Y4/t
BUVG44RuBzpSReoa2hripQkXztGyUK6z+85BvfmNXJdMghhZjPIRiWiXlnJDX9Kq+dJuiX5T7Pe6
dpYqg0nqdP4QVMHXJNoMU70LJPmfi0k5WDR0FmVVzPJxZAbiAP5RqSV9gtN/eyZBBoqTfrYo/ynx
m1owdYqHZY8vNrbZD2FUdELscN1XCZOmOEOmlezgdGuRzyvquEVYzH6XiLYgfrdLAoo/Q5b7I05R
uz0b7ZvFlij3trV1jc1vQ/ns6PljlWpGvFTxLcK7izl/b4rY1V8C/+jnMVvCqeM11afCVO5hVG2Z
z+SrmCTqrA6Pc2tYFNPSwa8zEJKSX3WAMp2bROcOpEISfmjDvRJfdnLUu18z2wzhm6q4kX6XJHhm
61i9VNV3Krfz2H3M+61KJ6crh6hfgjD3xKsHMbh8Mdt4lZKsIsrvmJ1Z2CC4k89WHGbTkQ8uHQWo
Kr+yHkX41WGjYaIy9IxZcuIvmjZfOTah6x+Bbi56Rnkxu7ne/FZnbyYGJtdI212o4JsLKShfHfVR
K2LB/wG8hxVhrg0HzRK2BPOlzPAgpntLkL2AOo420II+SUliCRyCak14EUnhFRHGbMHmH5OmmCfs
kfWkQ4MxT7w3YYj+XO/IWb/pzmWMYOxTXDbAvnEgsoFAiqVa6U/Lblzo9bbhCFVik9V86CZsIzu8
RsqpFmj8+mbnV6SwRLANfJ8BLtx9WJE5ZIxKa5YV/j1jYB1mPTLuw9pp2b/Xa5FN68HRV/2gok0d
3KKob4r+6XFM2wxewZSHTr/QnQj1V712St3tLG+pe6ErGmPZxdLtihJN9qc+0pbAxXGcUx0+PC34
NzmXJLeR6ttQPge3wnugSo9DVcf3kHw3LYa3mJfPKm+oqQNBqxs9YT7EUifnPDYujIbVMeENn0sN
7B5k7PUOwSmoiEtkpGxywU3CqiebhMY6Q+eSBuM69Rja+x8ZcqcIWYVvvGlohVFZlaSfTWW+GRsH
PIq5GmL4TKgtwol8x3EgsB3xPWbXoiTbjEQNcnpTDdFWhmGdzVXOGt7heOxUJtMNKpS/gQq0J/Vo
Pk8iuNUDu1/8b/OavepGbuHXhg1RJlmzmNOqHr3FUNTE/mGk5MU1mC1aMiYTts4hihZtryU8ypTX
yiLQ+AdcdbSi6zh8LSLUbxg5KO8aZd914IR+CjZkuYbxJv3TGkpv8TG1LeFJ/hKl2TxQLdyusv8Z
dODTQHSdEm4Ke1pxZ5ELdGjgdlskjRZ+e6h6uZc1FgutXYcEZ4wp6FCjECw32MMkhy4OSIJqOy6B
6Qxy7gMpSMrU2Ry1XS6yo2bX55AXTkdcRfR6tllfEsN4jml5LICCTeJsCNgwNo/GP63EFzFf9Gai
uFPLNVMzKqmGU9K366IlVykRJ98JbmUnXmfnkR4ictSicC8THgq1wBZCRL12mp8AEWmbblR/yO8+
erkPzkxuKnXkQWtgfFlg1sKTJaDe5eWun6zLZBw9J/ia4vzmMZhKlfqNeR2T5xwSfwNSwmt/QDYG
TX1LcgMFBcA5fqoixu95MNg27Sl24CtFMy+gOvnEVycPpwWy5aBbTh6pE61sbFFxNLy2eQ3mhGql
f0+AttSKsU1GduQoopBVYS6MRzf367MWFIjUk3rPA3TohIXOxOBMQ5Jsig+BEGO2GSjVh2qzuzJ7
SLfTXhTxlkEqCixE6051CS16TZMbbKyqY0UjGkZk2VnJe2dUiDN8/aeWpWv6/pvhm6+e6K8euzhH
vRMAcE14k0YF1JbDPO1fuNYszhVJ80jA63ePpqExmJIl1t4c8YFF8VqteNV5dTLF/D2g7MzEPXcQ
w4jx4SjEuQwabVMRJm/2FK2lQWVsGX+9n2/VpHRFH7pV712H3H7lx95iwz/pKKL8ErFgj3ZTSWDV
pRT7ltWfHQebXkspz8brpQprTh1Uvz6Gw6qAvIiUO9C/g5rksIrcIFs5FIl0ZfECw38pyYOIedgi
9px1WR9sqFh06vPWrLj6qMdHtmh6W+IlvurTcJkirGLY+ZQKFfmMNw0Ik0dAxDA+SoCdsKLsuOGE
Fh7zbnpHCkd9Ph755qNNfFexOyeMN1lbrkZS5FuTZm6ybzECClWLwLnGR3zUrgSoaGW31E/XOMsV
f3xvEClEgeGicWXRS668V90nxvitT/Slph3G2DmaDZO4lilxvvcmAsN7GKbQFS2wotaA8EfnWCz1
r4lmTmDO8nr1r1KTlejNTdTp+zHWH4mvumZrbouCrScZrYD+UR64aejfRdOc0EH8+bmx1INm28CN
t3u34+vWEaEOoz1pgm2JUiRAmxWRLhZriTuZzVfQSLe3r0j8ll2ZnCpqmzA/jE7GgoiFB1NZmOVb
GyvXaPqMQ9NL3pFNUHqPcciUJQXJubcOwhFExoeAfwRNG9Mr1WopmcmSRhetD+lJRvXLkG+IkYUj
OXjKKc2AhOoIUr6kHDY6z++U4jQEvhGyNZZE48Zc9tmExGUSh7LHFteqCHnNPT7sN7O1/4Y/m2BT
TTKPMo5sRgX0CyZ8C0Oeq966jrN9szF/5+maFnt7jf1CGZSXcrIPqqeecnXEijmumwEQl0Uydt5d
ZvFASVfVKxNM6OwiM+h6GUgqQyqubtUbUdQXvwfKgDlbOEnj0oz8qwEGCN8DUmhDZdTdBjSBGLs9
OOHWnpadId/yCiuox/4mj+sFMwmUb9NKnrIM2bWkXvUxJ+BbiQ10UU1xc1CqhSlqA7SF+rvZVe5A
5gG3Feu+yFrEst117KBh2IsxBlvjEHqOiyN22Ii33rUt6SKitl+W6XgYWAmR+P4sG3Li6r3M0o3p
1Ad96LaJDp2ZmWVnRocqQJrZEuYuj+WAR+8gAvRJGfur3iQgp9g2ClRfLh0lRPVjMcdvtAV56im+
vpxLkMyDgnVB0zYn7zVBsBiN322RusXoLEDJ6UOzSafcjdFOjaFB1JWELaCDmdAWXWW5qtq5Bfj1
3OSDT9l1efVaNRC/5MMyhcCfDmuayW1N6m7DjN8i5rumI8eHeSgJplLpykoMC3n8YYNOrDEAgTGV
n6WE4v6uRDmdFNoIgSLZD5Z8xG6YWEz/0qU3GydR/JV1A27hYyCbwVsSPe/g12ug1I5gxuequ2Cw
SXJUTyNqMlUwZ+ICrrqQOYk+S9YQYZfPpkKVhXwrpKnVSWfNQhwbBWzHiTEYm/kQg62gOUrJr54C
HNRd5L7ZOlwdlQu7cWDelFgHka8ikqRmIDLlu6sOGYtuGXyO0Vc9vXfziCgFY2hh9IHnx6/5zJR2
mVPkcnXh0svZN+au1LF1WnuVNVRYSeYzDNxVE3X2XQuDjSJeNIukvipsoGlTIAa6IGWn1ch9Tuew
QSIa8nbCh+DQgQkD1lehFN02q3H0OSEyILMFYm3B2h/yd7uSwdLQqdeDt3SyvvSo+UhAwiyFGi7t
CcNvo5X8/Mj/1LWI0isT57Ai48eWMYpSCf+kV3i1gI+0GDFHbWgvVgnkLJUMa3JAcyW/Qh6blIE2
guxMjSHRpMVJlM2lhgTplyGi3Taz3aY5KB5XmGYMcmGnqDwVAlW7ad6qJHzJAgNeyhTKws2IH9ET
oW1CcCdOWXCqCUTfMkaHGRlZxL6YsnMwRbCxuHxIQ6WYhPDr+TFxi0irBqu3GW3Hy9r26kOOuVCz
DZI7sTIrtvFV9jao1oEgRy+5C5vMCiVuv4H2LbvEcmOhraSGWZkB00LSIGQhsgHrx+pmOEgYHniS
ZgqyBdC28DZaAI+L+hdrM5n00kEMG342dnaOC+UeGyagHZ+ePz8EfXOIzHKT9AVVtIWQoJ7Gg8S/
FSTdljdWuFFKzWMMF9nYtyjzIHRoXgeKLro5QfBii3QVp3j1J0unVW9U1iWIA/D8A5pECNgryBmE
JCxumNGjBA+EFvwQP7S3Pp5mTeDYKBt5TGNwWA0oe5XAjV5jbK2ZAarA+X+yLGJlagMo8AfuEBVR
rxnJXdWyVg2KmzaYf7r1QiIHcEbFJPrHv0wq3PHIeuuIsdUs6P688ujWaCk8puE5pEQmsEnO15kB
GU0P+JL45V2PCmwo5rA2Eh4uve73it3payfbh02U7tPWW0ubMXJq02P5idpvhtQ/lAXolTD0kI0v
JffmYvDhfEYqUPwsIRBsShJXjAGgj1AH/O51q6bCpyiZVC/00WjXFU9ROScemdWX39rxyg+mWYOe
bmJzptdAfxy0aVqOEx5Na1Y5kcsl2rB3m0wZVrIYfvoy/W40IjksUdOiM8XXGNOr0aMi9XubTJJA
rkT/9cBSlhbL6tZjZ6vX6U4tEYnZzA9LWR5FXLJUb6HhhjGArthuoIXhpJAsBBb6KyX0j9/kOFji
CXmDeGY9Eu2+WEYZs7fKN7/rouhXFUhI1eRtauFr9ZBKxETmYko8RZ0mGtybGO2ow/7dij5wJ98n
u9Uwqqf0TwShqRNr7lF4HyZCgHzyv6sURWusk1QXId520vS96CJro4feIctZpFnAs8oR8GJlWxuP
Fcuyy2jodMO4qRDm2PWtBdmihQ1YnzHatCka9RflxpTcywnh0OiDXxzCSacenk6yZ6ZTdz3uWkEt
RKRQGj7NBEZr7907DWZuwHpT5IgsO+GvhoBQD4Xn3misr0jr9lFFEkE2mUQpYpzQyr/e8/5GwTxg
oC4Ii/8YO6/dyJlsS7/Kj7oe9qELmsHpBkZplSlvqqS6IVSSikEbJCNon34+qnr6oM8Ag7lRyWTJ
ZJIRsfde61uI59qCshTlQJ1msJLDG02ptQ1t5Pix/TOh2zNNSHpy193686qmdjEuZ158aj1w544V
vsZw8waINNp/LCKKCU8kn6w1FRsWjQr9IPCaOMP84XitBdqEeEGoWW4IKoINrEzshYlIyZkkfh41
d0Y9/cwDbMb5Qi6s44fXqnkqaE8F+eAg+ebl8EPaf9ZBcSq+iMJg46kUEL9NtLDVEbLmWHVylWJT
8yDKRSuLbVEVI59yfBnidieAWSWVRcGGdrpPXU42yuC9HRo0FbrltPAQF+oc+oCuNTHceZGBshlQ
zyYqRIs07qfaZ6A554AnFu9qiqBbuI28Ff5r5oEDSBKQo8mq646IjYCQkIOidnyejRYCRhhOD8Zr
rjzftbftQpgp0y0dQrFxGQFHFP1l2f5gTHtbRQoocGJduiC1494/K55xVk56TrpMHgcuHpifUFkt
DweH0O12CbdTwgk+sJif1dm1a/kLkSr37dcz0fr5zu28U9HTN9IdYWm9QeQhrLsWWV3JsYv+KZ6F
vsLeNVHbhJHo0YM+tPQYSsQzWNh6gl4E3sOxxfu+noQKI77HGnFnPFw6aYPvFPl7l9L1cjrzUDqY
fbTLYaXqFphM4HoQXTm+evVlyhRtSjHVFRllVAf1i9CheTGXXqa9bW2xsre46sSckIhN68Wqkd6M
0c9cI1Kc7JpRvfBbNCDXw0IgiBvFtOUtiHNIkNMBF6INrXt9Hgmh3waowHTQPWj0PnCWmCz5sXqp
k44pmEeDTt51of3JcOAx6joCFuM90b6I9+OxQg+Kiy4IWN1DB+VgEqbHjEmO0uSQFRXRDlnXn7gv
MStKDGl6JepMLhQMuIBzXqNuHuJoiwLgubTNlWME2CIiQVirTz7iX4q1l5rblOlYsZEZWR+Ntrud
bRMzbLIPMZBaMLstNR84XqZv7aajX9xa4sgdx6Rs4lJPJjDkA3P/Mk8ZO2BocpW1U0XI130HDR+6
t3Ymziju3pHV0lnVcBwLSLlSFd8Hly6tFeAxFNRPYZog6aU3NHD70KN58Mu63A6YXzmAq804YiyK
8z5lGuE8ghFVYWZvRBeXBBTTV6zJpkWxiJI6p1Hfug3xlk4MQGIZdngM56Syt6b/EHXCIdAfXgSr
VKvh2PTMeUTnP9aI/AevBlQ+D8FuNgoWQnSfTuEaML5AGxiYVpdINqS2X3KPk5HvjAVCaJR5PYpa
zt3Lzq3NC8a5ws+hPgTpvddon4UM+VIhw3PQM/1NGI31S9FtuEgxZQ83uU1L2xUC37YrwGyVJ2IY
MBsy0BosfT254iNZmD8M4tOatc28daL7X9Im8wNxbMrLaoQgb/R7YyFQWeKVsU+l0tsviF8X5oAi
Lg9WEP3gwAA1LuNK9CvCcq3s2SnmmOYecqa5iW+y7r602zUDBDCU7PENjcP01MAe8Asm3bjIiR1y
82XzsJiixPOZYCP0kdGKTD6LyEuPgUfPMhvi4JDrkqHWgAcibv3LhC31yoIaV1b5q1eLu7mzibtu
P6Rmy7QKl+9hfmWqEVxpC9SR7Lmpnfmqq+9SlfBq2PRp+gm2WhhBlKJkHVKFucpNicjEJmFnDESW
OqMfCApzUimxvnAFnLllOSA2M1posBX6PLr+s04qQDw+3t6stuv1rMh1wwQ+73WDf3HCkz6rn2G+
hjBWzBlcPBQQd2mn2+mD5zY/mLvMAcc5K4fDM3SChmJyX0ZegmvAeXIT+p1tMd3IISJWJvH83TAW
10VnaFtF2a1bTHixOHelGXOHstPAM/qeIBj60439kyyKbKMCt+G+nHBVjd0H5kXUsQtWIzvxdkUo
zSkpg/vGmDc1FHTaUO8dNLKGoQ+oyqbgLgyREI9KYYuiDInLyDkkPSc4m25bw6LuKzJ8TZ6uvQ2L
8FUTrdso4Lspzr6LXn6Enpn3dne1FFiEeg7KFwEDZiocQFNGcEfSDKh6isnOXFtLcztZIe5Wr4i2
bk4gWwJdRFMh5klFj2jE1ORpOgxFjAZ3PgWeIbHHiem3RPZtYXOA91J4qzUFdFeijsQcmGQ1o720
P5KGsy08C5KLQ93bu8Qqj/mmQaa9cSbv1+T1jEkxGsQLZaaVe7tGDydw7W+ujDFad4ygihrOms2G
gnXI9yg/zSqF68ge8NPGBh4YPCU++u5MRheRjrAENku1da1dHc4vg/xltdVrbbWvJqdZkMQ4WVSm
XyKZYm4zvPyp9p8d8ZTX0L2hvRIXGLIejWbnFO7vhaMrtzE7Qm51G0naqZlgGBbGi5HSVIcyU8dK
a0iHuAywfioLD5wdO/uZLGksjxdaQt9Irpuxg9sKm3P9+qg4JiIzJLTjalyD8YxPp7xAmLcFLZ3E
0Hx1Y13mq9JCrtpkmeDWEev5eqGr3KwG917rn0Suv4domOwlOjtDuR170aFX4zBCe2XbD0RYRooT
8jw6j1PKgJwUd3oH776IHOBa/HZV/CuoJmIJZ0IpZYYEiIYkXAyibbP1yEsfkSETuQOhc6sj7ydK
yl/N0j4Gdr/P6S9tyvHe8oZVHalBA6of9QTCQDLX0umCbKBc68AJg7TnkNdtYKZk5tADbkBdokdw
k1WOkyQY93EKy2POLGLDewawIail3r0iyW0EUdnmlH5yoIR2JeNinRtoaw5SE//SzZsQJ0pd7WqL
pzfM8TUXkX90LHaRcXQn0mfTY9RHCK5tD59UFO2XBmccoq+Xqap/SUW/aekYkiCZ/BEpjeXMP1hT
TthnFDPyoOeY1cnx63EmS3fEPD+oyn7yUveJCcY7BvVzLzhZux5lYVV/VUlHKWueZmaRw5rv7sKo
tPPfaR/c6vYxp1EAoIaLbF6Gl9ZaPmsPVYyNRTEpnqeR2sfvzLPycHTXHMv0wiyouHdbn3TA8qci
2TFq1TZeYALUdAj6SqApicXBQJSt+O4XwfqTPQs6lM1uMjMNIRxjoVm0klaKYts4FvWtOx4ii5gB
z8OCl8doDmyb1Yr/Rb/ql5b+e4WaNcvki6xiyLWPYsTH6QdlsI0FsjuV4Z5skBmycTH8ZdjJUtD1
Ubptpf4ZYC+rJf7h1kOWKYPhfWysZx3n8qB+9Ek+kb12hRfgLZALJaYG0tIyNpCKFlQqR5iKcfFJ
ioe7qmbcjNqHHvp3atZjgQASiVPhc/zb9D3WTgAaZ38Y0h2AV7BAoU9AvK1I7r3CTvg5GHmf+fbJ
FD3mbg4wSkArcHvt40RGNFRMcbqrArYWuTMBqZchZoQmiY9tTOHSjFG1E4KNO1wvKSOe8O3eusmo
t9XAaxZH5tkbEJAt4bttCZfpFsRx1iox/zQpXlKBXW+TGn4ku08JCqq68QqKy7l3qnM7mpcqfq5S
/1TU9aZEpzYHObvdVNIGxBSumIGWtZp3S0slXk7N774LX5z02CXeHb/RuUgxKE4BwjYIxfSvs72a
J44ePS2asXA+PdJIE8N8b4nVKYvntQsJDs0awqMXIo4qRqjpC4fB3kunbZhwSPYGDtsyTZhHTdsW
rqkfBi/d6ENT9Xy1ZUeaGO+7zDHZupjrsebqYd54/Er0h9N0RxT9k7BpYjLrfE6h+RCFMjPnWJV8
onwxEc2RblIj8+ku3lRDxhVvZmvbUrMvjZMgXxg/XIu1rksphqZlPgYNyMcu5GrrGyp/P2DE2cuz
KDl7TFnUXqR22fDXrycwZ99I67sdcw6sZUMp43hHI8aV0oGqIyGehtFMvqGzjHPZUb+XDjFHVTkU
80I/BQVyIgQDRzV51zGLOo5Jnpk24ZkLvBKrX7VbiG8BITpC6GwiGuclGJ+KjmjbZtGhgYE5NTin
SrGfoDl40r6rfYTiTWLBS5oIq+wNnJQGlmxjM3sxYt5NHWmxnAWdrN6FskkQFv4s9fMiOPYXhYdj
zgV64GFZxQ3KvSaYodYVUH0NRaPuFIIF7unGVydnIuTZpGiPLB1eUlpv04rLsfTphYw5vCKZ0jEa
DdMiWnF4IlbkWxohYKzn8XvkhuGpodgPc/rTtMjzBaVrgJVe93V+rQfrwbCOHYqpffNaxm1OyPcV
Qa/OE+N8nXu8XrbixOrMj2mo1GU8hee2V6vA+rZWdnjKGGBuhHLOs2StamTaHTkfHq2OTOi0pslr
JxalAilQZQqdVsx+uF80y5dXTq+xjbY1CFt5EasoooGPDQ3h707k3B6ZC+1Y9bA7Rq5MRl72LbyD
fDvVGM66mAgLNX4sDUc9k7R3vYWpqWCsqSKyHhVxM3WBHi/rjT75vbiP5kE91ojRGOL3jLBuqHUg
69vgkBOJy8McWPHnnV0TKrY0r/S2OGZ5ET0bjujzgs3TLvEzsuETXdhdoLjhFW0eaUNF1LPRq0ic
GzHzv6RwKJS7cKMQKWywzxxpSeJo3Q+S0IzJbntkJTSLlmZCxyVItSwo0Ccpj64IAPQ59quWnoWy
oD8tSfdZr9qF/DLMqTTrEtRvmK2gzpFTkneRKJfTzJxAJWiGXcJd6RWXRcDHkQtLHCZHt0PPz/pF
lmhb+D8clJq9xW1mZ2JmXtv/pp+zoOEC+8hSWyOKjqsrQ7ZuNDr7qlFHU3kfi1qIBaxY4WNrlxbh
g12R4uJPK6pR2u+jAZSkRu96dJD7OvVnkjbjZprgI3uYDl1Aj8LJGPzMiGElFXHrqJKs2+bQiAhp
bKEZetbZuQQDAkYZR00Thk9CqPZQ+NMWTkl61JyQEYzEvwvutN2Svnp5Vx/ToVh/ZcpkSq37JvUY
jY5+flDGIx+cgAekXZa71bIip9azqqMXIHZrzVRuGgBsEW1jkn05Ks/RO8aqenCg5kTlO1cViLBl
YO2vl82c+sDnBSa4lGrPGUcU97riptcsLp1Gwc+dTRTQgN9jomC2xITSlmIFhjUat6QC3VHQTbmI
Os4wXj0TCCALje272SeF+Wn31EbZIL8vcuiOGbFcgt6JDmnSZklzXeGjky0y2XRBVjDP87gZWxJz
CuupnOjeRLr1juw9zAOdepcSHd5V+XKd+Q6u+XQ5wXvZ4aYgF7WO3/Po+9RCoA5stBtNWtyl2fBU
zREUK+UyfkHNW4esS0u9yjPL6q1xuushYyLjVFw2rZuDQ6nvZYmm3Y1XK730nk2QHyZv/t7XwXvl
UC8lBYpMf2JmD4upJ6xmzLkwmYFUC9g6wTBXIhlA/fTbTiClVx4JLCGSjjieVqtdn21zBnWHNH5l
yTQbh9ILKw3Nqb4uNnHUvYqJ/dsTLPXaCV6ksZ1zG6LHczWK+cx9Y6/aTz4AT+HDEChkg5YKyVxp
ydc25eRVDHsv0mqr4u0okE8GlLGq46BNOG7EThaPxN9I6FspcEWrY14gI+Dt696CI2bvM8YnCfWc
lf18XKjCNjz6UtSIMCvWE9ge4jcyxHIAxDLWKMEng355fm6DpD/k3KsXUd9eFiKhFxhT/eKWvKvD
4NkpA7MTS8HMUfo7mcKN6S3CV0OE6yZd8l0Mn2OSCfjHwGe6l/YPRYkKFQvGpGaomOHH5NGC1bHa
dwLTxpwmT5MUJC2VbDR+Lz8bVwv6ldZpTBNi6HMMMsQayi5ht55pfhQT0ZsuJ2to9ZRyXU/bMX5w
K8rSxJQ8+xKlzxDM7aGdrpI4HNnRbRD4fkQQWxXt+nad4nVlcpgXGmdzjaciKqr2mNi7Qc3Xc4yn
T9X+ZeD24yWgk9vB/m6WmhT0oUaIr9hAMGPRAgjVHlSQaLijOoI6NeFUIA/eJwC2bdn+ZsCY77zU
OorRhQEc01ulHvKP1A44s2kWZ5m4DzXkhQYTAP569JTzrfTb4ISKcrhc5u4zR/UBy7S0tvNIbSed
ZzqwHQpLw4rAWXgwgixDe5vMGYkXgdw1o0G/Tg6xZ4UJjynvFmWGfYayOwTcZGKeT8RjRFqM9c6T
zo9KNvWOqaMVBjFBfvphImJNQ5ghFYNk7BAV6lKaz4xTz8kJh3uLlI5tV8YvRZL8SnWXX3mGrIg0
lMllZjUQUBDKlT6BaPjpUPEpVnjp0vsMnHS/lIrW0ECBrst3tAvgSV0XfIM/tccgij+KMbjMuR1Z
l/TtSFZNb5fgPC109Iw4wm0fnyufn+FG4iwjqCZizjwmjCHQI8sG/7Z01k5WxVM0u8DqZ5DUSr53
A7K+uhjAjnG3l7aIgYhPl0F3lv6Y3k0L7uyF0yxCvJJ9ipygtGDenOKEqVR96492tZ0kjcsEP8Cp
mwz+QXYwl04WVr4ZaALqtRFGwiEcgHqbxj+G0VBtBQqu0of/4LoJ0KGaJjW9iSCE0ho0HaZSBqI4
oorXwOEQ4ffuuA1CPe29Sr1079kSH1IPD4vGpTsMza6aH5Y4y3YRwvKty7MZFTAV0oy8uLTOtkuD
fIkN+Y37/o3gsIJT9fQ5+z75TRb+oIX5cuxYzZW0OKRaECEKBkCFu9zUXbg1710pvL0I9JOf11cL
/s6lZ7SOnYn5IMli/i8Hm+gu0gVUbmt6mJfrSFMvqnYBflciZprQWzsAGFXqeI8xVb0vCXUQubgq
egrMzB+vjQUR11sl2bNARk1Zach45qzYI2mjhRm6m5UbYrkf1drZxqgHZqf8leMGR+wAjo6Nf1Ue
oxSVaDNjQxemzpFf6cALjlQaMsbdFet2ObHKH/OQkSr9UTpior7XrnfdLh7HzxElxlrDlCgwschR
yqvWXbYSlqrvTHd4r159ESrWQIm3XDSQ7zo0gyNs95gnRunhskqcmXv6ruyRvC8WBhqT+HBTE2Tq
BpjpKhOz8y4BFjjt2yIwCEjlCY0rOOdE0VB3IlwDYwfuHQV3nBLW4yN57xOet8opapzyHczQ3AG9
CEmwECwPKOYIo8mU3ucdy8e4aDoTUcVykTD/xGe39zr0U21Lx9NIDqKwaRF+UkY300h+ICqx0OnS
w9yY56KF0ITdc9hWHe+N2n3umJtIrevdENY3FsC4bZfvWiRqW2TVGWILtqMsrvSVLffkD6dXA3Rp
Vq4ORWMPJa2jtWNlhyZl9YmDajzm0tz6Q8gyVQcoJ4PoKUkrROyG1kjfgm2Zu+mqcMPlGNgMd3Ei
Wxff/vqPf/znf7xP/zP9VHeqZNBY63/8Jx+/YybsshTZ4b9/+I+bt8F8tl//51+P+W8POXyqm7fq
U/8/H7R9/F9Pf/1W3V/Xj/un//7I9Tf613fnN/jnb7h9M2//9sGO3cTM9/0nCKtP3Zfm6zfhb1kf
+f/7xb8+v77L09x8/v3b+1phrN8tzVT97Z9fuvz4+zfXCb+erD/P1fr9//nF9U/9+7fH5i37vx//
+abN37/5f/OQFyAZdjkwR7YfxN/+Gj/Xr1hO9DcntNdPChiIDrL8b3+x5RnJ//L+FoYhOMDAX/+x
w+jbX1r165fc8G+B7dtBFIrAsT3hBN/+zx/+by/if72of9U9MresNppv7Abet7+aP6/2+qeJIPR8
z6GzEjquG0a2u379/e0hq1Me7/yPZrZ1VhD8mbUr4x22OBFGokN2XJqHGhcOCt5HdEyzqetnKoeu
9rt7kDliq7zM7BqLFLhC+IuzXbLqXQfJfJox2l/2gg6VBORxI237th4VqYQzllmO9Aa/OERcXTfb
ivIerZsxbJqiRsAugk1sBQsYeobnfUY4QN9NIbyurH12HIxWpeX96C0Hwbs3EdgX0KwvstJ+c4uA
IedINNNgscjC8UxN6+06O3KffYeA1yEXBcSMVWfQ0+gZWmAn6eRjKrY4PS/++9SBT0q0cG5TkkIr
i9XLVN+LKGLGvizxbZuitRrLBh9z7mansiXvp05ZW6umK+CPniKFakmPIVDEDsWJCUkWm3yKTvQO
xjuZNaJXFPdD4S3XySQSDh9p8sGEAWqMo+JbmY3vdh+Ol5g5yL7LBnOu2hHKAhaBHaRMnJyo7olx
tVHbKrTCMh/ygy9sPGzr/49q9ZHIpr/8+nWRzp617KYjwZPR0faq5rJvTAEb3sVTYmW3zWLNNzIn
pymeyYbBKkeQWDapAg8SFWfHNONUxbN1+nqPMu2f7319ztPEUdLEZDBuWdj5tYXrGwHiTdDM843x
ovnGNoE4TyBPfW25OJb6uwKTLQf++WVcsvIATgqc5FjbD356zcTaJgd1Id06TWLxOFPN0+hpzVF4
vXysrBFEimCTyI3D0KXhevMdGhDW4ifnrzcmrwVIPh881r1dL4zfMorgKB/NQWky3t3oKbfIHWwU
uwv+upcxe/WJPZ87tCv0XpiRrr+mF/dXbcSB27ID4lL8mdFw0YHtRcmNvKENQCqhDnUzKn6RuTEs
woIQeSuLNl+vpBfX0e2fvyaKK+hdjq7vTBdOO4Ln6EdkmYNVljch8Qlx21vHIlmS89ebJhcOiIv1
1/A536H8s4jCnGZQg+3QP4w+9HyF6zdFycABcV/7lvOrLapLT7r6Vk7+dZH71inxAxvtDkZWzscz
zXUfGllfch1GWFM3U5bPJy6pfItnLUE1OTp3or0uKUM+Os151kznZGzzZ5pHkmeKBNca0LHMl+rd
B+uu8JbaXSjPC53POyYM9dYMPoAY4XMGSKLKuYrr2L5yPoTdZlepBxyv00F/+vOsWNj6hyTu7hfV
hvsukDljquJ1FGX03RpoXlpD9E6HLLr585GfQzEflwRZvLJA2kMVrlVPcmjmPLtjrdgO55g0OsYM
u9DtKOvEYj+O40ikWPjng3j99GAjwbaqHu4HeWlt7Dw5Sjz1jGLp1Wp5xyrevEZ98BNvqIIZUv6O
JniFw/qRKKJiZ+XFePzzl0Zl+p3ddGLu2YR3YTc/kmlrn+q8Du4TRGRxDii9aqA5xlnIdLfBM4RX
sbDw3pGHcad0jqRyAMxldTH19ELQ+tcjLQuXXZam89YtWnUzMIMNSuCeADE+o/q3TAW8qcKXNzQJ
xp/MqtDmBk7Cas5tG5QTCBGn+cGrUx7iBC2STfv1FyuLqIdfpVRiG7Z1hxkNvKLb1d6zZcIPmbto
0hua3c4QuM99mXwEFWqlxp+nu9AnGM/yGVLTyAEPiiaTmcL4oyeXJhnlXZA56npyJvFYpONvYqc5
ALnDcFZAb3bMDhF0RDFtM8r83k2bHR296dpuECD8eSYNWcZXmm1jE2Krvxy7gIawhOmH34FnbSH5
PvmOFz1/tNKAMJjJOXUajVRSLhILZhc8KmrFqSgIjpczuug6sq6/3vt6w3Gr2qYiOOYxjbyaEfJQ
4jruF+bKWZbHeKy5c5Zmmc8L7e7GpN2pLMxve73HO0Hp/GcBH9ktCTuZjz5i1ru+lTV2NKQXXXFb
zThw537OyMHImh/xoNqN49maHp+/ddoI1fP6xg2S6BDbP2p72/vBzaxTJl5Ip/ITOcY4l7NLv2yo
1OxE3wYB9t9QiY68P9BQRQPWuy0ApQ7IV2/GHpP0NBMmOuo0eKy65llUZjg1E9TR0MDy//rtaX9K
KiiAQh1GQTJFeFMCZAFCt9zXkQ1GXnkkRdSdvDaxS3ior26/LsKIyEDFquyk+lfR9z9SVB1Y5y2B
nDIbKVE8CWDHx55UWubBA6oeFZ3HwsjKCLJLVThv6+vAV/7v3jDYpFEUMqOdXIqgRofzvulQBRc+
jG0voiJqx8Z7bmiYbcbIpoWUdXcGEc5GRM0MWg96vO3OF21ZABces+lYOEBYPW5eP3TDk27xhwg6
LpfWChpsCNd1+puvFXEaEP6IJOgOdRIyhFHEA+c+koYumpHsi8Uqr2YPUf1ivO+TzN4cZqQvtj+c
G1o1DOKm/FSg3DsXk9dBJi3A5S7t/DhKG2MOQ8ALL5+7D5uMKYlZWboVgoBCiBv43yeNHDX05A8R
kRxKo2ja4DyLWN30cBWVDUk7Y0yCy1LXRNlXLYjEwb1Kx+hdkdz69m/vpCku8tC4HRgYxG6Et2/d
Lhn2sVSIyL/WeIZo05XjpvtinklblsQC557EbIUAc2smd3wb1VvN4CodVfASU3YiKdGgPnMemZVj
TrzA4NN9Gsq1n0ywn5iImC669lXE/BTEXxe2hzgN3Y1H7wr91hTMl7PVuQcXPC+px7xZP5XPEem/
TXcfdzVxTGnwEvXqriEHRnr0H/tqGJ66KLj1YrojSVK41Kthc6qhtYVoGXHBL+Z2qpgw4NDITqFk
hGEzDbqbCW4dqAke3Np/456Kg1O6KH2pXDJ+ObLGHHfIKPN70wDlWua9Tkbk+gDNtnIMw2t04P55
FM1TSlNn+7XWyS5VW6gSh69V2VmXZgO9tL/OZVX/AB7db5bZXe5jlzQZ+vF+VADqi93wOTP67Fu0
CJK+hv3u2e7VglroKnH1bkLSifmNXLhp8Za7zLZ+YpdHOWAlwUfXDhvbi1bq9VRdF4K0OGVcyu6+
aX5ETk42FzeCGD1nP+Vz+5pP9hn9tzgHVbFOhJrPFlHwj4zh8cEZE2fnMvf+gQiNQXRcl2ctSGcN
MGPaqUQlGmnnoTH5dvSi4s7L0uGQ9TMazxkFu245YzBglY/L2DvX0gJvnDc3YZGL75EC+tr2OACY
DpqHoNYkkxZu8Zb43mUj7eOoQ/02Te3eS9H2seh3e5+4jYmy/GPg06of5P2YgKBJFshwQz3j9p0q
AlqSNjkY4qcRIp29LLahiKqzncn52k8a7D3qLL4+O9C3XLcS9LnVjno9IKs0XMH2+DHBsQgU3uiK
ufAlK7teLlAFDNeT7hQ6FI0zXvEUttH0+l9bgh0U2amGSfC1N1ho16/CpiBAe+IKorMy3LIltOhv
3RquckuQQRyTko2y+1j58QKsL57uphj8PFdVisMwgEA1jKLGBOIAR4uj/pqChj9ekwMVshNsy6lX
z71hq2hhxp+NRKBuHF+c5MI4bD0rf72ZTRFeAHSnky2GXWmQePQjavhQxbioTO3fxMJr9saJWHRU
arAljvoKoyUp8rwz9bl+CYRFDgQ6aUw3l35S6lsvz9HudjZpjWVtOHDkEMAcFKGOyT8WbX7TLDdP
AXsapm3isvNqCkjbbpDH/Ou99YUdl0ievz7/X49wyAPqouiy85z+QfoTIMd6am445zHYs1ftdDun
F0jfdoUjF7QKNqKir5OzCwkkznnSQjKbt6pZh6aAlBXHhQE3KWm4qc70lYA18+eM0CI6+8kZ46Kw
WkhTTID/nCTFEpPnk3fPbl6xmeZT/dtZokpupbc64zXxqPkC1GO2hifXng92ULp3fu7DtHGtK4vy
4KaO8oiuPf1+1vtxxVppYQhhMyZoSKitXiQzEfIr6vw0Wt1lCNOJpFLqxMwPrgaA4FfljAFbTLxy
trWkDuKpXO5sLDCybCGmzwMi2KxKPVrFbEy4zMxm9icgImPiXSfaXhtpyr/++lBy8+DbAVXrxu4h
bnzOHPTHn8ALvNcSy0LAD9pnnfypHArXrjHrwaYAIWR31Y/Y904ttsZfdkRuizsmb00hs1vEqHqn
ZRkCvq+Hx7kk4Vi43ZHjZW8y54nto4IdwyDg60C4fhQWGHK0pHffGLERfW/umC5lVx0GLaxz/d3X
p77elMrdzbK57PCen7u4tqA9RyTNdEc1TOq+SIbsmAAW2vSup2+KCTcMmCQqqc78+fCri8AgRSGV
LIKzSZkDeEgaHtK0+jlMBCDn3OWWybrHxIvNkaMRir5QgaWJDLG3PU1/ienxwbYbnn0NPGKKi3gT
+fx4E5bUU6Hz1IS9w1nf3lbT0F8hbi0vAJLpA8yZ6kHmsL/pwsGYiKfmNSyL+bbVS7AfU4azfQjO
ZgD/aE9Z+1p53mViucHjEFfsxKJQKaDXsoRjmEL/RX7QccpCuG5c8Z6UK3K9CM1zXdPsSK3feRyj
bWvh8bixt0f6Nl1GSf1dLXZ6hhDCtasNJuR4QGYsUYy++Ja68W13W3v07P16Djdfx2OvpFkfN4Ck
vg7UElcFsD60LnUytAfg7PZpdq1PYsPLgy2Gej87mmK4Jx6bYInbfDD4VyYkuYBx5q3GjrpPJ4yd
Xj5SyGkZm1M7tuWh90Cu4FHPglTfM4Ucbi0UU0UV0Lqx0CPND3UwvAVuDv0FO3jlcAKNQ/w3DUOA
yHmMLEWEh/PMAe7L2NtciN8hogym99+rqHys8pyUlugXWQ87HIuYe5b2qo0XEh8qynhfP6So5JFt
blw/JPcHUURk05iV3YOWuXcRIE+hn48NfMV3eDB8QLBgU5FNS/IhXPAup22Eey/zugBLH3JyhBRx
Hj3bSjxEnU2+OO2LBAusGtDEwEq5goKLqHLsmZLjIlFNjEDcnvXWjjWKpSlHITGtipq2P4N925lB
Ja/wqbb4wX6XGZQCD5/LBnfyr6QKMIVphP5FFofXy0iZarzwgkafCw2N1I2yfWdaXl3byMFmf/4Z
Wv+bpfNajlvXgugXsYoBBMnXyVEzkqxgvbBkW2LOAQS//i7q3BfVkY+tMEOCwO7u1VAgpUn+RqWX
IcZuONcPAZ7KbelTiqZdex9ajJzqzCHdN9mPzuQ9JPKHtBtqfNi7smDUVBYWKYGJPHO9pMUiYlm+
TMpD1TcPMnUb2C547exG54dkACXky/lpqGqujlC+weLkLG91Pa2WiuIZkX0kM+wkeOev0RLUtsts
F2J1PQ2+QUVeidRLqzZOQOs2GuZn5xIowA29G0h5HkMNN9is0uHqR6AyG9CLXRVfSHTFl4Yx2tRY
9VEt8P0S42KRYZZn8LUVf3OjQpjsiLRLHme97h4c+atr/fI8oAFWpGlfJtlt5yF4ZJIe/KObPkdx
9gYtb2XBTdQ4er5IEBQC0MBkpATiS4YjbdTjvKDxJXWmxxxVcJPiluJEaq7wjBv4BJ58K2Z2goK5
Bol5FAthhl0ePQWQa4mUlECusE/Dfc+Q8v3HPEGF9MuM/ApZUDeZn6qM+WMRhjRIt0fXi1tsrWjE
zQT3tSjcX5k/uzuxgJqaQFTrFomdyDNMV/hbyD2nqJHg7mrHInNOMt1tSfUxk2Kf4ZTIhtM3B4jv
NJ3wrwQtMnWtU2Y7SO0ha5ClkHOMpj7HESE7mlnqJEQ8xbfuWHDKyQ5yzNDVgweGf6ytbZqHHFbp
1GS/mzzm2amjgupomgQgCHpU8JdooVCZ43OaVGLf1iNbmMqsrtq6mCPvR1PU88m3eEVmoCP4VKiR
gg/b2i5/NEyk4RcQkk51dRzDdg9t/xsT5rBOcNbsPcsUWCni99rvv2FizRWZarN68jWWCrfYN4uN
tYRVuEkZ4HnO66BaSgFb8GQs5afJbbdSzkjGHiM823QOnSXOuerPQW+AqKe2wwG3yDgbjE1S4qcl
AxsGSfdc2slHFZNECjpIKx7/761tMbB32cmOaIwYxvpmRuY9md1/uZI77MgPWvfASTK6+MqyeMIq
MewGgzavOWrhSxtALRimMRr2GE85xXjyPPUQ9fklc0L3aAT0CkhbnQJAvnM6sM/xx788osh/Kfvm
Tt2zrxLrDFhkK2L8kpSBJT2hcV4Ta/2UVPpkWrHxUaiO1xdjICjABheEyRhCS+80muqdKX2+gdX/
2zC95ly7uIWdfMfQn9tBNIJdY5XxxU/dbD9U7fxOKPwlBKe1vAabwMvetK2/GxOMaxMTwNB5f4u0
8W23Or2aNq1WNVOr6xjZjy5nCwYcRlIlWysvaX9jUb5keHQYYOZH27ePToWg1QWCrm8HBDEco+hJ
3PWSik6SOt7XveevAu3e+EXoPndNg30nyAryqTUBLXRNsOZ+hweAnNtzW9fzLg5eY8t+aGcOAoVH
1tHCPOSk/0IQ6U6VdhRncBm0nQWtkGQhN2y559TvrfycSxOHAHvCauletd9AU721PWqcB10ncqiS
aNPiex4oiWkrps19g64s7Flth2xAkGhGe9VpP2S+nBunStWHuQjBPyv9bS3rCpuprfbA2DrGQ6pD
az9NKj37ydZEMjnB89gSiSEY0sxUzzTYmOyw/nBanAEWSNg8RYG0Q7oYspzjp8KaWVWNfte4mWJB
ZEz5bXLMmozYc1Lf877R+7kUl1HJ22Aaw8lyjzb9bGt7sBr2vgi1fQNSxGizf8zhEYBx5ezqGXB6
6sj6js//gT3unwJ7HjuzBdBzy5a9VGKgqzbdGJ1NV02o4GNNxWm54bFeATjLmWO3AZHVStBUS5TS
LnDoWQpaJ26Q2+j9UjM+Bye3X/hybyVGZ7qFSMxl02RtaxPfTlJLZvnsmNd2j11NQz/bJF75hyXl
s8Frwq4Lo5N2Bmqd5wHY4Pg1i+ZLEXUg2oVNvE89ruF+b3d29dHMwSXkRGZ7QXa70aTO3jLLdzm2
D0rj+kccFwe3aDsuff8DZW2hQoqvaCol4Sur2NTUVkU+Vjmd2L8lDzEGN53NP6XwAo/LW4oJY9/U
L01dua/Ah78chl67Nmz2jmiB1del2PGafTUzI5oqfDeVFRy5SV6k1VQncs+cVghkAwyB6xOiW2Wy
CE9NBYdtIEtN4gPHXIkRXIyQ3vADWWjxu1Byr3kW7gSHGJLfMPh27C/pWn8He2LCwKxmm+nkJa3t
U1SxNHdZCHkFrHpcka0oogyvh2qv6NO/mma6BVBiyaLmeqMHOOPF+M/3OKwMMnvqqom8DOTAhrqf
CIkdoAvwJ2wuL12E1l7LR2xNHHQKg1GqJGwajsSCi3WcEorrcWvBNPNPro95mWcGo8mBCkIDc6kR
VONTEn8Bh5lm4R0G4fSE5+DFhf7vMWY0UE9M8liWczZxAGPnJtyECNyA2QwTfBxu6H7M9+1o36xM
BUcfeKrfxgOEUlxDY9lL9sB66Yfsw7vwur0wZLdfmI9BLNnZhWb2opx7TTTtVNYAwGKrQxxLw50R
dLA6rZFEkSM+BFkKYsvO39TL6FHMzAdwFqECgCi6NNwWaIU0ahCiHYrmQ7LxxJkM49ZL+JVr11Qr
1+8AAkyTIChv7sVQHZPYmzmcMNEWi5mmKG8aEWrtjTUFSf4A2Zg7YTScACZCdMf+iOMxxP87L5BC
gKeA33APDO4l1ry7clQKlFh5Sc3qMhX5US7yEMflaypD+AVMJ/OoLx7pnjnFbuvgidLcR8V4kHhp
8IJQOB+66DZJrX7PYFi2lVUzyBUUW3hN9OmlHksJ3rjQ6gAwUX1gulB58rqIt3mLlaSt5x6OMJ1v
ZRv8nkiR32I5XYK2wVSuoC0m7t6fi+YkCaRS71BQ/JoFdPjgnQmre/hfQLO6kW5vHoRnboh7ghP3
A73Ohwr3cPoP5kpzT6Z6V2faZxbQUpVlpPlauzpeYFhPoeH/tSMTJ2/JDC1ny+OFDSw+o380Yp9h
ZSGrdUqQC55zYPPvXHK6LqTJ1lv8j9iSES30+7JXKjpqWg2FhQlF7F76EfnfQPer2YalZeLqBfUu
aCwNtoHN1K32NY54Sxw9DtagtvxDlP2J5dzukAUYx2bhpkicB1MgSxmTO7M7oM1qIGDuLLmfrOeO
5YhYOEBqfc6UNF2Y7UksYCZdpCebciss3ZCf3Bae1Wyb6X4uMlQ/+daazjchz3XWivuY0+iQhulD
nBhwDJhL1DXENoysjJSq5yjmMzOfaQ2v3ww2SCsnBBVylJbxHesJwkg3shb60Hltt/tHSK9jMhEm
J7PFYB2Y+oJGzFRmCu0zUYLpomw4IQYPRlmaHJJKHalzBEF3Fhl1Qtie2tl16J4gzpPN4wv5Q+fu
tJo66hCDnlGi5f78WeXvZS3zEL80mwXDhCKfBHJaQ86ifz71ruj37FXmmDMrn9VmDN8sg+2awMIG
n5oNULkFacPIrsmE4gKLBmFSQym6k1ygeD+fevY03x10qypR9zn3oRXNXrlleMFoyiTEHvneuM38
WK5yu0IkLxPUZNCjdZUNFCZyvsaWzwDOYKURKXaCvKJ6fsbZyE9u+tEZ9my8Huspu8ywqo61lUMQ
EXN7qd3U4lN/N0Di2FhuDJagz2viGZWzjeNAEuOuo+1/XyrocQlkU9ISfp7GNw+/eJQiHlu4QMfU
L+4iA1ATGI699pUfweohbE9WmkczOftFTaYWq7wDWvuwC+0BwCOFgKBHZiFs6CdqSoODjqOu8BW2
ZSR+0HRPWRGQu1WUzTaBmz4xs3yUbevAds2zJ3/uWaM8JbKrGFN9z9vhdz217nMwx82THZJFIeHW
e3gGlG4f8WHCtiCswc2+81Td/G41VQmVN+yj+EfFGea1Qlyi9NCO7mykqe1uomsN5e+qjeAsqbsY
a85pPx/iwT9H2EO6xVkS2ZJOcNBUpEH798iMij9KQK7JSZCGPb1IdGcungygNfhK/5uHlsPymKLM
oIpzzJm+MebnJqrpTaq9sz1DfPczVzwbi/dCJeGhJqhPpjkSSxQ4XacqWcyFigJGe4FWWSPnnYgL
8AHTysC75k9rNbJ/c4OWDiHtlrSyuT4AYLYm4Q5nNNF6i+PzyiCtfY4BFJ7FNFCn28S23GP98Dbx
LGh6wYyWgCsoJHMVZG9IMeWhwB/yUPZT+KAbW3JeJBqSL44ArRucDXL459CNCPa23SQcIi8F4gV7
qGlfuJolOnZBFQ19n2wYuAebn6/288FgmkmPYMs2qrHyEJ0PST4wioyLIz1PepMWtnsVvT3Avi0I
xdR+vol9q31Ok37Gqrd89Z4u4sbtrF2VhdZzFFKiujO9WWzYV0wrWQfh+ednDcwQtNnP7CgX2Ezb
n1e42w3aAR0s6nNlduy6FyfHzFhReuZ0Kj1sH+z8eSjl4U7psrnVHbgo4ZXLVBnPPLJIAugAiDMN
B01pnYjnNzcq10ZIi5HY9bqcqB+HRL8plPobpAswyJTcj1EX8BYw0nXzZDwh8lAG0eKdtgu6coDa
E47Wcle6XfsIiuQQ9jQAwVhwVv/92nlSEyngRH+uTfn+c83DPSB+iwi+joLBOjuZsFgL+a86niiM
Dcg9kNoBoCb+/nwXvKrqGnlHY+wr6K9j+/TfEtib5oXtHInRiNxLWlGIZejZvBRZxpYj6lu2T1F1
hUCOrP7zX2nknAZ6635e7Z+L4uclrzA1gLmR2tqYGeexhgEbxRpcb5IJUzD6tK0CdNr93FW96848
V63evrVx8f3fNTQ2bITk0rlYh+6jHdvqUMhsOCNhMaa2nTdfkT6ZnEHQ/yG+bBMyDWP85EAfj4fq
lhlX9tyQih2GQzOQrT3DWA3boLz4DqS9sfPlpk4rwLcMn7t88ZbiaNn/XAZM5JDeTylHEHAy8pb3
DPN6JJdoIdFg8pfQywARl2mxZ+UpP0vP7zgPtmyGmNeudK4z+DNldfINA3fqMnxlS3npFULKzzJa
yQiYx8//8NvpK6Pgfg9Dl1Ren+Mvgs8aB5W403DmuIj94zjXB8xskN1DKE9RVQyX2pJgf5vUpDG3
BIDEpUeilvpjCwTMusaKdhzBUx3ZRiEnJ+WwREeMdd939d4Qif+CJ+IJ70IBzA+m1494M4bNu7IE
xyjHBL//Y5z578HQiSY6WU2ApVvY4txWcGkCSiJwxIf9vzR8jruwPygrg0poWtANK07I/RhHbJaW
ybFehtf00EAiFDJ+pGeCtO+VcvP2EjSJ/s9j9uNRqkdalcYWhp7CxQUjGoZN7ZlA2TOWWKTCr4iu
ibf/bmh/IoGQpv8AKuoPU5YIYiFHjP8kmMAmgIjXBifM6Dj3LB4vJm8ipBZKMn4sXTIu/2F937k0
TT8RG8VzwmeRYkudji5+GBSxF2Iru1gGBE/MeWIEPl3J8shdXpY+GV1rM4rRflHSu/088fCWEDbi
n9VFOu1NoCLkWOBRboickIE1bFK6k0oILTn2RyA96NaQ2n+e48phY+Y1hCNoacL54xtktHKTWEZS
1zwU5kgXm3Fgxe8Xj9YkBvPSmNRBLHmByS6esLOPfyO3eoomhmb2DLM6FsC9+2xH5QLfeFlT5qAw
OB5yTVidos9NVLBClr2S7phX95nU+8hWf0SHAGHibLJyGmiGVrSvygPOmiHcLWN4u03vrEJMY/Gi
w95IcsoeebCTFVFUnOnP/1YmyyVhgJAMPJUHKAwrHgjQ21JBqjP06/x3lYyPsx7UX463O0cM08uP
tWfakuc89ahcf1sqRnhIMtzhHRj1sdBFcFSdBMBShd9WlPevrmewuShQf92W0Hk5slv3AziBqULh
whyCvRpD30Vi5rgEXaFZWkZ9shwOslODHTxx1L7nkLu1/FOJenwZegBqYd4+/3jicFjQg24u99HI
itqD49mrGYQlICAj3nm9055oleSIPHHEatoclJ6rcB1FMD6XyyqZ8PSkXnC0lizfEIMs6ikI3ocZ
1pQmIpkQIZKfCtcHQwYycV0V4bzzG5NaLPPIZLz68yP/DAont4uLfEqq/FITOHgoso4PflofKPn2
nlsHtJ3RNs/kcUq65J2dWgxQAFE/s0Q6F8can+08Qbg1x/Yx02D/seW1OzC+702fq0PJvBk16b0g
zLmNuXYO5fJpHqtnzcTk+vNzZFK+Z1pm59KXv3+UZ2H5NSRrjehdJZ/VFDwq24ufzKGcMLSHnz/y
qmR/vRlrn90/85+7apWHA4fhQNJ4DXpn2G7QGNAJIst9GPEA4J7xmXWTB8Wi4FZud+umobtZqIiM
oOyDUeg/nKAdjGEDsB5HsTa2E3XnMxTp3gzgckraDabhjzSiGS45IGvabPxt7YicDxFLU0iUGqwD
D/zEp2BTpHQC9ITNcWzUhBSCh/8WSRq0R5X/YpKwZAzZaVZEF5DVWdd8VcQ7VY/VQ/iHn9o66S4e
bz8OxDRd6tNRaPYpk6ZrkBa450Q4bQ0vjm4Ex/9aTCzemHWIY6tgNNi1fxoM6WB50a9K+E/WPKT/
jCJ6qUOZvxZlOew8HxqxaXk5pUDBwUzL+v/7G2H37R26W6jS5N1F3wGxUsFctw3qLOyjN4plcKXE
jqnfwnWJg40H2A+KvGXgcsgffgS7nw/AU6YrX/7Uhkm4ISd5l/2QnEQfstYn+iWei/nTxBRDMAyE
tsZ5sGNoWD7JQdHMada/rTp/6FI253DDxNZaBNwJWrkqMxcEY5I8E4RAd4TxvmeGOJ9TH1qg73n1
vVW/f44LGJJpjrCFeQdrWKwK9iLDqjAIev4Yl4Oi4ihqs6u2e9u7Nh5bQzkA89JQw06TRx3fMN3K
lrOrEyKEs+UFsVcsJsUoHVedb91Cr1h7OvyOIgebgeHb9wHUkzLB2bdVj5KBFyY0C2q5vPi1ExAO
OQ4zww2GR2eRlzz09K41QM/l4xfaONXw5cMYUY0+hkRqjeboRB61mNGTtAIGqWgxoa/ulhzm5ynf
uYZRrhwirJVneLcuZ33F1bJTDNigulfMHhiXpEnV7TtNU7eP9KiEy6EYZRvfZZ7QPdMkGxUGnziU
J/oz5bkocv8g4+gtnK9mCsqn9446UDbzp+xaJqCC5PTOXsPcZX5w5Qpz9hHgLnaX+NkxurEiyuog
SuYlkKjyJKVs3sdRxdnyc0EPbGJhf3VD+w2oK9ibKXizCf4Sljd6OOiXYNL/R870P46ed0g7WNcw
VH4PbEqPU5KdbYdMGubNFa7V+lA6I+lCjwliX0frvh4I/0mMFwhdmyRMnps8PrEnvmnPPo0YAs05
mRjAfXZFQp1oUOytHGhtuBQy9UyKV1ZWXHK2YbjwqMBsfNzqs1w3AaHkhkBV+uVbBHYiy7r3gQbr
y5ndFca4V0mQrCOMa6K5ds/Ctqcj79XvxqUkXoxtevRrRb26azxRibGWXfJWuKlxcWvrEJR9dFPU
jtkjCV2NMBkOn8XEaHyUwPC7BkhLi/Od0bS/LNFMLer5K8oplzPtAtbulB26PKcZsGHW3OQpm43W
OtrwR8PIetZE2JkoAcUOj4bTEXJLo0Pa0gYZpswNRit7oHULMNiiwdPOrhRYG2yXw6ohLrCbPENs
MfagszQJ97NcRy53gVbgAkYTgD9mkJH5ynkcps95wZI0Ke0siv1syNW9Mn19TiaP9vccTmhaM6Zj
/WQ6yCqc8roTy2deGDr1kqbKeWsIJZjLRTvzEsUNkNi0ueg4eJalaMCwGFvOOpiI4vmjl8V1UnCz
LbxBtiH3DpvcyWvu2twzd9LgiOoeYTAC/I5CoPwHzhbxoSgIYUXiRRFEWBcd36sCk0bgYwly9fIK
ApELKM2GD5wm4bojIEB61N2Y0K6OJRl7tbb8Jjy4tFs5UhSPHLO3orTx72UllYj0HrHO7zJFqZ4p
8aDPifuaaGI2VOIggNBW13X/8ghSsxpD3N/Qlsy+UackL+4BOP2JptCMMdkau/o39uRH4PZLySmt
1pyR7zziWXvK9E/jNu/neZS/SZiuYp9ks+OlwdamhOg8dI/C3fad1AwESloh3D0AMuy8BL07NbyM
S9TVxDphzax3xJ+h7xF9oDbb/VLsnAim5E8uYIu98myaAorhrXfFy5DS6Nsvj4uswPMayeaA5RPA
Gmc0ECtsO3Hk27GJ/9iVnz4NKoxmUEcstaJwgT5aYCz7sfpUdAROvmB6GUWIBllOdZKvtwAeM7DV
esP7X490+6ZeSx1F3u6jyFgLaln7tjVOmgbteZ53doUOzKIzxy2a+qyBPLoQMCrcBEja+a+Aed5W
1NkrnTfUhy9uOzcH42OIV0FH6EJ08viLJveD8PbGkD7kU1hvDZfqBoBY+CRM8sbLZ/iib02DIm5T
6crzXSA4giH3XJoj2+5Y6u7TNNHmSvBmCIxkTFYVjdoz3I4Iwals/B2T5H6xuVZrPcvjJEWw0/V6
/q2i/hpiOjhbsr8Gqn2qYP2d2OnOyR3Z+bmOQ/ZTTXxhG9OukIr/mKBnUisAL6zacY0NgXBoz0Cx
9cWFTH6NWF5MWyXtVzgFm2GeFOYwn1k+KMwovhl0sSIlc7EXqtm0lEkERf6BE5Wls4sb8pPDczLD
r8HGchet9VW3UbYLguTO9Z1tvbp6j2Psd0iCJ/wFPJ44zf1WE7H8pPjm2tHEy5kPpqRYKpcTT+Wk
9KrN98oq5G5uqEDuRjoj4BKhYs6oQv3ZqGnNrO1BrAkM8IeE3FsA+TwPJK24xkUkKQYDzjdrHxAA
XZs8vaqQCK9d/ObXWsibKC9VUD7r0Kx20nbXgJy8bZHaE7C21jjL8hXPpLdt2O7SgBDtJIgj2nB6
ai7j88jX6SCxA8LaOmP2NNUJbF+b8Uxnl7s6pGgRiw4Bg3D2V/1Dip11JXGqYsMgcdo4EPMKg/KZ
eKHPs26umhhItWQHudxILzgHUrZA0RMtoPyePpTQiiVCUvhTNcA9GmtGPWEI7k0YGgLmbpi2KPic
8Y10xqYIMNshPD56Uf45UZnhqNaCln1xIa1tTDzARy8wTqyjDt+SVh6TQShYYIY2+E+TpuopUMWp
QBYYYruGGsC5GAPfvht5CsM8r6eGMkJfoWp+9y7a5WQh1acj6DKAoAAZsxOnTBiLyfzPg7Vw66qW
RylQLksnDWHxhCRb+FDZ0a+6APE8FfLBtA+96X5Tday2WqhtUM0F3i37uRu9y2JAOxScLVPYMQhz
PjPkkduhT6B/p9Lf+hXnHYeGYc/H51HPbIXEfSajuu1JaqO6xKRie7IFoWGs2KM6XCbD4qMS88qs
/W5n49dcWZTqlT1RG3NXdu2xBPRx7NSI+8Yu9ka4FYW9A4L9lfl2QsAJrzNr/4PHS1T6oImmAFcM
JNGdnlq1bvv0yPbfYPNkV5v+CZP9r9BUb31BSs/kDoZfgpO/V/wNQUh4jn81hqmOBVW52WA/o89Y
m65jP4hvbCXVcDHsKl0ZungnmPavaON+7WHmgpOA3VPi98O+p9ddmOKReMutqkWYw5tVOGgwlufv
QSaf+jrzdkZCQxSKm8VPOY3FqcdH0Q9xt0GF5GYMGOxE7ZxsbNv6rNzitS0xkUPqJI8Lf9idvGMx
4AwOeqiXFYgXXM2dQwltS1BbN1c5uQfeZwwfdXjBvEtLc2TdIYmjOyXjRnXl/C8kLIVt8yWTDos0
BG4aj0DZUrfR4wRaycZCllwM1+VrF+IPS7O3qBU3PyzcDdPvg3TcF0MzXiKd9jHS4t4BuLB8uAcg
ZNa1C3xjoKAnz2mpsRLY5yE/hu8RQfTpYskDTHFzhIea7VOcmp8s7HAG1UvgBLj1J/UkK85/XDV6
JTOCeQqpEA5I4Twhf2TaeLSmEPk3fPRYIcCaAJQH3uZY+cboppdOdtHdl85t6A795Mav5FvWuWP7
a9rL8eGg0u90hHrVVf/gw6mUQgFIP0ArG8D/5ZhTszgbV0JpPiuSC6NuSs5mRBeWbe8K04y2hho+
Q2bsreeDuG8oLZJVdgv07zwQt9wGkanspR8QG9/eS5oPVjtUTEPlpzYzP1AcYM631jqNwISCeJh3
iAXbaexeepEffXfs6SJgRStr2HX4AyWvJpMZv5CP+RhcJjTlNvN+N4xU99E8ozu5mOTwwLMoxf22
DTrJ9lRu66q7hj5+CmmoT7uIzwyaaYOsfX8xbm4RdNQxdZobMAt9yvT4qEzUUAzPzTplvEF3MEtR
IYxm29Qwjpt7nVNWCcMYjG0ygtyJZgCMjX1NwOhC2vQgdRvioS4LdWlRaHkozTEFZpNX/TN83u8y
d7tdFjFczjp5KsYh3eLomzZW51Vrp64+BWQSXjaUv6h2niYz/htSespM2JzZKlqQp6tjLbDAzW7C
e0rsdaUM+GrVWH0EVjOQGWHbagIIZski/ypI+okCqJAdtSs66FDlFzPzbDyUHGkOmkZow37TxXwj
l6RWoqP4LhnoT8npRt0CMkfnDA5xOF6SuXlrKxxqxWImjAR76mXGg+J2d7R/FhYkvsRwbv5UU4g9
akyj9GwEI61/vGg071HEAncGRl5swdSHR1qazQ+L3tharFeH4LFrasyJ/MsK/hW4i9WQTyAlHFqc
bVLiuwaJMoq5/QUHtmCS8dlYPij2SaBKiGQdk3/J3CMz8gVpd5Jn7B1iB/iENbvA947NBfteqvYS
pwEekwDVL9iwt2TrqZtp07PyNQMRRLwRO6rFeELnPhCqjcjHlzzVR85rUPSReLtBlPBXTsqkszew
B5ZEng4FC05cqr+FQw286RzTvqSOaEbZJpEJsGEpGaRsyCJQNlpTvnE8Yxs2IiJkSH3yFGwhMeC9
7MhqW9h0HUhSuk9+ubr6FXZiz6jxkHcEGqnW8M34OLmU1eLIw1wyq52BWu/gXEhUeItksZra6GPm
xDzUxbWJ+QtJtSRPGpxG4TsPgmyd19DUY6M+WRUQPxmOd93X7ISnDiMOj0Cu5z0jq3xT2b48tK8D
Zxy/NCjVgZECT2/EbNqLZFuGFqsRExbk2kGS2KC5ekCct2cN1ZTKb3txvYel0/Pdnj2LPK+e4nQ7
GXeDMyaVnJF5kr1PDJGuZmwCPeQEi/2s92lxPFsRDpfnYTj5DvQ6ChLf28Bi9EhnKj8rXCa8lJoq
NO0QSefkQEkNXagLWvZYSJQIEu0fZd+/eIW3zPZgU4zO+B7W/buXSKRHn4GKQzXDyvgcbTng5EIG
89aNxmacagzuIKB4dDCb3AnNtUgxbUDrLt5nmxryyf+22ThAeRDFOc6ohJuKuDy39TPlkhC9CIU3
EHrvljPlF2UaB1sP5nnAdPrfh3qyzxiEsEEUtr2mlDeE8sH2T5xLCTQ21FC3xrj0DxkdVoQv/kSO
9OHItDTVxBCmzVxu45HLv532Y8u8zvKfAjFfGbcCRuqjbGMhpx56X1O4Ohb6yp5mW67HmKfkOGbB
RqeE0qoyAzkeh7sqAR1nxAwW82nk4UI4bzn/Lbitjkln9zfI0Pgbxnqrzv4pm/s7Lnvp1qjfw6A2
zolXkRoNmC6JwVnbLgSYmub4sWHWiYK5trqOXDd8YIj4ULLdbr6OPm56h1OpW3WvydI+FzjPqRaP
XVq+eNr3KGou/nqZ7e5mPb2MKQnMsTcBsLlFR50pFNxeDju7jb+cMim2jMQUTC54xBqSklsFzEc9
54rQQrOgmvkW5fCrCyOqasvuVgbTn2zMvb1fdWz+m/EvaudE/8BuGGgGERYUBNo9cOQkxTEiQgTS
dG6OcfLPMhBl48TcU+3nbWV5yHgybKsOH4xjZNkVVEmiTYtpVP6YjBi2TNHgTG9/dX3j3wJn4inE
iSZoaYFwrCcLARxDwK5Aps10z2yQ+4yRACbv3p7ObhhxbXJXEL9PcAkkWBQtwXm5/pVNLSpqLgfe
KvEVeLC8QjlFS0GqYgvXkobN8q/Bnju4/el8HOlllL24BHXyvOy0N01t/QKO1nTDo0HZNSk2NqoN
KP78Je3uNcnGez3wnnKVbA2rzN5dg9GS8NhdFyQnAop86Z0D7Zvk1GQCPF8e3RZ6OMUTQqs3kN3z
zi1y3gNySMg84PqS0tkmsQusWctvN37ukytUzy9hu5sMaxe5B99lrte+zLRrLHcpj+BU5ms2gxQd
sXEKO/+dfDRPFKycKxlSGa7aE328fQoBU/fWgDOo/HQoF2DfHwzX2q72ncRwH3kAKcJ5eOSckjQA
LuhfRkWx2P6Fbvk958Sp0wSw6li9g6DAMBoZuPr4yzPD0GAQB7dpjavPFPmqIuu15vC6C7U7r3tR
Hdsi/DCcmZs0Y35ZMjenL0CV9kk5iNrUfrhaH+AOyrVsWDOD4Smke2rfumW5taDc7HgqECv6SmiC
bS1S0RATVwA27O0gsGiNBN9VPFXb4UjBci3vSZ2/eg69LVlQfuQDxQQqMOArcpVT9hntiPiczSEs
4J+lf5xuPISVKjfVjMwaosfpoiF+ypoHsj4W2D2yf3MbYdxURGnhu0IzDKb2Cd0+gpueUihY6pei
mgjFmdO3TAzrCit43BkhzFo3gkA9xxzjplQF8JBm62BlweeESMf2hKmqCb2Ayj6yt3Zr3vIT7Cnv
cZxADeQ4eIDIV7+H6cuorVOsOGGZRke5jvc7mYa/nfMBwHE9EFkJC70M4v2949JJHtQEIl6U5Wt4
b4TAi+A2Nct+pBNYEl6ps0LOtg4TQhz9IzTT6QewW585RJF+plOpQ+jyHWdfTATfkHLuYGSuyKAr
iU0XBCzH5ZkJgS5wEkJVaxkKYWD8M5XPVmeHd/yCy9AXA0ddUrabmC7AIOeIaB3fatv/H3vntd04
smXbL8IZACIC5lX0pEh5k3rBSKWB9x5f3xNg3T6ZeW5XjX7vF6ZIqVQiCAR27L3WXCdPyZ+ck+Vz
kDfNrkzIQfI648xINXf7dWCrr5WKX6GDVf00bEQmEpBPyQZMLfvisc32pZHa2zhGuVSX9A/1in0l
h/aVDZyB95ngsRLtrqwRs8WS+oWJ8n1jhgQRCHG0smw6tIMLzxgfHtHJTJj5RfaubPXnaUgeWYdL
3DVWsHWFr58YOf4cEHmaNvKAirG3ZrLeBhP9ur7WrE0kQnbQmX/bSvS7qTff1KduRwKtX1LPLtqb
VDXo3fzgKDsSXPNgZ1r4etpaY8Is1aoIyQxxld3sgpG3Q+DqoSGJGnCvvknNAeKcab+g3/cQPq4D
78KFq29c2go3s4DzggAeBfF9oLnuwSwssR2TPNqWhFxEQ+3gPYES6n7WNd5Ph1kWTQFzPwb8bSq1
OSk6c1tKfHpVfdOq0VnVCvuCSmqown407m1rJC029IgDyPk4tTJ5Q2a5Ywuj3YQRWlTpzqhXrc8Z
IwVromPljQvGVNfoM2pj8RBm7jkBNk75+qKPJvEr01MZdTs5bTWsbyuRDrB78mQGCOCrBzhD3i8o
L4szEcEtJpr2raiQ3Qmz/AgZf2DItOVBWeVTSfBuGL1r0nuF1YB7Q7EW5vFTUpaESJSQ2UmhJBs5
CDHnTySQZ+WD9LSvmdBq6C7OxRSpgYxjIlW9jOG9qdlhXjrc+0uxq4vwa+eJvWbXKJeT+yDzNkYZ
XJwGeJnypg/7UPTOXZFATkfcReMu92lsWXLXC1KINJMAC3q0u5JiamU33dfWR8al8h4bjMhJrxDB
ix+PHz3CYM5RXmnYjtWa87P5UaXs7wfhvjMD/YJ1ORXU/9lkfaDr3TgubYiKO+4+iy+az1FBXHej
h+V3grpRbBNSg8P1lYkQ7QvatpyUw8rx+p1Xj5K9m8MnVyCTWHydNo2oLHLl4d9Wz+X1sh0C0j3t
V32Im5MsxvqEvDPeB6ByjcauT37lpccrKkjjfpzmAVHEWHlxVYxM45aHiskEMZjDPkc1BhV6tE6l
arVXWulnVvvoAYkbuwTU3inqHZqsKWJvu8pBJLjqOOIh0NhBPikVcdsY4otQQnHz6EE4Wrjyeqh6
tOIoNfxAxoemKwkZn8UXy1PJcIgeSayROk4gtalhd6i19Gzk+nCCdBdvbWX6rN2cUhVabVCIgOQD
FOFQl+VHPpEjEJpGd2YO7O8iD0vdZNbkXLCmW1lBO8nxzLXCqk0XxkY36cloHjhts6odH4Y6/EQw
F963UUM2U5bat4OnM713Vhqgr6MDa+HuOj6WRXTxqKdOoeD2Ek39+NGazaUW2Ta2XQMHM06Ref0q
l4F1o/g/xkWIjqcacSXOI2joqa/gkpBoT8GdCBDksS4VG9Y0QC0+VNdMbcm+uSW8d/zIJSBpERKK
14VE7JVTylMR/6TPlz4vdWpe1CZgqcBhW6G6vU5cy9pKJ7l1RlpIVvrN9BgN6D4jPzc7l62jDvNB
4iyvDgu0iFD4KJ1x5Hi/M69ccx/ECj9/peXTrT3UNH7T8Atu0/7I+AmxbzzdeY43fngIu9ZW/1NZ
qbpVqEkPQTukh3Lw7TNkYFyKNV0rs0SbOjkRa1Nu1O3hSkKhttXh3zEYMgI3vCtn81QXscudNC9/
HGFco5B2pq+JTm0oI2e8n/xjN0/baZyrLmrPhqMx8Ztlo+0Ma7QLRKzX362xs6SveBsa5kfbjda9
q3fW0Qsagy4vb+AXSNtfLLRf2Wem9f8hnympFKxl0tBsC8jbr+QzAhIBRAj3h+FCSmfjeETFxQg3
U6c+ktahm5IvERCtwgzEc4SGZ6OQUkH9gJPPcjsrcZaHFKM6tsHhNnIYpdm1iA5lmQcPXPHgnyVy
LPzQWdNvHCuz12Gr0sM/vBFAcX8g3CB6msKC8mrptgMS7rc34lgdN+l8QiNXQsFtKn1npuVj0Gib
AsTchnZWeZil9nruE33e+jOa6+cA8JOGBCQWCkM2nIgeMkWp7HUU/OADuL1Z5p0Waqch8P+iCf4G
E/z12Nvyzz/ZsqVQuqO7Er0BuN7f/+QeK7IflORIqaRLGdqkMt3FZZrt6oTefox950vVmAdn1ARO
8Ng/ZJMRn/O+pmc6FSb+WFo3u9wqBmSSiXf0bSz1mTKeajs6plKO70j9UEA65smdVdTLQ0HGo+X5
JUGNnnfkFthdUPzTISUxgrg5+gNRaaKznSZr7djxU6BP5saVFtEdsxpFRsxhdBf+TyP123p+WL6y
GvEhIFAAxJE0oEB5nWlLE73X5OSAehCnMgroiV71PdNVHA2OLXe+mtAySNt5z1oI95oW3JW2Vr3N
a1BQF/lTU2snLwnlpbMiDEF64tK1qOUlDvphT1wXf1SBQAxRDVei+UqHWzsh2okeO8ts7nPKoViI
6h+uGfc/rhnHdgQnmxT8I8ET/v65UTkGdMDmmBtu9WFeHpqCEK2xsapzWGCbNyTDTc1Kd6ZWhCQL
sN0pdAZuC9QNhoN68h2P3jZpDhhli10/o5QaBeoZZexwWJ62VoGzr5gBDHrzWLZJfNACDVMLvdHH
MiS7F3ybs5NOxa1BGv2mc+kBs5O8YV8RPNXV9GSNdnyuQoWidWIvO2OT0gGjMdmhxCO5mboFWsog
D4HQslyP9gAceTKSk4RPc8PUMjwpKUkN8Vy6v06dnhBo7ONEt18d+Gz7ykk4bdMOT0+QaHR4E8BE
AEhAGyzPVSluo7JlOoBl7amywnI/dc7bkLoPi/50eUBA/AAODeWO9IjWTVt941E1vuQamnVh6cNL
Uxn3XinYwg8pCg5pzqE+HtEkKmPwQYYPyKBoAjaaKZCuzFSKzFXfnFm517XAwSxiTMjy0rgl4CrH
+JC4ZE5nn5TW8f6v13LfOv/9gmT9x4Lk2pwaynUcSmoFeOL3s0QLLDZGBgQZfKXutkZFfTsmVr3V
VA8wRQb6vpkQ8Pg2hH6nr90zrNn2SYwsRiNnmLhB6gY6sStwzjqI/+zQWBuaeOnaOQBWG4O7Sb3b
2Bofy4gGne+FVGEV25/IeNDrJoVqoyU/iz756RbTGammdlItW1rCGugNTb12KCJRb4oAXfVCSplq
pJ29IXZR2CWb3k/GOwcbUFg5+dPyQFYUmA8IXc9mQc0yDoODpFRXZBvMks55LVgUjDGp3odeGT/C
JKy/aHmAKjtv3nyge/ATUjUzdpNXcI3jCvKm3P39gZfmn8uqy/Lv6kq4Lrc0jv3vB16IsVW4ouZM
TRfXiFUUCM3TPN3bYqOn/UekxxOAu0AnkDS3bj2yGR+DrP5aybi6VDrqrgiRHWKunBEOugv6nbZ/
Bk5874PMfYwiI2atZn8rK4yaM8WPxdU+2t7wZRFdLw9em9NOMPxP0NG4fqzONV/A9BCtVBFsU7fD
yoPYSFMjhWcNpei2lz2JL+x2qYXpzcAM9QWg6L8/NoaY16ZfSacIjzgVFTdKU+nS1PXfDw50xSlx
Azj2+MeICprJkWXeeSeUdxNI0tphPmD3p1y1NKll3mRf405+g8H70SlVPQQY+udEMgBSKT180aB8
49In2qHS29PQdPaRQJKAgE+k4kYjH3qLtJi8Kv3boBQp/XQ0slPr5MxIviyv2FynJ1SzpN3OPzCG
UXWn5Z7+6cYtGTBRsa1l0d+Gg2EcHRUaOzGqer770FU3sLQ6luXuIgK+gStn3+reepSFfWHNnU4L
zKXTbVamyAVuV/bT3vVILUAcksRxHjD5bo+MFIrPUNKyCOiHvOJDzW9CfbpDIe/dys59vpoWNBRo
LXYBMAAGgigXSzh8sywe1z0NyyPZjNmTbhmfQWsHnxPMlHAcdox/xnca77DR4fbvmdgQomAzRwv0
3twkfGMVtKTrYAODWzfUEXCNErtgAjSKIY/mkO4+r7FhjjavtI3yzkX3NxukevQ9q7EEdoFnob5b
LuC+busTJe8MzRju6TrXqylpQcjOT7sZ5hqr8kE46e2i1xSzaFNf5+DXziIrXI6gxDAUumR31/VI
1qGTv7rKYC4DBBEfJ2INq9Y2y8ahLslmSrQRshBBidHAETU1psgs1G8RLUoUZq63A0TIyd9Ger1j
mgInvO6nL0ky3Fmilz9BGq0MVqkrpfl/rKsM/c8VwDGEYqDmEAVmSst15sLrF5xvDRex8Mp4zhgN
gp02+voeHBJ7yqDYL8wzB0OrRX+J3ra9UpkuXljA6pjC6lqEFwZJHwybnlJBxC9ZONVpagfvVtj9
m7J8polAyIzTwqdsG+sH3QIDXG5NJKZRv2iZ3hwH3HQ3uu0fotobiWPLBbSTnoR4NLuMS8J3LHoB
rDGzXdNTT88mUU3nUubpOWw9GvsTAyB3dINDHWQ+Ux+CezSK8Fc22S7oMm896HF/7hLR0AByrQcG
7cjHWDYoFUzsNaSsLWfr1MEBV4il18uJkiiQqHhg8CdkgLHiwqDV3xmkWVIJCwByd+GUF6SSlf3W
mJ8urzkMOvdaGQIXxT3klxEQYmVNm5YwM3Tf8lOXFtPpnGDiwVAbRq3+yisHYzyVloYV1Al6YkHp
gajGks+VqC4sNaBbW/sD8dVPcqGLB9BRgFhjtO8LHVeD0IB8A+OuNd1j9Y0fi9m0h8j3O2jQ8LQ8
84s2/IfbhyHnJfD3JVLa3Jul7trUqpb6o7yb/IG+X0kyJ22IGBBgmawj/m+vA4TNG88e/e8AZ+aM
N4LDbPiNzNVrfNZm+WBaxt1gGtFLO941EPbuCj3aZ1MAQISBLS1o3xK7mGkuyQKpB6AZgIgXRwgl
FdhUphdTsLET3Tw1Edkhk47Fz7Y7CDBhSKXJ4CIya3XfKbt9ITj7pp5xeYnhqnPTzznrKIWi7Llg
TPtoD4QPzutpEwzN/XW3ULnkkoU9bmddyGNbiuDJMkJUK1l1NPoG/4sVRult9sVuguC8PCxgTNVQ
JbEg63TPNhNq95sga4u3kd76NrVZgaTtF29xYz1bLoavQALT6xBp3GgheR5dz/CZdPHswt9VrBVB
EptFLb889L6yKYFicX3NR6WKXB4ZnpJje2SCAy2+FO6ZVFDYFMKJj3QhsLTNpgKXju5NU3UwdBTz
1xnNazd4xMessy9aODI7gv/FbPbh2p4wxu6cal8Hqca90mMHVb/p3VWpZRNgVAanAhXbKjeMZOfA
j4RRENV31WwDsLOnsO110EmC7CmqbWpZhhv1PP7mXK2OFOvyUUDWQqRmvpjC9i+VhRgurq7uTWR0
784wJCfPA26mj/qXEM7bpZu1n+FogCHNerfdO2nM3sziYkZbzZxPlbvWMydjZ9LE71C5o7e7IA7X
9n9fFZiQ1H85421Tt0zmk5acCwNdApv5fb0MemMcZeyhMsINkphqb8coEPLpMeByLOCn7gt6xHQ5
sboOzsGQebRv/HshmIR6wWuAijqySkIIspPdt+KZLLeL6zub6ypioL0yasgKg45cipk7GZrUnC29
3IPVZNu/fzPu7yx33gxXrUX0nS5cS3Gw5jf7y+I/MWGljVST+xhq0y5Gh/ImC4ZkixXELLjZ+jPI
KxTlBGWi3cm+xPM4b5r0okTgWPdHg/EvLgN22H7qok9YTGt4bcPDBHEWueH41tlwDwhRLXJhfcex
wCQ6Kj+uP2l1jcawT0OoZrRkungV9JDSBDtIjO/iOBgHrpyWQiScpU8hLitRJsjDFisjOYn1qVLG
TuluBCcbLG7hoegyQwCPPpPPZzoq9qYZYnnrDE/JyFAnwo9raY16wtLSn40FdF0mP/FlYvDqUwIx
hhIXBpc6q+o4HVHUEAnW77qggTibw50w/HVtuvF5rNEJsN9sNlmvzE0gaY833vcg9hgSF32311x1
mEBxr4aoEG8uGLkVyu7s2KfZalm6oxdfef1+cJiyLuDyMtG/gUxzT13thSBI43vhQWasTDrnEZn1
++VpAfvsH05s5/edum0CkBCG4xgMiwWaKDEXCr+cCyqw4NVbzfd8hlbO+Tzejbkcm0LMCGiWl5tC
97X7aCY7eY55trFLE/5siFXUddQP8+WvjXRxZ2JaZg9IwltMGwOpkyvcnvFZBFCu+5b5Ev3AbZRR
iGJYIFs0qjr08XK8gbfR3Y9tiWCV6ZRBaX7gTggaxyMFNo+lvJ4SDUb12TdXz5aZKkv8XTfiYTAd
WXyZRXuKNc7s9X7DBTYdTTelo82LEPahreq2hWjCNElsUdbtJMaMrT7I8mKod8mQ1g/RBN04nkrg
w4sd2iruLMbMwEVJGTfCHkhO5NWQ/R+8cVyRD67fLL0adPvjbWimzz0umKPW5cw+56/83pJrq23z
x8nhlpPdmlbtgGbyobb406nxppUTFuVtYvwMakWyWxXRjEfx5Xpfw6R6/vtrXhAg8dsCxufs6Gxp
bGjHhnKcP3Y1YNLsROXJ98F87YXdXYs8Nt/FmntqtyftuLpLJ2quNg5ebTPYg2ocPwySSRCK3l9P
iT7EZxI1HTuPkbaUtDgOnSi/lB5tgjSp8MuMdvEFmSS894cqtZOvaHG+TZYTP2lJFx+LQYkNfIuV
zyL16fv9sIoFRSM7OxKVs7U2CZ/EYh6c+QYLDfzvjwK16X8cBgdcvSEQGRvw7uw/eqC0/EK2xvQv
+ypFQWew74g6c/qqEjDpnv+RZfq0TaPkbaz4bDCEya1NlhJabvo6KCeJp80oXXSBQixkJv61zHZg
9M7CqasvijDAdZJIqKFB8V4E3JDHNBzvlwcHVehRBhNQLe/dSHPMgXyh1+zeGst/n59M/+9V9gqk
1FhvfVbFaGxAVOGoJHt9LkjCuT6xpPbMkC6/gBlJmdRNCLjoF24n399xRTmM8oAUZ0grUf4Awgqi
FvUiyN/8KynjROv6fnX2LfdGzmOcpgvf20HFmECKb32ZtXe20B4Z2se32eC9dxMxHgmf71mGWrsj
cbBA05bVN0t3Kkzd/FTH4rswJwAlFoZtlJX04qN8jwVXvpUegYyphXupqirw816rXrpAAu2LQJXj
Ot2b1hsNh+/VfF0Xoim4h2Q4qokoXpkoDY9zXul8kbvFaumTdY2Qu+Wyl2Nj7pO5ZYcA4PpDCh/4
0W9ng1iU3TfjX+xiIh8QMcHc3BsDQpKh934QzIffB5dqRRzrDY7o+iTmBzYuZJG3N6rX4xOtV3N/
3d+aXm7v0swaX0IrJWOQwLhoNuD6Vdw/Lt7OaVB37iAuXhhn567yvTPpHvQhE4bV198RD/adnkYV
sPq3At37G9qZM9JBbYvYtNhAwwg+oVYUbk2TeSxRR/kZBVj7bNKvfUmDAEt96+wLiXHZFVl3X+TW
CIAtkcfCstqDKXvmLOx+c31Kdlkb+Cutsp9JmM0fhEiabc6cfp/m5lM65tqDamyER2VznmdUoHnJ
ANeEzuRmEIQH2sgTp6ltNmBE5VqNcFUh9CTrpmptdOAhYaRmQEFokTgUatBzNKXp54JM5dcJLMZe
dXbyzcqQky+TMU//1gLGhG9IBGZaTntTqPHsTaN38XvYnVL5YpfVcjpKnbhBv8u/NSxbmBTGV0l9
fKnhku2Rvuwyf8SIRH7vWwJofFPWJXNNCxYGcW6NMbyNo1dBR6T+EJ0WgROkA1WK6mdmcji0TJIS
ICQsxnyL1vSTFL0LHNsGqK/e7GK8u1uv9ft9raJm3406GqCyPvhWPJx7dL16YySPAjofaC37sZJ2
v15gq5FKx+MVRSwdnYXB6c+Zpz/6Uej+hSI2VULWppU/5x6syLhPNn7vTq81nX3a0TAJSVvFgoLd
eYD3BTzwSe9k87Asgv8X0TQHPT3/Q0STSQ+aPKv/KaKp//H9x+8ZTfN/cM1oMuW/mJu5uk6t5JKt
4HJv6ZeMJsP4FzRKtsk6Why6hw4FdXaNaLLcf7F1oL/6Vy6TUv8SdF4Mx+bX2Pyj/ne5TL/fznTd
tJR0FDM9xxGWu8xhfqnekHjn0nLIU2l8Pbtd0ohAgba3+KTOmX6/NPzSQpmkKnBB84rhhu56uY/4
aAwf50ALBQDFcHLwi4kDdYQINQLdae4uDbOuHnE75sljNlN5KFSmrd9p4dryNWPvN67ch3BDVxrx
MOsMMC6mx4Npd8WOcRhzzai/iaImDNjA2rQl5xwSvvlKJnsAPn7d+ami5VR2T798avfXTsSvc0Pr
j6pW15XtKN3S8ebMH5j1R4Pbykx3GBqE03WG2RuDukbbzqWY7v12vMjA0V5nl1s6kJrSSDPbGehQ
Hgu7LrfaSCu8YrgY1dYDqT8VThBU62RABShaCJL3i2n4QMtAjVvrlP/kyqFUSYOz11sRXJoU1bzM
q100ec1OeakODCgbb6UNEy+rDYz/qhEvbML+esq6wTjeftNb6yRn+7Q5P0CIKzdBC2jOMBgb38RR
/pi7ZfmsdAV4Kwdz6DXm9FwhX30IbHOzPPO6Tn/WUjiHbCwfXC/UnzssRjcpE6KTPT8NRgTCwTTU
Kxd3OQWvKd6At/OBEEJwXp7Wb3OG4j9sNOR/fiR8Imwx6HMpYdt/bjSCIXLYtql2bVVbs5i+d6bh
vQ0dqRspjcctpY/2phrSE1LGdOegsqK3NjpoZhm8JsELcdPjSQq/KG90cFAUHOBlOY7N2rsdGHJc
2rY0L8tX3fxU5HBdSz/DS4dCco+KogDUBS7TNz0PGUnDsGW6GEBGcMkywPaE+EASZb36wJJcX5z1
SdwtxUZrJl+Cof6cYLucCsseQEKh2Y5t5Z/Zsvz9iSv+2Jrr+FhNsC0Gtz66DEy9ueB/uaAHH7RZ
7Ao8yA6G56UT25hjd2gsvD4gQsWL5Sb5/io/CWS6hvmz5pthjanaWwPcxZVaQGFwbYwQoV3Rhox6
eRcr7ER9iq3KZDpGiIDj0VVddu2BC8iKKKBTMUzdq2oTSEe6xOoov/cSNaBep+2eIFh5mAiMPzvh
oP1DWb589v/uJ9q8a4ssS6pxxXu2Lf2Py7Wu46GThoarvKKa6UM94rLKMB7VtTg3FZYqmPE2NBcN
v1hEDaR6j5ZU5KhX3y5KyJqwQEKLsmdiZH+4Ar6KLvb3iklHTJzDte1UVcmDH2vQpmui68bGuygT
EOFAbsVTL3NMvDFSviw0hyOZnBgBq3padykq8r//mP/QlMxv2DYZjVsushKXd//HbiwqdJv9dd2s
1dDjQcVMe2uLpN2ODs5mFXnlofeLF8IunA+IxYe4c5yX0hD6Hoz/Y9LHIJ4ns7nNgoaqhUir2won
J1iZ+fnyEOpWuO8zy3kjwupHFozGYxiiJNJkWWyIboj/4R0tf/HvH6EtuTFKkzYCrbLlxP7lxCXj
DRaikrgZw2Qv7Ma9YBChhZ4X9m4Uplh7LUDMNEu8lZQpMuPcvuvAei7ztX8/FB3s9ULTTiXRIrtC
wt1RGkrAOgQ44QfqZERjcOZ67B4deAtm7/v3FTaNleF2hCnUciQnJZzOqgovlT1V+2RqHyVM8t2C
w9Kw1+3oTL7HMwNkQY3Ql7leB0BKxaUocKFakfPh2ho0NAIM9/Tsj4LUZILl4o6Bg5EdMriJrzVS
i6zJunVLTX0eQ4WRpm9roH2l9laEJn4GUX8X7vBmeMM/rKbmHAj5636eMwj5B0RmYRsu4WlzyfHr
QoEXj9SAAFVKqYGgzxObMONhRlVOXd+t6tDpD3qWD4/h4JCDzUYj4SZ4KFMzXretcJ9baSSbJk/y
XWyCns6XnscwIK7w0/YN+RLJbNIPn9iJoIGdmL0tETCoGp6l6slhiu2TFWI6q2YCIE3qjQS4Hc1w
R9sl76SvoA8ZYYwmSAUhWSI18d8VESnLyNGNyU5ZQjNSx4HfOis+jCAi0xBO0wr8nZ6ZQMpIxIpW
A/EUmyVxKp+xwpHlHkKV2AdA++GenPLyvp/TUAmiPMUzswtqEELd/Hs01fHBhysN+ysSeJKSb5i/
pgNRyeASEbWtHMHeU0QEJM+5iMvDAr7iJK5w7cis/cgNKCTgNQiR7f1PTaXuU9m7bMV14vauKCTd
rhCPa0wi0kS+C5Lrl/CjHsI58TCFCzC9bDd1aE1b8uPLXWPY8Ux7Fi8pOloSzQ3SARqCrAoXMIOA
qPhTq+unIO2JOlx6oaHySNirFNQAuzn07iAvrH3fyYDQDhCD0otb0kmzAqxDNZ6myO9XWpCNfyXp
FVnSncO0q24LwsWd9GkZipjShUfjp9Bq0dDdMV9Dm0hr7EvskfyO9wdKUq6KmzTo652QSISIk7Hu
KTTo5nDhLT3C1nVr5sTTQ8JADqufM63xruG8t4r3fHBI+JqKbO0XHZvqeB5rFf2pnF/PLJuoTQso
L2JCAtADEpZXoW7MYgSmGo7oi1d0NRQ5uqrmUBzPuOmdYXy31NtgFf1KkiCz10RZP8aBuRb9yJSA
yV5aWi4tZWeOvzFaMPns5AkS0j8m3D+rUBAYUpEi1KCFqVA8vqkgeDAYdBMPPZNHcauvYfjQxoh6
YR6pubBB9HF3byIFeJk6HAxIbaPnMKjtDVE/WxWL4hC6jn+Bl5kATPX6r9RAN8QVNThUmXonTtLt
phiN0LKDX56aE6jb2Vw5nwTZf/9Am4n2Tunj80SIJuLKpNktLYI2MwlOmTbMXLIPqayQxT8NEe1I
GEIJeuxTnAXJsYmcp6iKywN9r46CVkebEveXK6HHxnT2DnQxXxehiO4aqe3yuPc2OWwXcivqZlvP
bDhpI2S0UVrC5cRiDJ9ht+xjDTE+VUucJjbz+uiOZnpPIoaOpQ4DIWOL6FtuNX/17rAP2IcmADqz
XGqD65crOt3mdllBBpi6y7jcCYgKkK5z187RphMWGbxadIhzBNfr5SdofJnIpeO2+qGNLXyAgegP
VjooWzMJc/mKyOx8bYWNuTZhtfz9bVoZ6vdJJ5s0y0HJ7Jqk6KL9VMsk9JfbGki91tYCk/z65WgH
2LJvzR7VvQ4mG4f91D0nk1Webezn3ctUkfnj6DqRLwSE31wl2U3zruMVZOcR/3RFus7xtpo48M8L
lqpIiidc6+Qy6n0j1kvA5zAzPZkiilMETD1UklkdnFFD4XYFwrhe+hkGbKQz6ujjSG23z2UI16HR
FDO67KVq6ibc+iZzCSAEd1P/dv1T4tLnc2611TQ4Ntr8Qlv1HbZczDz0xTHGHDxFj8jMOuud6fqm
n8zuk6CN+9JtvmcexqxRxcWj2WgfYHhA2kTxxYj67Fl6UXTjx2182ym51aYGgg9VNIO+XKxLw7zU
loBcUwFWrifmgp4LvcSdo3G8BsV/z88vvMc0mm6HAVYbCTjNIdezZH9dB5tIdzjttPwA2YAQ+HEq
ufO57mZR+6UlQIwqKiP8sPAFwjR8JGrdPIQOkbh60t5ZIXk+y/GGpWMj3x9u6q5Ovo/cq85iIRDS
7FoV2PlWi/hJdRgfCc0INlORy60OaHMDOjV4II6FbqZRWKua6KIb0MNEbs8Bg6RovZr+kN6hW/7G
fLN4I0da2w+Z81CMhSMPjpM/LJ2q5XYckRwXj3m67gs+w4iFe92hObhUQlr7zKqqg2WPq8gFpFma
MnoaneFbwM7qHjHQdwGUAtRAjZud1aOBb+AKbKXzWWT44n25zrqELY9bqwsQHmAeA33BuQ3WLA8m
Ldnr287g74M/mnEzox6/BWZTApsFwebXhru6plFNVtydrtdyD4Oh9B13c8VBVtX4Qd+fxFla+HwD
vRpdb/euCJV7B3qhO2WGcblmOVkJLK04Bl2QiAB8QsKoSEYgosaQ9OIYyutcBVQTdLiw6iyMH4W8
qPmhKg0iQdlZ05mAP8/8lYLiv+NwLTbP2+t38UjmB3y4kMgpTbZo0nH3mpFBSd8Ge1/v3rTIGWap
XfaepeiHAFqQ8ALjcl9OrNiUmWiAUxKBTMKdjJF4Zt9sgi84vbdLsG1KBVj1DkHsxF5fH0wa8FB9
ty2iFNYl2vRTMQQX05So2ACPLAGXPlTHBs3cK2An4EI0jOES7Gy7vdhW75yWk3ig5L0l4Rr6NVy7
1nwMFGajOEAORtcJ2GnQHHQm6veAL6uVkj90A+1ZWX6vJ9s6F4bdbf3mM1FO/eETGbX1UgDuzGCZ
e7JiYQjWcLtHiMA/RdBD95MhyNw55N72xMXN8b0SaMLp34MfZ2hgbOkS4JUa5ZmA+fHieECx8qbm
RBlC4AgWYZSOW82r//LJ9H59MBXXW5WOhG/WE3GauTFuqfReYUZ1ezUWz1clvG3lG020CDFxBhYU
9q5R2etMOZia0jAEot7Y+3LexlYj4QVkZ3ZpOPO/PAR1RRLB8pqnjmnQYDjET0H8zQwjGsQjZdmw
GWuVrTLHzTFD4uRdVOJJZz/A+X4kV3If2Pn4isH42Kkw/NS09hu3Mxo7IPECy+k/ta5j8mnXn5XO
KlNkH4wHzUNcYjPVg7C6y5TSDmnTADvIcCmE+NvQ+iJQKMaH3MAzC/b4YRlYXC8xFdXjvZqrnCxJ
vmJvUgAu3pd7x1Tb7r6q5bC63kp6DvsVRssf5Kx6vX1a1tE0Zp+R2gSu9N4MHoCQbHSvkz4MhyHy
HJLW2TfmfSAuZcsZOMwQhx4O2wa5zHUBbRFaYeExEXtZ4KorTa6ASZZfRhWctULTnyZXhPuokM+M
dQ1UTLZ89b3sxY3tXVKwgi8yzrZ7ZpLwVRLn8X0cdAS4MtmmBCufah+pORbP4a4WZf8oHIXmPHff
3bxR24BN4a70LOd99M2z1UcrNCUpygAnPIiBfGc0quVdlwv+Cu4anq/00xjYtIHcqb4L8wyLaCWj
58FGnZyFiYmeBe+Spuv7rAuq3WQpiEwV8PbJqpg/5v02dkE3xziTKmm6u1ByBZlz3y0tO3c3TqG5
rir1yGFtbxvzR1uzjxwlCbve8C1u/H6jNVK85QEdvYTlYhUUDLGtNrMer4eT+PZw2wxm/5g2xd1/
cXVeTW5ybZT9RVRxgAOHW+XcOfmGcmiTc+bXzwJ55v1qblRSt912S4Qn7L22sKZXiq6Xeshg6sd1
to6JzDk7waRd24W626RaSfQBRWiempAyaom+jguA8n6rhESPODVMDuhkOmSYo3zF3bLCoviDIAdb
+cYTNTsUKCey3/EGEKc9VpIUv/DVnQU+KPCx7I2FCf9/XuNYTPdCU4s2gxlmZ7ey03ds34hKpf5F
iLQByQjT1jkV/uPSqpD69DDm7adccrLRUNRbN2jUKlp0kwSwHvwII1zl/KhFGUKOisJHf+K8++9Z
n0kcJLbzvXgtDMsXO9J7u3MQhH8Xtb7GSunZRyqpW5H2ajQmDh8cAKvlIAGEEG5iExePAS/pM35z
/Fq+5HUMHKcvtqgJvVOWhIxrxhFxVheUCLXRb9/HYFpEAJvQbOshMPO5TEaiW2gyYnM0poQU++lv
IsjVWfipvU512pusbYmNmGvI/P8VkiKNynUdoMW/3w39d8xl/kAtnKsAyM78jGUYINdcQg8sqF3C
acRnEvsE//Lv3O9o80WzLEYishYxQw+RiqNyxrqPEdk9Q6LsrYoxjysZ/Blyczbts9osPOepaSKc
J5U3eNsCJ+LGkvUWKUnnr9BdbWuoaetYddYtmjh5oxRZgu31xcYN383QaV71fMr3AZCiGYVq3XRP
wwivNYdGUxfYkuPnHLwqS/sDupSFKMlOTvoMuJuABbUo59NMqXPgtScdc+StCWT9Ajqv0qYKbJq8
sDrFt9RHSuB74iEPnyrZyXM8S7MldKHt/WpXZ1m/DUo3vtjOFF/isSA0ehieFeRySF/+ipTnjMsU
djjG27BmPI1cyU67xibTDDaf7c/c99d9E3vP6QjvrgKstQKgrb0rBJk4czrr0UZhvq9iij0SgJ1b
V8b9ZijQmVllVT0L23sEWFePevKW13Zw8xhnW3HaUA4rH4eZiepPa/xD0aW/PB3QOwZIcIRT6XzG
5dqoIxjDE19ugC2fbR0KXiLhnhG8vXRDsRbTx9owHYFAER1E0uxSNHYGKXehzpADgvGXCuOInNfI
29QJhuIioVHhTuEcColwvILec2LX+LAw3MkyHI5dP54XmPvyQLK9CT2gaPpm43epzclTAvWhQaok
lvqlxnM8zIm2pZ15l1Oufm3KJ5FPK9YxZG0iI9rc95Gj9GfCyzjeImn/qoae/6GpxlsOgvo26TVT
CAZm1xyQLgA4VrRdi6ZSH8ffU28xhq2ifEu8CBqbBQIOroSeqy+hQ/T9/CBdKmR62RLMTIW6iqL3
zfaoA5c4pLJ46zmM31RWJM8t2qg2GHdIAfzbIjPDZgisx7+AjMP6PU+TaLT9c9tpFb8InlPLCMrr
/VQHTg+UgBjF1wqqm9OKV6t2xCsUqke90U4qr7THMC5yOAy1cbY0WycGN6A2VnB8aMzCSy60luQX
6TyEuttgthR0VwnExXqJYVCObUN8b6zrCGtluecpW741JJecl1fkBQyX2M9PdxI4sEUdZT90m4if
fi1s8bkMxPxiNsvOv1U+BA9+6MCb6YF03odPuRviW+aH3AdSbvluOUn0Etdzb+Ha9TMi/QBkRgKJ
ISCqdDm6gvrQquIyGlCmiV6bXgqfgjgbpv6ouc30QpYIZTEYXmh/vEyQKK3aqQl2glkA5MokPfga
hqYvvyCGqA+04BxR2WGen58my9PBRtLVB2l+aO3hqM0b9pDUwWOggfgfgGcuH7NFbbV3k2orcsOe
JzjBuCoSeD1EYWX2ns0p9iYZsUMcY8hQbuH8bBwnPXoBppd8dMXOAcwwnwyUTVUrSUqMIv9Epoek
4KzpBDwiSrraerclmBqW5/IDfYWORy/ZuT0pdWGTO8Ck6FDiHEul0Mr6AOEYcOCABRgr7LPKFZwy
LYYETZwwmz7WckGVjM/BxGISVIQ6WJ0cnnVn8J/iMF4NdC/pOi7Sdm0FyADKoLzldURam5u1b41j
Ekram+GfNqjWWd1H/qzxvZSllT6WZfdDoRU7N1BGVpjJ5QsF0romGATSyPw+FGTyrJNGHLOMcsim
m//IB+9Nr/sE57r7omsmFpy42ZRhLa8JF8794MTgE2YRYiPjb6sjcOVeBCwqTWigV2BiP/FBjj8M
DArga5hSCAt8pVm06sXVi2vYZ+KrwXlPNp0xHLhFQriA1UbGJviZSnLA5nFJfxVov3w3eKh9rXhl
vp2ePX94GG2Gwlui9kgiFTa/hBvS3jGOfqHQLDZh7KSvmHayU4nTiIFZ5e+UilFjzCJ0i3jHVaXK
ku/ysnSdjSAJad1o5CatZKgcLvxZsO7xRX2imM03FdLh0xSW2RpyBQhAvyNKBUzurqGkcWYzxMiK
lp+oP8SR6azJXqe28hjH+FiRi4FcUzV5/c1kvHJH93vcbTbtSIhBBRLh7rpb/sj8Mk4aPIgZmZfe
7PCxVeKdTSrUY+Bnx6bWumPoeP6ur7Qc/OqqU830E8LgK8vFnz4TPlUk3rzWViuK9OzdgegJD59f
f3JqEihaaV6NIbKubdWZ15Dggb3Iip+l6CW8HCnPy7MW+fbWhyC7XpyjyxvcJBrUyq5RW9nD8/Lm
QJblIXfUwQvL6eSWwUn0UJHXdk8inbT2hKFlzL+4AldKSw+jhVp18WzYhsj/NRQwG1meOZjb4hG5
mg0AQTjayjTNcNvVBrOakYNsndQDV4zmUWc99Th4EL+MwWXMHLGDLrx2uLm4H57Tun4DEBx9LcXL
ODnDZ1mHhHWYwXvMlPeS1iNSOVfXPunBiN4s8VbAtokzVR2yLKGs9rLwMhkl5GE0PrtFRv+fqj4W
Eldr7j+EcfdDi6T3zS13Vdfe9HjfDHiDH86JEtu+8/XfxGaRSKXM6p3FELtTOZ9kc1JX6k/5mQkX
h9Dy1Oib5+EQYSEkm9CLfmFOOGBSAEQ+4OxsXGyQk+4lWIQifM7T2MBXQeV4nyj7OIzRATzlaiyY
dg1PEUhleDLJU9TnwUmXrgkAOHDV2mGCd3bnh/FeBkImNpwM8RHIoEfDiJJzLaseZWWrThMf3Iqb
X3TC+oXsbb58yGrPVBpEO30ODDDNdK7+ewZIXA6PLRkFhYJOFch4fNT74M+9JfGF+e4uR4tKqciM
toONyXy+GRnBdT0dCu7TE+r9dwJ7p91y5XCMn27ua5+wHLPD8uXYqzBSAF72duYo3bPJtDUcovbb
ElDEhNN/kXKabio7J/I2GaCRaWD9uNPdTKu1zvVIp68YRh5THwVvTGjSM9FwNn6E0v8jtOdQqZ0A
I/w/A5whUNBVSgy7Qe8413BqOVoArm6WlwKXQtQClnOlRs3dAcBFxw0BzcCmw1S7Os/2iXhe6uSF
/S9wuwcvaqz0KDnkJTT0uY8ZOWCGftZkGZ7apJ2qdoQDe9eKwM+5UGVHGkFSAAQczsUrfkW0RmLa
aBFcuWVAw8onuUZt88L2GVa2E+QsdBhdL4ujtEPod9+imUGADjIpAVUSKAWoGpd6rRgHVTS7ff3k
Y8jYKul392dNrPCHsroj3edA3W+9pQk8TRUCpxmy4b2pMv3WePZvzNzWjRmgIPKVAd3yYBNuz/pK
phstJIEyM/J4tYwHzDLrUJqIT9cYtWeIYmS/X7uZvDF2QfFRpOVbNH+sEZ9HiAXxsNxzi0agJJnv
mmN5KZoqfrE79UUFlV+pzNrnoAR0WBjiNbcIm/2fZ8OAHUOfQ/Vq3bwKPQMuHKP0PXe8S8vXNPdE
9gZNJUb2R3OIGHBW1UNe58mD0d00oqCeWlNrj/cxphydM06R/BYaYMXHiDTlzMvqbQJrfzOZXnFw
5iCCpfkI5w4E+t9vx63Fmglj+oqGFeli1SN/1TGLWg64c8uymiNaeoAts9A01ckBvK+xVK/t5Jha
+FmH4Fj6Vk3xPGfU+xa48MAuAKL33hOL9eh6n84URozfkqZPUFpvIMPUD8uDToTBIRnhIWnVPNtz
s8dFw2Gl/c0OhPeQ9lP9FoXGU6wIw15mO/Mr4jany30grqwXhJxnPE/MGnDjISuHqTQb8FA0pRvW
P0/LlxxTuCcZxyS90t0+Avt59sYqOTmIOVOJI3JA1sCVHQkWXrjwmEqCJaS5b+A4PC6j1tjF9+Zb
sbvzPVe+uCPLiaoJzqHl5beywmJ3v+4ttQd8wYp5AukrRj1gO8eTufNR38u4PlHxYvCLX4c64ErK
J/GgElNuu0kwbZo3F7UBwykasO+Dbv0Wmt/dbBt7dTb4yO07X3zlRf5VqMw8M3H5xMrkXTK3tdc9
dO6fjSUuELOHNz8xy2PCOnmX9846AB8whVVxxEcZf1D0bQwjTtdlGukHJy0Sfe+5xJQa1WEZ1Opx
kF/JqX0w6Ce3Xd9kR/LMJcT8qL6A67N39/c/rKtxc+eZqMlN/t0971fEzNVmsa0XXyo0Sxe/IQGI
3pPRyvwROIEF4XMU9eZuTEMHfr9ZRZD/E3YAikNSPaS2Nkc4Mx/lnE8PmA9n3QfSuCiWwSUPNRxD
Ti/fpY1LWLYi2BqpGb+ISbGhC91bMk/4FcCNtB2a51zvKKeboau25pzKws7Se1qCe+zB/xk2GNAX
hwlj6uCBgQ7E2WGN+wEMJTMXLDgz0Z8yfDSs4cHTRovxNLuLWhU7jIzTy+RLVovLlu9+6BtqzA7L
gUvlnqyIxzxlFlaLJVYmHRNzJwN/2IWBflyCvnS/rg9KzUD/gTsriqti40ArPTJ7Q1E3204IwWp2
Wd4mV/o9fa9FtrxMaYvIHHjUktYiPdEdnXCc8KERubj4eDDTYh8u4JmLsfnWZGb/0SCVJtbwWgdM
32x2+n0QW+xDcWSmFulNOJoxjM0237KPvnW/cI5VW8FSrwKCjBDsrDtmw7BuBtI8XW6SXHK+2KI6
69hukHDPMoFFIUAu8S4rlHuJCuMneBiuYRmHZCXK/hxrkFyQ1O2sKb0gNva/5ydD3YgP389fvDrB
0jg/OEX379nwJcpTGEXhqcrr+mlU8XNg45zesZnluMg942i3HewCWx5T0R2Woy8to+/eqabd8sot
iKxYoESs/4edoZmC4v60HPoBXD16oV7A7C6Inq9bgpr7yjuT2vwb2dMnQBeEKk3/4iHkYHmds/XL
tC2SgMv9Qx+DwLgLJzyzTtaabxc7FDlEbGqDs0tLD1zvrKhpO7LOGUbAJMqEd4WWFO3/e2ZFNSPK
2OxPZfG+dO/LQ5giWmLh/pAKPLJEbxbboI6MlTTt5MXsOTMbr3uT+WRvk7KynuGr/M0oBV9T2RHa
4lApN9i3l2ua2+xH103WFpTmUzmPY5O+vDJMEg+aZl3xhhEdOIgpXWMd/5AFKxdb6f5R6/nSfeWg
K+MtTOtw79s4vmSlv+cZaYTLwGVMjIiIEeufZRUTHc0pgS+rqQMQiWYTfb0x/uBi5uDx//KNwlol
QPYiQ7Xc9FL2yKmqXlqw+XC4/GvH7nmNXwdBba5hNcrBRGLdIFgZbzoEaQZAd5vHJMlC8Hpt04oa
eUrJJrIIECeESVNfnbF2qBza9BRYJkDa0AdD3Rr7pTpZjtcgHstNUyI8cVGBbgRK0GvhPtk5urBS
7+11XjsvWNFxWM4HpTYfnor0gD3cFLEbDJGc7Lg0tzUemZeiK9/k7KRjvk0IwSBOve5u7Wnsr94s
DMDgnT2SQJSQQmt4h1FW+X7ggrciyma4FpqotqWqiR7qJ3GWQ8xYsXTrbxfMJUtVt2M21g3PWR2A
rkTGcg4jWLH3YUHeN995aCRnSBnFcXk2iXJ+1oSQK81PKw1itnohxO2xWsGKq1nbeoK8QB0Ql2vo
p6bqL4vDo8m7Mt21yMqQmX3lo/XddJwbhv3HxvSWaJo6dYbJLX6Zed3HYjXi/MxLh8tUVgb5IqX5
lBgUt25ZPECvXuxvXTEGZzCQ+gbwCnHWuIcfkDm05AOX0d4dyJtIRVRdYTE3+76V38XUVNe6BPIK
AAy21NJTJcTBrRYFVqYKKIh9Zu6XBS5zpoGBMLyBPphlSfMm0poKbaf1UGbiVn4uI8+WqPiLZZN8
OVcMyyxaj43xqkU6S9bevdlyokpdZC/LRIEQmGoDhjzH7V+bO4BqzmlBQo0AoW+a489ovXj8hFUb
UENCavRJZK10K7xZMcNCpixPIpAwlliirpY9Tt7/geCUvi7Ba7xwuzB9XbYwvLBYzh/6hiZtmQIO
XCZ2+YQ2hEOA5De2FMtNpjen4by8LDKGwW039STe0enG/NokIPt4MP+oxrvE9LcXqdL8XPrpduqb
6W2aUFuHA6zTZDT9L8M0EA6ZU7vi9mnuqgDAsVNr2S6cqEYbWBObKuj8q14yiLyf1mWHZ8/S56BP
lvP9EZP/NlwEQqxW6tNdFLLUR0k1fUbe38Vzv3jxq8kaSA8OOvCSBabIkGQn3Su0a5N27joAtW75
bvwG6oY0Ewu3ahQQHa53mD0bwWZ/cEzzEVeT9WhVffbgN7V/MQojwXZeJ9flmT6/vD9zK+Iwk6Db
xbU/sMghuMkC39+2JGR4zuBsa+kne/At3SZimIzZTnyljvBJNKZZTG1Y2c5IztTSP5LudXFQKvEp
ArTrIbRVhmeB2wFauW0qplqL9Cbvimtf5tkq0vy/QUyTng9PaTUOSO8gt2rTKF6QcQy7eEClArr9
fowg9kAvPwF1Ifcb+zgDX0OOa5HP47fSGU4BggByhczxR1YPB88O2o/Enqx1R8hPEMakBYI0XLs9
YQxxhFc5MI2XvH3wRxldlkND6tnff3V6pwJ4hcUvGufZa8x6cGXq1VPhpuaev7eN0ynFUDpZL3iI
VsuBin3KZEvHSjk230eM2p+tqYu9Vwz2Jg7L9FLMJJLR0qJnUtTirUDZQzAHLwtlk9Cgu9WVzhz6
zxz/bFnDsI9F0bIfcjBaVE7NxGNS5BvOjrbz0mwSaUpJSY7lsyyCBCl+Zp8oRIZrptGwtTEJLqFm
FxutdZ9LGUXnMNaax5DdKuLXjIyOaBjX95dMrREXw1eQxJTUTfUGdKRfL8GAQzhqezEfUf18bAX4
6jdeMabbsWHa5ISu2JizHXAIhmNhjP2JGOBrkxjcjhxN4IHmsOkd9YmwmlInG8bHMGxR2Y9xtbeT
Eb9hWPt7reDd+Tfm5pNe7nBUx+labxP+KfY45ETopOR6FVQbQU6Ez1u2SrWC/SZ5OASqNPlxnC8n
iuigDUneap2TmYX8tyt/+D0JX/k4Fvdny9fu3+2pM/PCwuXbGt5T27A+8GMhjioMtacaKPuTrcBF
RdvMwIKWtx+9bNnz5lF+w9LJqG8qxQNLOrjErRAPqLOdje1oxdd9g2sU8T9CWJFVNKPOsNH8Vnsa
DHPN7929hqzDXrUpuYzev6IgMf600oWmv9xB+gh2DeIU+yZlAzRuLF+5eJMriuIRLqKTkvJjW+4h
tt4W9dt92lvB5ESnazL9IgzoYFdiIuAo+hsP4SPoYXjCaZ2d6o6ezE9dcMF2SPyjH78sdYNdG+MW
cJAaZLhPJOvozEKnqCX2AaSfgL/QhtscFc6rFZIB42vEXmUIvZ6LlqJm1DoH3TZDkLL/JUx7AEvo
co0iJKbgF12VBkHownY/GjIN17Vtw0cy+EAtVKU6Bw4X6g4liCfwJQj0pMawxwNCzHpRrBO7eILl
D3KssRFn54cxSlGgeBb77DR/sSaXeXiYAcpVJQHjAKXQmhL4lmX+yhTBJjOx+nupIKXGDn8Fsblp
cNFpDr450IraVbLFYqQPFRwydO0GjDVK8azVrnHi9wmyclrlFa0EN/+AcD8+a+HXGoPmYMQAkoJ8
DZujLMqMdTBOcDHYB7iN3dolmq+GFh/XOcwGIX8bSap2XSA3RQOyzgC2t3H1atpM9sR4XVuRQkSJ
4bvmDsZTx/t/NSNYqXHd/hWJ9Fd0vvJdyUV+M+4CQKKbZD6SBpIIdkC5bk2HF9F0wjUWCrH12vAi
Nas+C2ZAO1b1DIGn7sFuwy/umZuqyPqzGZQN7/0YbvtQ/lRT8dMKGESR7rcP4uQPgFMo0xDkB0ST
XLjO2N1WsR75e0vyjlS6cxxx728ju2mvuv8NhngXdANdKvautZ990OOmOycFddmWaOBaq5uF2MxB
QjTzKMzxoBjm3nKLYZdaqA0tU/82p+q9A8kMi8E+DdL4ZsuUPjL9x1o8P2gN6yPihJODMbnHaTCD
C/ieB3PQp63nT7/YF4Y3NcqHatzVHY3bBHBgA2yHEMN2DgHJ+1NLgCAM7L7eETZNXkT1UzTDrSQi
fiXH+psgyGKFZehvnzlgsVVHyI/FJE8X7rAFXv48TBaeTpeOuTeidRNRqU2S60HYyR9DDrQT0vVW
j1gnafXHAGOH/aTx06y4qfi6e0DUmG5lnZebWvtoB3Ho8MiChyhoBYX+GDT6SPZGjr8jql9HG9ml
niOC99RONoM4D7EO2JmUgIQZ6q0IvvoMcdrgieQ5J5IDV4TDRg4scqKr96rsifhpWrVxUyBptqb+
gBtzboPYoiep933tW+ddXGivwcBHmvjuRujdb7eHBp8iP3eyveswLYO2IrZjH7+6KBr2R4eR+rFq
6hcEDM5TRCfWR+R0gLEZJBpNrldYsAs2f20UynXeNNDaYn3HoKzZGhr1axU/Ns30zhEyHkLETWvD
RMRNLpX30MJ+3/WtARZZ55SPOwEpP9fMLXe0dlvqDnBg5N2+H5qEA2k/PeaoXKijYauT77qpUvK9
EEEQddcouS+cAE1ERCBxbxj5sbe57vRQgruu4Fh0+n1m2vS7xm4KWtgrsZNvOy/ej6n+k0Hg797K
98wYE+aG1asPb2Y/lDjARPzUD020mbygXxul7kOjL919nQXPY4YvOo8rc1No7jqUWIJzf/hhOIXa
kTP8N+1h+zf9cOpSqN192ufca5xmzfnwV4Q+Nzyn3Q8uuCbV8DuJgnqDRQRMiyJmtTiapPQxfeaU
D/+olmMhkY7YJAItrK/SdTAJZ2N0XcTigtJNA7pf+yWmQd0CtFRuTa0LiA4LjENIQCSBoc418bjT
9RZbRcnZs6l0Pu8QoPLVIZt6sIwzq3F+VSkEmDRGDEZ2QW15Yvrh3Qygvo2qYkhW3j7Bcg07hEDm
NDtpFUrjKKFXMysDX78x3fKAXQbh9u26Q9izCGO3QV9ca6tGfuay/KhgRO8hfLEETMsDVCe83JVY
BxanmG0SMmfaOS6fiP+wRv4T68qzZpr2o0NGz2yLNF65F3gb3FTdVhDVDKhdh9xGx8SdDEgFwiHP
+yGaVhwoVY1dZyC76K32e9RCztvADzfK4DIQjR9JBG+dpGKEPG2E1yzbKY09pCizs9d/5SzXGb0M
mzYQ5W10LmH6S/dq7Wi2NZHfdh3vwhHqTTn5j2yKrG2Yd0SQ5Ab0z6TlH8l/x7l4VDUCjKbEvaRa
NzwU8ZKOQVB96w3FyfMPbeQ9t0anNniNA0wWcDeq4VZb0X5yRP5IYvSHlpBEZBXBWxOZ33np/fFp
Zzbkf9xU6bonzqRNTk7OQx7oDjR+tzkobfjSJZQcm3pg1TQnNw+yLQK15pj28Q4wBTfHYpQHHQiq
ZUzt3pAEFMgIOndRj0cZ+eHVmR/gdb1NevijkWP3lYB2bnXAErLWn2M9uaATS49tkrjnvGKHK2sw
aQol8sqoTft51tOYc2ci65jGPzQ+A8f/qYIwBQ3QyzVBch9J7KqZBJtspPvqeMXRLhBgZkLvn8q3
opmAKJfu10iqS1Z5TwZhJRusWGSscnvvUzQF/qTkFrfSY9SXiGTqSmybzOkvjQ1zWbTVORc9b1ad
ZhsRBY8+cv2DmAzOI5qSLlDeY200hBYr9s1xlWmPFSOnrUlNDOTGP6o+8Q6xM2m7BqucXzdE1Da8
SwwKi70f4wS1wOjnrS83fuL2e7+U02XSgMQ0KBlPKu7uXtQ4Lsk6tG1/G5ouqy228JiE0nMyJAFB
fPvcqvV1V1Pk10kPdX6Mf2U2Nm0nc65T84hfyNwPBr2PzhUV7kL5lssYvWtAMWtk2TWsQ0SpTqCQ
9Xv5VT8mbVKeqgbXSqdrO9drGYX1ycU2VXnoHKIQWsINyf1AceiEHDaWw6WI1c98R4B2lJ2onbEi
hIg5bV8dAYWiN0tkvBLMHXZVYXCzMpER6GiQHzsrniNtHZy4di5vpJQq3Moq2HaOiLZsbcKNptfO
g834EPB3iKma8BiMeIKe2njESU8xpGjimy3B1lkC4baE15Fy80LN2RPw58QjGRP9W5XApCeTNdpl
fffZtkl1sUOwNa3pnafET08xMceh7sSrHvWZL4dxn/Xm1RwK8lwGx970AGZBIjKvBja4bSafwJ4I
D02rE085kUTsaYp4F7/F9WM+O31T7nLm/KvWpKiVRvzbtciC18bYWrFacCE+ZDmjufIXDcfRN0Ca
BLly1gPSrH2fPudVjoi6R0cy4d5BVy7VHv3MCcbYmq4/ZnFj6LcO8jWxXwJkb98l58wHrMJap9um
dqPOlC3r2MysU4Zva91SgBEzoxP9q1zeKCpMVG0fJjuWTaINNQaz6q9Dq+fB9bKjbdIL+Z5i78gQ
PnVWii0sRV0b6aeiUARVk5+4C2u1d/UUOlVU7+Bjs57BnHZ0DLaippmfg+JFo5s9VU50LEZk42o8
5L5DrIEkZRX0yoVEPQJ6ycKBxpFu6J26V/Yhf/pgCJBWeeJZzepsNEmbySDiVIzQr2lJfjqdmxxC
hmZkGOiHvvtQZV1c9DiTm9DJwnVFn7ApGClsE+CqGxk+cAOPD37ZfPde8oD2yFrnJgVrMOVbT/Zf
jWGHJ9dDMsNuGwRvY1T7moEXLOPSP2tWn66NtM2wS9EpF/bQbFtNSDZGFQM8dzhVkUa1JJJDqWdP
dO/Y0P1EndhnHew6ia/uDOToSlqmobb2XhYrPkv4ws1Y7BxJSq1nI3zJ7HMRGAAEdDjU+CfSHavt
H/AFf7Xz/S1zCn0/at999EiSn3M1kwiPdh83F98Dl6gQN2Bd77PxvUgyEHBjle2RwXCGTy2FW5HJ
VYcca13VNgnjekpzjPlmW1XB0eHwnANEkoPPR74tYmVvWHGPGyfBkyeMht4Ofpbuykvagv1UEXgy
dEgGioU8ulpSvjV52jwwzW/JD/dLRwerOQzrmhsfEpCqOC0Pgvy5aSrKY0xABCskVEseOTQbRyC7
sTSTMBdvyHdp177I2OesTrsPlj3khxjcP8GRFqdQKzinlqdmohcnknU4MebvLC+XZykKu2S1PP2f
1/nyVTrvYkuGxvf9JeON+NSESn9lyK69xgg/y5ibRjC/goL0ybkY3ZbvRQntjabn1kmVhU9GK8MC
EilhWs1/tuBQYw3cDdvEHLvnxAP7ZRntzq5ZrRWE+nLUeJyC5LJMfr5rm27cRCq4CaQu10aU+9yM
p6PK4+Y0YVcMpbpl5isGAf1jCGpgE3luvYOXXht+/Wrjh7zlAuFyF6TlWobNk4WJ99pFJHxXOByC
MEwezJSFid6F1TZXuTylKc1x0Wx6VYVHxYQdGPgUbdDC4I1iuPpZ2WfU6unOzIgqlqqxOUsF6Nw2
JwKzE49RQkSzCIIfRdv8rpL6Kp0IQURYtLNI4504AkpApbfPAGE35E1Qb7flxYRMSWxD8LQ8tKNu
PCTeNxKdccuikskd+RH7Tp9pV+TtoawRQ3hiDHEr26679UXksaaQHX1iCCKxcbUPQ7N/ud6jb/nG
G3sz8QrJCizOewvX56pHeveSTaTQ2627YiCW72mB9ScvGOMTvgHCK3R4TSOD0+OUFQh/e9ZG1pAC
EjUYX0+Ikzkt09tHUxj9iTzhW8CMZd8XvjVz/yCNWy6tn5bOjqXMQPY6XkHTT0dhTnJcOa4S1+Ub
tUcgntnPDAn+2H8PTjjAwZv/mDaw70J9SQzW/LX//sjybPma1+G1SsZWbP/77vINfdRg3xmIPhrm
nKf/7wcsL0UluF5bYn//cfO/+D9/tQEKth0SVOX//d3//vPL1zKNcGhTTNVu+QmUTsPBGMun1tdJ
8qxI/jwFxJeQGmQV9ml5DRugsbgA8y3C5G2QZS3DDG9EiD1/bfmDyzcGPQy2RQOrkt11HsDlZUJL
HHlCtjP5cZg2WE6ovyLu0/MitcQDETBqm87ZgE/RddOXZvQr/n/2hsuNuujGPIMtZFde709TyzKQ
asZE2LlNmewjbdx2sv/hUdaxQv2/D13RZ9e0d0mSt+oroYnWpnfJGxFBAQSY63+1HRpprT2k0R4j
TqmOuYe9oGrFzWhOJEPHaxRk5a+xqBFMI2Hg9gFyRLbfhRLJLY+q34kZyo0X5tFTNboGso+6fOgN
Ep70oSNmLMgUiVRZdJGQ9MEbOvqpVySc6kZbHOMmdM8+XMmDhY31GglT7do+stYZo4NjM08mi4ZL
4ID0052HlXYmTNxz7dpgonAaK+1vk6oODBgPUwd53iG5aLN8zWbz/xByKD+w4I5WVpx/cGWvNgGS
AE4pHjy6zdvyEsrYs60GsYkYwQP8HuvbYGX1/6HsTHsbV9Is/VcK/T0KwZ0EpgcY7btlWXba/kI4
bSf3feev74fM23VvF3qqZ5AAIVFLWhLJiHjfc55z0f9xq/M/u7pL9zqF3zYmYCkgfIpqTiX9i1k2
r3HMDMDXsKmjjesRfmdb/N7ufSqBhSr1nB4Ttcg98Owd0gpwCNaV0/YSjznCnlzB2tVjQ6ps9ymI
sgNrAociLxvDYdFNZli3+XNfVem/Or9VD6FaOyhkwndbT9Jj4TwII3JukdE5N+Hne1hA7jrAZofv
IhiQnLMZhUXTAsXN1sxKZn4JlA+SHbKHeQMJKH8wGvCMVv0UYJp/01Wkj4aHvkvURXJn/nuY96Nt
HjfU/oZtYsf1mz7Ga1NG7nMctOQnYViaYjDX3ZA5n8ICF0EYQNeGIKzJ4miGIHnmDN56xOMeC5Aj
2wRnim+j2AumpC57cNznSI2p2lE9WyhJgSXOtRIC6yJaqfk9tzLv1Fl6DuEv/1A0J3yy0dGTYpfv
tJDJYty1ztp3LdID9CFMNzGZHniGhU44iAjeYkwrm8EV9XHeCHINK1bGz04ex0srHLPHxNfqndk1
2i51avMqydIlShBbe8Hyf0i9z1rzdwKR+GtTDulGIN05NG5sPwYlSVldr3qfFkrknqbuC5ofb0vo
h7/3QWY8Ia7zf7+HnYzPMgzi555qP72QLtoVraXeayt/nf8TzbG/pF7Yx9CXSFw6azzmlS2YoE43
I+LjN4mT7OO8Jy3FSqABwoPdEH2bPlYizh6DCsywXWYPuh6PGygz1a3wm+qmuHIj8UI+zLsoFeZH
2XRf8z3REA+lhq1kUQ8JStDZPpjUFO8R1k/SDq0YQ/HYMn7HZNoasQfxtc1Y/FjGe66+gVMIUC6l
xoOdyZtLjveTW/Yfo6Bjn0aecTUdTZzAt7N0C/TsI2maiweX+ZkQAIJoM3wwvZpKqoNK9OF0ycIs
4uQtx9E/df3HrVAd5zVQ+sVYhW908kj5tUvEoaoT3NTKJFKRRfIuEHW2KxUii3NYFgvXNYLPrJLH
YLC+miESJxqj8CaEXMW+YuwCoz42htU8sazHTM+Sb1O09o2STPEUyKw5ZDYhovPdvFCLJ9eMN+CK
mO/H2iWJYvdJd10T7iAiH2r3zpPrQuKm70rXS1F+6qNRQGWP0h15Th+0TrWLMLSvGt/JSuQSBAxf
7aXMR9prNQYPzXGep19Za/RFHVnFa9O3X3HgUZX02mcsMbSRE6Pbx3iLhqzEXYCI8QoThHxghz7m
2D51RKVdi2l90ofEYjfT3XmflWXZ1Tez54Iz8IBaJLvOu8zE8nb87Azz0zP+fEEPRIf0FPc4v3ze
jxafAxo64LKp6Y4t5ke8nKCRkhbL/HqapCYTuxZKZ93Jw7yRiSEPw7T58+58K0cUyVz+//awk7uY
C9V+Mz+5nJ88v838innnvNET62Ns6/SYoDCVceCfAnAqBGgAtlwRQWusRVkp13lD9EC1r5ilL0wz
EtUaBLVo6/g6KrRtqU/pB0/2w0G3GHhTZGqPFqdYp/baA1gzOjWRq7yVJfhvQwqV09NLl3oU2sTV
6M7SE2bzrIFhXBg9ifeFUVgschM0Zp4qowMN/qnhHJ/nTe8pf9ya7ypV3x7h5lAMr4Ijuvk/NmXL
zzIlfATHPiZC2yJnYI+x/b3OwnQh+yS7Jxo2cRrG8x3LHdij48YAMN2cuteiH/vdWGXaDR+W9uBa
JWIFW73NG+Kk+AKYHa9H08Fza+kDDE+uvbXboZaG4Xq1tCE+EwNKCneW1x9jHmNM85rnphDFvq8t
7IHTfgWiVEXyxwg0qkSqvY+6Rn+2MgME3ugQfJLuTId0CbOM5IPrZS66TA2hUqmoP7xqOFEIMUks
5r+2E0082Si8txK01g6jhnNzdATr81OmN2qCznktbTrmJRdpmp9UgoeoLc8CCM/km6heB3DizEa8
b8sbHkTZBa+ehVjIN7TwDIRZHC2pK+uWxNmX0tZ+zE8teeu6c7x3h8bzCl1Qf2kshluGj2FTSIal
JqxhkWLfvKS1i2SBk3Wd2Jh7wsCKcHdbxdVEXnXtIRAeM+omg0PZDlsvDyQq5YgaCcT8jPm5XtPt
wE9BZ9Xfi8jXTrjvzTOC3BLH2nQTvE2+HnpaQNQOoLQ44C5STS4DD2l2FsZeQ92JnX5mAgueb/L9
16d2O9828EqtUjsSSwqhK5P10Soc2vJSOfFXySLzp08rhcW8+mUk+d6GhoKHB4d+7gc6Dr50HRWS
+nrafTR+NcLln3JQWjN+aWuys2UvTpmV/rEZp7vzPpZt206hpOOFodMiirH++rzfL1ONZw8n1q4b
kpZ1vk0ZLmo9pDk1otx545mBd+Ly7Z3GQTN2mWbQXaDVl0XjqzcG4bavteAkJJXLx/mBrrOVlZ60
AoMbzyPY6TnlSr/Fr0Mxa2Lro1G0hkuK637w7IyLv5v7WxCzaqs9mNZzx7X8GlWKuOZBIa7g3beh
IUCc/mN/QlDSwuFLksNYb8shPODGqB5V6SeP9hMalXGjG5KWmVpq57FA/6hZmfITXQ0LkrJ+twyT
/rrdGQeEV8Wj3QH3m59hxTnnWWA/J0Onb0O/v6aDbqw6nLXPLQERFADrn2FLXtbQZd3V8zPtSNHR
miqD9U9Ib4KesxpniEwz7OetApRVa5xlWgTlTrHR3HVINV8YoegYJcpkhiqalYOr/FEvsc0WwtyQ
MK3cUbskG7fw5TqbvIS9nkcHwS+LZY1HtQDXqFq9s7Z/Its5e03JbNh2MYJD9DrpK+413F6+0xBc
X6oPSg7lNyv64NFnHbOhpEf3IJcdbAwON5bfzKmrqNzUtAa3LE18OoxKs+rRnj41aHyWftiXL4mJ
zRIDosGisx5OyWBcNDUVv+zaoLsdFl+en5AwWtTVKSptRPRZEK2DJuyuFpOUDWscFMIiERSEk/oc
9DrDnaBhRYdaYx7D2MmRd4hsbBoVv9tliviivGHXd9G3FDcBE33443AOfBC3C7ThyH0CD5Jnee/y
gGga1l04LymV+LKssGiA7gnz5C6CbApvaLpJuijf1Ug5V1Wr3JUuMPlOaZvN+5uwP2J8TAHmyw7U
N0kSlaldIWLUd+SBIOaLOD1Is6vv1kieNt6Oeq2zcqBI2PYrBipnLZgob5tWH3/YVOwWAEjbieMX
A11bCieWP9QqN86Z15K1TVzDFlNJsyXwbOuqHmkqLYXcppXV1VHpNMYFEAFFi8S5SqinoOhZpjLM
fkqRH5POHV+itta3Y10zc9WT5oX5w2l+Qh+isGkQNj+Q0BucaWz5/Hky/RnR2EIjl5wodHYMnFa5
Uca43scBRGx0B8x+1OYNljRFdS/KjhYfQfPGxzpRhkeircxLIZ3Vn7tw/3AcmNnD/IR5f+gZpMXI
gHUhr5k3VkWeiY1iZln39Gt8flZkVoS9n5D0PXRD7D820wb2hvGQKu9/7gkz03tMpbuykNpc5v2m
FfjHSk3CFeTnZuONeftDQdFK7JrZnhCgtz/KaqoO1fqdRrR1jStOkWl3jQt7r9llvppfFDpJhywg
T/fzi2iaviTNWF270syftUpfBGZmr9DgDDgPMiyW/bRaARSDL1Rz9aUX5lghplUNcsVvw2IyWmJk
3TCs9u9Dcy160/hAds8hHFGuxTgz3BLD+zXv73yjXNij9B+DKAlOBTKnVTW9gIj0JWpo7RXrV7B1
Q6UksqEtXjiIDoZdGh/CMvHVVWRURz6TGpaCxjOIpAQnVuCda9/Rn1sH4hEs6uJswP99prLwSykB
wc8P5u2El8zWJYGBr1ajqxua7sG2nu6i47oTKlOdmdYFZGkaANIcv187FXTtDPqJKRv848NOiMHB
iF2+dxa0r1whJYygOBbuSvwZw/iY/OdWmKx7KDt+Ev5MOu3dzxpaXDUlYxUL6XTZXdXK8FN362pR
aqOExUZ6pSE1dMDVeUz89EjFF0J1fIR4ne6xk1DTKxFrRb61bPSasAsI6yr9MHjABAdKXMQux+hu
tIx237ZU93ViTulhHHtj9A/zvVYrvJUEjk5OdhVePIWNZCBYas4QrieC2qEdU/s2YXjUiDmFGjSr
WFfEss0V8DJJ+sZIy3oaTfnFdQhP8B1OzTA72Un/mgwgF3MU+rWr01GK+id4rGurGX4yFTbUgQ6T
6l6wfZLS64bqKta6tWNokHFEsjGy4t02w3HTUuwBWm6dSi6RP5TIe/R8ERIrR5V8Ylu8G2aLeQTT
mGK76SGNkkNreubKUkPxDLniGHSx+qE2WGLNTtf2huudjcaLaQYlNytAl1jp/laLg3QbV+rdSvsb
xMalXvvPZtifdZEckR2cgqG6C18s49j9OZryF65OfPxyPLojKQshZcYqysk97Gh089XbSlTtpm42
UQPxsVQlbJYg2wsJiwbC/a5rcqR5LQKNRPKT1+R3UOoPaWd3VCb4uOA3kl2R0ebsQlpLEj7qorK1
bIkOczUgPsVO6sbLTKCgzMQFiIizHnB30PhLITck3qpmhVA2EbKQCtu36gxQM7DRLpPQP9qGay+k
oBQDetJe2cIhI7AnXyVhJgh7SNvKEq8JkpCRwdqrFwNSqUNmGissgSbt17xcNAk5lUoWLKumDpc2
mIFVNHTfpdMNZxbLn4kLZ6g22m0HRydn+FsGvi7XgdHdQ2iDz0Qr3tObSx/g4AqGDEsCX+jrLEWP
YpMGX3k/6OKpZ8+iaBDyYWARxls0D+O2VKl2xqvBw3hjhRpItEi7Z2geFyEn5NL1R4O0EUmbTxtJ
7wXBsfA/msx0D8rApEeVrrI2is8ubcTCIxZtmQ0p6pbkuXZtE8UbZwVo53WpY68jthoNpUpSQ9ud
WDTZxO76A+/c750YGAX1U6AMNz/VEFF5RkiDlrW50o3ZQe3Cm+bgPJDusO9Tr17lHn0ksFwrxpqm
9eknSHmSfteeULzCyED8hxrm0Dv13VaJ5DF8ddxSAH+KgHVtPa1hxJqAypZj/mKylS5Ss/1Opo+M
Un2l+VG5Yubg97QKTd95rYrwl26InfTDF1ynRH6VdNryQGzodprI7gp7HcdPluLSRpPp3ZaFv/ML
bGeqHq9zi9zWLk82dhH+0IroJ3UdpMZtSHlsHQXehf4fq9VPWM/HChlYqkTqWpe9v4jHjsCqVTwA
G9XA3eKOSTFagiwInOSFsa4mccpMQfx3e5m7e2jCC98X27oOvuXYoRhpu2fZjWJBlXFYg2Yl6NxS
y0Pr9seE1f9yjKwlPedgY+eVu0yj+kLnZtUL/8lRPMynhXZ2hEeXuZZvDOxcwdTrMHQ2lC/kGPmU
GZPktBrDhtye0b3olM31dplm6gH9Aj4HV+Lsk6s60H/WLFWWcVI/B0RXeH3UozyI/WVFkY0LPWl6
eb5QPUVdqoP3KaL8cfqQQxx8mO4Z2CWroGGhjF3JZFtNd1kzvBP1N2zxIZ7yJsy5aIcRxsEUg6AK
OFU3AhUG2CmsEtRu5WLsTMr8pKaBK0oW9EVq8jZNDvCQ/Eq/4Wp1kHb3o+zGL7cZmdPmwKax5Jmd
88tWJEF0CtQMcNrNotI5SS2O7mhUPriwogRUdX8vvD7dtgUhgHFcruIa5kCAwf9skQ1BVsJip2X8
HYPv3OusO5kYwtEepk/1JdYBCWZ02VU7LqfKxWehUQyKTKhwLddgFn3TdGEPCGqnobbFILWOYW55
VfJhW4iJ+1qHN5XG2Eb85CNHQHUPtPpi2OoPNxseKys/E/tID6gQ/qJPLb5itKUo+jmp9GiXKxnt
/9Z/0TuuLNT2if0KrJspi69eOKfOlwig4h+mo+7aupIEheLoQEvtu3gT8jQC+EL4Ucb3mGtvGlBB
gIPAw5KhQgahI3TRzHY5Fua3GAt/KQLaRziFl1FH0mgd9ysMZ28CkYRaR3s/GkBuNScTG3Tf8lZ5
Z68wruwpGp7iMXkYaRfX9Hf1urkOVAWXoFyWVFdWgRkRvuUJTGwwQX2M27F36q3s7Ef9o6nX7Y1z
rqUfJwFmJ1+QLsMtB5CHumRJas1TiFADcS0Zw6I12TWFLOqmdrDGkes2vNdCuP1mTOG85UG8qQog
rApQgspxsSxWRLbF5RcqDOqhDrrLocq3QddcusR4sRrW2SiCOUkJCNAm2UPtfjDdPtrmFjEkP8wN
gtbSL4fDFO8GqwLXb99CWUbv2QQ9MRr1sFTT8N40OnKjjLWKLoqfHel/a/7au1+2RzeE/uJE+16y
3AK240XXYmoL5d23lYhzKYoPZbx5hf5gYIQwgm6XBOpWGN61LD9GtTqDHPs28uRBtv5HjIo3bh1/
U0VAj71vRPAObg1CJHXdfRGUyBAz7/nTOqS9JWTd7FgqXHuBQ3hbpPlBtpIDAB2hIUeuBtba/A5o
RFqMLoPwLaB3KDkcD6EzWV/JgnzUkvp+GWzGxOXrI0yC8g8SJKNPMYpT6QhkP+KWadZjGTHeNFJd
VIyCixLblpT5Ak//N9gK0CymHBaxE+qgCgDqivKtjZjaOyL/levxymrHfiltWS4duc2KAuEFdaV1
nlABoaa2B8+6ypmT7SqLblLMVV63BeFFLWo2Jz1FBFkCknMWcdiuUmrBR4hvTORbkqd1SEsPpiRI
zEkb54erJy9+VVa/oq5YGE3WvP82ljbWcKVV8zvndehLd8lPuOO7EBv+tmRPgFYGWgaqmTY5yPQk
yVcmFl8crywzW2hGnm3TP5rcKmnHojzQUaQJ3baevelWqgp5mL0sidDeA0Xdmqau/RrTekdOVP/B
HGvhVxnNRumirx3EUYS9+dYR10KAkzHwa8bfqgE9jkQ84h8Tjj3R2T/TQCvh+VEyt2lHGKI7D7kq
91UFt0KN0uu86bx2qSq331ZqLzeah9p0h0M+jGJV9la1U1CsvHg2wCb4yR9Z20KkfHYqL175g2H9
7H+FXph8usKhjQyW7z3X3ddBsbVVqJlYySaaVuslt9/mTzUgISGJ4EpHSUtgMNoEeHCYxX7bh2E3
pCdHpC9zQm1oGOffAN+yHcqToaTtVu8pFuvm2J/BS5KPU2Y2h41IrgJU8DmZWJ+J7NcoXIZXm2v0
IsaRAIa0C51VCuJva5YW2OqK6rGiNOZXrrPIc9oXu7CYzICE+nNTto+jBjrGjK3smJp5f26HN59u
09TbBw6a95Kfcog6+loDFgkbKSfpPcdGqPQOZxpEXoP1GShZ166xCZpqeEuZfNqxMn54NfDWls7k
Km9G77GmjY2JphFnQG8fzrSYndP5sD0xeAAowxYaPCR5GZ1YSKmbKnc+Z2Otnnz1eBdFxXoP8Ohw
oiVs3vtmNLmEQ+TPusq4I0iqNlbaknGoIKwPrYB4IdIXHg0V5ZVBSvVgpwFUJKa5V80ASQNcnIjc
GQ5UZda5rPs7qSXJc2mMr52XDte+GHGJVM0+0IbqBScElEybwmwXjAfplvlRMzqxiPGs1J4J1HKC
IMTSORsptYHaBr9ax3Q+UKURoZveIj7MaX5SiZ50gS9qlXVD+agntnrIZbuRVn6ZM9+YTkiE8Wa1
HYYQCSrHaWFY1rXyQ/lIFDTQ6VZDdjhnhfQFOqJWd+hGABoYUcZseugPO1AQA24RPINaVjJ0SwR7
gOzfqxRj72/bHOihhd36uHmmv6MNeoPcMB+qXld2Z7DFL5XM5GFO/PNtjNczZ9bt1Hcsts1VcfIS
OizYCfMMilOewG/SfQob/luDVWYw6Dc4zQYGhlIuO7cmcrpSthaNTcO9zVyxyg+0J4x9TOY58Sks
0QmgHqep1coL2wDHL38hi5mUi4o/HXq/spH6TsmfrGdi/PLkbQj1l7Spu5+0819Eq7/izStv4BbM
JdSCmHarDh80jfIe0pFNnn2Rd48q5auwapt1lCVIreZjIPJ05JUCyU1K9tODS/N/NqM57neq5fH9
t5+y/aZ+gQ6AtXsx+eYacu0xZPj7uDYFeW6TOjFpbMitxMZIO7zNG9rAxCgr1ncME152onsaKlMF
rJzXlMWC7JIhmWN2Uh/aKb5v9B0TrWVcYEQVQFdnSlcSOeKse8YHYjnS8AiUXJn1LzUbbCQURo6I
QkbrphMnq7CMU2O5hPl5ScGvsuuICbj//iK8LtFxOqXGUxIzm6DnGWxFMi6HGt/ozEefkl+tuO6v
OgEc69/wrBJ5NbzChObIYAFcnEPXsKF6hxyeEY2N4WlUaI5qrI6PoQ3fw2qJ3axY6dajs5ZdPwDU
gXwxJW8TK/CR5Dp9uCnxpyhHym3ZCEG0haU2hSwPdefzqzevqWn2N+QQ/oKpy/CiEcBS5ROc00yH
DYaC5A4kSDtg3btAn7LvfU4QNkiIaG+iglq7gedQWJXwjiYqxky+bTMsMU0Dy7UOMPU0Zit2/pAp
5J5OyPoBQ6KbpfqiirR6XdQ9vO2K6ubCUlP9JOebvWl1VNELIlEm9BcES6pc70oh2q3qWMvU671d
6jXhUYgdgBfnmhODscRrk2zS+HOMCptFZmj2W6/hGBiBZMKJNj/yikROxyjVS2Wj1+kgbq6LrjNf
RGPc2gxWq88R1hDBdbMJNcUte3FaZzLXoQOYv0rIeQ3ee4ZgqQQEc3PeP3WTtM1GZy583T40WaXs
BmalywaT+aUoyP/RJ6izlyTRDY9tiCIVhuVAauCKDy6X1hSrVJOEuFOVFNJWN+ZAVDtISTKrN4m2
kziRsmVrD9E6g6n727RrwwPTekKNRTWYT6qwKbk3FgbTBHKEhOhIOYxeGlwzVerWK+nB2RS711GP
XNp2i8UqHvY01b2XVvZIvuNlPrriB8g1HTcqJmuqSlBjobDcc4XJoJ+0KKz9iEGf4cWj8AILWKe+
Pp/8Jr2vbYl//4K6Aon/K06K59BWtjZ8zIPRm/0mp6+xA2RIB39omjvcRWUtwjDfeHQ+I3z/4KW9
AAFSqWQcFzFh2rquZevG6/F32xURU8I1XloVSBv0B+wA8yBre/pd29scR7uZ6P3nBpyNsSVK98MP
UbanpBQvWbYEG/AB0DoJEkr+h8B5Vfnn+CfFoiVsqZpuT/+Uf86HcTjyokG1xNJwnfwwCEouA16L
2b4usX0eaXh/MUSgye8HgSejGLEiKBTqfJV0PBmWO0dSiUkcgmMQsChQ49HXwNqBK9C55YcdlVup
35tC87kustEM6lOlaop9WIbB0wCX91QNw9ufz5CZ2y9apfQOHTEdDL/tKWod9WRZnCSVq+fvvSu9
hanmtwF9wcXR3fWYRPIiUs7WOh6h7RvfM9/JjVR9V7r5uAbUV7wpVvJSKgM2VE1LH9SKVKF+2m+7
VroawRUfClEdtHCSIN+SII4pesjiwuViY5N7vTFlr9LGwbpluVSfchX++rSJ9F7gBWw2QVS3U09s
5RkEvWctCH5O7Q2KnPzQRZN0lO7XsqgS78MR7TpDK/Bl9+MXhN/y2XBy6C5GExzNUKYXBaPPSkJK
eYtUbw9yz/1KuuaH0fvdixdAfYhGq8OSFW/c2FCvOa2vBjvCAfNOcPGkh8WnLy6NHYB9H9aJ7mXf
mNffG6CEtW46O+C0aJ0nhplPWEvjMRFrq5Sp9WAm3/g/DN3IsKTIcWdZaNC1CR/TEjlXTcN6Rr7i
UfY/0FvVsk0+XC7Ua9sDNu6YUABgWfEh3OSjsd0A6sdTGiQx0KkpuRPn0e/NvM90fIz2mDIv9JRv
v6XqWhmiQlL4n4nXUM04eElIHV17uhmcW8dNjhZFeE490i9aP2bm0Hj1V6/da7LkUzSyX13P6sEx
7Jeml+Yqr9SYenXls5gMlS2BBM3jCNNjyeqfun2KCbUBPN22A+vptgeD4ozGj95KUFm7w8/IIeE+
j5vkUegezJzRNneOEmTHIOuPUSME3YLY2PW6bO+jar2Ekdn87C1Wz4VIzMchKOShbwS6POL/pgls
ucLYz+EcGcopcKkhj359iUbIR32mKTujbwMsToxVECOMm5Zp9dIcMx2OcyGocHhEOTQW9bMqboCw
UokCWbFied4+4BtSd3n13cHNPWLFJRp+2gjIGXwz002pa9ycH4cl7x81p/s1p3P8f+VYrp7+z/1v
v7Lyb+enzf1/TS/9zJDFQ/yq55DHP+9dPtr6u/iXT9l+Z5eP5Lv65yf9l7et/vf8sPedrT7qj/9y
Z50y/A2PzXc53L4rCmZ/zZn8f33wb9/zu9z/hxxL/V/mWD5H5UeQfpNcOb/Z/uvf/02dXvE7yFKX
f2dgM1VJzVcjq0slbu13kKWq/l3RLMW0bVvHqK3pxNz/EWRpqH9H2qZZOBAMU9OtKXKxypra//d/
0/W/g3NXVYt31ExH4X/6z0/+R1YjX9rvxM3/LruR4Kq/BokZvIsuHfRtXKHA704Jzn9JXClawGPQ
I+mKudnWFepnkZXXUBvWpaZ+/ut8FxSSGt/CX/871l42qkMDk6NDBp2UfOK//ne6ohRxbATtyoRe
8Eh1Y038ov1o+bM0ldMwdcKp0jwtDap4tLYsPF+cCRnKyhEauE38RjkHkmtfBslsNOmddGf7lY/y
lU0MVHRlEnbQ5VTDZ9SLFosHNejkAwQpZmV5q+6aVEleJPOatg4JgnHKBWZuZn//2Dg2jm6mfjuG
CPUFyfLSwziFtMAaVyGV2APAGejfEatw0PIfdSjeSlBqV6Wsf1mQSJYUiiPKHoq3A4SowBuUz8y9
sl1HV2OpNNBimwhXdGdEPo6MEP2CGR+Ngg6+X8IUYtAGWjJ0466wxn7VCqXe9QNxtnRAlRsef3mj
zdJSOVqUelvtZ9RHFMe0WTKccW0mF2UUdrtCz6JHqetXJQqIseTnWVUe2WXp2KlXViUJk1B4lWrk
9IfRjocD+svhgPucNe0qikX+qOHFdOPqQSccZq92ZFgzrcLtUObNIVrMcDZrlOrWUsUTHjmd/kFD
xoKRPvfQqfbEjkLi1TNgWkO8VTr1nmK8fkpKBCiCKr8qnqusVJ6atYK48qgkzyDBmGT1HTVYl4ZL
aABbGqiFdwQMtApatJTxfAGOsCbpS96VkvQ+uS4axzspvSVPVEK1paFRVbXwl63VJNi1mT9ec5VC
F4F6+LN6pbrT3axzs30SrnvMGzrXYVcWC7OQzUtVpW+hozH8N3ZzVJAmLArHRBHRdZCio/zWha25
Ezp2pTQ/NIVL5c2Sxl5a8jUzIv1UBTLdDkg/L0XO1EOO+W7oTcCKk8I1L6hJKHq0VdMj0WYJGGDH
eqjDwXrIJ7ygCU0GDm4sj56pwWDOXLGLSn1fxXp3nTdNVRyaIB1Of+6CJqGsjJa1TBfF1HrVdHim
Dk8YnJUHAP4c+gVatnPj6LPPgpNGAf5ie+XOrvGqGpECdtNwFopvPxEz/QlgiNooypX1jGAzaiXc
UZDl1IvCesUcy7o0htFQLbTfDQv4Q54Pr24hvsOCNMKQhhHihpi2SpFkE0oQrRFzl2WZ6capxd1F
q8bZ2aytj3Vz98YoOHWT3EoH/IL6O3xGdUWAvde9BFQvXL2oV/oga6IOSZoEoTBoG84PrGeZoew7
kLssRZ3hMWC2icJ6RFwEq6boa/Vcklo0CzupGVDbmISjwgPB59stxvHWvdLu7A90QkbEieXGpvrJ
qjDcG338lPodooTYfBsmuZrr6Th8SGlTRhqNPgz/Hk3gTurRr7JudnqMHDZpovrqOaSr+omE2VvQ
/4eC3VNjriDhL1hSMb2olxUtn1XSqMfSr34ylwAJEnVPZGMNC0f1cFba4yaLhufMDCDVCY+zHpcf
fT5jvGpFdSeYpNioqmYsR4zpT2MhdiwLw9fIXumaI1Yjrd5DALr+L5t5X1gaxYqx3NtGQpf7VNbD
WsokuwFZfxQatesoaPDoW254yprgm8/7GLfM7RAekNRWdBuziKCTRMjAWgd36IxRzmOP1YQW7PtI
eQqF799rP9ly5am2WlS1q5msVDK3VM10W+U0Fn0ujjTpspq5klKdOtWFnTVm1hG/HhRv65gmwvy9
0cIR/xcJg2TUh78z3RIuen2j/2hbP9z1jvHqZXZ4jHjJWra29QEjvmfV5paYpCk1CXheQL+Lm62T
RI/uDPpaDWp6ppMb6Aigzbao+ltMI1ZXPCl6+MDqPMCDZcFxLVG5Elu1DKv+Q0cfvU1bNUJ35si1
BfaU2qlenmgrvjQ2gA5qx8hzAZcckTAbqwLHwxLEeLrwQywuWVvvNb9y3iIvZ+Ab9Q2V/2yXVekP
21CaHcKG5ICfsDy5ebtEA9WdsrYfz0JGj65i+nunTsezFxj3wW+6g0Cgc3Usw19SG6y22XRN90lC
vYKGQ42iGRsaLMt2ND5jaUxRs1QaWmxES8UauxfyODLMSfAM4tjP1vDUlb0vxUcMt/geeCViPE6a
rebJ5lk1sjvlj+ATbwH2+e4/eDqvJjmRdYv+IiIgMQmvUJQ3Xe3VL0RLo8Z7l/Dr7yqdiPvSIc3M
0ZypgjTf3ntt8ga1DYRgrTzyCZE6t2RGwsjKytducdFoUsv6oway6pFSP6lqdy1D0CzX1Z9uxklE
WuWVHrd1R4DA2JdGlb5Ah6RSZ6LLj7wD1RNWHNRg1F6WZc1DOXkaPRyY6xYwvMem741TRUomsEqy
ATLNP6b6AaDhnbtOysg+AA4BAgSAblX2eIrcpDpoQ5Fth4I6HbgV+VgaX9MAJMuI2nMi+Fu1XY9v
pao0YhBpG/77rV477m7OwGdni0uEtcjv/37MKCEhF38nkC4afS4a5efj2F5wg7aX1crpoZqN7uEq
M3YMze+LuAgbtndjxhdldfWGmExzcVjeSmPMUZIfQl4WI/cayx9pZxKD2x5zjXUht2Vf/v0qnRT4
sfSgs8BQ3hKdxCMt3poNOOZaNDA5SOMVZW8cy5Znb/WccdMavfbk2caG8IH9YpZcfZRhhv/gius8
Gpcsq54YiF9VS9LBKfT8YHvdhwTr918TrcfIyJ33EhdU3mufs9IYmD1YhQwLB1zJub4HDIiLYHSD
Bf/WQVl0YEX5RGeYqmwo4850bGQvcKjTGKnK6VjXj2GVYRY7iRF5U6i+udHqgVxkkvLu0VIXPm2h
1Daph02qEebyy/6AmE7nA+b1g9OiVVkqWXf8SQ8jc2+86NPSb5ve0E9m1w4UBoJ3exSp7FD4Bb11
iDJLn9t/64OJ/1jv4vI2JsAM/v2gVO99wt4QpIaRBPoae5dpFO5lUF1/ydWJbL7BJKjpjo4ztR/F
owTCKs1fRTl/YZv6TCsz5zm08y0PZH3SojR7ogk8e0pHwFWWNYOKX3JnO2YjCVfZFndzIPuROM6f
f78rrfy+Zope7ZV4KuNV+SVSxfifOgf4De/UVFKPtZTtNfNyEMStUW+mvjsSyuCaOCraPKZK/C50
ah3KxvgZrfkc0W+xS4bRRmAEmV8yGn7VjCoOay+pbombe7vWlaRYXa3yx8FJESfi4t4KQTyQwMjv
vpmvWZa5HNtoIFo1y7mucQV7h6yMPkHyIflhkQkEPi3BlYTE6K84PR5t2CDpBy9djo5tVUGHnPRs
/JvR6lixbWneLLPSOLmVxHZzRz+bFARtNSa+AJvLz7F3Hk0g03NV8j8kKEfPj9IGOEukkHhGX53e
lMe1oWsjc5L6pe9+p1Vc3IpWwL4oeMqY1Ra3xwd7o4qtoXO2yTkcjurMTBSOJAV6vMUN2A+3Plir
xF0J7CYlwBvO0jTpttUxTCwuRp9EUazCj8VUGHIBE1Czk+9LALxa4s036h3WexdTJrsAS4Pzlb9b
Cw/pVM7HmDbUrbc6Gq93zJK22N2lYb8K6UOeLrqXJCePqonQkPGXYbtge5IuuwGvuLpeuWzItyGS
g3R2qxF8iSXBSY+72ngc6N3OCZfY7A6WMfyeXHO5qRjpc7W9FzE8VxXH8q63SIZ0OeGjZvnhH9l6
SZf+NiYeXXcS8rlgYANiijaixJ6wPxslVeBOBS+96aejlxrYAEBhQbfwGDDFRDd6246DpGjLjwbo
CNCcqHs0nKQXMxl+rMmoblyI/Mhge3LzuLo1TlvdqseP0lY3oVwU2P//SwnyHWuuYpjWgVuIUuu4
dl15qKDemaJzOJ7yA2k3JjwSaZu0s+YTxqaB3uUiRigA4lFkOLPHkgSP8ZTT4fVpPs5DQ8K3MwLF
S4R56bJYcUWDxDPUoLsqQccwyHo2mUeWskvs57KMtwti86ayLOOlaZfRb5Z2/vvJXBzdaSjuSKzJ
sTSzlvLhtPts6rpBVKRnpiy0fuc0iO69pfPX9D6nMYgtF0EY41JUrAic2G87uqPG2iwAnkLSVCbu
zgqJ4hGadCdT3dhrSDqVXrafa1x6qCwYqB8vQKLo3O6aVw60LnRz0NpJL/VrPjY1pplm3o19AxFA
vDrpCOwCqOylmeF+RHqHjyRv2yx0ppEqgoqjgK7y1wWetd8vwChT0dCMYqF5TUvknZp8/D3J5ZXg
tLOJWMh8oz/Sz6r/LYtkR+Pc/JvQhe7bE+PWnKeDuVgC4CcaNCRmJsOE19b7XNgN8DcLMGQeWfp+
dPV0O0WCNKCoKfVaphW/dLXuYbGO12yhX1DjGBKSnUooC1chx7Y775R1K2uCtVkjz2aUrXsztT6b
Gb9buvAm25ORnuiLInjh4X4lAnwahXEiefFS9DPBlJWorTM32GYgP9mZbj3pc18/Mxawdlpu0hvk
WoFYY0jpRCiQRpeQPrjqmo5jfq87my1CImmnpS2fiDgdx8F1TzRcMnHTo1+0S5XfK30MLG7/sVnx
Z7rjcY3J3Yix2gqQQZyrqiLI67TZJRSZAdlhoqvH6cFImQGWTUriUHXFtYu96Shjp32zmDtyu83u
8/igXTXFEo7JQihiSJa3FttlYBQVaXlZFqH1aGdxrHbe19DknPV7djq8nbr93kvrpepgBnJH10DH
jqdsNR6Wmc4Noro2/AjeQTBSPjHZmOML/EJycQUXP9SIQcMdVP/Am4cM4kS4E7lJUpYWZICIuGfF
/2njeOcKY+UxbicbfABgi/4Ba70MOcbOtE/qgBQ4fPYyBQU1M9HElbclgAV3yMLioBojbIT1YVg2
4InChiXCxaZzxLiRrNR7RilvTaQkxac34dA7SBBIDA7nd0SfoI1W03+Y85xBvjkpKfuqIeCrD8Y9
cmdsl7QVlzkcRKK8u5pMS8RahTngdTUclo0Zs4WHzpfBacoTNImrGc2vdVtcSmmTsfJuZMP+Pupp
tgRwSPPCiEFYcg8LNu1N18a4fK3v1FqoLtOtJMDw5jCx1Y9IOTTaiPyqnAYvMrwy6lWDFrS/35R6
5/cFwcdpogqJFEnJV5XNKiYQjopiDhkbPfVBqbbul+53b6ObeytiEmyPDbN6qn0K/bNZi5cUokvQ
x0nQmg8BSjZi0/fX4UGEEqO4OapWqBzj2YwXws1JA9RTmAv8Z2xaxRxV2Ba8FM8cX2DDzAMfGN+F
l/tNDytvyEUGpwdr7/HfD8tLm2ONln+wu1CuNkZbGr74B7BW4OSDrO690fTGEjzJ77lxnl1P/NKw
YgcNgPnS8s75GquA7OixbOIlRGuGnCnexeQdDKrcDjQDhXmkj8eI+y1cLMrUG63dphWtRDS9aAFK
mzX81w3pt05Hjo/YTIXDfHOVfAWg+TJTK+1bXvuiNBq+pg3Xnm/HXpgoAm3kfM+Cv9oHpTQECtB/
QdmahyzWs705GOCs1H7hfoTFDZqZzF3yAn3rx8XP0LoVZ2ubCcQLKTvqaOZDo+ZngFfUmbu3Ksvu
ydKA2KXCu6ObeY4zlgfK4AbSF+5wxieRB02kvdjjtFO9/Lab+T+xivdH8G3qkr8wbXAXsAYRH7oK
Y8EBJpL9CHB05oICoqXM/czEMxbRSyYN6IhI8a8kNixS7HYeiEjPTnrdq63emG/J5KxHDyJ9aFC8
wuviQqC1+seEAxN+MZJaUtkpNqGHNKCnXFYFfaEJTysxqwFLmHDx1C/58ltWRgeycCRgnrLVT0vS
7hA9Cr8015fZnkMng8fcqagCdgQHqaiwAVvt78zVo6Dv5E+tJRevpQrD9V6ZUeh43sbMpwkEo1DT
LT57kbVZK+5Q5rdnFOXGKJI/6zJOR8x6P7PCGFtRLhtw1F+z+dHvQe0Jrsnj1BW/CkgXARvbh6sX
d5lNBmw0fBeRGgyCHPcp8b7zyBu3fS+7wITxtSz5j77mmOpXaoOy1P1EAHxZ0/GSEHzZEH37mkeC
2Mkj1gBDMc+M76bCljFX1ivOfnEWSoqgiDFithI6KSxbMFbgpxbZ06XstOy/3VPO6J5HMzVDqFwv
MJyAPKVr7osUNzYzlj4gPZqGorB+TZb4JGyFEknwwyfss80qnB6tQ/VE1/R7pMbxwopAPWCxhVFB
4fwEK2xM90XV4DTW+0B2JhN6GmEiAy9KBYZx0iAc2c6bPa+dj6X/b242fzvzCdTbOVfK21MGYy/i
v0aidw2UUvoSEt24lGcT6pRPlm686/0CfGNx9NCCae/TpevnSrLqQ/0OchwyBP/HQEM815kG+lWh
DbvS7OctLQSHqtRbFoRy2TtlfC8UEfsioekgK2DAuUV9a91os6goOgi9FadyavtQQNIL4gU/L4NQ
nPOCNiaduShZ6F2e7TjpcgMiEutNFwj560takfFD+feV1jZfHoEYvB42WuCYsKXzQdEo3/s13A4m
u7N7cGYOpLA2NY2sUzMAG7UcDq616r5G88JEikucbfJJt7oTRNawc8tWbLzJpk9+npLNzKBtQ5SC
WR5KNJbPgmvTQJHFlKy+AqZMY9E7GDJvG3XuXUtsCFHjYgG9BIIK+kffa3ZJ0+D0Ry9WcXaX1n7q
0g9Kv5wDL9E+9fDn9ib9vV4KR6yvo42yIwe9o4uOtTX/ikydKzr/1fiU8K6QCHWDgWuBScFZANYI
Kok+DfSIFEZYMDHbaR7AjJhKv0JWZTjE+VVf3G3jAuSn8vM2ddsyK45pTxGJNW3HaS58w+x+BgF5
YdCusWRn4ZT/Nynmv24+DAGbixOgWbyMSXlsOnzaGO+BxvcMATgMb8FFl3vDnuE+8FZ3qsx3WJYW
TO/fXQQXvp2JJet/qXT8cVzr3qjlB5MkFh9H2n5rDueOjPkZNyHzohVeTAadO3RVB+dgESenK6m+
7EdAE+mhtcE1E3eLriWDr8DVoa0ClvkG5ldtJYfVWZSAudZqxcvKFaxioAwQw9ii9kD1pniFYFyz
653M3ZjYNny9mkUQ5eVuNJozc3YSfAgfgRHHULFh1dBhBqM/9XbWmvf+lJuA7UX1yMgQhq8FDhFA
YaGVWd94nYG+1Ml3xHnYxyGCn2T0joNXdn7DcDjJRk5VLcPc4VECE0/zfZL4XeYOVZfp194ZGGWP
XPcaemhog0sUMf8KggKXKPnKo+gYfPV1XMqNvmosObkt/KrDYhWNoBWT4VZFOXFxOdbZkzk3XEHA
Vmz/9xfjMhZXYius6qu/wm5IRFVs5wqnXb+WiqyD2e8EFtdbawGrqHIKFHo25JzEZhjL/jzghIjc
rjwaGSanaCbS5Yj5AzKy8dSa0y+Ykzu9ta2PpsSyuAjGlrExdh8aF5nbusKNd3qA7GrGtQCz7eIt
+kGNMR0sJcNi+kVrKrm7W+GKJihF/xulBnJQNWx128mBjSW/ccPfHTwc9Hym71BLTks8g+zRu19z
af6pi1IevMeXzvgLG6TwtlX+knhLclh6PIpl3yR3GlHDVDfe7ayVZ4tTUWjPP4b+gaE87BjMbpyY
G/YEemtSmNTyhdgpU/FhiIoQyCedHpo/jK24psyScMFPz6ndeJvV6EHNwvdHb2HCyRRK3+mPf1dP
E8pGS865GQ3HuhuGI+kb107hj0jM4nEhiOnkD6c43Zwxp5ZT2dHxBo6Xs3kkQzroEfMB83BvFf4o
BMiaVNzMMr4kQqR/W2hqHKgW+gqKnCAG4icJdv1UyInNxsSkP69z/9rPhhnM1COVw3xJM6882ZWi
Dd6ad1qlF6QijQjUl5xDjsSXISJ4CCm/Oq8ZQxXNAhBlWeo9S7i0FVFTn6x/FB3dnbYcL+3HzYgL
a05Gj6Cb/zCMrUarkNm8Nhzrx55Ih4cjaamxvZGS+UneeqbcN6vkcpmDg6fwKToo442G7YkZ+Mw6
GmHcnxITWceQL/3Dli0NxtTZgt8P29J7R4hqG5Xet8DitZuJZfvJ0OL4MOV/Vr8O2wmrJNkbW78Z
QkJZLfsX6S39iwn2mQO5Mg7/flsbJjmhbP4lOTVhZsThBa0wH5R75w63lYv2nSJm3nvd+swZBqmI
ka2sigslAXnjiKvrIA1Fxs6cTPpaRucIQVUPGCN1G65/NtTQY6yxzrl9YW56rHOBJvTiYJdkxmqD
2ipRvdRiWS+zRB5jdIxA0V1L+jeHup0PTgeft02A/PW1Kc5/1kSO1xYLy+AyeaVNjGw25tL3arJ2
YnK1c5GWF6zs5dHhe/wfSc1mUEuvOVmjHNrhYDbV3ayABzsINHVHRGOyE9rrsmHFE73scq+VLwng
zo0wjezoWjqLH7CTeR3RT7lElBX5xDSldcSauF9PrcUCSD6Amat70lvKUXDOMaVDXN/Z3vw52s74
vHY0OOgzgmFMDhdfFc4tka43qN/N1eUUjqh3r5qqOGUjMJ7US7Wdq9fUX1eK3COeWZ/tnACbUsmT
Efef3lTLUDTEQ5HDQsNU0y+ZLE8pF2OW4U4eDU0EGi8CvuqnpJopJZjfh7FxCaeJGx6lr0my6MD+
kriYcw1TvQ6Hm+0jG66DhiCt8x44f7I6dvDVdsvrIzjhj4QpAo386o0CetRv/b2vHZPLZBIHQzP1
+yFhrKmwFdLSBPvYp/jQ47u/yBUoG05i7VHUfFpn8hp44bnsJWxWTWO/eHGisAsBS17raK/nBUKN
+yUQxT1pHDGFsoZRAKHj0woIFeUP39y6TVX02lpLcxoNMR94k1lVCb23ViqOUx3duhRgc0eJm6/i
/DDYQ7+hZajZRvVbbnbIkClajULvfYZMeahaKnucsr6k+sP5r+gMU8N0i71RhGQvMb87eXbtI7PY
WhWNxO1YHby1vq7ess0N+XuKNRONDXc9DkK1Ilu78/gTtxW8ioTykJpCKX9QXnml/Jrv1rQoReDE
tlk6FOKCOcNM5eeJp3Wz6B3iIjf4QNUJY1rpcQ/u+696YWdj8iYDIAEUaC8dPkBSn8wtfU1vLAoK
kODSLL+3Whdfp2xgHrTSEOTuMU5zqZx+L5E8Osv0pYHzLIlFXy3p1beRpJnpLDh4qc8YIO2DDgU5
P/iRV7k3mK3uTppcl0twUQ2PKM5vIxx7ca2YAQF24DLUPb5j6tnyDSSSU1mNkW9EhP16WQ1h4s/I
nde4q71wLSyeLWcyCSUW2I6l22/z1Plg56PptmdTghy6i2Dwc+bQ/rMzKo8xRtobgKEnuThvkg43
U07iVrGIO64X75LFGoIWvHE741PAf61uE6n228CoGyUKqFg8bQdA31FvQXGp84+1uNUMvjezg7CQ
Z9qx1yt9U1LENrHd/MSe2JYz2uJE172hL9tJkCJSFp042bJ9IOxX/kzwkCVWEtwSOj3yL3BhOIdp
9Aa2HLE626C6OIJ8TaWx9DlHNgDc46e55NmBw128LoXR380VXUdGzE6Qkvw1xdLu2JEeZE1XbhKd
MTKdDMV/NYOmtWCpWhDuzpgaanCmi0shqFmcmzkqw6nKDFp8kPPXRuxKxpEHFsU/URN/JkLnzpDo
7iYHUblpjAVqe4dI57T2t+EOlMgIK0hzxTGWqoKwTqtkUxqSw9hUwfZs+dK5H5I/+c+dLZw7UXLA
HPHGVGk95EjGi7IpCpIO5z5RPe6njrH996MuBRiVqptOtOpo/lLQXpCMk9ii8F2gC1Me2CZ/HV4d
Bj8JJbDeECodEIebq1/FuJyE2ywBgAYsyZ6xPGX1vLW5DkSzGi/zWIWC9gY/G3n0XCycnFbXdmtH
42855cNWcxSQjL5zOHZiNoLkMmFKTUrgY9kubbzhbs/F7KN5RPuBL9Fj4fUd7FVPIEy+2tgcjmaD
/cGp1LH/Q2GTPMUc7sKkxL1iRqm7r4mgVQtF1VH/6AUHBnP896OKo2pLcPKrlfgggUdpmBG78Zg9
xg7MMg7Qes+rBdzN5s5Byfcgn9hC/h1380PqFWS422gSG2tE8+kU4KWk0CB914YGVYprtjtKO0AX
xbKC3Wa02Ykb64n09M8km1dCavYnEYZltru7AyDGr+tIZyZotPRuFGNI34bhM67Kz1ysOIM5K8EY
PgOznie0FPWrGZrQ7OFL0Yr6RIRVwycER9zRN/a6MhuZ+xEmU16ebUzk2z9k3OMfuEyntrcWOqZN
0nlD8uoNhFiWympPHU/li/GV2hoU51p/W6KRVENl7NiV5mexDl96J4szDcZUekhnm9eJB2RN2NvE
jCl7WZuvbE6C1YHXYjx+INp0gW1MOeTGjEQcR66wWwhU5D2zsLKod9o4OWG5EhBtSwbS+lfHAGlD
fi4DOV2wwD6uA1VeY5+Y6FgskHatx7dIl8ExqUv9XujmsAGO8gYnlAb6yjHOAB21MJdWRfuLFwdZ
qxl0XenuuUZLCGpDlxx0JqrFIuPFnpBRJ970zaywESOMqtO/X43opzAFtd+WbJzjOO7Teu2xdBDy
dCcW1qjAPd1TXbWOnJRhP5IQ1n7bZrddkiF5TNnAb4II5O6TvrsLJN4JKh7NDrHJAcW2n72hJBnZ
JUfNXf+a0hHbWUZk8kR81ltUY2JBb8DIoIll0Ox7N3QdpqSRsM0/luMGI9kUk08aIyGJOd6pXTZ8
eIqMeZotXFFi7pOY48fziHeAqxvNxVCdt60+Zzcg5Zu0XLQrfSOTP52muTY/Fzs9FCDWg4X0xg5h
2XmtKDDByOOdHK4c2yrGvZBJoszQWa2t1VXYLboskDj0kYkQ72R+Nmr6KQqKzEYbO8RskBeFWu23
haJEI1I6AD5vr0ueEn3Qiw12rLMUozpZes3xIdPZtlxaGNDAUS3HbTESudd7rd66Y01EOfPtsgbG
NlbkL6YE/r9T7ru80S9kQYk32OW2kdkL8X7bp1OAZxKnFNyEMr9a4qM0hHihSjsvITc3afINj5lf
tGW/VzPhp7IxObaRICcQkkNH21f1/L44Q3GcUv7Vc1m3h64szGCQ/SG7FUQk7/ZEcA14DNPDtCJv
DqynZx+zoGZETVQCb+Lo1vHW+bNT/3Hw+PBMcxbjw7Q3tj6QTVGmfiDwdqF8hYs1YtQRy1JFMojB
zODynzsudIV5DMKwiFXoNvSvUunrNTt8uCwAWXN00PzsZvCn+li5cb5fnWjTCK/kyuBg4QImPyoo
I34+tNWVwSwc5u6WpSOMx2bJ9gIuYLpU92qco4DESx26WUL4JSH0iGW2ZvwL+YlQ/XhN2/wpXuBI
ScIqmAz56kRT7OwG8oWMI4hCXbNFm/5muzqWFSJ44pFTdiA4rgsEB1UmPxCbD4bNgT/p9Y5WcPlX
zmt+098clnl/adlkaVKGAIW+7tsGdki4SAtNflMKTtVlWqScfj5TdxuuqRr2BsSZNHXPVtfSnqT7
co6PrsmL3DdBnHfdqQfjTcmffvoHZWOF5jYCuuHXYhn6Kx/RrlpZ0uIkpmJZlWeLhoWdY5Tf9YOy
z/h7DhF6T0Jnje70OUZUm39UH02HIV27a6bVwCk6ddGJCDN4sxgK0ImFd4ATfoGuHlaxlTOBNLV9
McNZAGu5HSjFm4oiHPFMB1S7Y9K1SUePdJcbcfLcrLW9bVfnqRqs7Nyi+4maBaczLPh388S3Qhm6
Z9Ck0MIOZKGLiISg2xfTZJ7H5I3cX0hrsrbLFPqMk6hi0xTy2Y1q7n3u/F70zJkQZ/pnoiFOaJsI
Ua7nXtyh+JWuINuE64bNUuUfJLrcc08jSl3ET7r4AMvnHlKt48SPea705mfQLcDxahlvHhU13H/k
QcFFobKL+DQBUebQQ39zjboLiwlAIA7E6UMZ6juF5MhIbe5Cly+INpMVdhP/QrxzHUF0tCW1K1tK
FzObjUzV7j7O9KdI6opgDPl0azK7YJj7lzHL3h295G2jSG3XWDFV8HG9ySI0mMmb3uNo+rQ5yG64
/JKMcnKMzjkUQCLn22m5GrhQORWSa4f8dUO3Y0QnfyDJ0XxsAK6oHKUHUeuUV3dy3uss/9DmWd4f
IlrD9kBFnhfaxK1w5fZ+ma7uCTPXR2a+xW3s7bMcdOagMG5lDvA9K77mpXzM5Ig3xm04NxaamA0a
obQ6HI4eUddCo16zoHhtbq3usAwcrmNiJpyxaADR4sVHxs8YpOKz+veDFxVYQO3+NdVQbgt7fjQy
HCB19PTzDL3h1zKzrxyJDHw+1rvsCYlVhX0VYx7vori9YRgzj7hJhkMuENuQ/48Ait8iJ8uuzdAd
oYXQN+XuXX0SoVMllyLDFsOdkMYBFrX+l1c5YdO3yW4FllJ4yxA6eTPsvMyrA86wrBxsQuBFZq0G
72//pG3pHnpTeVdR9/+Nbvdkt2JioIaKG2c5y12GNawXeoqrF2KVVSlu53d7oZxhoU/QlxZHhKLN
b6rPtk70oGEa9ep7MYCUWTBLTkA4CYo/Llk5fUwRMpJKE4ZpSXrCX+gGKceOvr47nnbIZdezMImv
1bOmUNJS21LLCc21ZS1x0+kiEbfS0fCnFU4FrcpVqLEybKc4frHjsX1wgOkwK+ddp1TOkA1KWOpC
Lq0+jUJYN+hJz48SwQjlOM7G/5RpBCPvBsyKyF+6moONDtzpEd3Dlfq1sMmCfo7+2n23r6F/3rht
bC0vL8PMa6vHjWNHBcaTbvaEl4sK/RmWNes4jAcMJmGy9MS+uyrgit/vZQ+Ta9C8PYAYJJKKZ1Wy
p1M3Q7DeSGbfKAWl6i9arz4UpUcRjZKbQxGVyZ63IQ1TxbEjK93lqV/kcewpV0wkHB4UJdA6S6px
z237IB9qps5yINRPOZ+yY8HBBZm90e/MhdNdPzgNaJaHX2YFSg/upwLVQFguhQGW9BkNSGK3NNzH
UOJgFWlaBqqnSDYTaBxG9cR4pR0fJ9MswmlgXBCzrnROkT2KoSOYhVTr8bIS7V0cZpi4qb2YSEWk
I7xZbX1EgXteXf0uRmDZ8QrjnKZnlnMMBeFIDillTvmGZ+VmZ/j8q5HEZGqWvwQHymAyLOBo9paY
EhguO+QY0Wx0CpPAJDmkLrSlZErQn3J90kM2kBPNb95BZDqHgkh7tnCKH7me9+FsA9IYzfSWWAgz
roK32yVRsRMNNhj9IS/GdfZhGJRaWhIxYHj8vxvKg+vxtwpoYS78YQhR5spKRW5vHQlTGDoabDSB
Xx3r/6D9QdsCV3GS7rzRiVpzZ3x0vjxqW138XMFqPIoGEqLHc8s9sCOcRvX5gszfs2672aGsmSBV
yrj1AhnLc1q0V/0xr/XokS9qAhuPpnapfUEKpxPRHVhHk+RTRvkTlIuXifbmjYi+dKg8TEcnYwMe
1oTQRjN7P83b9XHHL1MgIViE/sArNXbDjP4rwDcL88xH1zxRU0KLspXBzU+5P+M20T3VHeOiNl/k
Wul7KkcYN8GEWwvgVkr2DNCX9dMxZ05LTKiynmWw4vzUM3cJsLRuOOLKDbv0TrrrR9VZ0LSKdQnW
5kmo04RhnjnloMJMiF9OWzS+pXVlqIEM2Nh2zax3Lr4HZ5j4FKo/GqdkPUpGCoUM6EiCio6eY7Hk
bdoQYXlKE7xvXt5/qoVDTjzE3Zvj8dEPHYWNpOnw4MssTBSVr7pR1S+Zh/7SLQNNBLm3GVYZP0lC
hiu1Gbu+p8qHVxuMBzgTxZhRwS+lLCW7p1EVceOpvnLEPPibLqNuQvH7WFRvnZyh93kIBYQJjpjm
MURShqE1NGjq2bPj/iaKCB6WTGlYfHXLgrHaAbuOMMFuweCAWzvbziDVIZvlO48E4M06iXZti/dg
xE6117wFn2Ddpyys4ocUI1WuEUMVwfl2W7eOAfUIG6IRN1sdE/h2Ue5nBa1JpMXOWUAEED4PswKK
hJwhnan8yj36yQhq23khc2Bu+zFJt2WLcUuzK7qDrM/VUXxFGMx9Zb0qEvKBs9hnwUpCQAOFf60O
os0weCsIiS3JDiqGgQSxO6R7J16fMtnjFdQ5+HS41XsgOjBR9N04le9GLN84jsZ7D5dPkC/WT1wx
Iy/E9EjDbFZziXfw8HlNM/ENmQmSmbei6jT5juDnZRGVfTHXxt4Sf6vogejemFBr/jjBnFBubu6l
m70oL6e+COThlqNR4tdgLK9J0p1M3bzbdl/dRm1+Wtf6q25yZswF45hSHechTpjI1ZRoRRLvIwPU
3XAyevslIbl0JOwjdlFNSAE3ZrwhxGoz30fCq23wXsbAiXrJ4nNSNdvJIbzDnKg+Mv+7U0t8NLwe
uzHFTtgErI49Gi/nmuEe5ux17BlOnjErHUZzdPcimbUTsUBqEGyz32BgsqlaoNCoEPOnZWn2xrPz
MFtX+2jX9u91oO9JVi4d28v82rhsTvEacyYfT44ndfJc1kekIBitln1d5coZ0/BulJ3T/8FQxA5T
O2ZGKRc/VvCIyfbrzgtYaYu5Xjfv2s54NRijbieol3OF5Ol25l1prqLKOK4Dj8qLYDar/vGK3a1B
GZCijcCe6MXoO8ibo5PWT3ayrXTJYD8xNxb+lqDJCHQY9ZFjHwccuEYlofVtOsK4ispCXDvgj/L/
ODqP5catKIh+EaqQw5YIJMGoHDYohRFyxkP6eh94aXtcI5EI7/btPq2iNbWFoZ3bd4OCnlNaWNaJ
+NUPTZdqQNFqv8NJnQS6JH3Dvlm9rkYjgMC++oMJoIsIu1SxhJXUBhCTMWH3Wl4Vm3q3DonEtRVo
oxiuHxriQ4xDSWDEEbJ0xMtDGg3e32ZU8wmBiu9s89wzybtyMhBzq9JnbUzAUOnxy9KBFWrt+Lcc
jn32o251ZNQnflWCXLUgJ68unHr0yH7PE+ODnlqiUjac40S8zlKOurcwouR64TpOQqlQWTtuAwyV
kmdWEUO/HxJuvxLbx3noYj+zgbslLY9L0dJ7XE9sRswEgC6aR6Jk36rOH4zKrRApka5AgL9pry14
u1i+PMQ/ZmpYewXD624dHLgzZmbs1qs1W/aeKepSxpwP8VnXTYxe4URGSNtCzcPFBj7G99HW0BCc
O7ulaccZHJySRsvFYnAE69qwoLniYFvql0OrpqWR3uFsBOfpeQIejRvCGWCiEC3v52dNXkmxVJHD
5W2fQNk84iJ8A3We7DRTpnaApi7vCwAVerXsPGP2x+fdQXNgwvHvsFvmE4veHTYADDiNRuOTwILd
no2W6uIxGQAVdfeRzedmBrzjnrzJM2lDVQx/8kxrC1dxWVMfVTKQYDuY/qLxVVVV2Z9WWPjiU0qw
6tKSFE4zOSGDgCkLIutPyaLD2NRvJpqFwX25I1fP4Ybovr6VsUrsy81/Odh8sfLyUtjNZ0vIwouW
rGmFBqAVLKlY87JF3FetBa+bu4VrPiD69motSzAXU1i1yHh8uLhbtEM3zmQeJrw2fe2Esab487rh
pyjeWjEu+FnKp0q38mhux+bqm2TCvTEyyKbdb580rTer+Pim1Af6KZpoD1ppz75NPXQ91d4664Tm
IbfGX1WYwi/ZRanxJ9bYW7tA8+vbCqmjHFocuNhvys54TXgKaE7GPkfp36wRhaNg6WICH9lhfGBt
Q0yRrA2wIpWypRhLCDeWXeK7G1R/na0nWnmpqGTz4pU1nqFpZVgUSiiV34PWDdxt0jfTLUL5APK8
xA2P8QCRa9ugaPYIF/MxZ3Pr9dFwt2zpaftG1mS1Tqs2Pg1/ouyGgEF9a4PBk2s20OlItxYZx0ej
T5V9Tl/ezGKNLhAOXfC+fqSoerDkFV1xIkSUryzeohkPP71tl9p4ZCU5+x/mOmJtb+vTEAPaasYf
BHY0hwVcQrns46SLAjIH18luVNaG6SlaUFUMaJkd2R9eZYQ6nHHE4zt6sbIUO40uJY9t1J9m9sdB
rCnFDc0ZQRsnisXqhN3hxVkrbnLjMk7xa71y4HcQMebprTRWOyhi3bf0pA+iET+Dws6gndmGa/rV
ZpMTG8N+6KVjBaiGfhqYxm1P42STJ38MfigieGh2tkbV9tJlX3JVPolB0V/Yp1Cfd9QkyXgmN3mn
EacOCqfteNuk10Qbmo8lO+04+POFUoaJYy736iG1bnaLtSxhaawZXUQ/uPGrWR1nsznHZ7dOOv8q
ZQuNmdtTyMG7lZI+1eBDSIHPvBC4RhkxvxsNRYpyYm3Xqk8ERoOyIz0seFTrja17SbIStsuoT+Cw
shw6EwuwJqbspNcjHKcxueABrA6YmIOShrhzahF8ip+qaLUPJotZKr0blBku4GXEcdBiEhPyWLvl
Mv8y/k0HJ0ODzavpuJocuVqNwaMoIaSX2vSqSVu7fEeZMqRKHh/ckamItVtdph+VsOHvyklx5DpR
GA6rzq3LGhW3vGgQZ1lqCZti6oG5jvLQVnfsm6zNT4PBj4vr9pMc7BHm93QcbeGzFIsuqtzEuzTm
MawCggfYi4FkFhGLCRT+Hc6hlmAnLFl7eUFl/dA0yQk3XpFcYoaLMU2ovZXuBnq8zgPXW4vgTCgx
0T1LU1/7KEL2l3R8nJX4Gw0KG7vB1lgA6MaBs5CdnmpZMihbnn5T+oixLzjHpBww98jwnXOdS7V7
BuPijTpYQghhpMByR/WM0uBsY9lH9F4dxrQO+Xd5mFnJnas0/oCsBE5xatI7kUrmq/qYEdG5T46U
YZsZqKo348nP48ARuX3Eh/mJGOc6hY76kFM8UKjyru0BY09U1O3aWD4SI+P3Bh1qI008dTJvAMCH
O9zYj4g8ONvAcAaxKb1wDgVAizgKWx8npix9mAYeaduOTtmcXpKozc5qbT6rJi4GE4mWu6M/mXJM
OK/UNvsPyFp7vRTr+quVnmEpW/KoMi/QR1XqhqSlgPkd22BxWotVcAWF1BQS7EOBWYBQINHZ/jIp
yFqm1e9lpv8tV9MH7WIFU06OPEKF8Dt2xvBp8pfFlgSuGuvqsCKDzROHi4b9XWr0J2qFXqklgI85
lW0oCx691pbTYjIioDp/2MVnyyfx3kawihOrI8HdUd/dNvqLXNzy2CwpAWTq53CZQpud9Zve+XSL
AB2eI4fOVDOhPwvCXzFQOEnQP/UrSzkatPp6msLpZaiTfQnIpFpxOEhFK6G0y5Mvza3k2QKpUE/j
ep9mHKo4LYXU2Ap/jofjwJ35iJ2B7A69p7MQNgB0VAbTELt0wJqkQVEKRhSB1py6IJ+hSY7MBIpD
wFDtv7VGv8r5ij4A5XSXrF3Ma8qE8EQ5UmZnrzg4tg9vGQ6GrMb7VqIqJU9ygLZl/FgSDDtR83DQ
VzyaWuI8DFuUj8MN2G2COsdSpzcJGlaAnJ9R9WiqL3qqXGpWfhJm853DK8hISzyltORSiHqhsvN5
EohvaT7dKbcAvIM4sObWHoAemEh2BbvOoUeFj1An/IChWJ1j41AUmPPUJIZs0f7yGiKOWlisZZOU
xi84Ie5kOCZLEOzrdlN5TcXyYIZCr9l8oCrxiM5ZOCormuVbCv/eiSQua9z2M1TmU2e8L7aJ0JRz
20eyk0FwUO19FKHXbfs0Agtvimb+020TQGDR4DIjZS6sjEYyPLAolhw11it4zK1bj82OWvX0NS8O
8EYlDoa1/dPi7lObajJCwB1TmcaAaLt6HDp3AnWMPxBZpNCUTMmrdTyrNsl2DxQVpGCbZ5dkNdeo
Q/8z6soXjaVfxCc8rz5EbyYDHTctF+Vo7YmUgWDWmYfTLqqPM+Epn/JBNH6wawv/wx6B44GSTbp8
Zj20aufNIfqZpiU2yqQ9LSUUrxZcPj6Jm8NiBfVfyi/OEDsoaQzCpf0xpnZ01u09yLwl2IScTtKY
TB9xiUVezPJzcx1WtBib+ZV+hDDL+att6Kd6ToP6QtzbazKA2oXDLjU2naCcLXeoZcpnWnkMZ8sg
hesoYgfewB/U1aDIB7IxFmhGJmPwpaY10FHqq6MQqAWjgVfMkP3GWEJO1lwTouRwMUunTmM4d7rI
z3HdexpiAnYS9uAzhPBxYu8jx6Z+X2P1ELWf+VzoD5a0PBZYoD086COpHS/JjaciSj7lAdG3N5uj
Hk+c0BoltGX9p1XWX0dX3HV2KEL+xhlgoyJq694eaN3GNHmMquVp0eFTmdZxWUq2H612Kkq8aTMK
2kTXoZshAhxW6rV3tSM0fwU+Cy4hO5OE8tSZYp52te6iaU306poO++Lvf+enTv/aBUX9lyuA5poW
/vWUQQyzOzyJjhBfNGWcgOOge+BedqE+siXQawJ0XHWgzmRi+kzLWXRZAQtUDj5Fzh3zRcvlPfbX
F70eTF9NmZCAef1KzsQKSlJSNy7kl7njXhoV7qAakH4csxXOQ7S4GVcyDBa76Y6lulJ7WUjvhaHr
ISddAtQtbyJZo3aEXlODpXsrkcSSfiO7ksj8aALPtYWnzFlTjNrjCI0ZT10OY4yNF4tWcchH+QA2
ELOmLn7h3pj+nFqvKxYXY0zow5K0R4y5aKps7Lxia8iCsvKiUh3XxzTY1yyF/H5Ete+I+ntkU+bd
VHC21xPcoBvALBLP5PtknnSZ6Su1NL2ZVnJz/rf+JqzTDUYtwkZZoOX5a59nzxjzsOfUWeLa7NMp
ESByMtNS61JYB74ltk9Rbf9wmsZQuzYMeGXPjdSRVujs4p5JaXay02+KeXgT4cr0/q85xcHPhjY7
Rmr7k+GbuSF+CARPhnYLy4BQ8hmkYllfuYg5a6UC/8qI/Ja2HaWhsELKIgWnEnVvXU0ZYjoZ7qIo
ET4TPHJqG+uM4H0dyNg2LBF/sf8DLa9XxFHWGfFHINwlMS632Za/2GJZXrv5iUohL4etg7arCXg0
g98UOAATuxj31szJ2S4hR1Yv6A/6OW5m2ZukQrh52dyIoicBi9MXAuva3pTa2DfW9pnHi74TDKBe
ZX3YKivVhGHhoOg3/FKw55VgrecV3xMnLofsqg5HmUrRGeQGlxLFDBsxJT2KwTM4MzH4Yc/VKsz5
XXFs7Joe5EqiZZxFOxLwRP1NEmHe0U4KsUIo00YbTLV+ElLlsxCNDj2gELE4Poe+YoesunjYaTBr
a9FrxRb5MMHeTkes3alsrdwLeR6IvDlPNXMAQfyMGPSe3DuyB5t6BCSoAHlR+7SXERaKOHDBQjvh
fAnjjsRBnJb/5ikjpLs4h0VPq8tqFJ8gW8u9kzRTqLJAWuRmPhdK9COGFePjvYkW6yJbFmZM1T7o
UWx5g0HkK12l+6gkK1i05oOV0YK8+zfT8nIpjQILCLnxmenEHfut7zTtjgpWMCgatEk+KC0UHIdk
AfWhaUerJuTTOiEknY49Rmccg2teBquJBlzHKNtte+yjFdFdSQc3SYXuc4w3uKBm0EDCyE4MCUji
DRP6qzmtygmnaymrCQIaa212TBDgK9z/bR7bYVdr462d1D2XtjguEt9vwVHoLrrpuESzcVrAhey0
6jW3FfPEgcJLiso8wK9WASv1C8VRmDCp9ZvPFWAUNnZ0ainjA9QIidJETQrh2rBgrqPa0wTmv27N
Wq49tJ2og7+Of/e41jwnVMlwgnmEiZMgiZ5QQu8LKZYDPUjCXdW1P/SNjWQBKfDQLyho23jmj6yO
3EFAR6Y8DkN1Lf44gq8n4qjyiZTJd65kedCtWIl2BSE+10aI8uSuk07sm9hgU5m4g4jzaQ6NdcLY
+ZNGi8FgZjQgZVd7r5m14jG5Vnh5VsBaGRlDRY+MW59a4Rdh9vw4EqoeCqZuTWnaPSVdG84UCH5T
CsrcVX2+EcIkP5tE8U9rTWxU2LfZxfNcltpjqneHTE3jt6WK1XNek5n6/x+jTrH3jtPUbBz4rwaj
JieqvDgOPHawWUtA+JsR8nWmj6dUM0PAzHUoEvsiSQmOh5q5oKyjOKwjzRsJFV/WSvqSEu0P/kUa
DMZRU6I1aKL6fcY4Rr10/5VKeuohDPLyHWk0vS1KfB0QUEK1Y2xRVzEESrNvh0F+gfjuuOWqhVHP
gxSjHLl+19H0+gTzjwpkBUfWsiyj23CAIvimyJDHUwe0IwY0kdI7kVBiOm6l3NVIuF4WiafNWwVQ
WzznNSuQQScBJSye1bNgXKNdi5CXxYR0WsdieLUtlvms2kxWIPWE8agEtnhpnVHdxiV6PBeqWHpm
7GWuaLcmwWo3W97MqOKrClE3zj6Htutvci3Rb5qZL3n7ltofSxIHpf0co0usaCN07qBnEsBjUNTN
h7grz6NlX/ouPehKGjT1x1yXB3nc2qrLE+eRfYwlt7WfpyjC8pCSt3MWtyVJ1XMetPg20xyczJ3N
2b6cqVUBZjxhjph6Z0cw6qXBBLBSe2MmeELUcODZKyvOs8KKrxdQA2YKJGmNzTWiPHNH+psdwfxG
ffxO9APk2fg1Gk7GiGUqPkqrhVM7DamfVobJG1i4Wi2xyJKNBVWAp34kUYBVAAHqXJFhq9fYK/mN
1Mx07fbNQQFrAXBgNA9bTNzz7KEuaRl+p+Y6pd/2oPutKh3aihGQ9acE0kpZPiQbmYkamZHT90zF
pmHWAfrxYZJXhMLuIzG4E5eEEsHyuTRVFsTsJQQjFOY5GY6KgHdRdf25cZwTowexjC+pNR/57sFG
Wv6ov9FZEFJe5xaTID+13FnYA7EbXhTK/gY95ne+Sa9xpj6J+MUwqj1cLN8sd5H03UDdOxA9qNI3
dXmPwftY8YQ+yhghMS+07PqZqbT2PLesCWu63Ia/kqgmLmcwCO7Sgb/MZy/PG9zBNWbNb8t+Klpg
DQRzIq8f4Xc50oul4N7KL4AOiowoPqXT7Db0vNnFA96G1XYZ72M8VXiPHcj/EmjeFTmksBkvRMh3
7A5jw8g9n7Ku80DSuGwg3gAH7kbs2xTh7QcNJ0F1Z5tDYvuKvTbIycZzAprlD3Jurr7ZwTjpOc5T
o4AyK08KUhp8CfZJSO8Jvo9pV1Gt2GpnQl/CwPSt16ggLGQHP6XjWi8v8/oppgAXoitR/lPMiivz
Ma5mINFFmFlGOKOFWRRLGARTEcAuGCz39IFh47Lg2hdu1lM5kHsOr+GxeqKcazdgCyxx++nR3sq7
TxwcPqmyIJmjF9C0+xGUF0UmdILsVN2kVvVIGYzO6plWHHhQ/9LaPFFdtouNCxt9aTEwSZSeSnlP
3iXc9/wsy/Qk2ADZccn5bZPs3NymJzlSfa2KztQPkUaG+oGGnJt60CRhk55ImR1MOkJXitZG7RBz
+geewVlHO9ZYNkbzO26fcuVrMNb9UD7KiLy586wO/3oj/dW4ZqvsxyDIJDchsDeDEc0cvhr5JE0F
fqLuIPiozCeGXw8UhltcZhwlNYAZiF0UHFDlEsvsFo4dF5wcXasWLMI55VrKTYvlfbafCLbFmS+R
MVWdB9GLj6JiMkIkYJ19WCba8tLXofjB8b0j4SuzEE6bm1xemgHuN/GCRGWrn17zDYgwcqMbn331
XOJZkYwBUhdY/FfwYQdcH1fZCGUsqlF1t+tmrxQLq5ZLK4XcIC5FgEQg3FGd3fJZb9itL50/prUb
FYrbm9Sh3irI4ZswOuc49t+3NXicnyU2lLg3ZZoioj2bZCyvYT7noYUTvnR439FpY/OzJYSlWyKW
6YjF9AsbapoOF2jDjMXByEp7XGVXkc64//ZV1e9UgXkWra+lx5P2s32JzaEiVwnWOTvY2D4zHosS
QWOhElvvD1nn+O3ys60Dh/GjHcTrQAKJTjBPQRe1hEfu8SDhEca86RHoDFhuekOyHozsjSxyqw87
Dc18Fu1+Ukd/FkxSFViP7l/KNsJBlI0dEMY4c2oghFPuyTT5Eq9uYOrN+UAE7TJ11k5jcu7ZWaA8
IBkTBjX9gj4eDeNzfgVeElriBj3blYrkYrVHKT8PpGnV5QaXh6wCBV6cIEc68KAhGV04FIiJaupS
I+XWThoISoLAMQgUOgFEk1QlD/igH3VkC7AXuV/94wTkmmwDZEqIeL2z4uH77oNCtk6ccSBvbQ4b
qFsRRAmAI1gW22l4rBJa0sH+8aamBg4nAY1vfX4TM0+SqA855roOiZhY65AqGUpYrFIWeXyYl+yB
NPNeZrjBgoBRv4N4dmswtmIm8Qz8SrGDUkcQOjI/lllzCb/u6M+Db0VCNXko4fJPEJt1bKYZ1myV
8xWBCfYNA+VT/5T5eUNPZPiyWa6xAQkoxdr1Hac/Cw57OLNkarCUFsqPHPH3VG+tkgVVU1BLQGpk
IPDbsgMlt57RRQQxBajPztQgmvLcqpIHGAYMJd4aR0FBoRcmEE+uNg8M+sWCZk85Ct6yXlfgpkhg
sX63bALB8Eut9Ucbt/OQb4x73Z+UN5mUzKqexviJHlZXouIyYWnp2E9lOpDW7vePWzjcXO6QzHeO
Jr1AkmArxUvE3mEJm3jVrpsvK0xKw8/05NJtW63NZiWmA72j8OGuE9C9OsUFUpYHICQ7JPp9B7Ar
z/Vyx8IkLkTIjOxm6qUkdsBIzFd80+5GfZG31X0GpiFgk8EIbjyMPMaphzssfcjSVpQ9majCozwF
l8rIuZUBTcVvlqXbFvpNlt4xa1lEoUW1b5djUbEfAxzL/h8F7DkerqL9ifofbXpLO/S7F2uWnzCr
BQnFaA5j+5BEnqgJwycUTlJdSd9x5/wZI2ZyblOqvohSTc+d+T1RR2TWaB/yY8HvqHOnJj16+kld
6yfFuFdTOPUozkZ56rUbnrmNRuWX0b1rsgdqVHZ1dErt1If45VVJc84jurPxhVTpoTHk99T8TU3d
pc7MfrD7q4khqbIc3GszrM/JtdU2zBTuGlYs+dLy43LYF+1BGxCocxeQXdjULzSO4qo8xHaBqR7J
DMam/aNXF6USRwv6CqDrQBG0oXMActpsB8qg0699QwQ1zSDCDv7W5JRb0V3lcZ+UFr332keiQufI
HeIr36JAh96opgumm0uJ4EwUXbITCi0pKNPVUELAMeawm4/R1r+o4a2Krr2eY9T+kyiRZbd0Krp3
tf9HWfg+Rt8c6ZE0jPdCrYJZmx7uJXkqoLCWmiOEb3lfEsL11ciwlxMSXXiN9480/nnKaB01I/Yt
G0EECwBPdXtK9gsVAWrO+PPedpybsB8gsA23XkfXmDHMzW9xznMKP9i2nYQecmHY9BWbh3DZl36b
EUbsgnroFN5j9bHOdJ/r6cfpwDHE2pH5J5CXP0bxUyVqSlFSZhBnCKppC5VQxqLrp5yb04j+bPkl
RXlqMy3saMcxnwv9d4owKUrAduDegXurYaha60NV2Q+TU+1mW/LjSPrV4/ZUruxWpRc86s8TUgiL
lV9JwthllGg/mIAnBDXACS8mwUaHOLDONoIIFnMO78jlUkrWgNCpB2aqnNtEukCEKuz5lFj658o0
xokJPhHPdVM+17VK0nDaQYXhPMwRn3MXob886W52Fp/mJX/HTcXpFGKnzplft571xwXL4rJw3gHt
h31Eyl65KzzVbs81fijN7B7WJEb8LLB1oyREiudYzN9t/xStObJQ/QQKF1so9c4lZj1167ZNzpRg
hK3Z7UlkGsa5M5JjPS9HYj+DRgRilbj36aygsaNWDhLEwuzWJUVQHFroqktjnOGY+vRywO+y4+80
k29UNPNwq47AR/ed/j44VyfZGkbjncW0X3PEcBqJdyArnNE2gmKo94I/aeQHh97d2WkPAwvKtne8
JN620z2AO+mHVnRWG2jGgsXcSWki6lqTvbEcVqP3GxVVeDtYSD37dgq97ZquPzQghSaCEh5VoJWH
YtQgcX5LpKAbXX2my/4J1KkvM/yVOglLLncZqpE5gi5Tw1k/yrWD35OfJcvTg7UcbFq+LEn4Dogr
zXrOxvE5Agq0zZsy9NferWUTuRzKiY5pDTV5A4GKo64mN4R8DoGTN1W30dICQ193A8bqoXjPth91
uIMzY62cQO9rgb01sWuIF00mXtFZTLnmbRWPmyNEGb9MS6MYm+NA/LloTJ9i9hrrwVjJai9k1fA5
v1dlxrN8cW0UvNTEBMK41F8aorZRZoYaLd3E2lbqE8E85uZ9XCDVstp3pLcGVgbxmoDHz1qfHKne
q3b31rOI0kny9cCaiBpUTXlEcvcj2aBuhQ06z+FFuqzS+DTN1WOaR8wZoNDXKtDB5SZtf6itKaDP
gawgCZPosyNGYpVip6q45y2+a+Abvx0UYAg53gTWu2/TcO5BR037NaUWm/iPnX4ArDzH6Hv9ehQT
a0X93vePXfew4V8gDEv63aKnnAEJ10IBhX3mmExbbDZDjotJArHob2XpZtYw1m2/ipiAATLlG7BV
ZRGFC1vO1ldHx38jsGQVYI1lXLqyXoMkwkCXWTZlSJY/c5rgGFdxkm6iwV02Uhy7vJTfTVWO5aLs
Eu6BhmcDYlCgqrE3Za+1YlCgihk/eYkMDuUKhJEHJnW322fm20jNS1xdrAEoK6l9+5xzVHGaByKs
k/jiPUq9rqGTeCTbGeNDbXnK8XkOuHVi8a9rDA5KrAUTmrfnX1maCXaBAGVWVxCiBTVseVB1PyV+
51EkO4Uu5b55wH57tLVth4qrbQKJsANavCt6YmVbUVXIxOg7CLKivqVDA6wNB/ziGXOJKa9y4667
K/KBdSVU+pBYy6nlTdanZcARByidyxbmnQM/fmVFw2sWQCg9mtGZbrXdKk9XLAZAI+yQk1dqRNAp
iGRTHdrrHybisCxdFRILc1xzJHTubHZZCSs11qyTJsmn0VI55HFOpZdRCTWIUzKbHPo3PGTCYEju
LN6oAO/9HqyxmkiexW+Ge41FcxV00WGCBhwDrlyGR8YEtTUBex0X1dyl8uJ2Tf6sxncgEXnHtuVa
g4mIzE+yG9gEIV0UzZuYcYA8ijo+mWygWPVQU3zqbaKHpOqLPGhTshBvkTYwrFPmbPRBuR1kdEC+
cdBhfy2H8gtE7Oesn0wmuqKKDirJH6vVD1MM2Rvps6mtr5VRb6yqg8Me1qqhiKGz1GFNcqpBS4O9
M5h3B6oa11viJARruFGWinf31ZL/Gik+SJR/xkc8MFWpBL3DMYlnrm0+xv1TXpLEbhCXrYAdZFb+
MyVgKD958lk7x6mjR37Gh4Lg31HkKU+oPOI2Kjz0/cb+ihX5CFxoVwL1LHqyFl5NratEG1m3rdts
F3EK5NIx787DcLDSs8JxcgQrWNczjldgcOwzoawk5iFhScBqKjDGzlt7BcT8uG+FDcbV+SrShQqT
IRBk7po8Epe8Gs+6xBnMNLpzDcTTnfQRiJKQn7Tu1xhHqrnNkjJQuFHaNLe+I1OTMzaQN5zJ6K+g
FnZs7Ycg32QWI0yBSlCY4Lzkhi7Az7IuhqaHOBPl8dFopsM48AWbi6YzyCRgFXvyEkKjmrfZIlml
lWwNtC7q/nV0enyKiZbv51h/yps2PbZEolMMGP6SldUuzW390Cfq09z10w3fZeXj54rRIGFbZXrM
ExUPJ0aeCR/Hzqlq2e/L8heuwsizvPxK2xplSENi0digZWxvI+wKt7jNrrZGffo463tFoNCVI71E
AGaAxnkNDNCDwLB6XFk36aVme46zvBX8ghdku9d+8xOUNMDkUhrmLGJY4m+zIInq1ml/RI2NJyV1
rcdLcoGA9VpRohQMditOUoZoDNv1qJuUGq6MfVaR2i8ZKuVeUPjimXXvmSYzgzNoPrHy25ya8wGc
DJn1caRomyvH6B3CDc4b+4bHsQLqIyvyC3L+K4UTWKFog4CsJWpMokP5rJiM43zd9UpJfDTjfaus
4btpJ9S3qIGTb70wJQgfSHXQIIH6aToqLhXNM5WBl4RCnL06pOK2pRmagtIuAVkdLoL5yIP8MZ9H
YM818GAh80wsJ/1PwZR+BRqvmRFsfJ79EbCIwVqXK4t8JVtBx07zP/zfIsS/mLhVpIn9PBPQUgpF
e0Di/o6S7mEwreanAOEMYetoCKU8jgVnmzFL2CcZib/wDq9/a4C6h8lhsC2X7G4D85oUjbLW6KMz
ABbtl5afqptQuettXWNG8cEEGb/rvSVN/imWxGJqJU6rJmvjQ6RwJumfEpF6qPhNQeViB1DL0EF+
rSEk6rfMgJq8ShXTawbBpxMZIq1auWYaZ95XonF4mXTGc2sE8ErDyWrW9zLHc7uCtfip8945KKP0
D6s38ynbGjqoovdmyngnwZ0BuG6+y8bCC5IgF4+GB9OIeehoKXIMZrJJlSe3Wdlu9Hn/L0mc7eAz
8lqZF7+RVcljxcP+h47t3Jb4DrWRS0gCJbk+2XjZtuuiHWlaW3UAdaXitPvOjF4mCRaXERehnZin
NJZAVSNLKEb6iifcCnUyvSJluby26Y+lviuUaXMW5iUkdRdloe5OWwuKdrFRjfg5wVIDxezyo14j
QUfbiXgGzKUZ5rPuTOV1UaxL0fSh6uQ8/cjj1o2CbgiFfDdSLMk5S8eoO+QiyBplJY/Pe3NOTAXJ
IR93ZkXwDyfCNCRf4MB5YM1TfVaH9xGCeKRN34XWHuyUN1+rxrzZpRPe052Wd8cVUdHprUCs2kVq
270GTEQzinARKx5hCGsmFljtptFGmXcPZd57RO/COn0ZMjtUVBolMb3GYxF0lga/4rszNUiTCqam
zFewbcEOsFSJv/afAXC2oyvMroiVMrpl1wq+jJvUIAp5QR+IHVEj1QU6gm8WPyHdkJJegob3Wlss
+O95bdcvBEcCDOSgcCmYYS0uydWjkT7WqfPNfFyCKTFlCirX71n/of0BFfWz2tQLLiyHutCx3+f4
tNeG+MKXZd+UDuuqE9LwwFKi3MWVeKNWbw9JilwPDePjW7wuB7UHmRz9oKY951F9aFPr1CkUh/hL
17oEiSgRjPho2WzBBM1z8lemdkoTee/0eTBSEmA6d3MY9qr60q5/ufo14/ekzI8aNYEfjkMTgrXS
Li6B56vyUTacHq6SY/ua8qoTmpnBvW8fU4XO0tivvcyhTFy6vUEIUtvL4itHd4HGiAzOvjWnliEf
Xdgg9xWRQUuYLEAOZp2f8PBbCf/L2h9oCOzovJ1mrFzMFymDX9rhO877UNGf8wQQDnaqiY+b2B0J
P+dxRLbJc7aDmMRFNe+gbYZatlPtT6vcV9nRNPzCcdPoQeteZ/tsclElG3b7t7LXYwNJjC4bhpXs
TBEn1abXMS39mFNDBb3RTud7oZxXcQPJ4sYNrWRT6y4akHrxoOrGfdJebMdL7ef/VV/rACsDLYYV
c8dhc/NT2MJ0nehxJKdi5BqODsyky3zJy9VL48i1zCe7vqq0Q5ZiDfUB6k1eXSpw94sC/4Uratae
xIHidS9PWuBQGO/+4+g8lhtHtiD6RYiAN1uCBEHvRLkNQqYF71FwXz8Hs3kuel5LJFB1TeZJDeF0
oe5qxB20ZlkwYENjB8drICcnGm1aHsDwvJcMUdCQkTcUxQw5LLeKpN3soL5BBqZrFk878nNpB8zj
MpWzjz2GzVO+TnVaE0r8/CfR34gWoRcEc9bBP/HMwUEiseFlEkbr9ulngk4p095wy281WowWkfKq
kWRWPxqUdSCjzBf7bluyvZgnfJ0GY1bKAPInma+NolxRZJMydxQTEw1buc+p7TmD+FfRxBeImTKc
AXsBs7dnngSF0x3ZNacIJMdDm3/AWJgHFEn2HskFprpFoYcM3mU2hUnELUsEddA/HcHw29MzHJ3V
F7CaZXQk7oq4lKg9hw44CfEuAwqvpFrbLO7y7ITqyTbwF0S8I4S9l/4cXKOYtIeEB7lZBe3ArmhL
5goUX4Y859K+xSYZEbiwiBRY8WnF4ZYa2hpPisTUZX6c2Q/cy/rNqu4qMksglK6kfTTgvRoN+xMC
MztARL2TkvYI+J7N72vCpg5Q1YZVNcTg34QDdGwhSMe8UYhd5S+JCi8THRflp4Teqcu4OJFvjj3O
fJYZDkr2Ujmbyledfea8InKwRWbkqmpJ9Ini1kA+SGCRBn72k8g+asXwHOqXsQQpwlAoUVF11UBn
Miou+0cO8bowk5DTaMP6dhVkDTRiXicDIwy0iCZZQiyUR2rLfDklXUhzqKP2Mk867YBz6hLr3NEv
zXJ41PMH3D+Pe4a5MwijGL9cJaNvfZLd+avU9RVYcNSm+9gaX5pM2SawneguVk0XvPekAxrpeDar
6LdXozcrWdJmmO/wIQ4OJVWkoSeaLPE3giOOcxKLwJIEB2sExBtYNbeYpqzMsV2THXQLMNjK87Vv
tY0o9E/I5jcCs1cSFV10tkLbI2+exfndFjjoAsctWhWRCm67ZGUyn+/r8Tg5CbXOUPy/KuobCT8S
16BdUZviI8i6p0DcCOjlLUWYo6hfvVJ+93CRM8Jji5wOkTs1D8XCmGe/FO8j7VNV3swqvJpfSndr
MJ8F7W8mHQIt+tZbed+qxE5X9scgjZ46L0dl+pGMhP3wyXCAf7SCYRM1rcXTvNh8WYf0QOWDvEH8
ll4LXNzsbxn6NzQ0fWRjEyr3BKuuRYhgx2GYXlUOj7C5Cx19K4B9OnK1qxs2MvqyKPmQlQyF8fQ2
ZOmLaMu7NFi+zFtXaF8tNApDFXQs9mEevxQBqkeDGlUOuxjudgGewLRnKpaVvCp/h2Nrwul1s43a
u4K41SGvVopFmDVg9jkCZV3dG+x5aoOCX0SX3In4J7pdFYGKqg/S4p3De6sm4wuavL1TCbc+vgw6
vSNNjtxLV1OZ8ctpbiVv+Agki9iwS87CkJ0WhotDWRkvwcSOaPqmMFToj9cdyCGboTp8OVbg+kxp
zobVbs6N1BOVFFOwdiueIbhz0UJmJCc+WbLiOc9N9PAKt72MuyXU/6EiKLDSo8BT5kvkuFqwCeuT
luzl9iNz7Jscb53pjgScejZWDnNDFruk+Akw/vIYoSWIOGbn8ufK++ZN0ZPcoTVK4oMwLeKi/7pC
8ZeXoo/fouph4NgpgFqFucZxf0GoCt/CmDaAjQwoiqc8vzS1xwIEGZul+FYK+XmNedys8TrBiRTc
nSTpdTJWmzVsXqxEFheJ5nE0gkRlnYWbldwCDQDNLXnl8MaxLgFZxwpD3DvFPLJF2ITylsq1QC1M
VsGDxbB55BFojJX0qv46tQfcYEMQhCxclTovfTiIQFfxEcEJG2l1hxyi+Us09ZmpBqAthv4q3BEH
I7wNlkQo7JWra2IWvsltZzWA8pqcJWVr3bpcd38yNoGRLe9UhW8G0+0G37pc7+yockkP2GUlZiox
MATlrhfZjjRvj2+IOXu4VhiVOCx+uFEYFAyVT7xf1sXrGD+6z+ehnGgV0ISOzxT1/Bo1ada4QbDK
r9pf8TWhx7+UqDEBjEj7eDft2pfxieF0Ttc2pXC1rj+YCjjImXv3I3wvX3jdFsXx1dnVV9C7Kywt
EybFO3JiPNl69hKiWxi4yfkeLxmcgT5HQtRPFxAfzE7wLLFNpJacWJyNyncclIzOrf5P6tfa58Dy
tl7PrrNHKCBe9KPCLaRieSbozHX+0XA4ENqRmDL5YDkChOQ3vyKpwzxH41dIb7DPWe0q00avT+aj
xAhjb/naunQ/Vtysq2ZTYRHFWY46YD6NyIEnoO2r4m96h0qAThnfBWXojB2+2DjaR744V3zmvmiH
wxVu3MK2Eb/x7FIEragVeO750fqZYB5+QH4UPOdi9mpWhNmejLou42dCdYjxzguqtVQ+8NQgD8DD
OYTHTN44ik9Luhn6vR4eJPuQRwduv2raURSHHXNjX6oOqITQwQj4RvsSWh1fIGR4rs330utOmCTU
YNVav5h8rX/kwaGYLaGMDT6bE8Yo7Pcg4dXzWWGdHp5q67uxmZyOB1PAI1rX8HB2qF0V4zxpT7bK
YfYitw+t8oz62XB30YyGj+qz1H3DPgrjkpa7ML20NT/CiGYdZo64BC23x+lphLwJb3Li5YbfoQoA
jEHVFvCLmg/BfyrVuzSecmj1JjJg5SfIPOmv6jxVBsa3IWY9unMSIZBmzIaBj2IwdlGso2Jj25L+
KCgVgQDZmyfKglZ/0gx0TKatE4UfipPW4MDaGlCVt2wP7Pyko8fHgwytaXbx3+iMwZBqKtsgJRCR
DtVLMw/3dq0eicrV46cSbJLUR9Opd9s689R2B9VmqF84KHi8AwwRPGckBbG4YGIWfoPJDiIUPDz2
pKl4hfZiC7dLdpaynR5D7k7zYXhTGclHKFPOhrQZdBKbeoTYa+cz5azFa4AHTXvhESmqA99u2/EP
n4J+25RwLFl2cdL6ZnWaeV3C4GSgoN7mzY6HGBUa4/Bb9hahTkh2TbP8ShoJiG8zUXe2a2xrg1M1
+jLkkzkerPLQtr4s7W0iUbM9p7piu8ma2mdatI3LXKIgjWV68AvJEW3ceSY3Kweyr2/r8Gde8te5
LKrbbK3tCnfW2pwwvWxV4oHSXVH+ZdpeU/dgdgIopvOl7jY6yJI/Pgq+Q+7JemOn7misNfMMt4Wv
p9uNZ7S/FYqkaKs7VGbgYKMtM8RCvQzqdTy7MliDZk37xRpXKrbKvKmaXybZFgS5bteEgCE3CSgM
TqGEVcCmx+iNUu5EyclCNsDWX7ga3xebg/aNwI+EMhQECmK9km2kW/WPlnLG+aUc1FvWbqy018By
SfuWqYZSnFGr+oLxMLxk8LH7E/YtFt48AcFP/zmT/5FCwXJJzBLFqkKlp0JKY3GBQBdXnLswjnRY
nsxV9j1CdcLUFA/UW0M7hJjBKIjwwoZ9SR/4qtT2wD8XILakoF81JvOUNeob8036i7lR5h2oCAr4
TdcDZNlm3Ijlg7eGX51cmn7LXL+AG5rxDb5Wmpd8Lhi/dw2SnLNHridTpXQueruc/wD9MlkRB8vX
DHiQT5ecmwYvLBsrlAov3WDuOkZ4HHakfBk16qbHONIXyrTdTIUA6Ku3RVDSS3eLQAj0Q/hYYAts
rd5Xm1ON6AjzkYyC+VmoW1ZusdjbnMG8IBmcAmI3Sa5cN8ppYpQWy+eOQ0afHjrLTGMzMpLXMd34
SbltWo6PNeCD9DqsPzS6wlUaHkI+rPd89DiI1WCXh+sMieF4BXPGNqWWwQHcZrYybK2aPfNEp3aZ
DxBf6qhbk9xudgMsx+vsGDAhZkSHDHdcW/OmznGIMZhYDcfFszVvFIC7xDmVMnRWTmwP71wW3SJa
CIA4SGzWKoqpfht/jI47OachpsLzkXIGpHTqa5QqnexqFe7PdWj5IHkq8CMEWKSeKlbhC/O1+kch
uu7JO0YBxycLQrG2OUnXWnPUokvLg8NgO787X8XkigqJDG65C5lS6XIeuGbDiJ90Ox+1mpT4EbJ4
59yBXMYQWLkgxerwiyhHk6AzdV/JPr9aGW1SfVPCImCX/29Q1vx8Eww4VjWfITLJh9Sc9auBfQwc
CotKYiYN7vZ185XGrCZ2tFCIWXHx6O9Ez1AvcWeCC+r096L8ket139yJmun5I81m+G3JvKE+2fA6
8VrwtbU7Hh6iSLKv6DwjP2MTQdZfu5y2cE3k4ZDyVc9XaBGTzhCKFMKVOErpw+TXFC6LFdZxZbNL
gz2LDJMegkc/sC+6swcqz9y22+SWz0FtEFwgvTGwH3OUt17CBr9adfhlV+zqxjOnwcjQRWDrvgMX
ZAmKteuoIhno9gZkKSl4mywfIZ4+ea32byatIMbSfen/8OVBD/gpm7XdbSfny7Z2LWh2HcJD47c1
wUjDQysOUXdkjJXITC5BKCEt81MEBY31YPKmPTkuhgs3c47vI/bLi/ZaGj+59T01/oAjuK0YcfN/
KkB/If8A4gIR1d6VKLostPdeAxun8c1gX9vbngU3tTpKjfmEHZOl58C1kGeujnwc+8ZKZZyx4R3i
isVe1kJjwM6ELnxe0QuUvCsoYIylSlTnA34sjjT0qTXwFY5IrK/Ux6qbvlNSi0t1tm4LBnJnvmv7
jlilZHCzGWEkjIa7ZPHAbyCB0UFRl1gAvK6hTf2B/m+dyRcKVNEz/8ESvmJWXFT/KEpi6wdrBbcO
b76Ur8k6S51dWl3mFvQtDYNnmWROgVXZDOwQgy+st64gk+NC1AXbc66vlEE7GeMe9zYVPeLGznmk
yRMGVOSq75DgzIGp4AG8R8N9p5ywK4QMTPp1k62NYt8gXiiGo06WBkIO4tSG7lRFF2W8Swm634pz
nRgRXKMWNZJ6TNCkvMzI4GeYvaHl8ZhRV5W0kECYy/GAtYcYW94LjjteuurM42cNdJY+6DAANejE
4F5tw+YUyWRULjwJHjrryZO1L8eCVQA0qaV85bGKii0FLRVAfDWZ/r/rzqrfp0eSIzk4+FfGLZQy
vOSqxirtOQx7sjRYyOxMzII4t62NtqwPmS+7Gh6eEAoTebucPkeYokB9lHRTshCIfxyxBi9AKlL4
O565HerrnD+mAeasfJUq4hKQ1cChpbllxSxLq5hMpiYYd5Ej78Iq3otZ+CF02rEiVJnmFG0gElt0
I/XGZK1qdvJ9SfOYjH9c2kMyIFUgFEa8kxJOVWYRF/4S22iwhos0IMPLdjpjF6YkmuK7y0QbTCet
ZHyCtrKA0hhsSYxEycBjHIaccCR3l2eulOvVrEvIql/aingMA0ewU6xli9BuCY02HYLorzA+1/V1
qi/TKOgzTkX5TSANxzs6u+jWcLKXxafWzJti+sqwb6P1LD5bTt6J/KmElAdJsVG/IJBRPo22A2dd
eXbJ59wrGxl5wbAzGIpVoBJSkfDVZ9QZsNewH6UWxwovS32eOf31/r2zOshE+q4lPsqo2WUNymnM
JuwsCDeMW0gsYDIzadJwPTbG1c6gBvEgWCMz58xaDYIAw/mYMfFhxdv0TLIlgOihJ3QUcGu9vsSC
XdYvH3KXcpbPz1j9KRpSJ0LCresvHYJLW6Vu3g/MvqDxUcfx3bXMPsNrK79pKlas72eRXXUDWAEL
xp9WPzGxD/rPvjJWncNo7zoCm8rqd1n7JBsLvft9jl4RfXgEIt4zVMcQJ01/7N8yvWbcGRrAQJaY
cJ12J6JCFR3hYxNZCkY5GztRkyBl2EQo6MNdKKO5ZeHWKDh+bN2h3sdL30fCC3UaAzXhdFbswg8d
Ni7S2ObsvoaCfLOROtDmTOwEUpYRN7vsrKV05JjB1ofoiqR6di2bumZz1zCgZff41xbshrpe9a2c
U8mcwVxRe6BySyW2U3A+tBpSQM2KsnZDpaGMC2zGYqjfCeSepYTrKpBoxieWowRou6mxjcws3UsQ
UVn9V8fR5NELj7EtXmOoLqFjBKhAjFsw4VcwggcJFyFCYIntvAlnrUbdbTo2+irVemv/Z/DcJyRJ
0r9A106lmfqBzXcQygMmR1qIuH0rkVKUImclayuwtJSrXnQYDbVNMDLe6sx+k8fV0+BUIj4JH/NO
lPoHrreebqj3DM3ZZVNzroT+00jhjSTYjWMGW6VjYBDPdD+LwWqetGgDCAWrx2vZ4UYPyu4g2+FL
rqSJq98ptPUaCu4skcPbWgzGJtm5Cif/M1vruyfTNCk0r5+yA2bsnVJ3/7rAwExOG1Gx+ioKyx2m
CHuCSqup7tss+ajkUGP1soQKlseg11DZVDZBvuNRVSAJNL8jZ6ZRlTNKoRTqpOr81rn0nVQM7ktS
vNBv4O9xuhJcV4jaxTYJ+yu7fUB2LfuFJabtPlrT0cCxu85OxZje5WBIWIAnBzAbeD5bioaOhAG1
YuAHMl33ekvyhAQ8TDF0k3krAxuCoNHGL7XQyOmcaaIBIoU/vI4Wjfe2SZtDCjmtoHbFa88aEr/u
GomjjP58Is5MJ+Wq70cgQXyOivoi69EtK623dIQiKPARgHw4iDy/a7I4LOpgiuTaVkhQT0Is7s3B
kVlH1Io/htEvmnRY5QACGRFCWGuIvMFZc2QDeCabBLM1hwtYUdKRba3fRcPJYMhWE0NlBHz6pWXy
9OcHqTDPqiP+mQ3vvyW9j8G9npY6t7uqCVjxkFE/nPPZSPak1O8zG+n2KPj9so3BGLRIzL+xMQ4d
nF/JGm4tFOeVPXKqFP1BIXEjRU6c8uUJVrcFo915vlQshxJF27aN9Q1QEAsLgTWQulA4lSl2Gsb6
aZB9Cyt4Szl1VxECLn5ED4rrC+D8kzJLvDdmsYMIwP6w3Gtt6BlKvKscUloikLQMBsO7IZCxij9G
nqdAH09ish/4SLWuuwFOJ+tCAvEW0Fuq9Pg8Rv5Go6Gj9PBttpsy8FuNMbOWrWk/ZucCzfZhK4yv
G33bdFyxy3QsJt+gYs7Y3UW1r0u2mlZ+aiJjm/aHZur9NG8vmoaT0nCesRKc6uRdW1CQy9pfQ22M
+SvvYj/WXhoNG3bHhCKnXesZlCXHFNmkDS1uohgzCSRfQm4T9GeCxEeyokrKmVuf58wcMxRC72Py
nQ6fc9LDGz8W2g/cTThR86pl5QvlyR86gpJm5lpsCPFpoUgtWKfno7GpKEDiFtEolXiPXUqtRsKJ
bPwlgZtgSKsXWQJXil5/VWjHWj4XJZbW1RjhWWK7k7FmBIRGTCY6rYT5+NyarpATN5AKV572Cmlu
8a8VfjQttic6ZQ4zT0JqBnWQrUwLyAR5tVK6gmM2TMvNOLw39qdmf4I+I2p8Y0ePKv0g9IBRz0Cf
hSKzz49tGyM01NetCI9NzAHTZbsMvHbYXdQl1lIHThS02yQ3vAIEWSmYVcokmTUmxFjIACQ7KL3D
KpiUNoJbCUXzVCjWOtAeXoCugoMy/cDkWhnPVnTnUgu92PgsCtTIrcPo9w8MJpk70Rau4YaoEzSc
2kYNKl41hOygsUYAQe10rMZ32XZOSsZyOXNxDh+TOdin2rxXx55YFEHaW0FXx05O3etD8KUAl2YF
cSy7md1pQVzYhG5DBjEnjewpAZlHAXHKypF1yjYhRjbESzgIFvHDwBgJrKHQjHedWgwjAYks+tg8
ZE5gdsPrIZxwUIAdKKwNTSSDFhAobui0rkq9W+IPdJOM6aohr2v+aSK/qnw694EOJse6qizauw5r
9sAYZGjpNQQy9EDsODWviJD8MI22VVGwkaCTBTV11Rluxjb/78yWp2K8xvXZADC3cmJ5GwrsH4F8
bgjT5oy+qjM5lIZ0qFl/GLn9r0YSJM32nQIkwLgvqxaQL7BrJxzRBPWVPoLjrAr+JHN4I4zooMzq
w4zmPRbUo4XSkrgTqO6ktEgA4C3lWsAgVUvIwvboh/J3G52COvSGQDoXW6fnFi59iKU3dczPTq5t
07m5zCYjbXY2juLcp7iBfwrvuzePEWb/cQTSA8nzWWBcCZHmxMiUNZJuAKvtLGjaBU3v6GD2L4/a
nIJ+Kc5iaNAgP5wZqkQ3fGP1Y4qh8NlibcBRmHbRThts5sq/gqmuOXjsh89q1O2kQl8bQfknd8iG
4/Bl6jKPqvRCj9fRiXQSOn3mdKYlPzVTAe+i+/ydDKTkP7m1z1M8uV2tAVGTfQNAiQFqLWnVt2ao
3oVoz8ZQH8jDJCT4fUzRMKvqEdolgeoDV6R4MQ2LOCuQWRHKauRfzdy/syiiNN+a1r2NND8eJdIn
0tPMBhqyDxg665GznKz74N4wlzVyVEsW7mOneq/6j66fTnNaP4p+fpfV+CRIY8J/D2sz/RHjtSPh
NBxfJdq4pGaKhJcfHHN+UmeeoOSR8OGOIVV6Hq+tqLrDM2ONE/bsj9oj3CsguuTJd+kmA0LWKjfe
Vw811Engdsh4DY1I+7HHgJFjBS8m/pa7dlXHrReG8a1THXJpSXo0zOGSIV5njUwzNGB7I0/4qRLF
gFLwPErZo5ud10IOHwZjcIVBHbSfXa5Yf7LAQ2qlVFUFEGFGSNC5KyzKMsQg55EL7UUFrQRLGIpG
d25LFv0JWYjs5cvMBJIfn3pkxXkgfqyYRx6O65oVj0U/wd+6DIUADRjjfVyEzPMD2vJ9aKxXp4nf
Grv2qlD7bVqUOUlZvkdIBggn98amOUG4JJ/YdM6G01wnQ3VjdvByhbbKmg/1skSwuMOD5gMRhCxb
vmEoH1FnX2jCONHtY1OWR0tfdBZNiAmvu9i612FJzjPTWRkCfw1ikl3E+oIwrxR3QVe2r9BlX7m8
thmGDX18woB6q4ilK0X2lI7j0JztOn22leLn5cBTipqsUX6qzI2i0U9LHTFI1z6q4B4E4pcCCUVj
v9GXr5sUdczTI9q28oGy6XvST4gSr0NZ7w0lfVf5kMC0IiTc1kvHBp3KD+bgkE48bJP8Cz7Wl8IY
ff95IHWkBuyU9uzQkvigLikRBkrZqldoC6JHnSnnUihuOojt0IznqO3+TaK46JnkFWb9v5QS6Rjz
0bBj9pyNGmlKazOg/W+sLwguV22ZLTiEURvjh2K1l0IpTvqEeBOO3zShXC8/iJq7qCAdvDnFO2Xn
R+qKUNXezLki9spmZin1W7tcqo7gUIbiCB8JDkTmds6RdEWvZLI5SBxAEBnCTPEblC8N+9QqThcb
EW/eYm9KP/MELpD6V2L3g8IDD+tX9F4rHQaqiLZ6AzcPNPI1zZjU4IoLkWK0CAZ4ZZXsm/AFwroh
QGw7bsGFtZyDIacBXA1V6zXYa2TGqTkqhjZmQ2W/1kymJOx0k9ZjtYFhArPEzNbhgm/poDS2fwTD
Uip82SMzWIqwKejBg8E86FBCGKAtKwia2B2ZS0hAXNJpJF8MGZkc+QOIpYjwvhGDOd4av4IZqSro
EUokum9ximSBH84OP6AKki87bfOkIsko9EX/WzXTemBaXgEi69Bn9Q6x8zXbQLZNmmO785RB0CcZ
Ur+mlyChahyaA1iP3dCG9GQBbLcaiwnrZqtA36ZvZsQxNQo6BcGDRR5cWlo7qbwJrFhp/xzLiwSV
p0kA2kqfFlO9Bn2s0Rooo/CSLiEhI5btqdsmXC8Tzt9ORwzOWhmJWaCBIYYhgG2yH2XkqYTCL7ml
EK7sGK8ZDaJcvOqt5Uosx2q1W5NVwTZwRMlpb8wwvCRJ70s1I7Sh21P2boKzQOuZcqwsb0AAC7mF
kypjpOQaWc9m/quFT+ZUSPM2VOfjxP6buW5S3az+UVXjnnwQr2t8zjj6Kj6EninjIlEkWKDB4p+Q
a1u1jIfVbmPWiMrgRsTsNSxYnsq/CXfuTMgVR6Ju3JBLaI7JvsTYVuxwMJA1lLn82yBetXoXq+Yx
1Ps9um71A2ebp5e/y18zLONSbCUNAv78MsIEUsEgBgxwCeBeRcyhCmQ58A6bH67E1dAe0TeucmzN
zfeE4EkOGR4bP6Kg0OszNiC3IOcBeUudB2qNuTqBPoDwOO4WtKua7nvzp5WundjyJ7XkCfnf6d/0
wlf7f9hFauUbf2wafwhscGlyIS9XbQF93YEzcSZ6ZUVOHTdc3sYnwspOEaYK7JzNzglZRdbinNrj
E4ATMpbqxPCY6WJoKQfyklHtIFG4y1LrgzWnhv1qy98WcVK+t5iLGeLNFpfZnv8vu7Psi3dcF/n7
hIRW0e913ANcd5B8WbgSNpZwzfli8ko66DxN5AdMICmmBwQURTytZST7zfTWsn+iVmBZ9CwXmnf2
BzqdpdCzAhKFsJZUWWbj9KpIliEoQDKluFGYhRq1DzCF8auCKFs7w79L4aSpiyJKOGuBlAx3J6JK
v89QylavDga72HiXUO1je2b9DrGGq6RBk5TOxwiHyYyTX0Bwa7Fct5ECGoOHBk8AXBf+qLEOI9tb
DhRiVjcaOo9aHrY24hLmqwLSgCZfosBhOsrWjwMtavCUD5ZPG04WUUM/egwQKfZDsO9Bswsm2CUW
vxmaggDuY6AIlaKJcguluXqk89Flc9fWDBAYd7eA8OxxdGUmTQIN3lyy9QmhWta4r5B5TqqfwYQx
Uefo/H0FAVol+46hTvc2LDRbALzADhsyGQWV5ZYRZhxMyYH0WiMLHVlS30yYr/FEA4mLlvORMRig
ttSbZZaiiHIVBBQOd3XEmBC5LXJOL4qAKcSMBTFFEO1VwjOYwGT1uFLMBF1uCliuYj0QPvUU/28A
Bb2NmbQ5ftwyNUj9tiUyaiDiJEZBMCgfk52duDE2NI3bAmNJoBeeemCAxpqMZsSrWMbM4bwG9E6M
cAUfVz9L5NbCrNDw3UwTtD5ANUOU7rJU21b8CqnBbgzxEpfWjRTQEyldNVuIIIJOlg3rRVMaV8kB
WpNnOMv/thA84WhV2nbANuUM+mFx7JJ+ve8UzIghURZlTm7IAAVFJjsLeSySYpiYxNSya4Mniall
M4OcVvwCjatQ+jU552sdbQP6CJ/wFLzW9Yo/ZEzypotqGKPSmnZyCz70DhnEizr0Rdz00RDvYGUv
q97Eem3FvyxlZ9DfrEUKzBmqm58tM2be/DJ7abF0NfmCf3aZ/yHqn9Z6jv89/hNgModaeJL8r07p
vqyXibERYECv+Glg5PCSdaQZGMVHX99AGf7vPEIdYwK6lHX6cGpRYsiR52OTge+M/0Uq2MW+Jwzr
0El37adEjxXNL6F0k2fEvtzACJYOE4ahML0V9mvaXQ3pNwyAmCKBMSzyyV5Fzp8DPiKxK+/Y7c24
TdVb3r7G8W2I3tXmH5HhWfNhde+V9jozsNVYuzYSUUrxGyhIW/4o6cl7NFUjK5Uc+fcgroY4KfF2
pJ5y4u8JjTbwRt3Cw7GVx0sYXMGOYyBfxeihTdSG6grQ+/BAWKVlV1k8ZvU9S/6ZOtTwHHYejNKb
oPMbX6KIdFmPpOJJeSqEyQ6wSSykpxXkB4WNbW//o2nTcz/MS6xwneskPEEIY+P+XxfuOeV8nUQ8
4ti4hd8TJf81qPZzHMAdSyMb3ofVv8Q9FJmp9rRJRQAAAC/LtwG5HBP7hglhQT5z5WENi0DBWCnm
Ea06OdeRXBdDAujjQJTmUQpLExFxSgk2uE85aFwshJ7ssLJN2SQy6aCTFnwNDiNGNb3p8/eiEAYY
DsaB90o1Vk382k/vfQvQDiZLTjdnYeEseibd2Utu08heZmZhyhPDnC0dnNIz6009/MXmJwPlvmVR
u9R3FtMbG2EvohmQ2UgxUZcjOpxFhe5UuHlJ9dEbSF+N9WK2TtLzDLpoUDcAIu3ZS2Xm7RQnOSFE
XBkBkarDCagmP8yxCF/G6psrVzLfSHDjUf/MQiAQdyX+nbWHjCJe7/8ZGmR4/cHXqc0veXvry79q
gih+se1dZq9bxi/Bc+xDLzUwE3P1tj6/SDbdRHMMl/jUyAEzA6ifWYX0XrJCa+WXJHotN2HysLuv
HHEMgKIB82Y3pCChqC72lqXzRZ0q06+UV4PFfVfeCmqSjBLUEW8l9UCkuaU0oV35tllim0ixCTBa
mcaN13For0R9oqMAiZM8UmAks/xalpTaKJhw/4QDam7nWg6fg8IeOz84zcUobzOKNjuE/8EsvM0p
OVW2uDgUwIaE5SJl5C25piar6hqhjflhIA4vnZ5cWmSSxjeR9C6wiI53N8uYR0YvdvvFD4Qx3Aze
C2nr5F81KrRGexud3xgURclKJIp/mEitu+Sqd+dm6R7LoxBXYd1Cfedo5yi58q9p5IXlPtUvaPNH
CQGOBCgcWaFOl47hmocHTby12KL0isUeVWOC1DMZdxiBmPHNm1aedroILragFe0GP0Frag24Jkvp
vJj85nY3Wvlz+a+SSA9zVLPjRj1JJ0qv7g9Rw6k7nYAwAEkneyK6DxUv6YzlFdKSkkxHNbb3aoI2
Qzf3Y3oMR2Lnpk9TVbY1SAiCsTwx0GopGjGjCsmJyhHEM/A/mXACBQwYmBaA6oYCQjHVt3Yg2BTT
7ZQ28szkCjX/DCj8J0QDGkRMuq3uHsfKjV3Pl54123GxZOGHFZ3pccNWmdjFzDZlBk62APbmlIf4
3DY65KX4Yg2kcEQtitHxQ22UO1J9XBDjmxyqZJZMHvxfv0+fsaaypoQoVCYMOIutNiR3ojr30yDt
tSVcNBwPKWVVYfebdAG0N+VxypZmjeNmyYsZ7Y+SS82MMd2J6WiJmlwl7BpD8t7q4Qvppree/OoB
m1lrohNTgy0Zn37O+CpTfySEbANpvHARlvmaMhu+FQy4rcx9ATArSPLtnBq7gBLHhDkJIAM9urUH
fC9F9i5pup3G1NJSIz8MSHEBOxhR8qlEjZQMtUHkaB0OS0ln9TTMfmIHD8PEiaflT1UdpZVq9BbW
513YsSAthuE512wmQ7b+pIjdeo2/Ui3Up7nwYKOKwV3AE4DwiH0nO9xFzMXhOG4GdxoEUpEGmS2R
TdRlym9FEqehLj1K/d4OULLUW6l1/WHJdc0DpipZWD80ST+aotsqcc0WToKMop35IXcJSpmSlaHb
yzDY5/Kk59VXK/f+DDZ9cVzmy8Jo4WsNBu3w5HwLiHoTUVKrsCWqWDOvKbWuRcYDl8B8aTQKiwBe
Iy04UP01yPQj9sbboAywqf76tP+PozPZahyJgugX6RwpNWRqi2djwBgDLjY6jJrn1Pj1fdWL6qG6
uqBsS3oZL+LGY2qzZhwj86+HUsfIW4HNNI38Yy74kDrq02B0M348cB4z/VE1oI9R0ES8RIkIOA7j
l6rv07dcGVcXc16Ae61pqieyTJ85sZEyp72b/itWgawFSEq4rfU9+pC6vJ5vuo5ZLKBFBONjY1mP
Dt87XJ/HQQ7n1jPPEXvCPoEuUr2Ibv6qu+hM4OOzusl4YhZl3V8sLgmQnl6gr1D3TyP3MTuHLsrJ
mn3PvaOmSwtlX7qvg4r3gf5NoYVVynhvTXV26uzicg7EKbDxvOze9YlYejt3Rqcv++fZs5/gSp48
OzlNLP9aOLBtR1eoeaxR+Yt4PgXNvCv7/AKVx6MMN6fg3DRCxBprfImT6BYo1qZdR8heoBkX4Npz
jnKyEBvSKJtqbDY2tRe+3NkwpjNMNFmiHjRe3tgIdyNtulQOAxkPqJ6ASD2UrEVJGXBjB7FxNjVV
oPTSdzx46NQCFq7vKvPPSrc++iYJ7dn+LgLATwXKVMfCoLT0PgkZhOW1AzfSpF9xPx1mXDqJA5Yz
9jZ2qbfL2TAC+qLmVw+V1WWbyxdyJ+tkRtXZLqx3lc6rOXn1euOYsF1XkK2mEDO+fbdOzWdbfiZA
wsCA0xsQk3JiHwqmEwTF3sv9J0xM8qXyHZLNCOAUfhM8WrsxVBEHdQHAkJc/DPayj7vrYD6olg/4
8BF40xHYLj5IaxPpbj+3uAgdC/Xw05mfRvyjlBJhz45gnLb+8OwG8TOc0EewKnsqLk3MSP0c4GHF
AK1j6iAjIhl5t1UGYxSDxNjfkszHGkLnX5IRoAHqaTNpJaDZMTwXOSITPBQP0mKz56kt9gVk0IiL
vlLinPDD9rxz4KpzpnHvg94SqYGBnQXyzZPhc8iIC3vyCLTuI6HnTlfxIWfD0HXOXhjVaYImIBb0
q1EcMpvjmZzmQxDLU1n/aKy8beUS18iOre+TRSBKbnoParRP7i06e2H1KPgBku2ZtgTo7fazikhK
VOKzxtVcgvsbM/dtnqz32DQ+wjE7h+28ASEnb+WUPrptuss6HJC0crkeAh3B8twKj4XbvHOQdCKY
RYcYuxeH/h4imLyKcsNpiJ/lHwCpACija4aUEIal4jzLw6w+A25IRbhz9IUG4FI8kD35KmkYrE/t
sLeaYxwDTOPjeHKG61xw096DMI3TZSoKuKWAJgguYf2eJN8RIDWXHzpf1PgY+xgOl+kUHUuOCL5z
FvmhwerK8TXflO0FVNRMrZ/z3RF/rK6W/TdV8V3cnJPksxlfkF7Hm1U8zfk/ViAjw71z0XKP9saZ
r+pv0t/l1qGzDoY6GvpQguqp/ZUMHszpYyC/yXpVFv9a5Aal32zx3jVgDhnwyIlo4wdME7ezHwJX
2F5/UioPhuXbnajccX6z+ltXmM/+CUBPpfhRzsXiY4sDfYmWbbGt19g18uc5AWZ1bbp/TNlOfKWt
m3QZwxXpQmn+YkFgXdq32WZeJAucgylZxCFjrKze+MP38QkSHU8zPElHx7iXxcWT5C8fNI15xTmt
idYSumk4LZV+QMzpj6zEZm4OMOQfKZRb2VDC05Yrlx+4sRl7oeDpmwst0iiehHGCsdHOX1173/T/
5HAMGfxabhEIfwYr7OE+C47j9Ag6o8bIxSYyfdBEYcmkir+x46WaX0T2Dmp6xkoYn6R+KPWj5YdE
Y+M7W/3GSh0z0kzMvwEInsBx2awuLNcVHYas52nvwZZew0Qdowukl+Xt5eNdikMU4icFHZnixapy
6Pcn5juT4Krz7Sr23e9Wc+A7G/z7rrmvAE9L0CRvYfGj1ecMmbgf3k20PF1QOXZzjFPTsRs4Y4lO
fjlbwNLU44Mc9rm/NeihpzO7O0T2JVSPDPQZEW5XAnv4luWHxbEPnIXTfqUQhq1zUD8684bYZhXR
bMId/FpWSN7611V/dnet8gudTlH5imBvBT+ZeNFM0awXuQYUyqsMLpnBUkl85u5DyLG5CcD5TV+l
8zDqJ7ThzIXZsoJB2riEMl+5aOaE9MbV6h5aAeWeUO/CvrsMExb3YzB/RO4pV/cYrwqNqkpvzpOH
bKveOb2E1mdCpLnhihsR2IsMg86TD/oKnQuZ58npPid28/mYbhShAg2SiLXJnTWmKyf/Xc7by32C
bx7IJiLFdPbLh4l7PVT3uAeP/5W3XzGkmOXh9mhw+wvefFzENAfhlok3ff6QjdvI+xnHd1/8JuLP
ky8dH68RyV0o+muIZ1d0bsYckb/6AXBXtfYaTF7VuwhOBrQZbx3jwybxbiyOaKKM0Vk5oFv2Onjq
9aFrHrP5XrbP2npU3qPXvObZWbbvCYYs37XvJNETy7+26Rngu+E+BemOf8i4MVokM4q/IAQ7oG4K
6kgMfdhCSofhBPjnIfJ+6+xIR7uJhdQ8p8Z5ElcgzxwR2FaPJONeeetNAifwDyzeElG91eLqhA8N
MWsr2xLamlp8QQ/egPHoLQr/fPsFAcUjONjRY1R8CdQmh0Clg+ZmsqNEVYKb+9u25zEkflC+5Qil
PASU/zL5j1Xy0c4PNtwa6z2rP5YLjIypuWTfLOCp1h+K4kDAYvKuKWJ3WNx12UtoHx3xUNfbuX9k
0zYSMhcvMaEBFVz88pinZ3/C2LNuuneqQMCDY4y7t1h0OuJeMrRbByt4YvERoNd2pAzGx34BFxCi
1B3m73GuwKFA68mC0lunRuhR4+y+0Wh/CxUuZYwM52kmVjcFt4gDQShiPJdUGy29yxxTKZ1u5SU3
vNeiiL6MtP6esnTTMexYU/srmTTXfn9LSf/dVQINQ7FcbOn9nSmQY0lvnkeP8Xjs2rc+H/DdhybE
kRDMuJJqTYkIPdo5pVe+R5d2lchNTklnrfMHS1SgqCxA7VaICRagNu9IbaQsEKpkDfnewa27oNeM
4TetK0xE8LqlHbmb0mkxpAfEKNiy/EH5YBsWZQvqgN54Ekge3vzR3lsSyadzSmRchwxG4iQc5RLX
WHPx5TtPlwcG/eA+Q0HGr74zuvrs2d06Gez1/wtP6jZwATY1q89oO+cYcKWOIhQOjw/aDB+PNCtk
8bnbNr15zKhRQdr1zqaqWEdVQGfmibNVNe60q6ZHOK6OCbHfTRCM9YQ7PzPwr+Md58Vw10EXiS0V
zeuxjPVWd9wQRcwBqpr939zSYptCNSsFS9zEOKjJisGxtOsuzqFAmB6RSSeauIYvY2/f52ZEQWPW
olcbxslhiGJZmjMNckqnL5MHA5sMyTmMfrX6KYj8nSoUPSUtTZYKUbev64XsE/7riHjrafosDfIs
zcLGdYtiZNoo71WKV7IMuYUs7zeU/oOinBvjEs+LoaZp3P+RiOVmAUDOBS1XA8DldY8PQwJ0yWj5
bgf21yvJkW3UkJflOPF8gF5Bo4lxN1mEYNja38e1M+114/w1ShVUPv04ebZQOipj1fVmdJipPt9m
Q4Xru0Fip7ENcG3ciC1KZ2G+ORbYzhkfQueK+8gqL/XQVBeLDzhrZXCxpLsGt/p2YdtQ5dPesyVp
j33JI97h0NmXKWwDA3QvTtZVpElF1F52LXAFtc1tJhAU2a61oxuRu6ZlryP8paupLesdtUabqZCU
eg3JlmWkwnCyqH7Lc52OaHR4WZjb1rP+KoHC0MmaPCKyAF9ZteSCJ4LKojdeXMN/AsNSEFikd63w
i0eV1zUNmf0uqN71jKlSKpCjce4Uh44+rqlXxkMMUyAwxXBMYkafiAQwZP9Ta5MVy2SCkTziUZt1
91YzPaSL98HsA/ymVbNzDE7wfkXLe47kTfaF3QxEeqqg6khsgjaBhzMSyh5jrlgHdaes8UzYDZA7
fmPmg8g7TblKnrpu/qfarNjOKt6ZhmOvNYBCcvF2dvAL39tFHcVUuQppd8HLeTeV/BKvHZmJZhvU
MjA4Z2JmF3l+3sdUR26qwCQXLcPbmJODAmYkcdUk5nPfzljp58uIarfLKpbJbmf8c9LgicEruB/L
AQiLJj2SxwZrDG2h8IE5G+TTJAEQzCVoLeFLyVwlj5JOLGaQ8AyHDWN+W97zqTZXRpxC50+XbLXn
PNMvQzYgzR763GOXkRAjiPqLVSTrzGHF5HqJ2MYNIfQUK7lwCK1UgUNg1qTWpeT4pIO7ahz0erDg
YeDHXTc+ctfgzN3KHj3MxqL8bOwhuytKSiUcoyE9g8sfcn64orEFs1FPF0eBFKaoyMVuisBrsnPO
M2Of1ByT3N6H4sLWKE1w1HtdA1atDrYCuQ6rNG+DkxWsE9god5XHjizqx1VLGQc1iPGm6V1SFP7T
2GGRb9UEJh9rFSDt/tBPBT7aZL7FER1dBpj0LcrKS5J7r3zSdoxsfyjPAFdnB3m0H96A79tEEMon
gFc3N2lZH6uOScD6CSDMuCW5DDp4DnirntOA9zhJppYLKDpkwhhQicK/WhDgaie2kiMWBNBT3crh
5Gt2+jnLiRAn+QA9zn/2c5huRkAEC92CmzsGxYxO6U1Xy7dER6fANu7R3QzJXdovq1s/OFeQQpeO
EF2bButBWAJwfk2vKC+u14HPa03/O4Ptu3O65FjaLL4MtAncQuFTm/MUscQ5Fv1xYvUJ2OI14Z69
8ggBhZ69KTUbATWFJzFEiEkT3hZK5HnJGuKNrNIynV6h+NNG4s3fyjY/aan4zK3vARkpmTyq6yE7
0DLcbEQz/i3X6dBPNf9SQ2FWD60X24fYhijQUeJS0UW3UtI9y5Cnusx6yqMz+PAecNsGEiSJD9YR
3E7ubAdzcJvY5q6Zi7cFOg9hGa+3aY6b1KCaI+zF2o+X9RR+szlCGXdnNqVYNF5caNP+6DLuuuIn
hvuMwQdK+sLOS3Lnls1NdtZYMUfncZizo59O31HZCepa0Pf6YNmmZj69C3nobqGmcuslLJROkiai
I9M7kxwfRe5VAQ/pV5uqs8pZOqm44reNX5Ov46xY1b95j04bRpW3Hdp7Nri4uFvFRh7ro1cHz5OQ
+R4ju+QJSbdlvplaqbkZsvbusxp+X3H2apMtJM2lfgxTKvHapxhXL2yuB+24gOdNfQ00bKQI2hd2
2+7ks4LRNlGQhcMJ+jkY2D62t57oCYt2tM4HDExPmhOXlDPnXK4vm4fMwFjoN/ug5+ROE529LnLw
pjN21yn540DGs/M+mNl+BjavpiHsl1ia0ckaNppcu5CkkqSmU6xyyKaxlIQk2ZKXq8/OyOsotLbv
3DF4M2Zr1dvcTLuIIsDOw2RdlmT+3Inn1ESGWnIdB7bzT5nzc2k4grOxPk2ivNX0fyRjj2ckIo1r
PCu/C7fA5nnJ2OpO7MFVJ79Dy9+W4GcPVWJm+EGvfZAdXU2UaYhyxcXDMwHXLu9O0MANw+9i5B5j
KeGtMCGfCvGGtb8iOEA1Hf4prq7CeMkL4AVO2/zU7QLZ6ZtzPnnD2mJsTAwPmxFUs5KurzR3d5lq
BsQb6LMjgf1M3mIpQB0Rh8Eue/XnhLQuMkOAzrpu/eQa54qerbi6tfjG1+3/aJGGNLG1Nsv8eyLG
FQ4J6PSILcygrN/O8K+mn+5EycwpJMOB4+0S7rsAXaLPtksujsnH0vfxd3fuWosuITz1EhiDWtXy
1U+Ag9Lz8jvJOjxMGowc6/GFzxyQi0qRRl22ILxIRvLkpf7SggdofpSUA7AHSVyXDEafUczqC58e
FvtU9O1nr7vHLHlF2/2Nwn4fG/2B9re9i6tGmS9WTWBm1APLY7cmd9z9usmfn9oIXx0rpZKMdrqo
Bj6toJ3MbrnnvWKh4JPBe5HYJB2zsuRSTciLp8BnRU5/Vg9sqyfDA5bBPHYGy9rUtGF7T1tCCQCa
WRX10XQMGX/bjgN5LXg3bNU8jC5ulSTUry518FQQIN0QrNtrhjyIMoNF7oR1ADvIQ7+0EGfQVKYK
SqE0bNRk/1su/1sxcAiYU472g7MuJ88lRUMkVuEwW+dZ+uQGKJdJbtr8R22sclc8zE6PZ8ek5M9J
cRlVPMiThEM+615ab+jVdaZfsFNEJEI7ptyGEyc2ksCpG1pcQmvHtA9eybZpnvfZjdoQtuqWJIdJ
j6JwiNSr6c1x6ktW7Xjsb8xm+JUZXO3wUc+AWHoPH6buu70o3Ht3pim8TvX6/19RLr/NXCbnIJne
5FByatI1D2+b7HyO5WAMwO2DGGdrY96G2f8MBc/ZGlX8Dp129gseFTXB3GloD9hf+MC6/UMGuNii
vUZV+BySgBi1YYiXtiBGY08F89e5M/DehW3Xriyzeo0qRru4EjSWZtW1bsEEWaRzqo7yQc9IaOcR
JKCMFHqGpPYzzwmVlTq5ehxb8eF85RPH7ejPd+WwbWyAhxGnyZZupyWABaum8I6erEcoUYXa0gN+
aI1uPDpVRHS9x9XdeGiZPjaMeDhB6CZiUA1Xc+ajMGsPHOw8YE13gJB4pPfKqQe6a85bDp8zh4rh
O0CeDyNcSzW3gsjA7gdzuCD51YWXwOsVCmqybVWe4GVP2UzHPSZYgBrSe9Wp+eaPJG4KOppamT8N
S7FNkHXvLfco/th4XjrBG+lM75immXDYiwIAOA+m+e2Ei4O99U6pGb0mEdrgGNYYp0vC/JB+2PEO
xtbm9Hk39ZhxgvDFSY13IyAhHocOhjiLLXHtyG83ZJrChIEVSQPWHAPYJ4gUqzYLk50igGlo9z6E
/ogAgbuyUb5/N6VLIkcUe7OdYadVV1qWV6Y9f5Yth1E6a9B0vKMqup0aB6CFaWetOyjRONRxmiqc
N/gbC0gAqUEsDvr31Sqp4WQXoXkW3awFkUa9GAZlQXNCIJ9NI+GtTH3i8WG0TSAB4/aS/qYvp/uq
7YpjXtXchLlXjO0JRCV8BRGTx56i/J4cCgWwzcHhQzwlKBBNCp6VdqqOEIUb7fs5+xltJuLQI34w
Fcc4G34LaitXfi1ok06f0ip7sURjr1P7Da/VPx1XV/2aPzGVLLQa2PtThK1J0jiFWLkdJNZq26dA
kBPeBTPWXzpGIfn+5lXXCLeZsxatBDadpAsDmqcAmjJ8u6/CLe5EI7dT4r5W+LfmxPiRDfZptyt3
hcBpMZs88SsqB/KYO3Q1/LNK1FbK38FGNMawb7VHTUmHIcucmCwcmteVQedFzjTdw6dF6jZYr9l+
vQnFo1dAgx0s5+S0o14dkya6clwHfxrG0X1oO1tZJQJuMDGC0GYrEm8JCkLMoj0MJaOsz71jkaQZ
XLWBvzbx8tAOY+dvfodariBLGDVFlp0KMbv0awisN9Mru22wFCU2JAznjJnD7l47OzrxkDdDrAq9
ZNnoNI7GSAuaKJsWo5qLNNMViloHuMKj2e7jHpubD7m+yQOxt7IIjpWm8SkAM7yY48iSEuzRh9bD
4GpAMdGcWoYyJqnj6ststE8Vtj7DpvSAyQ1xK/9JVI/mW5/6LvwdtPmV07VkaY9IAPyTJJuvlrKu
wGM5MhQRkSILz5fbPNY9qDMvJhifkahqR9iChjtTHSvm5y5jqqailGVU5O9tPieMysbBoCjbHGEJ
p8xzRR1/dWH0zmmOP0OsOWHwHNVmeagd3DGGRUFylPLsGxaaS7kNLVpOppCvNeBoYwHBhx7Jz1Dj
S6brx8SYz4sRrw1HvgcOA0mXRofYeKorOvOKwj0mYXdtfK73WnX5iabsValstthSYpgZR/OuqLDd
ZmnMpOEDiXQLTA21NfLHpGOqTuWeJ+O7T9edNpzneal3VSJ6IWFIdIDHem03HreEggyboBVBCt0y
2XNhMdbSTJZh+HgReRTj6Y/O8eI1IGqUTtawkstX8sm2JT1tfoEyDr+0lcFEynW/GfxLrblH6Nqh
xMF8lyGPINf+pJWI1HN974TJfT52X9xiSKylhDLQDvakIfcY6r6DoD+VoQxXsu3PvBdRZ7z7FIG7
BIdZkkJiJD4J6CZfhENG+DAZOSWFGc6M9imsxHZaajXy6nXqi2fdEjCJTZvoqnULIpOjl+Kb0Wm1
revxKikzQtfm7jLxYanK9oPAZ72mA/Mb5+W10bB7p4KIQyyoNpsFU06iULazQW6MvgrX+rcqy7Nt
qIMrDcw7JbUv0PqeFV6bJR3QrszAwT1HJ8aQSU6bQ/PuxGI+akFMuBhAMoB1hQphxsjQw7OW2d6t
aoKFNRN5ly+Z2JFINqUOLo7rtWEHX76DQOSP4cWw91Msrjgp/ii+UJtpgFcvW3oCHXzYEd0mdy7C
iRFyxA38ETpT9dqR2b/O47dUITs7E2k4XYpDRjazvY5uiRMTbKryGYEZqVtbI/3N1IkBPUlRZfrw
zLMK7EUuoXOY2LfqSkyrovP/RZNmEoth3mam2oYbm6ZgzIOMEhU1KvYEDHUAhYUiTOtGAl3ASb57
23PuhLa+hj5psJMtQUGk99pz36wwfEbVeqA0+D6PHZ7X3GMQmdcajNJo81hyu/qv6cUK9fmjdXMK
IrjDW2y8swZW13KGxK2N0+OTQwhit3McCsr6CODEd57qD1OFTahtWY9YHvdgJtRFQ1wBeIA0qcBO
Bjh+VqYRQB6kCYriNrIFnGayLHmKDGc4NtnCvulXszt9GUlxc9GJlOMelMIuOJN97XGjI5pabyLu
vlJTvnlxtIIfOOJ54gJUNVCfGE81/Q798hILwBnwoz9NanPJFo8n7EZrNNXPDJtDi+FJE3EUTkrt
bO0zSjO5zF1YrAPFbdisvJfBmJ9cSgQ4QIOk9pZnnb1jkOthmsTOtsCT07rUITTUDoDCPwY6+RAc
/LGyWhRMDWynfE+ojaIsrM+xuOZBmtNyFv+OIn2VrfenAq5BTu1tQaC/KF+7ThE1Z/oWPeCZTsOF
qDOfLo3lL7SZwK8olp0o2T+2+5BGLY8Ahyt2VpXlG7+yr+RhySTgCytmmAdktxJBkVM82MeEd3o7
euAkIyKKKllYhTQrTjHhN+3C01w8MrS5/Y0zSTPMD/4Mm90MsLVVvllu6TVdhGclNsL8G/PuzQvy
S0GzvOjFMyji5NEeqD0xJHzXcgKJmjbzxY4C9J5wUd/hz0bHeeIRBVjWX9d58O6M+XuQYCSdAiTA
BbSXhymUzKi51RQ6ZRL4B2lnbr+G35KrYMJMEiwf85h8Any3g+5jnrMGnz/7GJphFwoZqBqbsuen
nouSjpH3ZHnffBXQ6QIZ0T7mbaFfbfYzbgkVvNclJtaK5p8aHWnjNOm09iv2J4XDzFO5MN2brmyW
b/Brmrz3llIPUl8hmx+SFtRcN7tUgtS255kNcfrPrREFpZLnvqzwWBihWEfWvu8gd+Z+GT7WrWrv
mMLFvrTxa6UJafoCWzL+SYzX9JLF+56CMd5KPp+BXduHtkCinHBYw95kP+lNCtClQ4Qe+yscJBqJ
J0ZVo7gzUxhV2TjZWFuPPYZfREu8ywlRRYRTXtpm3StQ4WUv/Lug0g0bs5QnerytS7bLfu9DsBPs
hO2c/912oFTQRjKaMD1qKnLxxpvWloDkGGUd9Kjpp8LwWZTTl1i6uQYDtN/svXCt/PSTZ+LkzcQ6
Y02aUx64T6rpWgrSl92IQ83PYM4VjkQBqVAg97Xid3DKItrgEZqb30GZRxfgqhWyPLEkUO8EaI1R
qOkoISlJkeptkOtb4OXZJnNYIBQGBfIzH9AmKv/BKLiVZQ+mqkMn4FWpjIgBtguXLN1ZUVGAwkY0
Km9AuTSC9PPMvmGVU+obumrv9zZASgWwsHMvdpt5W0eyHDWAvmc8Q1dWRr7OfBwa29pWigoejwnT
a5o3TPwU0eirkZJkqOc9EvK/THrgwsibybGCB2exErWKnyAYjrZbGAyVbMT7uXtsOSIMKUdHbYz0
+kkQUBlMFUgZhEHiNSVz9SoxOgKUWiyb5Z5m7men897rEA3MMgDbBZNHB7BVH5t+PHQeKGD4rsV6
/MvDWK4w9QcMdBahLVaMxqtRzfqhpRObqOi4a21jjzB3Nibdrho0RGL39ANSWbZyDKDdNqFzrkRr
I+Rwkb4NpSvADywna2vHsz7aOdbJktXWVi2mjaIjLTI76BZu0rDTUzSZgxyWGL8WAKadtfCaCEG1
PU2jjV/Sb+nVJgr3aKwb1sf3lkbaKXEl1PWxnWjMzMZ+Od5ydeb4PuJkYH5wc8qqB0gYPlVTeV2i
QkDNsi2WKKN8zEybkLxDB3gYmde84DKtGCIzqXoisulzUwbOs6fHOzekf9RLcUqjhVKWI3H8UtxF
IymnGfZ7BbwkT3qbKk+Ltd0E6WbIyCwMgFwMW/Rnl8T5FJ+HyRV7V9Cy6CIyoiV55t6ipphZ18e1
qV3jObGqvYKCNhBVP0ZT8WbpvD9kXnnyAsAztuHS1GPZVFWM5oYCDcpGJtZaYW18ouT9tTnUQuVV
X0bkg5Gqg1cFdAZFgBc7bejC1XwU4nGCWSokpPb4p3PAu0Sm991Lk/JrfJ3VQJAGi8EkA4D1XTxt
3GTeDxyEKWsSw6oggBD7Jg5qeKP2EvTJwNxi+ibywa16jaXZoCAvc8SNE/lHlcwjmE786XPNlicf
qJb9bEeeE+LmYIKjbguNjQOiGudb6gKti9zPMTmNE49JOxqe4PiyHgifutaB4eqbJMj6ELBVz15z
vrlTLamFqt8oYPZWuPIupZM9DwZdMmZkfbRe9UxvFSoFLxiPbPRYdrQBigPkIWDBfrosuYPl5Zmr
r9idLlGLdV07xWUanRd3mnvkL1g0g2e9dm52YIBnb92TqKxxFvNlk+CBkzmEfXwjFKSQ6pqf685/
afp3g05Lz5tPNJOIO6Q7mBYAzjqFuqvl3O9zlq2RS4Vn4xE/qSBGCms6ojSFbOnpDUZd5DRKF0/n
0SQSoootgbpRAKGYRyzD1a6f4emJO822zQ56nphUbtOV243TrgSQlmDfpveZNwQgTENAIhsOLRfl
DJLRyv9FLI+C7Df0m0PRJY81t+L2L/V5fssOraNnN9UYR9F3GuEtgyvVlOuUZfmOqa1lTMKxURob
M3Wf4zj/CPLwnS0g3I+e3a6P1ynYhhzoezWzL0Mlwx4W8iW8h4AKvdI/+4bg/kmkzhYbD59mw5w6
Fqe5fB0rspAmzOmmfG0Hz8GlDEfVp5rEpjo6UNSWsCbXdvmRkd0pmYFcPeBXHB8SmPs5diUL51GI
DpMCaC0Ef1fgiJP6zs0/m/icdT0CHWFWAjAdMzs9reuYyA+deui235a291TWR1zg2IDmDiJ0HFkr
sdyYaoV2iQOI338upzViy50Jin/RAm3I5y2HuoGjacPJOoydFSFWexMjFee+D2qAhXAV7wtqbWHy
IpV7HcdKZCt2UOy+YaLiJHQGSJHMhc4XDTGrnlWgyQGasNO6Lq2Vg9clT1duzZaomqNv7SIDF/5u
nOfubsqQ8uhp6FfMNOchIfaV0ljOBAhrMqJEFrNCZtQu/U0uADJjydzvGt/noe3ta+NWEZJte0nE
I95WlJJlgO3SjgN6lT4ujew+RtnR5PCksmNHTo5724kDi+Y9Dh9C7Ad98WnKq4s6mi2dqSqnmCjm
OYdP2iQxYv2GhQnvWNXvSnc240vpbz27JC4KzzPoLc7XAS4ZP0w3S6/qUu7nkfo1AbdMBiZdeMAJ
AibQgJyTfdZPpGaKE9ozyer6pNwPDGi5qzxaYfFGhtzaEopI7JY8vJ9STU2ad7llk3MA+oBNcmpv
VqX/iYDbYurKJ6HtW5n4UPMtTkbATSohzFVkI61mVcyu28heO8feekax1oV+0SZnGHsCC+gEi3N+
5wpQk8QIa/px/XWVlO6roAxNNG30zykJiXodSASWucalzbHtjFk/n2YXp3DveR2uJUcfczpEwb3A
46HtmyOkz2O4t43PMOn6q90DmmkHzjjjOw8bs5tevTkJn///C87w6b5nkguk8ZplY/RoyoEYDdb+
p1CBs+zz8cSWpL6fLWhMsgiKUzmw65pUn57ZHvt3rQzNnTIal9oBKByzJL2skjenaoaLoZW97u1J
HsK+p8lzdB9jt1K4kaqKggfeBcSY7FhVeH+4UI6kf6YPXwrFW2sPRxl25evy85RVDDZmXC9Y8sJR
+hNMs3li298fJDWfdqLKm9NGF6O1nedS50Tc+NX///Sceh5NJ7XaxH3H9ktXNQfPJNrnLobyFvng
dUGltEVOP6TdyWNocoXY3pzePKekb6mWj05jTFv23eV7NBcX25LqzLarfh3gef7/0yg26PwVqZ+i
lfXKFpH697+un4xBsR9KArqjZEBvRwzyhMJ9+KrLPDYV7oZzNTyr3hDbCnfTS1nCF29tqfnkb6Ix
cn7EWCHWKq0usY/JpBhR2HQbh09SA1QfOru5M/2hOekZu09DWdxrPKTuSpHEeJEax4HXWh9D6ySP
yG2UFDiT9yvQ6PTZ9F3zWaWN/5S0zdkVINL4yu9NDOzaDJQ+afJaTTZwUAub6RZX83flRvUZ9a+/
1Pn05PPEdSTr6TnctXBBIHdN9mk2FKwxq7tk9F+tleHeqhrDb14QjZurJt0pG7+OjXuBg5DR3kOX
uYtBUOwnTOUvBl2JEh5ZZFXloRV65LMD96hMdbVLvPBlWXDspRP5D1PU/cfYmTW5rZxb9q+cOM8N
30QCyAQ6rh3RVZxZJGuWSi8IjZjnGb++F6jTtiXdkNsnjCBVUgWJIYfv23vtN221zbHC2gqPaTwA
aQudgJ+00jh3jOQJxcXTlKQt8ZbjYWpSiSoqwiGUGR/SeeCdYs6ADYZ6JkgvtQdfru6IYumAJ1yS
DFB5w/qXZAWA39dDppEIzUnmbtn7npTglhe+HI4q7udNMLug8bmD7kdbfg6AtX0ckfwBCbTPVkxw
IVVUmnTat84RHquRp5V6VNOvlV+m3CfSvivKEhmIEhtXEFSY1tXb6JMZIEeo6DMM0Im5KiwA89bR
SBiAkPBLhnkDCAOesTl8UubWzlkd3syR3sy0uNfCVu126Lmco/bAp8XbcBowQ0XtRzvqePzdZDqG
CgYyfJT4dobqJm5UWTd7C86bXprtISWsOSjOnolOnaU2MBwDSkBNr3xj2ktit2SpSs1oV3ohIqGu
jzRKNnSugzARyMyyXrMuf2yHPDiNCiy2m7IEzurpwKyhDjoBwBbqdnpD5YdfrowgfzfSAzE2fxSt
rJ/zEhNS0wL8VW5KyVHI24Fa9d00MY8XQ1sdLbiRbubPLAsFWxVpIBArwFYwn+2rUbLhmsyjhrOG
N+ri8bp3JQI7lcBbIrmpLbR7ACKRv6M4xiogad86MPQIdKlHA/U06vBx6mA/NZ0u1iF9S1rCor2N
hQm5HJlvOWbmk7QQDgbcD5+FzC+pE6+MCbm07RjDKYa2QhsWsXYzGSPlrAoRDZucDb82PlT2xiqV
umN7jwnXkHpdcTn2qR3tW3do3ksL9obAZOEwQsAQctKTuwBq1GJth12Qa/bTQd+yPnGiakdRBZmJ
JeKtmmJ3V4023dpe1OV5CsEnmUDOwH3UdHavB9wUEKHmHOXdB/o1CPvpTV+wQDGlphOEsTZFsrUc
mpaOujGjLEf54h6sCaA1IX6nIkXSGXX9kZ4Z+8gyrgl27MXJFtFDVw72LtZdcoL12d6EVV1srm9t
I0lON7MNEcriIbmZAU4uOk0KFi3VwVxLYguN5hkLYXXvOtj+TDfFP8bdeq9t856obvxLuq2P7XIQ
VQoJSshdVGXOwXVNf48EJf4CKQArV51OjxLNwXZorC+tcD4ndVYdPU+1GEk8QcpOnrAmafYhK9kV
MKL2mZD3YSvLtqXJB6XbLlRwUigVbhplmBdPWvCmUsJQOi+eztkowVy4m2Z03K+5j2g0kZOxrj0o
qEHrk1w1W/NGvqJmiiiCf5ZsIwejUUcls+I8dOxnvdFirT3g4gK44dy1sDGjms1OZ6KTS8ac+pTX
EEKsxIs3LNJABUW6YKN9qFXUraOwwLxjIEfMDcSABnC+rvaOhRPYryV5Tn3OHZj7E3SYGJ/G7FPd
CiXwqm7AGVvUyJqCRjx0/qIZIexWGJtCZVSYnNhEG0c6VGgmxxYn1DGpvE2X+8MyrN3kQis61nZy
DIw+OYo+5fdmbHskcp/X0SFmZ87MYsft9KmFBXMeJdVV1WQg9hMmPtcuCJ/3un1SuN2TV5rlva9c
NoIh6/gkOLAJCI8qpdFUbIOyEeeSbdlTVub8U8KrUC1ON+6g5bGV/nh0DZLkWohe1wMtBFJVqNa6
lOPvAmqxJZCMAzROANekfJnv5dj6D21nHh077p8W6FEXWh0KL8vftfGxY5A9ldRK6A/2+ZNbkWaS
R8M9A+5xxjx5Mu1K4rajkkMuV+opdZx9A5zUcuD7oFMJ82lFvLTFJBSzlWOQkavIovlWVMK6y5ZD
G8UvE76kbSdCv4MvzZ9dfxoPGcCu2H9gl5cvDtdnCm5A+6EBnK+H659fX7Vy/jB1rL5/+vPrW0ss
IUSyI2Dbq30av1UVk/TI0j5LJvfcQKDF3RrvCmmux37oYQ0zAhQ5GxqSdyUWFImCwufxcd3yflYB
lv7ZD89jbiBHnxMzXbvpkqDQiPBswh08X19xAryj2TTgfxg8YpZgx9ryxIG+sEM9PULVV9OP2vS2
AcUu7M+GoGTmNMvTc4U7LQfayvPGDfBIRH3enVLqsVXAsqfuagiqeexd5qTzLrmDYjr2NGOkrJ5t
XGy7oH9XK3M4GHUyHKibC5BPqfPWC5dVYOf5MD1ifdKp/16ZnOehFC24ifAB1RhL4eUKXl+1y9vr
q1pSyqFbA6qQ71kudsiiC/ZCljOoag5pkuAbnvHrRegvAiep+D2tuFwPIEPx2Db2cRJibwV+ucM4
6gD5D9oDpMEyday7ejnEVV1vhaS15Tj5Ny+2x33jlDHIHPnNjsv2+K9Dict158YmKc6124uFcYrU
DvoAwScMa2xjaCN3jffZEw05Fkwo2ES/jVEgXzUFMiaBpb/okVbrYXYNS/wbYeN2SHI8PEJmZbxE
M7bLKAR0nA3106Kw6djIjobfHftJOKfrgfZKtLbnCqrKHGSf4BUrwhI6utgSwmFOkC7z0gpVyYSZ
bKLagUyimFX7LWXPVTcYgpTr5xuNauKACsa9o3l7cDP2v7IuLmXdn2PMBDzTjKbJiO9pGiaKNM4F
lTE8NgN1hZ2G/tOEivNWtlQHrJT1uDCcdHl83OfEy2kFkYIIueNjRX31MVCgiDK7AUnUMaUB2zAK
QkJmXK1n6iWEegkH4qlhvZ/7yT3WaeqhgGenhsMS/JmvSF3TQfkuFlbJc8M6p4ZgmCFB2NC2P7Qu
fPsRS7jBJmtl5tB+NQivFRFBbBUt19yLs/AK8nrtRDwPCQqPnkKTP32oUMPc4uuIzgpExjGqxSP/
8F3cu9NeTpD0fRo5KFLWqc4gPzWUpWpIrWsfZuY6b+7ojRLaHVL0KGFWZpECpKgFjovQfKRSsjJL
/SX2KvY0vWfdjwm5TX7SpIRuBA5hfBbVltDyHuKCqIdsrNlWCetE7ZMMoOWmgOyT0wENMJH2XDLf
lJ/tmILSQA837kd/Z42VPOWp+xRHT9FXf7aNtZe34wZMU/Qq+BjrfBakc5OXti7b2GPkcNAx+YfC
+SI8d0nNW0xvefgcJPJ97+R0t1P5XLjQp0KiUQ/jEhusZHFoO8xFmRQXHbFrs3NyRFjVhds4YcuQ
zRhwJ1pqEgnLum8qgB4uGZGxZ9cn10OQ3USugJzVsRnO+mchcdGLmrxEAJI5FjDKIaGtzLOfpfJc
SUR5s+9v4mVIkhTtPBThiFoxBuEhgr0k8w9paIU4xTx31atuPKFFKViToiedwx3uALEeQqPcjyCA
jMhaAhPa6X1qiI1hVOZT4PcLHapgo4Ij+Yyw8AEkZrYrzA4yTBdEz0OvUWJU0W7wXcrdfdpuBlNH
L5b5JlQvn/K6iF/AAB8rqMM3ZUvKNYLO6TmcbKTowfBttqD2o1qTBzpxSGw88P1ceVZ5nd9tvS6c
VlYK28zzCmoXUWg9z+ymATbRFioHIZ+zEJVoXlGqdgr668a3oTzZoWwubWrgnUuXwYTV2TaKRPzo
DgWFy1Ck2ESgxKBwHw9h1I1bZFgx1QAveJU+7Acgz8GmGfRlpL3xCO3izTeN/rMUy6aW/bqzlAtm
X77zmo5yKOvAdWukzqZHgwM2nphUrzQKXPs96S79+JUA0f773HqdQksDO90w4L1NXVVcmjxpSEjw
jfX1bTal5SV7Z4IEXAdE47HyM6laGvdkS+SgHJzgfU7akDv7eEE7tW3srNmXLjZuvFcEFLACYYMB
w1AGbnwWywFNyLQxa7Z6WBiB7trQOWq6j49xZjiPhX5wkblR+x5xZNgVnRJZyZ2XkVAIIRIRCmpI
BGVN8SDq+TUdjOGZceurGMGA9E4Y7HJhBU/auJkJm+bJt/OvXvmiLXxdg91ah2Q0WPgti85x4VB6
N7MBvwuitHHvFwEqyRH3pA7Nd1nh09HN23tdwY4qcmHsjAJlSm0J9MAZGk6zLc1t708P8dTpO9d9
HwZIl+VE9o9uEjJO1UiEChti6oLk+FjTpyoePqJD1E9zn208WK8bU9v+Jm3C5B1D+pEsQ+fTWBMm
oh3AFBPdEnQsFcIvpIHvCqUzXNQEFAdDPj0GRrNHOp6vIraQ25qcweewRskVDEOzwdHM6Dw3WK2G
kf1ZdPPRFcAfbRjMZ0q89FojTQhnGOFIMnuxa5WDsS4i+hUqKDoE7Hku5FOjGbAXg2y41Z2Y3oMp
iiarvsvjsAExh+CyimM0LBFMW6C4EoCJ9D6LprX3bj02a5261doIwJEswPqTl+H/yaIPZI1tPRsY
AjYg9uiwxSM7PiGcJZd6lOPKKV4LJHtwQ4hwqJoGgpBrDWtt9N4uUOw65gm/1qiSmucc2pLNC4px
9vsvzVBlnxGAlpSJIkr9XnEvuAf2nrvYCmv1KErkCugzm11ohPI0ZlD3VRDaFzQjcuU4NkKVNn5h
62sAi7Ork1HwtMvaIfCoKcK7wYs/5xkN/bEEh0vlF4xQw4ZUu+kTJ7g4a7up1n/+8V//+O//+jz+
7+Brcc8mERdC84//5v1nzn0dBWH709t/nNE3f62u/+aff+fHf/GP7dfi/DH72vz2L62e/s/zH9+K
+o/T0+b557+5fKJ//nY+wV+fcPWx/fjDm3VOAWR66L7W0+PXpkvb6yfhuyx/8//3h398vf6W56n8
+vc/P5NS0C6/LYiK/M+/frT/8vc/pS2vJ+v7uVp+/18/XL7q3/98yaP265c/jlSgvhTZL//w68em
/fuf5t8Yq2H9exLHnZK0S//8Y/i6/MRw/6YswZraVFpaypKu+ecfeUE+yt//VOJvru1qLUzb5FZ2
FP+qKbrlR7b3N7wsWnmUM1kHYdn98/+dgR+u5r+u7h95l91jB2wbPo7+84/y+0VfviECdUcqWzuu
yWdz0SUJfv754yPfafnb/0sAKlGEpxI70xXfgPX2dG7aB9tK1pKWktPqOwkTFpr99TBSOduVtZOd
c9kOZOKFA0XiwlnwwZ8sf+62/3ZC//q4//7xpKN++XzKdS1Om9amtCyLK/Lvny9JKCvlPtq3sMTc
jL4jv80sGvJUIrHGI4HCrgFAZHl7PRQSV0OVG++rAZV8FNXGfW1ScqlKMKllBUtV1rn1Im1kC15b
luSLzeUqFsn8AfHoAyv9bWb0ZEV5IntmQ1hCjvfyfbvU3Z3xczA0Yl+gtjzEiq1CmFk0oVsscJSG
8MxWzrBlOR19Im2bmkPeFNAQ7U9s9EH4EsXQU/6UAWNOJuHJ0JsM94FN4a9hNn+VHgmlywCc4gVT
Wz0BvBo7NdJVLJMJ1V5yLOYBv2lCG8+hQH+pIuDJLsEpSayiT3GJ3iSvtHVkgixvvQAlmB1ET5mb
rgzT7o+RytkIw35+zbwxIuNs0KuSIIaNVSH8YVqlArYM5XS4HSRiFhEN379bTVdYO4OHKzLtPliV
Pd4r9R5SdHCwu3ralt3i+eqh8o69t/GqyPi0OFucqu6+sk77Juy2e3FNyErz0O5DbdGUcs37QKMC
ChLS38LKyp4zESTP09qjXH0bTijgHMtgYmXLup9VnTHzBI9FlQ9chOAx9NppZ4YwklSrnlO3p1dr
o0vOAePcyaLMN8WQuyQ54fDygnDbUTy6bzNjhMCl6LZUxSWzFnlKGZnPllGnB7qwBusV3iYqyC6k
UHgX2Sv5As7Rv6ja+P6uEwZ0DgEUdAoO8VQuxLuCbM5g7Iwt6VPaZNWOcjo8JjIn1DRZsQ6aX+IG
MrNt59WqGI70qudzMgfN5XrIZxJjAAqfxiagyYNlzjqUbVHusk6PJ9WRjTelAwvSuSW1o0yWzWeK
9MjUz/Y4NA+FPYE3i+kJODRGi3l0CWlMm8vUsPIoIsPZG0H5tTVdWuBtChhPJxn+H3jnX8wy27ML
dvEfJiQv+emqmTyNCtwm88lOLuXhOudOAto3l2c+GIO1M8gEyipibnkx5JoX6CeMHuprj9qeS0YV
6UiGx3Pnojeo9Q31oKFSD7kdT58nXhjxML8ZcPzsnhkRpQP7KJuhJLKdHhgMKo8gGouEWuQy2SWR
figpxaukoqfa6geVxempdPITYon2XpKvAOG5CE06bySQBvLRGefmeL12iPu/qOhlFpl/J5aLmfMH
sZcwK3fN2S1LfbRydWLRIO665eDlELSIw7BXlpmRsgxoahvlUBoLhMOgTuv0Y9yXPMl19SzG+Bi7
ARgIQ4iXsWVniho8/kgh+D5Is/DTfxgMfx0LtbdMGZbpWJamX/njWOgniK0mjdW9NdH5TvFQ3AUh
egSDVHZ0yommZ+pL6bwEPcmxFnhTt3xXRvSmzAeYh96lsj33AoKUPnlGimAcE3U0GXP6edKkHrS0
ON3Ur0BGJnufrdy6KoaRIkx28/svAknrl1HdxahiM/u5rDIxc/74TeZI0YwWkOfn2gMGjKNztIxp
Z0Um3FZAsduK+KK7eilvWvR9sRpUZKHCGT2xY/TOQch2I1R9/BJQ6bmxkTKsw8a/T6wpONWZRcJV
25owSQlEHto03set5+7qvnBpOwAyHaIcr9PyyoxBO5K9gsXf27Kjki8hU/IqSwJzo+Pp1li2/TlW
pFqK6InYKkRV5GWQtH6ra7N+uB6Eobwj/gePAk0WnfBBeehWps8ZWvn3bP1vhYjf8jAy38yycVdW
WRrEM6n4/Rh9pOasEXvHw6WnVAdDI/deu6IzbvF+LO6DXLCbwEfk1nP3OpS4srIoq+6Ehg4Su9k9
xvVs39h4SGwT55CkLKqcd+nQzCvhTu4JZY9i/yAZmVWBs8xBEIWoLBxaVKCFHxKD5+tdH2Aouand
Fp+CH1K/sIcWUTNNwBOxrrj6/d2M5GQh8mXwI5NtXUp7b0Q0etqMsCFv6gD7WMCNVdR7t73OFHyF
bjo4FPtvhCYBIzdSOlFhT97XscLv84mMh+421gaeNoypayx71jpHfnKPltZi4T4wC5QBxGe7n1eB
6wa7Io6bC4Y04uDNkXuYFst92GX6oHNXb4I6L8+iMXmVL3lcsI8zj6Qj4TdUKUrG2vQijKR+xfrO
9iYyHi09x7eDTa0GUbaNAcgyn6mXuKBAAmqObmU+lylQY2ksmAoqpIav0RQ6OIbRQ7erOXZXv38y
bJZ8Py3HWOlYaMdtk0fc/Xk51lXKKK1m5BEvm23oA2ulJ+XezXVf77uINL15sOs7uwTgWQNYFEIa
K1T5Pbs+gHUwXkCT9yJ5DwnhTTlA6ECgvqkosd/FtP9iBNQvIPPGi2rsGy4amnEJaNAZP8i8JZ/F
a3I2M6il+oR2TKnUxmhgdSSq+9SZPD3u1GZ7lh4PUgbzXWDJHBqJevNLdXF6N9zlJGscfn9KrF/G
ChbAFtoC6WjXczk1P44Vo1AVdasAUWtKVLtEfgEheTNR9bgjVMjaoslBqGGSJwHRfZUOqXUUExX/
rprVZoIDcCdQFm4sAYWRbjbIC9eE/phae7oj3oMxJPD6nCHHXT5sq5CQOCa36i5NBaIg8pnHESlb
lOAzwTusqDcQp5awE7+TOdO00/rHwAOVpIMl6s5MiD0rUfyhw3Hvfn8mWNz/fHcoYZk2I6e0baVM
96dT0feeM6gYlRETpGG1wA7m/rnKQqI1Kt1vkK47ZxQpb25CkGObNdzwrtWhC5ruR4zyiFdY+ua9
9nbXt66spmNkGePKCyhEuKwa91dFwFgHJxkQxDu2poH2GwkOOpcCHBNv/bLcoPZ8VZNj39HJRUI1
l97K9232DjjG2Rxj+cVKX4ebKr391+YhEOHHjCqyltrf6MrugPJm9mOQGDThndZ6sVkJZjXB1VSl
qDRNXztTgaehQVxtawsC5KymW0AIId1lOh+i9e2za2yva522Nr5YnT/triMykWnBZhw86kW9/7Uq
8cWtTbrXe0NB+L4ecmMEPshikFThjg51PhDbGxYFOVgA7sOnLAvsb9RboAc1gC9LReetW1NwSN9G
e6zgwyObn8ORehGVpn3Xk1Ta91EO74U+bm552WOGMqdycfTMyIqWulvposhrKRauRlb9j3HckW1p
UOsPzDA69pVespxY8zZ0XUhiCeAwelIvWUOh/ZpOLK1SPSKuT1E+2hkM/3KmDRRp6z5ugv550k3/
3BkUfCbCsETf7YImTnepIhtQt6Lf1j65v9e+jIxCsfWgEn1v05iAZpNSmBdRAJ5siW0yraG68xRk
Zk143dh+K4xYrHF7IV7MQpNx6foZdVZzid2+vC/cIb6ZOke8TWGYrYIBmb7ITFh7Bag42wtOLDT8
u+/DrWKdDBfqeojL8jNg2A75lYfkdcx62lRAgETltgcz9wlPYlK87zv/PYCCV4HK+FUE4SUr4+DN
SYxz7/R3Rlte6qotniOHS0BeBcLLpvlsOM7wPgqqBxGk6qnLmw9mqEnICQmFbq831/V937gXxuL2
Rl6/n+uMBuwdbkKztB+zsl0k31QH9dSsrs2v6J8dMOZComXm2rxpPEMTn0wFz0vI9Z66YW2opnjn
jIgXkZpOJ6enmpqOJMGWdSShOLhiZ6Re+WbQ8m8Xayq6zfqdE+wsMJtf41kfJAwFbyrFxTA01l16
gDcdYTrjdc7quI/30MwlyhYDe9sINA80in1GFjKsVbosZCEbcTsVRE2JAN6H3bYJGEJIH6Io95Uj
L1liJxsgu+L++5UhTKa+sWx6qHGAaD8t0Y1iyvFuDRPbhiGr8j6UhtjNUfRKIfzRKNixBK4YXvOm
IkeTxZQ6mOxTj7Wf64co4XHKJ39aXd+qyiVILekqGC6kpEsTHRKOHePQJol5BwrDW6vcRD8eTQy3
TjKSDo5TSBkv5pvfg6EhnnTJPLz9/cj667SrxFJmYS1KSQX+xk/r0QBiDP8PCSTol6BaRk+U8O55
9oRe1Sy1YscSe2UW3sWPEHpKdrhr08Iwqdm7rIleYANT2cWj7dc3tsz0F4dl541ZZ+dizKpTw2/W
ymkefQt54uhX5dtSY40a0T3AtdpdtypRhSStJbwEcJT6kDpRuEdriYVZpwMJuAhc04Na1pzxGC3h
1DR2gRbqU+NN+jT5pJn8h5Pyy3aDk2Kydkc2p7TWyv5x4m2SqvVlzaqxwYRza7a6Oc7LIZo9+zD5
99Myho1+2O9Nr0BoKfPktvFCuTeVQ9ZiMx6quLWfaoDxXZpGD7bqiYIW1sv155zD3UAmM6sud6uS
nsI2s7F2mnusEcEpymAzgXQ3VL8lcAW3XKNrtGOrpKWr2PhWeF8L4Z/KmdT5FjFyHMTZ58hX904s
slfgSiGSXusMzas8qtHMjrIEn04LMdn//jxZ/8OsrFmbUJ5lkSKdn0tUpkDshRm0uCVGQ3yaQkkI
Twe8js179JiKHkxIwNrdA8WSTbgCxqhjQz+kxKuTZueRColPJCuO1iIaixSdmsGx3H1FN72u6uZC
N+Xb6MZqlzLQrIeYhC0m4mBj54CjU6NTZ7tibdbZPKqBm4UkI98MVta8IIy28H4gKcjCNaB4dHBh
1z+lyegyfVGbF2X9H7Z2ksLkjwtYJbRLLVPY3DVUKH+6afrcwQSoKYo4vbI2RTuSMdpOTKKpyQXm
YNnOau7Ipurd8otwfSoFljsdU9PTD7WbEuLgAg9Brue4gVp7oONusPFaq0w5i6MRDOFQ+vtBZc1d
b2DY+/3FNJ1fCqJKeJ65rMCpsEqtfxoKzFTaXINlx1cLvEgjKVXXQzU0f7361585kApu+9JybFTm
7G5aZ8SI3DnnOrfrh8YM7E3dTxnZY/TgQtzO66ukCMEGWLOYrF9zdJ4s64tSVf14fdO7BPXZ4Ax2
17dqUvUBAzEehcGkm2UFrAEoDhyDqB53fpOaFxc13aqWpUuAnjLvynA8a7cJ7oh1IprD9jGlOO5b
787R7rpIwEPqb7FPpauQ8trjmDAkH8g4IWNZd6+pMdCUGG9EE2ImJW7spbES/b7TakY9G00PloHQ
e2g9scbsG22y0mM7MtKZDaR16Cfz/Tyj/1tiSXe9QZJAO17ASU9YcaGuGZ798bryCfzceIj210WR
VQFsMS0DIvfgNo/2kH0i7mE6KrIQsjpCHbfoIK8HhBkl9Bw5PlSjEHfZQFJpwfi8bqwuezZlcB5G
TZhWRMpKlxQO16aGACZQVzHRop+I2wnruJGqVUtet4Gf8nuhyQXPDPy9WolZJGKbhUz5NBcpQVJy
e0FdEe0D0S1xoZSQ+nGO9jUaDiBOS3kQoegW6SQkWdj+hi2Mh4K74daPquZ9paYPFpXVnezSpd8c
RtMhM+P6dD0MBIUS/Ajmu6kKnDRTSBw1UgcCZzqW5nNqf7YK4o/hUcf9LfmvHeHymLvxQSLf7kPF
XZTtWXmO+8zBNraydTneZVio2MSJI+t+fYpQPqJ/hWCH6iPZeWnDw68tBAQojW7wTTWPtNfXPlrb
S1YgX//9A2U5vwwIaulVOI6tNdS9nweEmbuyI8Imu21mxzmWJQ1VGy8xHu3wyUG+9eR4D/Xorm1D
F8kaK2V+lElVnFmyJ4d5bJrLdWS3l+GEGiF9L2xeq75Cu0YHLz8zqx/nznzBdOQ+9pV6TRYtSVkI
F/BmU9ylQmyRsaePhYC51kbrKbVZMqGOvUlNEzRcMUdHs3em4++/uFwGih86K0pp02JSoLvj4Pxf
ptd/66ygVEBxNOQgfeIWw0GTmxy/j3DBV2/I82dyGYZLMXdHUZCRg5+CR8Bnb7oI2iF45CT/Fh96
Nx7vq1zIxy5w8PqA6PIiWW6vc38YefrUKfnt95/d/nUQ9Ew+OxfNdh3+99Nnp7ONHKJBuTyM88fJ
brGuJEO1RsXUUuzCzibIWo7QzCR4MR7ynMpVGw75zgZTCPe/Ie9R6GiX9KLdLJjO09RUz9cbAMWP
w008YBIOHHG4vpK5PW1DEgb9/bXoPE79hIQ9fYQtFz1YdfJqDBpCfBOqd26QscGu78PGK18nqFWY
hDmvBkpDMS/d8h7B8y4iIFs2c3bJx/cT/S2sjLI5XjXpYnkl22TY/P6cWcs5+fF6c3vjMZeOKVm9
/byG7O0hUpME4kb5IEgOUejPB8sW72DANjuhYhAbUDwerq8CD49rnEkfLO609vXgvJKInJwxQVOY
74dvrjm8oczxF2Q1kqqyldiEWXmmbeo8LcIUu2nUs7JqCA1T324MQuDRLhHgPnfxl6pxgH9aJIjK
ULGc8Lr63lRZfSqLfDNYcQfaxreS/1Sf+HXu90zXQ7buaukpx/z5rglKDRmpT9j7I1YroHnEmJ5C
ujukKRcddt/cgt/TOdZJjjHZsp6Xbj24lOTLxd7dFJFusRTq+lDD8y5YCIVD0m0xIZEvWROS8c8D
/oX4aEz+6++vofql1qSFsJZCk00l3PN+vu9jlxpGZg/prZP2rETqyH0Plyx6GE3nzTXND9ZAPvxg
WTmkrL54jEsykIqxva/7uMCuSLZ2AflwZ9n5WrV5duc2gsQFDUjaJ4HikeaSWqkJfr7voelA8Q2V
Y+k6kLaF3N30PxluZt51mpSQ1J6OsePFT2Plf3QImBhNitbhaDV3GpRc41rZCrUFKjWpmsfJE88N
pC8VEZTnNfpNucK59bumvoDoo39pl4+jZCiMMkBy30ehhs1NkAjnqbVyn9imqsQTuDxM8LQ+X6Um
14NOiS4aMeSsG1Mau+tTPJGH+xaN+XtgZ8MWsF94pJFs3k6pS1UuGf/Tw2X+ssbmwriW4MaiaimE
89OqLBrDBMVXmd06mQ9kYXbtF+Rw4M6Hz32N8pEme/3ikjWrh/HDIMJok0ZmsCp1b73zSeoz/HBV
lE4Amo4V8BRX1s7RLAEkypff30POLyVcDUVdmVTvaNY4+uenwFckzeTU8m/NkKdu4BJfy27BbJaH
61vb9YrtQDwx0Z2ReYfh/IvT2AQ89+WERptDi1oN4Lx+sRyPvXEZYfNKKhBpDtMhpIYlOYr0v6Kp
4/uhj1wKAuRv6Nw4kZert/OcfLu+cw3TQ20+tcycSMFg23pnkK/mwxCYe4LhILCiuRFYc514sC+q
KDrGLYhyyUCIbT0ic03Mob+tl9NYFtSa0zQn73R5Oyj7JXKUOAnScPawz74LT37QnfzQ+v9lPF3O
o8t2iv2nsOXP46lsWFhLAxj49wk7ne2ASka54gYkXriQ2Q64NujZ2keUNYzlY6x9FhdInLZG3jwj
nDNu69wdTtqrdk1mG/trFSp2jvb14Z6hMlpS24/xQHjtX9NIQIE/L8h5AXZg7X5/Z8j/4Rs5GAKE
SdeL/37+RrlRhBkaofT2+zp+aI1jnafAvUM6+3Rhb5Mc398t6yAS/GaSB+dh+sClvk2zhzBKgcGC
2EAMMJNiNArnDcfJ0RWYIBzdhevrYjR00BenT38NX2xEbH9+18z223/4Kr8sbrQJZM9eKvOWAGn9
UyU6rGfPjyQVYgSDb/ZIBTrte/cYKMJuhJPpWy8JCJvLt30/yFWVwMMJPKT8RgmeGQW53g/jUXaR
8wpyq17pqdAXugjdirgQlKNDemcFXs63M+P/8HxKe/lsP0zU2jTZ4VnSZp52fmmj0lkcAmoJRN1m
bkfryk7urvUH9cqtlL4Dq3vsxmpntFm4zUbvo5FG9pn8N7Ua/AaMiO/VD4OOn/4vYee1HLeSdekn
QgSATLjb8oZV9Ea6QUhHIrzJhMfTz4diz5x/1BOjG0SB5OkWi4XMnXuv9S3as+jeU/8xN/L8gXYj
dtfGwaoTJO6uR8X0VJcSVEPucBgghviBCJOR+CrpIntLm8fJw2WViRLnykGoAh8rKDwCWgJr07d9
cqQngv9xOdmIrh0W59pu6WxMTXEHfZbkrNm8t7VyLzYTvcto9xFaxZaQgHRuLh76uKmiWHSw359D
K0HN0vWbkO5qKqLxDtsz2L2UJLyhjMdLqYq7ARzBtSjd7LGLQmxehvPSLpeFHEKWERof/RMSePPY
uPkEhy2uCEmmzVKk/MtuzSAnlg2WPDvf5FNCV8KMn8Q85HvwkBMA7jNs0P55XC5OHpsIeWiazIM3
HzC7UOcvlxIK4iYeJRLdEHbT0v+YCkH4sxESqCni/h5Zwl7/6iPXuPOqMlkjeKHPCOSFCLTsQtFq
b+uhrF6KYTHddGhRAPFt04HUkLlVd0bYY7ajo/x1gaWDuHKCDw/4egN1Sz/U9dDsPZlgiwjxGU7z
VN/DhQYCG9YBodvzQSqZ3ydp9NYGZXdHv9YZON+UWfoxZRUWEjDTMGaxq2Fo3agoLr+Z45QfyIaN
dk7Qld+Ulk+JP98jn0w2hgyA+mn/922gW02QznXPjMXS6jB3E4dp4gBdRp+Q24Pnedl6/dB237qc
eEOznvAo7W7KlracXExfA//njNwPtz5jrKRzgEn+mGddfGbN34y9yrY1NcmBuHPn3ejbNxONyWpU
ntreqhFaXdPGDzNKgcCI8u1Nth7J1EXxDtstENXRSsqTuWz2AZ7gUrnX20HyP6fJ1ZD290Pkyycn
cPtrW0tYe8n4kadtftc2oM5Tl4yQ3Acvnvqa/n6nDuXoQiPBCP4d9wEfL38WxyhLSOTSUXskh/xn
1jfVfVXEaFpUiQycAdXh9gHpSoIa82oFF7XcEZ8cPxO2PDwKh+l/MDzC+quzbSurn2MZctQWU/pi
dLQ3etf43isRP3eiUhcgA08O78a2aXwPq7+flBvH7DWzg0id2P0+b3e+Z9HPN0eHmWOON4ku/nkO
GtpWcSRP1O3G80LBS4Jg+sAp8Jf+lLP0z/7vxWtpM3LS8Jj/BVL+0V8rA5t+oQX6FxXZsOoMUuh6
8KeYvzEmxwlD8syxkYXwCjFtvdGqgx7sMmU32jn4Rt7mjrakeDCSXK8UmFTcZkhfb+fRzuGtqEzr
jP30uDTL70BlR5eeKp3BMUfy5bxtK7JwLRtao7Qmmx7MXK8cY4rBX9XpqRf6m0CVvrFnTS+sDdzr
jK8aFr8RHTn4P/fAUT7igiG76TRHD23sG6iwrk6m71Jb2d5xH752x9okKOVfc9LtVb7YlIw4+sub
av93yUZ94TicedmULe/PDi4TZvqOJtGu1kz/dHMb/Zih6ZxDb+njuvKn8szgLl5UaqU23oUzeYfG
CCdikvQoTg7kFKbu58p0fYY7o7jIDuHFNPXVw62xWaoFVV5H9v1f9uH/3su8IPBvCkm2MvN2KP0f
TYbaQK8nasyGWWkTaNCZFXbRvVAlU6BFZdc19bYmP3VxU9mLTogG1MJ/XvqsZdP2hyZwvoVeI45h
GeOGCZqoPJq5saMqpD9Z/FX689+C01s1Z6FtxYPtSvOPD7BuhWGmDUVQ1XvyNbCpDJiY2I+3V3bE
HLBI5murtPmehIMJOyiBf5PVzRWWHg2UNEvODRqJq1ouk2iRtrSevX5KMQW9oQMonlBmHiadXVNF
IWL5frDgJqYHZeaM2uwakkDurheRSGlp59y15kLJycolZaDc3b42txbsJ+HjESDCYZXELQEZQOL5
J+AwI3wB0s4yBSPwSI1D+Lt11TWuax8DgYnBf5yfsOqfDBm371OA37IK/PJUd31/jZK8vzIuYNJR
sMAtd7ev954A2Y8PaV3nYG1NK/NPt4fS6wfmgUpbx4QmFaqPRL33Wq+HNGi2Xa2wYi6ChtqRamek
FVLPyIEzl4NlISg+hcG8HOmS6EkweF5FTojyHknJwlYa7prRvR/JxSYMBK+/6xn1t3wxuwRF+sAk
zHluCDfYtGOZ7G9HPtw2S0WdGZaz7SMgE5A5lnWBN3s4+SY6ga8nCEEzU4/FPhsVAcI8l9PObrIb
82D2qbtOl8LWK/OPjlMfv1JKQ66AW8A/s+zvHdKfM8bYT2ZSxU95Ov1NUfLn4+5yVBf0J0xO+Z5k
D/q/O3MlEoqxGEY6c3l3b/SD+sbsj8TSOQmvnv1WW9F40lbjHVAfsxhGzoNd93IXQgCChmJ7r14U
vk1p4x9dG04yMV7yamrbPcvwNMhm91WJ51H2tNzlEMXjvqy/zfg0b4bzLMPFJJ2OfEQI5Fsma8lf
ZneM6f7YJ/gdhb10H9F0S9fzl07H/1gY0IcRzZ4QKTpWtbvhUAILzGHPc1qA/Flf/OTpJEzwJmgz
unILWus0Z2X5UM2mv4yHAGdoO8b04RAYlXpRlK7MoY9RPpnpqguVeKd/jILCfKphie9Ly/ee4KJw
9iIvamnuFmqkuduUyyFT6n2Aff5LUxznKtnrqg/h7cvwPEtnOMjWgg5Y5+vOGsI7bdXmS7Ck18sJ
+8Zo21uphoHmnnMmb5DGCTLi22luLAIO/9JqD/juigcrJWlKMMxIVjVPkQ1K51J0Nl3CPFPfHIls
z68rWF599QMFRIlMgR9TgvRloMg/83FIrujh9dVpiENruntgfMNThkR8Sz8Ta5uq5vu2o7ADTeUb
83Mh0+w4qLh8oeHs78scxP1MgTpytH92OpRrAsjzgTz5F69L1H0cMMvBW148hhLfI84rAHVQ1dSO
zToB5e1luyR20o96jo5ppf0fuWXaOyDYhGpvRqsKf/eVwWBGl98JB3oN5eutZUZRycyAYPvbZy/p
vJjhngzWGFvpmSzPddGpJx3wh/ZzdDoTBJO/HNj9P4+3y0fORanF4cr7f4g6o2ryu8pD8jME+Uvn
VN9UGI7Hhiyqeyy1JdYukfAORrsAedNnOY4nEyzOOVDYumwCcdfYNJr7qo/KE3pEf4eRqXlxiojA
zOA4W1b9XunAXbPYWI/GMmvJY9+9U9Slm97zfrgjmW824bB7iDhMhzPsz3HjeC9hXDlAsxTuW/r/
h0paxUFZ+hyOzKW+lCn1QLOvDEjhZKGHr42diZ7ps0Ue5+h3zttoUVlr2/rMFZOhnKiQt5nJ4BFp
JsExiyoKpPBltpFIEikxnElbJmdZB4CTcmv+UZgLP27IXrWToOf0yVXhrzXpIyBTcWFz846MMWoS
jvzwMTWy8LHTDAtNeANwYyBaYTB4rVI+IIEe1eW2FHNpTgyVuVgV8XVF37/kqRE/jA/wtpyzXoKI
8phI3Wm5TUM5/WXw/V8TDv7gHAVwZ9PPcMV/dboCPUSRI80MWKFuL8pOmn3UmOk2G1v52HXNr5a4
sq2AenI7Q4J+N46CXB343lUV7k26qUhQu+IYCf6FbmZ/xxma7SM5a1g15Q9g594D1TB2vTAs/2It
oV/x52jK9aUrl4514NBhAk72xxppceQwOonCLIi+k2JRrFU8pY/NcvFlMB0HcyRzxC7SR0GSxaOe
kox4SOv+9hO3L9X9yOQdzQswEjLkR5GW63JMAcIvB37OCuIYDN4/t7vJCu8meqXYOcOaJh2xyEo+
d/MxaifxIPTHsPz5eUaNxymo/JNz7+j7ei7Zbul235rff7TBaW8ma802t5Omr18SBkReSdSlbewT
A+SH103MTrIY1m5CQZNm43wQI9hTvzW8N6Rlv9LB05+QItokNIjnDbq1N3rOrskz9w2eMW0P2vb8
THOw3VLsncp3N3n3oAdkHjUgfJqLArp1IB6KRjGvZcx8LBVQWbNvFZ88Rha3FkmENlfaKTMvqwtX
iNuXJ3omLAf/yIYCRHEg6f3HNBGbJPOosjmbnfkm8rsQGgR/JbI38+SIb0a8Z5l6Ke30M+mShwhx
wD8laYYlw82v9nU0kd9IitCTMCuxB6W0NXA57m5Sq9DVay8uO9LHIIn5A7QzkCkQsAI32EunUeR+
9NPPOu1AlrnOB6WVsyl7c90BXXyxNXFtksPKtsgceUSLmm1ZZrMNfCqQFW7wzSGWCjpke28MxNHp
Vt/hcaWr4e8LPopACMhOnKfZeo5N77fZL+lVco1BKXkCh0VobwBGc2SceYiJwzq2tZMdleHgbyIw
KugSvMXuHLwP3jLa72kb9L2DSK5Ni/s0Zok1x6X8bRx6W9VYn3pwkxdCpcGvG173atcNNFTiP9at
Gz8yfByPQ1MAjOcZfsXRTj5SAUSxW259ilp7IejYVooAawRi2roAG24XYXZQxGF3mEvF0DDmoycM
4vB2Oy1fC+20onS3xZIhuMEtoe9RrMLe7vNxExooR/t64HyZPJoJRyySUfQ1Clp99aek+XpVmoGm
h571eNT5rrdcNCh/4vjYVpXpXrJQyo+06sdNb4rsGk3COhjBlJz71ql2jVnIx8RwYUnaeFw1kFqi
HGvnbbaCB99golJyoiJOqgsv8MqSKmvevLS7C0RX/3S9PoIVCP2671L3jukDJCKgsT9xiqwsj/5l
RJzDJgCAcUZugJKVE+5bWbN8j/pXaBZbon+il8iIs6dGsi8Ngz4XESqKqQ6SKzauJ2r3vatzfxeG
IlhZlTdv0S3etb32XrTC1OySyvJkAdIk8qRKD6NGVXO7DQNaFRZu+RXVuTp0uOnraH7q/Mx6vl1S
nb9hIqovt7sAc9TOMlxnkyj13IXEQZlRMa4T01JbuA3DNY0N2oLLZVIMS+ba7shjlt4hTpp5T39P
vfSjOiXoJcp6sf0Oou7uvl52Nmdyj8rS4wB0rJRxTIV/nlhvXk3tmEfVa5sHYaB7Uo3Yt2vzLJee
SVvM5hkEPwmHkMi4hmmAsHr2MCfM4a6qG+MaMwraVaqgqZgl/uV2ocE8pgrkvZ//CApro7pUfTLS
fDBLFX2DH4Z1AtVumIwHAx31pqgH6zqjPLp28zhf3VUxmCmJB0AY+qVukwokq7ZhzjGi82DsI8lt
6+lZLgZAd+B4WneyPlekZREBRv9Ik4aGCAF2Fwf66VWUumGB6RByoC55nbvZ2abS7Hei9j7V7P2Q
quGDsiSblS1lxjwSCSp5JO2YJzQz4teJo6mwjAeLWDWLsg81W/qN6KsgxY4FRvy+G7zuNGZ+viaz
a1sZM0mTAQMfG+66rHqaLTWZLVYFTzFSgDLMGheNR/NHcKQHEqtOMLGfdHakZfbGduZtmk4QkOAO
23J0PFY6fehz87lOun/MID2krd8cAgEcT1R1smt8Mr7gHXS0zn7MAB2V9sA2SndlW2S6BfOxmMof
Yk4GDqARvjRiioCFoQSHNSHmPb7JH85EoFtMj/WI6Q5j6RzKPQHcAl4m8HMy0v0cCIOhaP6PffWb
TiGHljor17gw3oPUZkrSxPekh/4wc+QyRhade8rFVT5Qk2Ht5IXxNOr8VURevg/RkpX8b52TyXhA
lM3HX1W/WlIfTiaHgFWZiWaLcT7atQJguFQBVjKmnIHgZBJcBPi0jZ+JZIunLltVBrEuMABRQD3h
kWSLbEKqbfQ2W0KnrHVdifqas8av+gCKpGvKVzPg/BuYzrwb0Fhu7GabWQynokohN29zZEfjeZT9
j0Lhx3E9592dlI3EVj6mMVbssv/p9IdO3g8CuSzh6QjOwa5iJV2ZhrZWQ2iv2S6wRCBRI48yJ9lV
Ztsxw7FUG2W7EX54itv5jtDA9FKVmAWnyXtb8kyckt60ZkPcNIQYdeCiV4jMSI04pzkT41449a4t
m60V5+dao4hqauDnEur+Gkqks3TxWzd89pLZP/Yz++P0223Gc6ZBpDh+sm9j/WlF9GOZUNyFGRxq
CJZsINInMhLd6BzghI3BCPateBvaAuq87B5549naLIJ5SFTAszKcsXauAkXKrWUTowDfztt4/EU3
Cl9MMrbdGqACh6uBZmDWp9/bJtqqoIIBEIT12ojR6YbpeSpfBxuUGmCp9tw5drqu5Mzv5gKps/QC
EwyKdRQG34P20/dcoCC5+VT6KbFmqfuj7YARmSK2gXAexdLcTA6uC7+GWVaC0cZvUQaI6jdY1HpL
7hsZXAkfB/whLD8+0fSlJqQLAQQVhGn8HtP6pYrKH+Vobuou+9SBAKcaPnC+OPCElYc8ApyC2u6I
ouxDRL1cp669cygMWC/wkVYcJFtXIO9+SmcVrGTd8ePtQPJRj3CAztPMswiHd9ojtdqnS47X1GpC
5Jik7lqGniQX4FfQnoEsqhE9cc8fvj9hkvBYMUtnGp4zsHpx0RkHWHkb/qTuBvhciQKY5kzh70Tf
3vdh9kkqNUQU3dJeG5OjO2FJbSgdADVgZpiwP1a5faAC4lPWTaQG2CX/OIW4exIX34vzjTTnExGx
OGYaQMpaiAefDtcyFGK/3bpjaW5bD6oFOhEy0b2TKqJ7m4MBTMi638HB2hdMt3aFS8b73JAXPsFT
HzlDgYgxT1LV32fyfwvXBgqhWO7t5yyggd/J7pDP9UdtLpUeggpqXvMcIYZn0dQc9siSy9xg3EJz
e7WhAQdsVSDB0Mzlw0lB5T31NS2fqSUsgAZiFxa7GLsqIrA9IgqIvR61dUfbi8kWLmzyCSLqXc/8
TI0dekJC6Xk3q1m6B9Hlm3FE5JFX07ufkkWmgmEnqzo6QB3R2zD7aCTSmGxmvQ6bsyytYUFBO9ts
IJMA3px76AVia62vTd2AyxDQhxgo6fMw2afYZA4BgQ+HJSKpEUwIghx8ZSpS/UbGLnzYWn2GnoJs
xhFpXU7+r1EN/cVS7lGlMeFMC/imgHkoys8sSu9KjmyJmxIirEHO1/6mIyMpkv7b0ECTgfs5rLNY
EV84ty3kkPwZ6ri7sTA6bsnD+FE5gi51Mqi1hGO9HHw3RYMssCYbk7XIVMD6KNrs5i2x0Hk5vbEZ
h4mImimL9vkI1TKNq8dOMcaz/X0E5pU6LPk9w8JYjZp8k7QA7g307D6I68+2SmGnNoSTdHjAUijG
gf1WdhBp2pAUvrKipoDBscuGkDWlEGo3GjCxNDDBYAhO1G7jPq2in8mUX7BxPsbh9JD58oEa4sVr
F3/i4Lw6rIFdSxab20QkpCCS74YIuUnww5pzEtrEB/nHW8uIDr0fvtcNv+OQeK9GxWRcsPEwXA94
JPt5ZTkuqce+C4wx/pWodusQs3a08RC0qoHSE4Sn0nWe42gB6o0ebbLIZpllGUyKE3/SJ7cSz7gp
zLs4TO8S7N8ZRtAKa6WlyXBmQZua9hFd0T4dPpukPrmymwhoWztPJG9Xq4LM8MHGLugqUosr8uxH
L3k3hdpPUYpXut4XfUyYaZNegNCeB1ysVrunVLPddFFlFMNa5ROO9Bixc2F9j2EZrMJxm5iEA7d9
RHiJIFmoGBrQ3CSwrBOFOcVMflNfOls0xfc2hTCRGFAM5SdJCLyVXaMeGD/Zm4n2tia/4RCRFmMv
oO+sGw+ujJmwgGdiPe7FLuYoyLcnle9ow0wHFqy9muN3hVRobTRegJfPITkzg7pDz+2AzQ5JZuHt
2a6puNh5bMZim3qjXPtNN/k3bwxIwoGit05NGA9p863wKTicrq03kLv5a4l1JAZmmQM5os0sCJWJ
2aiJ3hChONRjAMw/neyl4P/mSbJ1kHZvPX+iN1BYiAqskBEmPrm6idYhg8K6K0IIPg3kPLKTVwQh
f/Zt9kR07jTb87pnZrxljRbMHRFmkl877cbcvVKNirtIRnccPTeqZN6TJETR+UTbDQMHD5clrSsd
nPrkjbiC3AJlIfwdE5sDEArq2/sSd6yzYuybM8r4z7mKvvPIxtvG0eBxNFQ0YBIrmS7CbuHtERx7
O3kIE4CW2mbFz8qJICMwislv4ZybBNSy6+tT0FGyRuEs9rTOmVWgl6APGJ8God4dZMGkvfIfxwS+
oYEJcApOtFF89hyz+idmfrjyOIatvP45YWS0Qq16ts3+t+47EGARkU0Mgvsw3UbKlWupnI+AoLWN
Z47vcB7FClRrcqwJn811YT47GLd738LMSmTA2iBZOBFkWcbQw6ice7GFxrCWGWf0aKhBlHmGtfFS
1Lf8JyKgAd1tzWEGTGZVdAB6vYOs5O1SbDARXbvd4BGgNLn1sWyWpGqj+ifEzBc1fEYtohEg8AK+
cwsLfrrjcqql7gGT9NkZFmOX2dhDJrFW0n9p6zK6ZwkmltX9vuAbBJ7s7WSiL1DQkp9bU5t45HqX
HEZuq+USKpaw8kg+a/xYOK79Mrotpo/B/cuw0fuvuUngmbbtYWfwpYX16Y+5iaGZBIcoVHmiF39i
X/vrTNhUFeCDTzcBSN7r7IngEtRp8bZu2vQuS0ugwr7Nb4eBQSducrqJsgyPAOfAuto06XasgdVz
3rS42wwgIeEYkC0SO81JC35xe7Gx3G7JpvnPKGII7sI8s86JMb7UlRFc4xkvYxVYCVCyxaPYgWcn
xdSzeDZWJBXPwFzIqBF+9ExMLxwMs84A/KEVoGv9WM0Evhi5mR6NunUfMjYfvyvqfYyra0VWVfN4
hUhiAnkHwzFp+Q0WNR8orIv1XnexPI5t6iwoKPtQO8Y3hAjjtevqb7FyHDrUw4dX99UFv8Z/Ll45
XZJWuH9RmFl/djQ9BkFMpzGQu74NIOiPjuYUtZpuhClXNV6ZOhQ4sAIyMJiMrobW8fdAM1BwCn01
iDTaDEyEFiUuOvsZ3ujcGzklmHtAHPMXabD1pzQY3SZaRZ5XstuRk/+p38zQBgRQSGlEZUl36BCu
lXTK3h1Po3Yxp+oUjSHuPrfoTpJh45d+LW1CbETgtgm3d+u/DP2tPyVs/JN8fEqcwnAnwBb649PM
BMv1Ytx3NHjRjjBokleiQcmADHGRe/PwYg7NP6blnbJcP4zMPi7CTMR6zkk0+/9P8aVt/ik89iRO
JBng6paW60n7j3FdH4ZxNI2KTcRgLGnq8drzdxi6ate26IM7PfcnHUXXqDebM7NteY4swoqCPJaP
fg71xWQxI+SBdN7EDLdJFzQXVSJSWKYvduE2R1ta3512QMU0efHWqZzm/ms0I3HtIXrIyohA4gRv
ERHQ4tWbqZVut7lhvfneUCzGlGjHqoBLeF7sZ2Ht70ihe/+PXQMJiOMiXxcLekb1Cs9NWaHQQeK/
8sE+QlzEgmzmMR9Ni5jrxkN/ufws54iBYozcy2bo662GoLuVRbCOmGL9DLoeJg12tv2cB8Wucoxy
mzrdokgupm2tZLxRxLQy3V4gTJimfLDyMGfN5VJ0mUA8iQnXUY8kCD3aBNTH6zbkff0aVEe2/+yy
7S7GeOzDKX1PUu1rKKo3i21iZ80Zmap1nvw8PphNcvGGmT4uTmNnFi1aOwvwr9s9SdQr12mqrBdK
HxSeU3EGHeJvsCnAXDZ9c+eEzAWLkHllODjT1jBhzIccBTiTgu+ZrRKV3aid5wQ3WZtrUo7I0Ogi
/WpV2K05TAV3aZZah9rUpJKIlomiY1x8iLz3mi7u7mtRnn0RE5doeLDYg41PMv1Zx1Lse6qU0mt/
5zqVx9C2/AdwZckJ3TifOTbbdQZltl9BcjdWUgzNZY6gPbVRedf4dXknSKj/ehUTPhDfzQLG0moO
CyRi6KPuQreeL2OF2D8RCXOLzjny+GCIjazyaXe7ot+tnoIMGtGQ4idpy3Q4ePFY7Oug/T5hhbyX
/WRsutiRpxtHlAxZhQNaHCXEXHceLyi3nENPzg4rWuBwqEtsjB8M342w1js/KP2jmHzsyI3M98Y0
EAqbONE2tX2s76Zvv+p2jmjYq2KPmj1bRsJD2j0BGZmfmOySnaPARiRosr8euuWVIafHSZnV4fYl
y2jRUXnD2xikH3NNQHkd9CCLKrO6tFpVl6DFBIs3A0FQwjzEUWaJsj5EKWHg+gLWO2OKnJz2QS2X
ofBPX7CvMEzo2Q/ZcBn9on3Mc+ctUc9ONkWUnoq+aEB0NKZRMV3nyRs3bsFULKuDM5ZxCyoWl8kA
nV25KgNkIk1MzFw6iX6uGKaH253pUP2Fi84iBia1GEsYA4XX2yt2DvdYheaz37gIwcPgJWPeuBkJ
4ziAs/xm38yp+nkicvrce4W3Nc3CuDMzJc5DSXoGHvTwYohGrm2vsn7ie5uyTQ8KuKpE9lDAS3lq
BClocpTzvd90RMzk2OrCC9OG5ow3PqhXbdtDjyrykrewSEhRyPZq8bDZvguOpphowVWcdzdStUxQ
0zTqd7NFJlAwO+ODY/cmIDX2OxyI0X3Yf/dIiD0lDjJbGgpUfLd7XFbVapi6Xzc3KsFkqH9E5lx0
RZxzLnvnyv4KDyLnBOh6pGY30nzAbjkBwY3ofhi7L9GEo0IPuEzePk0O5zydP5ZCvn59D93i9+im
Zi3GeeNq2MA5pTa9rIQsU4Iibv+dHmXxOE4P+QJH8Dhl7hLXoaW53JJAEl/Qw+UbTWbslsCL9pLT
/ZSNZ7302smfVfl7cgoWpmXM0Y6/dJhMhEtUza5rGuOfsOQQPPXBfY3a/YqhVO3CEYJVukzXiKiY
7kQtf1t+R8ubR56oTgQv9G2GST9WHuRVw+eTOz39+1WDMJVLzVKsftI+kCu3hBKRNtaxvHlAb5xi
Gdf7GrffQVRjsEZO/S3gL/+B22nloVj/zkw9Bv30nDlk58ASHJ/MaUy2idUSl2yShagJ72Iz6zFB
NG21tUtyBEo5rKH5I5SYu9HHed4P4c4Ng+7ruQtHwCuiHuk9Lk9g1cPYoNEarL6kRy2nghPDGXDu
HlIlRaTEEFYlFTNCJjkQ9e34Bq3yshgvEITGam85vJHj1H0v8VmugzJYqGBcvP/zKpBCssr04N6i
0r6keRDtGbWWZEAIge661ShexyQjBqN+DkM7OoxG+lDwfJPOyyWzsfTZBC+nmlj0gJ38pQ4MIHNI
6OHzMYIBoOKmzBWZD3ziaV2Pve8/TIb7CR25vwujarhjINxtkSORtrrc3r7RhO2Lj02HmC761aue
WIA7H14MeRLGBf2nXscFJQ4Zk4iyOB7GewNxcT4h257ruHttwBeva0s091/7H8Y8k/DMf38plZGj
0ZeAHl1EAZeRRWda3V7a3RsHqm0+p+LOzJ3oLamCXz6p0Mcv8VCLiW3lQ3KIutr6ubwwM0FKcuhU
m9LH1hC53WurO/Q1Tr3vjIm2AHrFgYYEgVx0QdfGQLxiXkYzpKoCr5NZVz8xb6LBNE16b2mq6/vq
U8tf8YCkq01665BqHp5+DjiPU+FvAT9c+jKYX4ipkfSQ0jrbSZXPF9z79tZs7WjbdAq4galpWyyF
V9yl42YkhQeZeXZIujB/XyKmNtnk+OdCdj6ap+k1tNWmM1R5cnnKEYz++3IK6Igp0/v4Mj7cPBBD
IZ1ThKKBlbppuoNzW80aM4hpZfrBNjIcvZ+QXaxumqabKrwxxHQv6x8qLaw35jXzkXwVojnPDSje
B8eCnAKyKd3mjuRcYlX2wNJtynlTttEKwT1z6/y6NBrdeNdIWvPWUh/dUDAZjrBdj9J6m7tTR8Aw
Mkhy+DAtGLWOn4E8EEEci+DOvZXiFPLWucBV7tYBuO2GxII6Gk75gkSJh9FmTVRUk5hdv/Au/4Je
Wu9b6L9PfeajqfPpd5os5bdbIszpVGQSM8GcWwYZb02+d8le3SGo8jZp7pSnyMp+30zg/2bjVLY3
ns0kf8t627qzPM6eJMHvbsVcM4nsyeWuCcb7aYIc57k9vvGmC491wwjpdptob3wMrLk/1LiorDwv
PpRlfiYjDo6vjwd9K07nTk6Ii84ZkFr+FULDM2MSLzyrJVJlplC3Eu2cdE1DrPeNS5gYKfLIavoO
fJsNN7Aobwd/d+OEVHkDW7CIs6/bQQ76kNiSxsUc1c9T1f8MRu2/W+C8Cuq40+2SLa+mpH/vdCwu
4LjShyCMfqtYTB8RGyif4s7eO3U9fXgJFnczsREU8FPwW35W9iVOq+SirGz7ZRPvsSoQuKdot4Rs
XByb5THAhLozUcu+RlP7Gs+0jnEboSFwI3WfquFYYb1j4lRkbwh51pLEiscW5MRhJr94X1dx8hJC
/2IxcO80JsprZAUxovr4UeXkEulJbxHLWZfabS2SIhzzcrslnSBfDbn6gZixvC+TroRqWlMtC9rW
t9vbN4zmUd0oTuSbHaaBAHURTcU/pN03VmH/nMfxt8bsfYPsIZF98zk6QfUe1ZUCTawYkKbQJBcR
I5A3tSXbSMBLqPShJkxs1U6uCfqrIeShneatygaB8AFWmnGtSrfcUcUxl9QLfNrDyT1X9okH9ev8
RFXQEOU0WevQyKor6jK5Dz2bKr+p+mM0VIhuo2i4VF3d7qvIHC7UVe0+NkZvl1njPzNP2YWyeF5n
ra1/VEF8b/FEvfZJbjHRsGmP5pwMYGe+xLVRbApQtRhOFlxW4RabrjS5XYqz23edtpkPriYstUOH
vcU32i+VPWhNJ7TejMT9VTJUv1qhtt8YlW1kocdnXY0dEfI0lRYazNlfTjho7sB7Ntnpdnf7ujdm
QsEG4keAGv3vlz76jWhz+6nW/BG5ZIi40/8i67yW21a2LfpFqALQiK/MSRKpLL+gbMsbqZFDA/j6
OwD6nn3Dw2GRlI+2RAHdvdaac8zW2yD0H1c+sc7n5cGdnxUJ9qL18jTW7f/7/ZfvUfnNH00pSGyz
2WCxHZSpFmyGwsrZBcEdVOR4AAX+qx4daW82juc8ZW7qXQ2wX8vgvp2YCmhtuPVit74F84OdDfma
0muVZUX1nEQJTfgm+hUUNsD4TmxHsAo7fQbchFn592F5ydFRrdsCNjgp9OKxNuWNYlM7Wo5Wr5O2
1M6wS8KtbVT9nt1ZvOEBCqlgC6DhfvbAsawgH8ZR6wQoGAkLRLpHSWdv6XyRV2uJ8UdKTA/3zvhm
Z+UBSyCpamzCtPuzEh9R4Hx7LcIdt20/bMBDBCVXh8Hy9DXlrv1i69lbqlf+md72jcFidFnoI9wF
e6Z0XPuGMT7WSTg9Ap8eH62sZWpR+df5f7l0rk4qhlMRBtp7ZzTvpABpTx5QjYc6zH4GiKcYbzvf
lpX8U6dp9JaiGti1lWOcRL/zXXd4c/urZcXlRw4B7zHq41c+2q2OkvVP2VAuzByRyTOfHJvgyKDE
BuLaVbcGs9EA4FP+q91Jtc1kimJiVgoKw5cHknB1sJEDbXQq4qgqKZhCeq5pmYHCnAebyiw/QfQn
+3Y2yMmGBGk3jbztopmfIFGcR8VQg4Ec9rlsAE2fjyDhMsb38WBnv1tFAQEk6K3V7N9lVH9EMqUo
wg1IIalCOlBZ9RLCV3xmQ0DPWynCFD0v/gGIdCFMLG9jUoIuAWdfC+z+jUikTzUo7YnWsvV2J4sY
9JmOjLeso1fEzzmwpidf2y/uCmTvG0MGzdVFG3ai5wj6NMSdTI80eHYiv3hHjtyz11rUVHEefXFb
BCttcgvW89ZfOQVTjVoNKYwLMoo1VEE/SZA7eKrS3/WWVoHJ8WMdluU/oa3pTwXJ5IRe8wzkXrib
MLc9UWzzXqlThaeQHqFIsbKCL/jZaD7IW+l+M5hB8+ZXJj3qtD0khfZgiCJ6EsmAPsbtKQTGZt37
HQdMrF2ntOObeVmoMWeuwoNtzwlrLQQ2stWfZSiivWXCQ+lsI9mnRLes7CWlwth0vZVcWinl3ipK
wsZrELdG1NNqkLtkaE+zBfw9zQj0aIepP7M8R++mS6c7FqAWl6+Wrf5LFXZ+CZnnePNxnWGcfgkH
o2QuwGwv9amP/Gho9ynfmq5CbGwXvaFGXHAwxi8jbqVN4hTZEeX7DBLJMXLsI1H2e0+RaIW4ItiO
5ZjsR8/uDjkEkbeBbp1ByfcL8ib2jXzMnnR9fBiQY+7Q+k3HolDOKSw5tJGUsstJVyFFwCofSnew
tkRu6S+BH3krOsefSUqcjzdfD3K+HrT5esCbgGuScNsBTovvWVSCMwXZTF3t2uLkHOOWdECtGSBv
8/9x/Ozw7+luOeLlZnnuFzRzkyLwq5IBT4sK43xtdmmMicNMznHfW89moKGoLtJX1zMg0cR+vQfk
Ta0t88KEiGQXh2pof9aNX7/6ficPFmvanir/EDEde+r8jPOQkZd/Iv5kCQx/Le1XZkZguVU2+W4o
CAZ2tER+Z/bGy9DWxlb2s0F3tfF9P7tM4IQeU3CCa9tPs4+/G7buPSB91J6cMae4r+ZIijh1XvJJ
BC+hb7xmbNcPXaj1D0VhkZzgXSCODB9aXmcXxwG9VgW1/o5Zb9Ma3ftC0iaZh8he0r5GkRkvY9Q+
d43tvbpJf4kzVxJBbbACNMZzVHU3e3YzyGxoSbkdtxXG3tfe7dae3xfnnvoW9WyNSrZotYCsAFOe
Qwu1smYnJK86UbuOUx0r8Jy0qWv+oajVXjHTqWgV0eeCMdvaJHPnSV7ulpdioc32ytr8KpxyePDN
NITOLxzUkgXh2nBfuVYnfwuKpHoYqrbbsLYCSJp1/fxN1F6rO0CxOZ0wGw79brGz9Wn624ULaycQ
NZNRcGeCb11h9cJeyix4gWhmUnxnXt/TPCPGtTTa/jjF9evQPSYlOjvcQwSnsW6Hg16deBEt75Jo
H6al80ZDIIHNQlp16FvRA4Ts8p3o01dNsm44ZRdvU7KJVmJs7A/DhwRiEfOxCb0B1XgyXao+0zed
mRobaaXEmqN6sJke9iDrJ1N8YBXAe5272i5xakbjPb+toZDLJmb8jfwJcSMpgWhXn5cH7gIdZ61V
7IJu7J/9R/RrAf4QZ7tsCb1T5rem1sHcW9omttjJx8FLRyBYfHdVNb/rEdAVGVztwTTcAQdAf2yg
aP3UY6yUvYDrwcmQKRtnpeWBGSIJMWPnbJeXOK5PQwPZqhMK7/NifB7M8Epi0a7Dr/9i2H+NGQ3x
X5QMtDELPakfGTHIXKiHqUZtSX6wv1kM2rGT2ad2Qbjbqk8foCNVK40T+rHy7eSZVBZ5uv9Y6Fcs
bvECQpRXx+toVtOTyIeirS7BJSykZyq2lNbmfGdnY5ZeGvjOukKdNUGV4GiqGLPNqZDL0yUMUhoQ
cwLFcluRPnQI48y8+4VYartNOZaedbwZ9PXIL59q+ilmrW3b2SqPz7N7APxy7Gb6/vLgJ4a2tfnh
1/++14LQepAlgTw6LVSa6wwBehCfGzueY5ezsd7Z7KsbFvSWg01SnbPBrDd0yn+VpKZflqiD3mrK
E1MHkh/m0V5udAozeVTtCw/pzVwtiYQEMNzs1UaIKL8QmU1JMFf6g6ihp1nRP8xBAk4VAczsyQhe
rUYzu3U6kgmx+KMmk4QnPKgF2XoInVtjSg9A/4OVEwX1TnREx5RuR4hAXdYnlCKs62Of30qVEKOV
mCPc8LD/RVW9nVLT+cQ81ezaeQyWRzab4Rz8qrgQ/8dDY/bXjLSzy9Tov2VrBX/05LeKh+eGHerU
1emmZFE+xwYnGICdqwnPGzs51qgdYWnsz0MRH2CqRLcm7u4EIQ/5+kvb4AAjFH2CNICsJ9V0xB0O
+h2aqcsDBNyb3sxQGzm+pQ0/8r296aRWfF0OmZ39aUtXXlu7bp8Uo2B2v/DszWd9l8xaIETz679P
S5i9KdRgsjyLh2YaSfgiQWuVEq94iolXXMVYMTGshUBB8eHQXYSc9JRXzd4oaufUNFR9S4lbjTo6
L6WlF4ZdL1E9+tzYF1zHzROADcZAU2/9w/gBZVzeRZehq+JLWge/vLymIu2acVu7hrVKD6QfmH8q
33txNX16a61yX+jdn+XP13A8evbQSjpzx3W+rm9+ySobbcRAANqq1Jyz6zftLwNm9qoJE/kB49Lk
QnHTkyIVYpO4jF7mqUNKrMEVi+u5b0yKA3RwazwG0JC8tkdT6OHAzqirGq84L71fkhgYxGj8thLd
/aXJmbjbaRh9TZjH1lklrHMA0/al9akvnbC56WUQXbI+/DD4Pd45rjPUxZ+2vNKn9TAU2bsM9A5q
IFxOT/6OPD/5DiQI6zHVPmKRTFsL0QBKV7t6rCHGO038usClVWX9it1hhK6OziktSvs8VXA0PaMN
HvPA67fWaPfPuSwJtg6m/j3R6WiSb8Y0Qwq5RaVXnV0XRMl8Dlz2s9p+q1pDvRm6/lvL/PnUEFPM
9g/YZ0nqGL+ZpQ8s7RWxaVVIJ75SOeFe+b4mke5iyZY5mOvPURZIv9b9pFAKz28uXw4N27sUtD5W
1tTif/5Pcs3yrECh43odcMXK1uQ3ks5MK7WTMtmwqSjmR0xg9Fzmdx0Vebup6d5TM6geckvHeDWw
qTg1CazLy+ULo25WA7mzVfXQVLZ/Kjy5Xb767z8h/8w51IP2piA7XkeAqEctRySao4K6Lu95gqRr
/ox7UD+EwOjgGBI9LPduOXUXNYvtl2dZ+8X0pyV0wmdQUHhed2kk9kBtJNvdQiSCdAtNZsgw/k1C
Pj82EW34ctC+ma+g3otLF3ZBSuyj7URnzTezy78PmCBrJO3u99JwDDN9BhhDVK/UeSyEeVauI9b2
6HTphxmJ7klxbNgQxBvsltXELpr0AiX5n0ofumPfxM1ahlwkUZR8L4a5vEnEMU7BkFs6UNIR/+t+
2Ye6zk4vSprobLsHrFFy64gueqFHdsyBs1/qGQISje2AY8xUCCJZFXxEQs1HGw3eoTdPrUUWns2i
/jVo1rUY8olf4oM15RS6qP9H6pWX2GehViO99YGowbCw20NaBObR7fqjsk13XVM5nJoUDmXkM6LQ
x1auRdPWX14ooWTozmZyZkqXNpU3rwMGM7sHcIziq1JQtt0heVCGX/9E+8K9UBnhQ8Lee7U1PnOp
RHAUxAFtF/HLRPWzEg4TjL+9X2r4bSeY86HdcukcDRNqqKo5Jz42wC5QMOYbELelUE/GiHTed6GN
Lnvn0gA3lYfbRhS/tV7zz6XjnbuEARsdVPvMdPmXbMiUXF6VBAJhFrGqJyP+GcT1cB1T31/j2jvp
8wy8Hgl/xeTF2LBjKGBAGfylFfyKlSr+0N3+p4PV8cbamOwqG6Mj7f/uQbO2VThHxaNGvydHTA5N
XtQAnH7mfXRsI+bB0e9yfCKU7ugu7PdGL4AAAmQUUj2quZOxwO0UgqxONO5XaOfdpsf9cak1ig9j
tIa1XcRvw6C6/X3Y3ck+Phfi1GW1896OUCsQ8vgkPJlnABj2EUUpM3C6Y2dWNrrrGTDqxoRjP//X
goINesxoYKczVG95L7F/s08OsCmy6LFBl7JWYw8DlRg2mEXVtubb7sLEtl/nbvMR6Q+kkvllPAbp
g51w5hPNbmwRPeCCLRHezrpFOp7WszJh18xf9VwZnkXDGYXZu/FSAGLxWz/+9DHQHZMBdRsjCPMU
Y57d2HDnUsdNSZVW2d6qsvLIcNK5keQzERiNDd0JrQOQLGMte+VtCaXW0q3w+ifVa/ZWdeJDmz3W
/vywPOs9kSB6NtMLQ7x3pBvTrXGd9FrZIsQWHYRfWh7l21zal4DG0UNuBOCWQfp++TiW10rXSHPu
/fhNJwkCW6ZxWmQOd8+17prjgW1NcHRLxmsfaVemPdq7WY9fQ5YGb3WQMI4Iu5Xp4LLzHW4eWeZ/
C73Yx83474F66TlqeTzs8cO8Nd7IyAookTrmznADL+TVerxi3KsgCoYcKObh3/Ksd6ofncfgamnX
Ta4RPjr6eXA0op8hbzNZWSVTNK04FtiXMh2OeDvqTTfHdkXAHiLXyG+toRvHdp490x8Grz3lb52D
6wWZwA9VEYdVB8a0X7AaidtCWTUmCDB5jvl/0HE+WslggEiKizlK5toZ9cRNwHoZalWBiDKcqkuc
62evCtBU2lBbD3Xisy6XdXohuu5clK15cPosODUU4hWOJuxWfC1DsnQpq+axDGrRUQ8FEyuCjkIK
UcvJawghaL2O6HcNJSMb5ytZ6yD4Fzhs7Ilp7d5nZS7YjMLNwq3m9Z9JZLAier+0UT7jNYJ0Luwj
EVE4SRuiFzICVgXYkB3yiGFll+P4qFctcoQkLRNUvqF1FBWRYCMiv17LopOfpyeDMIpxVWuGeUz1
6G916nqT2t8vlXt8AMkLMb0Fyp1RDs1OTCLctEnpri1mQ4xJTe7QjsE5fpXdIgMMsa8+z68EeQrX
++/V0b+4OaF+awYSDOwIDvNSJ9GEH/ZLXauckHArU4820TyVF/T1LoGo3Y0FlmkdBJxPGOTHF0zf
wNbmuUlQvmrFmH+kftMgcogztodSEHIbasegS16l4rK2G7ULW0Ocl6G6F9KGCWEuHMsyfc1l/WME
gfRkyIQWSKkXV41xIaVj0xwwJmRnp3QQtdfipuVm9ElwPaU91cIkGSrOPoJFhhXUfrwu2xbTS1T9
Kk3apxaVIHGv6Qt52MXR50y1F1mAKorm6H7hFeuSOLoFgtAeynmgX06gwvg5Njjvuk8Vq+f7lyd4
Y1LzsIGVrrYSk9scgYfdo/5aV3tHrh/sIwTPFlQYpzGdbwxWKHWOoR/IfWXMnKbZJgjpvCKmqJm2
mtv672oglYRQLa81EcwbzbXQL9Ys4BFzniUJCtr2TolGluDf63FH2dG+4pPYTDhtN6SxhwcjT99l
FGuPtHtsouKnYKtZ6JFVz5hJJfP8ACl/byLD8hA7PdLHeNdlk11LT7t6uRpPNHUQi6iy+jJBpK+W
h6jo3O09+wEj5khb7C56QJNFJA5nn1U060PHyjaOC7Nf+UyIAmaTpNsE9C9qrzAeLG3PDlA8No55
tGkAHhdwFrPf2g6LPQncFk4z/bRMH2wdiBTj1TSEB7CMNfqsH7A+e+M+RZixjduq2tSYQbB/oAgS
cbRVYUDUDAP1eyumQkJ0jGr3sUX88xm4o4Tq02/uNxHctySxIvyHpfiICjqypeYRZmKb4wts+r1V
T+TRkH8OKpZRhI6hIC5CgE2K5qWW2R9Ky5LvSKJE6YmDc0vmhAuDP0Buumu55lF9t80Z13ZzbuzS
3oQVpwi7cdrL8hDp+g+TkQhHckz8LK5pe4wF0rs4QMpdqAcXcBMLYEYY3yKf1BNnRD1bs/QZFCjV
jC2yx3LH9E1yt2UWOcc69KHauS23VtBY7Iy5emqCjWtDlXO7YK7M5gvyj9cl6jvMYQ7bhqYgwXkT
NgqAV/drLNS1ZJUJLALsnmLdzS2J0MzkoZEoviuW61WLEPk8iVIc4hqojhomVL3UZEdbd5ubFqFe
WV4aJQa6JfonIrH7ErdQPCAprZpaOe9oA4404+kCV+NmITQ01CFbjfHgjf6Vieeaz6as+Z3SrNvz
0TS1/+QaGUP0RZUonf65q3z/f7zkD6DdwTsqKyRNIs66ShJqVvROcp7q6p/lCi2QXjHVULTG8oQM
izpUJJF4kCWKW1V7zPSVaINjMupbOWt1FsACPa/ukMXPbADk47EOM7EWNPo8HKieSdaHP0T+FQr0
b5oyexWia3H9yD0nZffLdALoG/OpSYXsX1JCZyYtr7gkvQyfGa7utEp8tzYelsQS/y1cS1Pr0sUM
NPPaZNQsARPyU8PXjyuBlyqJoWdYWUbGYG0kq76Xr2VOQ5ZILPs4OHm/ywKj++iHbMvIMX2Nmly+
AFYAfYX6IaLNd5dOJSRyn+93RjbrvjsFd0F4xOJE807994Ba0G+opCaOQpGhaczE8doALReWQ0Kv
Xr6ooI1+aeGs/+7FbFry+lMsbIzRk/nu1hzOct8nTdIVAzhWjrv/PixyhuVlrqw3bY64M8IK3/OM
eCFGK3ztAFvv46pnx7c6ZxeZbLNuAoJg4SlMZrFqGpLWFrACFjR/W3usGEQ1EbAmc/NxrDFVEwf8
2dJhOCRdEe96E/LuvCT5UWav8ziJthFxXPgg6hJkPFgHdJ9ltSGgbaI0mIfKrBXnMg2KfQMF8Sut
XuugKHZFMUiGLfGL4RbaHwHioKHSXhm5hbACoRW9/LlJpQUi0ZhAJogILJwWWh962FAFd80sQ4hg
vHulwbZR4s8PIc8eSKjN96a0tLe+929JaxloJ/KCAj/y8cE0IZRbN7f2lBFPxCkh++4teKdE6Uxb
O+qLve9E1msVfJVNr/+B//g98Ed/1JAOc3JtqnUO+OtteUYcbU03A8H10TYJ7Q7nEUrnsAbV1niT
mdO/uC1LhC3TK5eqhiCSlTEcnM+69M3DQrWKzOyGyGE83nVkFSoL7vjwDLiDTO7KHH9MKRJTfdB8
HBud+9g5uU0XcG3CD2Q/iPQjhA1tkxbJV9R3RJ0GXvXpubV3cTE51c6IP9cpQVNyHtktTSfLndyD
0sFlOyE3pAW7c4eAvbySHYLemrrBxU2/jkpDwilDpRWScxT2SbtdNFsaRMLd8iwUrtwphqfrsJp+
9E43EKkt430QpTAVkoiRaF+/BCV6s7EBWUQ3xD2RDmXuRynAbucMKgBuGrciS4xbagIRYbETQWvu
G0yu64bd4hj7BNQuC1A8uD+72oHkyHz/OfOtB3cqfuuE6j0lRAYh+E25XXJE36nlBoe2s17aKdHO
MuozHN58Q136xSf+id+FxbibrIh1lLrRc4xNas+A/myiKjyQrlNR4cVXU9o9cbDyeyFT9o71E6Sc
fRgoYxEBkkeocS6GaZJmv9PeO+C7ST8DEtx3OCCLU0ns76qx7ZDpD42B1p5+dnoQo7kDgJcOA8Tm
KrJWJgHn94V89Aj0yZP6Cv/oobd6801qabJphOYeGZ5nBDVk1noANEG+ZFcyCkcAspmEbx+crh5f
6EDv0hRVlQn25qJs2V5jErzXOhEqW5Qp4k2LyQ7Ook/MPqTJqvJxqe1Z4Cmi1IuW/1Gzmigz5h/N
zejTdi4tZaHtwSq+hLJJX6XUuTFnC8196XM6821piVcyIc0oQFGxtMRJzF3j2t8betUdu7j13p10
3KIQH38QRS7g9kvtqHXit4bDjQmwbl2d0Ks3JrmDZw5R0avFB0Hw41UPzfQjk/F7mSXD19TWCZSG
ZHqxPNlse5Lig747ub1tASUXP2yUKTSh2+iRFTN67AKjpYB1in2uFzBcMfOh4s761yhF4ADW5nPo
EH3pbHYb3Z8e2Seeq6GilYCX+ZaFHupg1+33nbDjFwk5gMrhwSSgZD36RF2Eufa1yOrvfYKxLHUs
hz3S4C7Ldt44PNJQzHYowMmu7TzsBElDbMs0VOvBb92rA9J4LUfoNVWGyTJD/f8gtNq6yXr6Xv4W
xX/eV4zqsMTFTABCApiXtAr0iOc4UZD6DHURTvDTaiEyysATj7qJr0g3moqqDBFj7vR0+Lg6Npw6
0bWSwNHT3kWvArhZMCuM0eh+JkQtr5MMl5Tl4FAYQAxvrcj80CKDEU5cO9EFooY3jJ82UV99X6hD
37bJvjRNIgTQnT12dIKSMnushrjdKguO8ThvFiKjVYoum0yX2DSPQ2/+jCRocbPi9kQZmH9CI57A
zH8YdmsB3CXkVNlt/h76EwZe2lc4d/Li2UC+vEqlOZz6AlSZIOT+kgTZLQma+jo2VXVxu6zZaAhx
N1olvW3qD/ZJUHivhziAAk3zfF+7lrst/QZ9g+N8GJVXX2iWNJfBLOWO6Ty5xf6fxbkiZvtKBmRt
xeUTnDGuBpj89iT8yW1hi/FaJeIdDWx50yV5Zqbp/7YFsYdBiO5w6YP82xbpTW1X6tplskv6k4PY
S6My6EfSMNJ6cITYlec5hkSp7oblh4+LMaHR1eieeKNqhRLoWVRr8HrWWZFNh6UlHyaIbhN4lCHl
QDyfFmVRW8cxGNTaK5xhV0w9y+jc2SSioVubXoFrJ5ZXLXKjL4BElkqJvtGav0/SfKsbafieaG33
FOECxBPYUf0heiNIeWXQQLolY/vle3N7y0eyGQaJd7mfylG7ziEdbrGKK0sAjLLVzmGMsRuiQr40
nFJ9ET6Wc4472QjlpZ4mTqrzS4P8psPEdHvjHsEcVTm01jmhYQhMBJGECHd7aP/1K3N8hp+ZVfwR
2vPIZr+++3Hua5EVs84lItAvvcyyTQkG+lUExaubMmpAWvLD9SIOdSldmqpCNNGn5cvy0SCB2yLI
O7J2NreentxFWPKd6Z14m8Rs1e47LjgtnnU0bbdnsULzTC7Ja8NfZ+tqjrcjpAB/L6j7S0wAu+VH
+XWxTFCSBId0wg6cihhtcZL3CI5y+0Vr7aNs+uGJvEP7hYwXl/mzjki6AarSYl64FrmFxobusM48
/zhm8XjlWO9u2t72sSq1MGfY7/au6zHpd/Dz16obb/fRWYAvdxMW9fDQSppfqB7qPWcPZ8e5e9wu
JgtwMX9fdu3UvU3XJeDNkCjnkon5QzRnviRhns7OcrxCGToIPGz0Ncibv3iOlcGhxFYVliF1JF9Y
Z4uuF2lTtfbimMPo3OlFbCVWMUa7cyIwxJMmfYdMN7QDH9XiftJNxe8dkOMZmC5qHMkArAldOPVW
8kN40YPdj+KbTfeB3JeN5Rbisnglg4os0nryHkWN5zDPR6AJMPdGl+E9Mbres6ZTvpU2q2MXHrN7
VR2iPPKEY/MfLE6WipKbjv8Ggb3eb/PMQvjE8On9/ixBvrQs74ZZp6syLBBPytp5Tjnw35nNy88h
iTnY0OOa+pi/XWUo+8xsrT62YfVaFPpWoVUl5MqZNqx28Xc59biMq16dXKK1aXr6LBh98WlCb91m
LYPdpUvNCXJz/3w6zyJEat55jCRENsRuchqMYFcbVfM+IQQ9evXQcAy3zXWsgKIlZrV17DD4U1fm
c6m7r2E5Vq+WL7+JmUp/Yon6VkMFlMBQX5qTndjdrI9kJL2WUSMz+SFK1pGbbCAvyFsvIprYo49J
px30fV44NvQnAuhmQHiQDvKpRw2I2xY+hcGetSNb5B81pyH7UW0d/MaH3ZNkV3OYEPJTYd+7ZnqY
d1zssQW1Iug/Qqpx5JHPd8Or111L4clV5EzynXKaTy7P66cOnOLBTGbGCjg3jYP3S+UH9SkkXHxV
zRK+5b2w/+MWZBw1tvuuV9LaMel7D7Gc4cirxIdvkiCvm1pyMZawrCrNkIHGsEtiZHsbex4KQS0d
D/e1hVjr5GHB7HvU33vc++ew8IbVvFn/Vuor6EIOduNE/MCaCmUCfVCifcnMnk6tkZovg0v3PpXK
JVOQJnwMIAw6Ox4DfYbcU9kgXJw/S1BjTx5alXNfNtFWL5T5o0/cVdfJYk81jNJ+Jui7DvyYIRD9
QSzbBHYyUYTiecwKfS2CPj2G9Qs+evEWhPCKUmbUGyxI7r4OE6r6eEwvlsfvauRud7NqxQzJKh8m
mWuboFS4lwxPjqf704Bh8ZZ2HTRT4IV1XH+jRgNfVOX7FtgqnnNmtfOaqZtjh23k0e1K/bFilL9X
BHhc7h+gchH1uwnCywKd8N0ZZFfNpXaEtS3nhwXHruDX6OLg04k5/h8Bfmrq+fauc5yi8THTUmTz
Pqz/f2dJLRMPwsGY5MxWqawb2ueBQypifwZ3XfOciYTKqfS6lSQJ6Hz/yUC/roJZgrT4bppoApcb
6f3GW5rXUofcQ37fQUXSXYXgti+WJcNDyizz/mwphHC7NJyIy+YWeZFxNjlcQv8G87usbX6ORCuK
xrltWZ6WYIJAB08VhlC0EiNDbVH1tHIdaF1TFITAqKdsRcVk/woQ8vnspm99qT7B6cFXz0N3u7T5
lnWnD8xmUw3ur8nGKtLbnf0sCinXXlqw11niMU50fa07TJAKgWnBQCbU4MIA8TqVzyITgPGMGU0R
jFq4zn3xrcMWO2Vh2m6SrIn3UtQN/cO0uUhCgqmzgaHGphGs+ebaY4M1mLM1VT7NhbNWONmf+UlO
NsWfMW3P7En58s7//pIGoW75N8s/pv3F2Jfc88Jw+ECm3LmGkaSjyVR8i4yzYXnA8i4KbbjgbUGa
RRPqi0sK2y8QtiffS9wnemIlMw1X+yIdj8PYvwb45Zk7m+ITd+sVT55GsltCm/HJnmG1KPWbi4Ca
+4YaMCI+tI8e8EoF5zYvfgTUy+flIYlNIsPQAxF/ah37qMS8VQXWEScMvciWk3uNZOEtdUFItQ5r
vUbK2MPyEuTRZzDA09zWDsc3QnbzLysJ0Gchnxx1LTjKWTaCQ7NbjQlgN0spcSlNxB5Jbam97EDh
+LPiv8n6d9ll/nOt4nqT6Y13cPvuI5nK4ZQaXkK7RNefIfWRN0fT3By2S4orHVh54oJMYbbVJBbY
6C9o1G67lpyFpZvsugnYCTzjXI9AEaFiC9LABBdwuSb0i2G82VsZ/ejgxyh6EvTQLIt1RXNj39fl
Pz4OuR+jprBsk0x8t5l2jhEy7KWhhlrN3QBvqr7QXf0TSH4WJdWzXsNgjhQmD2yYMNqxj1Vx9jbM
L7Set5d/ECo7uT/795/qZTc8iSYfNtitqg/MxJsF8+23prOV9SBhBsma9p3ahAZ9XJwCCgILOZlk
HdADd+B+ZHnPCv3/XndWuX1pMtN869InrfO7jStaca3dEWZBNP0uRp31otT0q5sWzUmDyLQD7gTR
j8HwYdCVXHXNHOFYd0RUGbSlu/JB6tE05+mG26LjkAuMNPnQK7daETw0PsRVlnxEMdnJglGQZ7YV
2tjiVPlh+lESXgnwDIDM8q+CKv/VBV6+LxWkJssnEtSYN5DloQ3C15Ir5xym/d+3StE+E5YXnKU/
UWVGVnjDiZFeln+furge7t6wNuJyJA+weyELGAhNS/6IOSHuT9Wj49g9Qh148pnHVJJzT7qx5vc4
EP5QtQRlUg8AB7H2Mh+nbZfS9GHEie5QVbVa9w6uI0hI/UvRoOEx7YZbZah3i/RjeWgTL7t6Asdg
kqXjLu9+3ieOKuqj1Vi23jckKotO8p8qQefFR6VeKzS4K6Wb8UEb0Jf484OmBHmvdkg7BudUmnNk
KEfjKc6EezTpSRIDiJZDdb37I51ITgON8l6bw0BDtze2GW7sk17B/Ue6Nmvk3MRF9+c4Z4Kl6Rq1
yl8vL7HuEcGRjSYYJb/eFYmczoOkKYj6uGCI4TRfWtlN/BmSDWfgW+El6uonOVPumE4MCCqSxFmJ
ajPHlEnC1nK8bCwz2iYRcTlWa6rL8ixaXjpsDWaf3eie288GOSJWKPet/9xUuqCI4aEX5XR2qpPH
sGddiYLaRszprTimbyl+130dhQrpV2F8jf3VnBzvR2JPTF6cWwvQ6MFluo+BBuPPStVptFve1KI6
2o8aot60rEhBR3Re1cm00n2Z7/6LvTNbbhxJs/SrpOX1IBuLAw6YdZXZgPsmUaLWuIFJCgX2fcfT
zwcqaioje7qn+r5vFGJIoigSBNzPf853dCMZ3L6p830qRiLJicNuX5zCotOW+PeZ6ghjBgvNSbF+
YFRUuzomsNdYseU2p/N+ERZWTF9RK6ZVR5S/FJwymzS17nPKxNdBVRr72vPGk6VXpAUjY3qCLvam
C0X5rAWvkUT4hZz+oaOCjnlGtJjE/bOTA5zoU+d2aK2B7OY8zPYd2B+D3DXEdV1trlEdpDbuihmF
EDUm01YmKWNVsFtmzH+j0BSExgufX5f0rhp9VO9HCWQTqWhcWF2T7MNaQlbvk1WMUHExRJ1t/AJc
OLu1dy2MySO0CGxNOhr7qRD1+UsZKnTL7aYJVAQkHeJvlLI1800KMJ2lTHJj0/i0s+t6Vx48EfDs
gZbdEiGl+6GmhrHOtWCZhGjVniWyMyjWEO4NNCcRd9VbmJk7syfv1zLB2uRZkW3G3h92eLOsszrW
4aLTrPJ7BJaxynCWOYlzhP0E13AI8x3ZPXujZqN50Jr7OSD/Vo2qt5zwDBwGFTPVqE+7WmLNUmPG
c3TBhW1B2EIOzUX3/VsjM4ZXrlJjZeNrnjfNGAurPVlCsvS279yWhs4fPn/WSPGRduDrJ+s4BwGf
4NIfgjaw7wA9mI9IVH5OYokkWYUm5+mLpKfKMmu7bO1rVniKNX3c6XA54JGO40Zru9y9jqLxRxnH
HiPNF5ie0qh1P/j57UBfTxjcX8uAmZOx+va6pWKGJaGDzn+4flAxzJK8vFxvSJJwZHg0sfbLebqY
wo+Teaet/VgfXXENNCN9M1LARbr6c9pWZ7/WsqmmOsR4tarQeK4KLd8qzLW5EnPTQIRfxKajHqLS
O8L6lzhrsc5ybYQNVO58ZUSWEe/XizL8X/VYqmPmjsrYfhkM226OFBJXdq05E3uNwo5j6R0yTgHq
XP0B1vUpLh1xO3RTue1kk6wUX3qL6/ReiaV5kBGOlOtTpls0nIg6WDpioFth8ueUenmsxttrXTL5
HeOUD+XheouNEYDWK47pa10rjUpQJsdPjXSNE+iL8/U1uG51mHIp7XtNFf3bdSoZzN7RRCF8AbWV
oGRhiE2btaix81U5IVZoJemlglxWTyp1j2CY117q3LSjcI5jF0Xb0bbrXaYp5bLUO0bVqEhlWfjP
nUWJUCjAFNJJaN9Twbu6Jp5Cw1+3XVOc6iQ8K9Mgt5Gigqry6mYprtimQLO4CFj5j6+bMF7mgTuV
EFnu3AB6xN7aGtgyg9bcfC1pcq27XIVuOIn2glKU7kvopniYP2QKUdlRdXqjSm+YBG2Amt8V5GTY
F/NHIhNSJZsdIxxeRwUqGPrt/KmN/nv05g9M1u2NkdRPneMxuZARyWFH+FDWsBLVWs++M4tvG71m
r5FU/gGZjTyWMSlL6AyLxKZ2cJi3GWlCSVo+pgZqEpq2DW35tjKjcjs2SrupZQ4JN87OYSMyt5Cj
2BIcerTseTCtNAEdBrB1NYzIFWG0LGQ8O7ZJIVyjgSiBO2CeULeTt4RkVFRMvdLafv4yg41hkKyC
crBcv/d31xmA1uAqJLmFgUibcm2VKQl2wl6c5i2AkqvFR2gr977VeG+a98RG5oStJ/pu6s0b+eDo
MZGhv2GwFC6/LmnOBES8q1lm1WxUP3hTnQNSmk/c776Z+nzRlbJ6TMYeToNaWZ+CxKQkTzcx31xm
XAvJcDVjdbh+6KDNf31GneMFiXHa5OwTzJMNjPro5CbCuRPOrSlzAqTou6eWA2R73e6acSHWcQDe
laflB5kD7SzyNiL7ZcvDaBnPke6bR6GDHBCTXuI36n8C9ylOoDKTJejX04LLATlfy53b6weMPt6G
sGDvpoP38/+uXxhlQmgWY8aiDfpvnHnwr8syO8TZ4N9cN7u5xMGqmYRs+3B5nR0NemzehQmB49kc
Xib9Ux1oAh+1g6zoWMbh+pnamg8jHJZqRXuFfYjzUC7I1WrPehJ8NiAkP9m9LkiULDNzGkgvEk2K
TByNOPd7gK5z1NkLzXhx/Z1GCzKyTsAA8dtXbcf4JMtCibcAavGXtNOONJMESfotn1Ox7AWI12S1
fijTAbZFkAIamdID+SKqha+fciZj8qXu4dkapw5WDFpMfbzaw0o7G9kXiWFFWysgTBlbIBSDcWbm
SsJd9bAa2MoImHA9VOf5Q60Hh5os/4EBY0C9UtNka2JA6IOtofBKJTQ2E3kcU7nugUreyKBt9nCo
0dXL7mac/yuYAeY+Z81lMxlULlaARJTqWIbdeKznD12bzB/M2i1p6loN5lhxtWPAkAnzTWhK7uYq
V1s/hN+oUpdzyOuJi47Cm+rayR2qGH7Z1p31VHQHRnDMemdBJ4xbb6FWeLNi5IwLzBw3nM8iBML8
IzaJN5+ikvX11j//X9EGOg806WLRIQ1X2PN2azQA6Raxjd+XoYOCbv4xUP8dF5X86PgkiPgfEuUm
l7IU0uG50dP0XpH+3dUYVHldTY0wKxm8CSn1JdWLivUI2fhjAFSysFHJb9RsAmrDu93oRK67WPyK
1eD42HDmV62JRselgoRSwzw1b6FMMzSdR6I6LslF3dF1f6XmKVFsMkRbgPelDSfr2VGWNOkF0hhx
bGjPOR4ht7AKQr7kv+CMlwCgNewFfsuGw5pQY0rmdYfeYRvoaNlySI38pPV2fR9pDDY5/nfItjNw
WmP8jz76mDuc67ywwGXWcsKD+KLcZLI7MUbwngb2vtRjegOW/XB99YjbY3XvJ4gsV4Oh1We7DGx8
4QwvMBi9JWTa776tlPt4Bu4AXUfSGzPgVTa9hI6mpCdLUY4FA4pLKYO3UtPsr1uaiiHDJpqOSMYX
4yAcTli7nq63rh86LHLmRKPu9ZZMNYDBGRBsM4SrlSTDXTGUPzSk6yii4AIZhJYwhEYVnH3WSecU
KBjCSlb831gPL4q5HiJVej5QK4MdQdHc0sOLvqClncbUDN1SxB6DXwoyhDbR4SvNdq1DO9OnDauy
hOPaFIdSvvYGYZhlNHPzG7O30CVn/lrE/IETFpO9NMPRpZp302SrOyGcZ6KlCfE4WgBYevanxk5f
8K3be/JX6dpg3uoOQ+dvrLkr3i7T6jw1Q3VuO/X/13Qn/wPaUNi6A4hCCqHSf/jXQqtw0HSEDA4W
vRxpqQqKXQ2n7FTh2zwn8jGcZyoTU4CD3iWLKItfQrjjB3u0rVOWeoabas62nwtWrif9Atz3lrCe
QUUn/9cqCZj66ib36FL3TRTT62e5GJiv4IP9SmQN1ER+JbQwEU2g+rD3toNMCVERUBS9Em10pSMS
hj0bska/LIRwcXUX712eMpkeB+a9Wd6i4WNEiuYP41zMJ+1Y7gFk/clP7FmoOGZEwS6RHEZZdhRx
7cb+1MJ8QK4tWCHOubTGZ4yF6mac0wZwVS3x9UfiDLM7XrGREF/4onjwLBdefLYq8IDV0CNedass
YA974wPuiGXTp8aqDgp100CKudIN/+2XJuf67//O7Y+8GCummc1fbv795q0DW//v88/83+/59Sf+
vvnMb97Sz/q//Kbl5X8//PYjr347XdYPf/3OX+6dR/DzES7fmrdfbqwwUDfjHenj8f6zbpPm+kj8
z3z+zn/1i799Xu/lYSw+//b7R95ChuTeSOBmv//80u77337XTUCY//bn+//5xflP/dvvT29N+PGW
/bbg8fyHH/t8q5u//a7pfwiTsiEMj7YQUrfAVPaf//iKMCXF2KZpSUuXv/9GKL4J/va70P5wVCls
8AuWpWnGTJOscxxHP7+k6hzduq1JAwDm7/94dDDZRz/Pvl46no2ft//c0f2XKmWpayaFNNK0Dc0y
pKXKvzA0YV/oPlKCRpSBasb2LhR3XvPmeaWLpbrOEFI3crioKJjO9nadFvdOeKsb/soLdOY5zLfT
Ym34lqs4tIBUD1n5ZBRP5vgY9I/qdBOU5xYvfbRBBWH4hR6+GO07K/+wJV4tAFj3pnb5n4O1Gv/F
g1XSLvqfH6z0RDSf2adf5b8cqvMPfR2quvqHYWv40ZgIkCk3OSB/Hqk2x7Bumaoq6T5XBe+Jfxyp
xh+mUC06TDmC+ETnrP/PIxXfBLVckl27ITiS/ztHKujbXxG0HKu2YQhHY3fGI+GN5Pz+SyOi13R9
MmdkqXKKLgqwoGKID2rWLQsVVZo+FmmdNEVuEaKfGIFs7aC4cxKM5ymzFZKyRMZPpRHWrqWrtwVv
DEJRKts2wRBRzR7BSm5My8hcrB9b3w6gWLWPNrjLVdhF5GyV8NkOulUrlMb1AY02LcvhvgkKAvHZ
zaQAYyoncWm1LkP107CEOJAJcTQf8rRgm2DsZuR9HkidggaMnyn0Za6zy96Mz1Y23HV1+uk4GCB6
Cn7I6TjHeCJqkob4T6z8LfETiusQE2073TMPgQ3gFPSX2/lrVr/CqrtHMo0QvzG8wrzY237aw5i2
X/HNvYmqPqBnvVhddqmTbRSmNGaOD7nuNAsCcCWSB0FtO426V5bNFeZ5ki5lFx4hacRY7ZLgkITp
s99kHoNfjwgewY9bLRjmvWtTnxpPFluvyC5IFh762UMQxt+UKnssHdzZcfXqO4zhWoWkueh5Mi3s
9xOD8zFE1WNkCwASK22NVVGM+uM4FBqdsOSWyFpEt4nfYyGj4LblJEOiG19sOrSuqRB6bnPMv3pn
v46NU6xbx7vXigmEhfFkWO/Sgv0mRWIsS9p4BiI5vDDQcqdgxt/jnOa7tLkddjCBLsY5q/5JZcpj
5ARfkjUoWgXnGCcpSoDChrGyWZ8CewhcX8TrDKY/NavDsA7NbAn53Fo2Hsnc6dmi7Q/b5jkkz7G0
eyotmnj4bjAwYFLOkjExN7U1r+9CZvRdrTnMmW+jylLhJnxOipbSu+U9D3VzYiy9hgyL9oaJVxjT
i2PBURM4V8bkGdOey53mu9yP/V0gfpha7OwZUWYQvaxF0EBRZGQLR8p5oxrlxKwaMwYL7RoLqWo1
31Hbbp2mpmNbHTDWeN87K63IKM5kvrh5LAcITCF7lS4pfISC7GWqoWIFw0MexwtpAfoYyueKi4QN
LzIYp5MzeG9GYtBBhfLB7BtKQLk3ImrG6FPaRoww20wBVjzqwO+MQyHAQEzInHSGA9DXPropBwCc
4ZxgipOQnF0xeaE60z9VjXkoyuTFhr/pYtJ6E9apdFgnprVoln4t514dukV4MF0yXYoggkJtO8w5
oB2i6GCWs76pgX6uYp7NUJAUaAr7vef4XzWt/kxhEj9MJsOhuCZeA5X8PmgOVeSkm+IQAFKWD5+2
UBcyeJxK++iVWHxnMz1hFFzhC+JhWI3DtcN7Z0j1ZyOmBjn2Xitd+eHPdxICPRmCZIPI8hhJTLDo
wGbUN5TllewZLOusWTnhCp0DGz/X93j8wOBYsu6oL0ra0arWXWK2EijGb1rHUzUOFyyJZIjZRYuE
xXv4zJPXpNqioXmZHpxupzHAdmhzTDKaGDOqb5VKf6sDP1k6TBQWPR3Eei8fCigOWs9RHTsc40Gq
0Yad89exrxjks5UjgOZ0sB4drVxg7tibKpHuzod5kO2l6a0ka2rCYtsB97vt+DcihlNYboi6bpNk
DpZC9Jroh5Igd1g5KNgSTCqvePlcBbtlzVS+YboUO0uf8GFfnHVrXNaR/4hIhrm2O9b4XwQBCV0Z
dp2X7TrJtv3Js711OjRH3tZbiGj7YTKX80+CFFnZKHcYV5dmFax0UD/9FB4s7Y4h+EIQUWyUW42+
PONViHEbZ9VGUrHO7xeZtYyKl0EFhh+o5zIEXWpu9DavXJNe2RZGSZBBZAwJiXvkltkjqd1O2MPW
i0b6Q6hg6ixyEdlWFJzfUFubOFjNz0lbtFjYEafobCiG5qbta7LSUKC1CjHQ2UvHWPlthtwLU2Yy
MA5G4paR56FVzGMyjeDjMMal6cnpflCLVFrR0o/Psz9MjP49b/NlRAdvq+e7Mc8xA8pdAtYz52Qm
uz28ZY4BGv6iflXFXEAK2FFU+MzPlmcPu7TUNvO/nRK8tXl/o/irpn7pyDvQg+0Chwb0KTBXEyeH
7D5QHjXQ4eS31saOnvuMioCyX8/Pa4SzYaB/dX6eR8xJOICXeIWWbGsWDsxrNahwyN3myMZeJ7dF
XtxaDUQghg+HUgUuOhYfGBppoovzM+ygmyDTDgI+URWVeOW+TwN2PO9Umpi7RiWBTfiionIHVXUq
ORPpXCBts4B6nrePuZG8GH1PuW7zbb6Nj+AFPOYZ8f3WQ0ikc+DCq7IwK2NZNempoXxYDPGZ3Np9
QwStSsqDU9OsxkDHtm78NniYGIrVTrZVi/ERRf6m0I09vktOMsm56tR9in8owJ7IhvpxJCMScxJN
jGGZN/BOSD3ouEPBwD8qUqcqLjj68PJrKwfUHXGWAYwHXb8KtWdV8+A/vFcWh1gDtCysvxGrene8
ZjnAsPM1/24gLRK9ZBSNEkjBRn2PL+CgAK8ajeHe4D4IAl+MMl0Qh78xP8IRD10LhmMYGW2r+6iu
lwXCoYFs2Yo7Bq403mUIjNRwxCNtMeq2nHoW9jBDE6Kd6V5gg9Dr9r4zwnKBJ3ZdGStVJBDVMK4V
WFcLBw9Odz/5OI8c/8nxs5XV4E/zo7WnqSumGIe06qn8YGQWEFEpYNBnn+qrXcT3GNxvMJnsrHJ8
E6K/T5qbsGje6D191oX1WtVx4fahek7Vl6BYNjhgCBqeJHYb+lJzehJGOEzKfSqH59GO0ALMo6XV
SysXnx6HXernh0DV6OgbsMJOh3iBn/3SwFWtLe1kS/09KQcgve3Sg2JUFBPpoIDgaMIYtv2WCI0g
m+v4ChyH7ETLJCK4aVAaPovZaKwc3EE/bmQ9ok2BDSwpF+zqm2hSX/L+EDpverNpphMdlm5MYM0i
Q5iScy97MJX5oRnx2xbjqaJPC4vaJpkTIaZC9UyaI/hkp1ZyWKPXA/RtnyQEP4Liw4848b6VybsN
w6/SFgAdB6xwKrHKUbQXQC93vjpRQe3tej1SGUvJnSIT/FZbwhWLtjLexeBv4kh/aAKFv4n3HJwm
VsYRVD0ujpNo70N606LSxq7iw7b08R2LitUAVIfGVWT8XhaP8yBSy6HmWv0tp/EJK7pusuyQ+iqk
/soPnK1fF1iJ0CaKGkjRPbQw2PT0Ouvto1aF92Ebw9OYa5NSTpA8e4GzU2tmJrFxiB1qLsC1jlN8
7nNrpzQXLmMgY4bHoLQRS3i5FRfH04UL4GNSK4+51T2KgTdFRm42/1EHyqXXtOUIxLUK5NGJ5CMn
kAtk8LtODiSb/IWle5dosi+BMz7rdnRudbS4YIKwz5INc+XQc+5AhgHkfpP0lNFk2IhXRfHBZkXd
haX+BuLPds2mwGZWJiw54o1WP+ieJLQIN83NZyO5HxyTObwU23e4T2kea+URj/Gpbu/6dhvnwfeA
4s5VPtI5wzTTxooq1tQ1aAuQJOtm0F1U5PEA1GgHz/vEcJ1natqZiXXy1Gqb+ead6vFdeW5RXeBN
68ku7gezQt0LdJo5NXVwA6wzBAhc1ty04VZo3044AassdUoEWOsoA+XesuIglSQnIDzKQOJtqttw
qUAlcJ2G7halPA5dgnHKqhSE70quAU64nVlSkhL3R3AfmHYKmOmEMbWlyqGE3WXRUUAAJ/qoMQle
5j3FeJN5W/jla2v694wIDfTwxnP16nEYKXllC4o1h44uSUx5gQVvK8z+sbayE/Zge4MSCwkT42SE
52JtBtE2R4UFLLmq8npcYv2qKGFll2WENwNEurUtknQtKAzPNJkt2HitOskFmSEMXXkUDLCp6N48
q1yHBmt0lVIktUH81hzAsoHdLgoM9rlOnXdWfxA72hidwPcRZTdNzJuVaNhrNeGxm6A6E3GbSBfg
cbXhyLiTWr45fcKyAtva0No2cGYI3rAuBy7qCQUJW1Xm60F29iJsS5pbebcl77oR6iv4Stq6awve
jItOL58iz/ihdcGnCrtjKS3Fpda75cTXsx0y5XmSMfUfCgjUKxEmnpsfoopKPNAiDf6/aVrSKDxT
sX+EILMhipfTbe+A2OQvwXbSSW1TFASdpPRzXt9+JWRfk9q1QBsMWeyyKQm3jAe9ta5hByBUyuUW
d9MixWayrs12YSBOL6uh0G/FmGyLykxX0ktZz8iegQH9JnSdOiu4giFWGv0h6ax4YfC3Lqu8XKn4
to+hdm8VZfyY1xHrZ2votsRhxArQJvCwdIzXo2JgHiNA4I5eC2U9G9UFZ+1mkTrvSsGhaBjWp1e3
B1ydNTgFK0WiMmwO9ahg18mxqGS9tTJZDrgJI/sFvu8Zl4+dja5VF/fHsFT7pnf7eMeL4K1nCtUq
5G2jyTg5FqHXr4w8/u6DCV+S7sOIPDW7eLRp8Y3tXanHmAC0OydVYX/YNL/7jsN+CVhVF/uP08z0
MDqFCluMfqjlbB5pG3HtBu/OjEVTLb9ZsCM0zhHDwYC46LYxRb3zql2sz/NkTkD4cGJaojnh4na3
rYy5tdxkKdz3No10JrjZG+6NvSTc6KLF4zon3bYsu+LEuvIHhhosaTTV28CoSaE9WYXx2TFBeKOI
he4uB99WNSyagdqZyGODCgfHX8shNwk5heOGFt1PzqnjLa9GxtbHWRNDA7hg76vRIoJY1T8/K4Ab
7TTmQlpth7z8arK++tVGQXVI2+uLLCJL15HbcB1aWg9U0J4huhkcJEO6MGZdxfOD7snMKoCfhc5B
4mvroI67S5ScrdTW0dPLcYGm/0761bxI58ZUvUXp4AGwrPhDye0cczrgWL26DTg2991AyMUfVfOe
YQN6Zeqrt7FDOr7E8OgWM4YPRWva2tSYhSOw6DrIo+XYqh/+lNJ2FbH4yPV0m+akEdIgcg7jFDSE
KcR6rqQ7AVvq79lx7ccq9XbkJqe1k5UvgyPSbeSXhATb4s7WPyc5KXfcNUhgzhnbZuhLRB92NhY5
ZZ7W+yB47vUCtIMMPjI8Ra+mqT0Z1N9+lhTJ1d30ZBnRbsQbAR7Th92aBOxQqBgs4y2IpUNIHpeV
AMH2vCYVaN7locIqnYF18i0o0k/WOlR9p9/qNHkqRLjn7b1mVLrJ9QY4rqPd9UKQw8TZUeO27brT
GFQw5Ctzix1kJQuASGJvW6nvEkJ4qJXRWdDvuU4ZhLE2sgHP97NxLzeBZXIHhDpNYmbsGCAajRmY
c+otpLIPLfTkqP6kbNFaqCLnd9OpWaTALwcfUdmDCOa6HVZj0BYQPGZMd7vq0vFoOrxrJk4pjO3t
dT85W+tbCaAdT9IPxcm/2bjj6umEEatMuu9OEn6viuqFC8dK4OjyhdyVVXJJhm034r31ADpriElY
tkEyjj73qvsP3kSEyMuOwZQc/YgkoZn3D7SOw2PDJeAmo+p28HXSIX1PTX2jm9OKxoT5rLKxoJuc
EKNWXubtwUg8g8BLFADMxAeFrLC/aXsla7+3Ijqp1DPSVUfBouffczbZQlf95kdQDbyaMISPJuJU
dEgkOLa5qN6F0nuY/zU83QWccp8kdyIP3y36RAm5NafKg9jalBrdQ7zHF3Fo3XgyOdZmzWppwzjc
IJMMSpPrKlpn8V4UfJdk0Eyhh61Vj0CXj00rHxBiLg6+4x4cetU4J9u8TXveNU7E+D2t/B+eza45
AsJNejKxKD8S04T03/DODjl68uRbksPepKdTC8g2UG3crLCPveuTuQtrNsK+F3/zcRPD1L2hzCnE
6UcxJhRfKE3ge9W8XjrqY1Ii7MBCXdUTz0mWUppcZd2Dotr0DOuFwdo4oHOmZhA+jKCTpgobZFmS
RZQLT9VYFYvkMrXOrlPDS0B75wgCsKxaFjW8GH1oQSJJ3o3EIxwkNtLJznFYXaq0eumTaqv4zndt
tF5TXnw4Bcq+lfRehwiduv0wVMq+46lqsXC6hALXMkfaowBAC5RDl4ptpHV3OOwmnWOOVLpFlYQF
dcyt0/SIRPDh5PxJY4FbozdXiT7+kHxH18/Fjqa1Dutgl9NUOX9u001KvHkhb8fBX5fjPgNDodop
Jx4LTa7BKx2a5ha3DTs5+21p1wBIbRLUKgbQgpViG933ZPTA8q5qqz1lrXHnmdZNk+EnJB1Y+cIN
Vdx7A4810/2bSJEh8vFdbFO12RAwhMLN+9mmVKwVQGx5oJnw9p3Bb+5njKbJo/bQO8gddlsl8R8i
k7NlT2wdMg1OhF0UAiEotYB2uopSSPRgJ7V2dcaRmnCWNIjxqPFz06QXTyTI3cPtVJUvvspRlinp
hRaiuzgXLGabWeu3nUvr8+R4GmVdDUmsKmJzMgCyQONlMqwBRsoihtsz6nGwdjEFRKe82Cv28C5D
1g8NQ3gikpR1EsZfdOLDt+S6mHjaqacqR3utCFqztJ6+2apcwJu5aTDw01ZF7Jmt1BjoqEKDeVMV
zctYxz8s+AkrqnafBjW5RU/bRGCiyAVp8Q9dtste6U4lTzzB+x9UfxkuU/il6kW7puIhjy3nGcXc
0qghlprzabQhI4AyOxOsfK/fSSAx2VDYMDr7QAnf/cEGM5usRDM9aTq4XrqYKv1VjeSaMtqnxlH2
vuLsyzb7Fvr6HeyMlY9SV5ocp6MVv8OmsKgE6U6HvOEk0IfGPqHcqgDqGmXzC2qO98gNC7hkx66z
CHtnl0oXd1wPL45v79qWhBldH9nEOU3N32x6LiuO6WFizAIr/AVWZbiB1/3+I1e4lk9sCgT9F7F+
R7/lOlEVmnYynnu/1u9sYUGLLKATT+2rtJ/KZy1zdmnOlqNP+3zJcoUW3Tj8nrTDpqPGfLAJeHr+
oRqLFxIKTwKszgAGufbYpw+2ZJti5GeDnaQV9k8SQaEMHXd+MhqE0IE29CoFKj1EVcFazlxhcb5M
dXYRLfyYnKRFzls8o0YuVz46KEouY/+jUfaLdsAILsNTE6X7sFNAaUEcQ+VNDfYr0uifuuDDaqt4
LWtOxkZvPUCpPnhaveuopkI4C1zsKjgQDK5rptYdlYdxhBrc55cOB0dZK5SOWZs3nyQ+KbBtiRRh
x9NTnicrw7N28yFLM8H7OGnMY7lcDma3sGnoKkp5UxhzBYH9EFZiM1++Q68h1Wlu+0y/4xzPegDn
HxbsXUr8AsbRWaNFwaUIkJ1Wdh4DAyB6c7J6CuFExXl+8MdnlsO8Jy1qdNv6hXLD75nqM06j5dAo
myUs5/tQn84d2DHESapih8xcZ03LCG3pDRwBWWluoSnWC5NgHIvRmaGEjugK9B2ULDZYGGsoDFF8
laqxDvxkZD1QSNy7WCEli6cAjiplYv4c8xUUBm7rKN6YOcj9DsexD/A+LrCYKxPma6oCKetD1el4
b66ipA+WvZ7pK1Zln/8zY/5XZ8waTZuYBP7zKfOuTj5/y3/8dnr7xUjx8+e+Bs2K+MNQbYu0nznb
vkkiYnD4GjXzJZu3C4UbuDhtoes2E+Wfw2ZT/MFcmgG1jYLt0Dn7T1sEX2IszZ3yQ6ppMb/+7wyb
Z9fDl3li9nyYTK1V1cFzY9ka8H7u9ddJM2A+hSQbiYPEz5jPPsNkXMIBoDu6WPzpufl/GDDm5+6v
v0pTBb19Bk+FpRrM3IuPt/sw82u8I/+r1ZUmlnRAub2SHFgXugjWmouV9OyP+UYP00OYR5uqb/bO
4D9FpbjgR8TFCoEtIVcgy23vV9+dUv2MNWoB4/F5Esq2NKZdFccHWUTnQomWSZ3fYoa7/68fvFB/
HclfnyiN3ajOmN9UTduaC4f/9OinIiXmkahc6cquWdmKdtsOiJBiYjEZOBuu62xKxyM+ujD6EHji
wtxeJHF4Zj0PUPNQFskzItER3/INzQlr+5toB4rHQ38HHgB7SaMAtraZ8EjWMJKmsn7c0qQEk+qe
hTb2Z7WjHnIGhDHcBWBD/njMCJSo48H3g299VmquQsHeUhbBodfCtRydQ5RE5xLp0M4sFv+4KsuA
lK9z8KHpQK3h3IeIKQvAWFrJ6irm0g2FDzEogWZo0MudcA1ptDxxdeo5msT4DDLEkBpMokRydCqN
NA1+ZVY/1Yh1PGupRy/raonQt4g0PV9WjnyTbKq4LM4WMOXOSsDtSg0fYj5SpFfvY1WZ7fiv1kSp
fcBDYfUB60kC9vZ3LPfWUY1px+9X6mxO0Ag9p0G97zrvrlfoY/OE7xIL36V259Lz6rZSPypGdAbm
e6dRIexkVKDpAZImRZccHNlYbLXcFjQEjJSOzh3ZYbBxKoDZGap97b3FarFtANulTEK8AWAH7N0V
20sqM3AFc/zZeFFzuQya6L6iA0SbxQ0slj1Fbakf7BiLXlJAMFGSkGNTHnScz17anLFx3yBPLosk
piG259FYh5KWz76w3pi13wEHuGd4air0FBrQe/XwDPKKqsneb6hf9e89p1z7CNBhEEK/CZUtiuY3
GqiPMRvRXtAfPejAgPLMX/TTeCp7TJTmCe4NrOiKi1DUUlsMUA4hr1nkKSWARcsEtRMaVWcpLdkW
5sO8nd7NILj4FpACkqR8Y8Wmt0sMYnHhI07VG88wya5nHLCcXvy1DlCXJqNhYzcteXtqBpD09XAx
1c3G9Fpt3Y41i6UIZvRcYIKKRU9uAmAIoWviIhtzz5w7d1aUryuvUVCXm9ex9j9y87sfTT/wwaIr
94j97LbE9FyOaEiNj7DSleMrfWxbwOa9S1J504bxsMYI7CzaCbb1/A6F2E2wn9X4mlANGhkRbD3J
npvs/7B3Hk2OY+kV/UXogDdbkqBLeibTbRBpquC9eQB+vc6rGUmjiZBCs1SEFl0zXdWVySSBh8/c
e6715HXaR872b+mF1SnvdGbIzJzqk8vyT024ILDALNROAURenhz26kHo+bMtwZA9JgVLd7FbMSLu
y/SpEsFbGfFOqKJ6s816izL0ueST7vKM3FC8rKXObV647r21oxfositXZwk4QWVo3xF2sgbMz/2U
MGkSPqRdn2AhlMbVyUq3eIt2IfGsVmp9jlX60kTeFY/BC23BaujrLRxgwinaNzncyUvKpDzj+3XB
luyna2AGvzO280M9++6Q7fsqfplm92Y56cVJrE9mhfjaukOwYGgykn/sfnYMH0B3ABo0PxU9/p5I
bGg191cjSHOqrE/HZBIBQyrSD1guL2pX/Uyw2CtHvwbYWLVQ3ampw2QSXYOVvdbVNbPsbTakL/j3
EpT16dlUPnCF3HGN7Jqp24SzuYaAf9RndCyBtmu5/+YBCIgD5KbSGDUG6VM5hDuvzc5pWiN9ai/9
dO4E0cQKfIOFokfrugvRiLCwb+MHfMpVOGNBFMmTJ5SLI7o3DvbPntV/PS+RDKwUXqurtfsiTS9A
/tc16xfcTDebXA3FJoaTTQEUzPaU58lTMVfMHhOqz/lDMxV/CvDrBsqqdsLHUIZ7dwoXoubEqqKr
4iWv7VdmoGFivNggsCUIRwMx1aSb0LDQayp0FE0EtKGj3k3pwsjtqj17E5NqgdeWGOrYvjY9YxEr
rk7Ek5CLaj9ViBEwJgIGqJzPCYre/1d7/+tqz7M1ip//vtpbv9/OlHrpr58SIuHnPwoLtb/93b9L
C42/VLSFhmeYhm5rjoZ4728FH6JD0zZREDqaq2qO5fD9/l1cqP8FklSKxj1qO8sz/rPeM9W/XDxo
VIKOaSP+Qm3+L8hgNf2P+vw/Sz4pLvQIblepwEykjI72T0LYXkuMgfwA9iLe6A92OOG26uyF4xJR
naPZQhMfIJwRyUU13Sd8Oo9JcTdoxvpFn6DtUb29RXAVFYtgLVL2516JPiz9hEjtYXXz2+BA7ReK
sndCUpuJDmQ/2EzjuKJfq1FA2G/uXB8QdnWwoKGbikUxRU9WHmyyHFZnGmVHOeb0BKqzMk08f0Cm
pNqz3zvsEzNvPAVqSYYoGo4mbp8FgHBfDbRyrZNBzQi8Eitlzl+6EUewxem9gI6kL3MkCoHtfRpT
ApgyQhyi0QRX1KoL3NbQuUfv2cFwH03at1pXR9XSf1eec0VgNe7z8RCX4CKa4BYYTkfVV2IVssh2
M3G1QWSc+CoYahdxXDgLCECoxt5FRXp1P3sFamO8zBBvRizFKMfeYxZVC2omJvExaqpmISpBbHoE
VXv+xg3FzMgej3G8FLZEf45ZJy07GjSyrej0FyODpqKB40oVMpe75FpoYwlcxL0YFjrJcnafHPY6
KWOgIh4uCThieF2VNOkQZW+WtNQFA2/D6D9sZ/hURRMSNjhHy7JfixRHicYUIDDr56SvAain50z5
0GAlWzxUooxf4hhfavNVx+FBjQSLuQLPRxmhACzuFkFV1gxliHHc2ITnoe0PiqocdLY8eZL9Nonl
EFD1Bs0JmbGxyaNHerZqYsdn+9sKhpfYSSmCzJwWfnxSmVaj2Iann4dHRX6aKoboPNO2kWm+KEVx
hW517SDWL6wJ2qwqUADWLOdbe6UhDGWijJulY13K6C1/VEN6t51sZ1o8UiBV56O4sEJgM1iph15F
s4hm6V4BHoSaGFMeGYg6qQSjnBm9cO9qwWJwiYnqDzoYAVvHRI00DtZcY/KUq2hkdHW4FwQa5rH2
QRlnL6t235TkLBhJFANpvGswU5dFAJAyzgcmWhUYokG80hG91ros3/ujMOxN0OYb6LvPPblval0c
8IsA63hvQ6D4qR1+wvrdke6ZrBLd/SoK7ZET7KiwxFyo8fBskZiG903sLSKyyCteZcjxF3U4NczZ
qXmL4txGiEzt2vxWENMtuqFoVhEARErGZdxWl9KDLx6Kx58/tTpiMFqqAr2lKTDIC1gFhrHpx3yP
jz1a9oX600/smLGDRciMF2Yr9pXqLis9+xJO+666w2/XnL5ibn+2jWjQmHMI/JM7vdyTTgUbKM0v
ISpYpjfj2VoAjt4nDqBkYLhz063prhm92PwQZs9c2Ui529ShX0/UF5M3+fkQHAThMLolrqbTHols
Wmu0KZFQ9xVaDGuI28VLOTtcw3p6IGwINVJ4HCJ3Z2agFFshx28viEoEewP4eFKTWAxRtNCZXIHB
j+HLhCZeVn0VCOMV8FvLijt7pbPnx6fUmuXdTayfHyhoOk1gXg2bEDKC2jOQiGWGb4LJDtpj9E/N
5GwIKWCmleR4ucrBJxqrBfAjHpVFs8SYB5A3GVTz0NwSJ7IXjTSmZ92+zDBfD736koYu02d+OuTD
yoZ2o0UU589JhpwBj044VQ+ic5ZBnP3WR1tlPiymRYudMcdzmpZynZ8y3qqKYuvM5j6xk98IekYO
6PoA5IhpcI5DdFZZFqWasmwYNnbt9KucBSMno7mhr6KfyQekYvNsTQidknOhdygtB2icUwE7pgVc
NGDUgV1HRrgRvhZV9TGbCLl0D13WLKxNSnvMWxQoy+q9z1VeZv0OkvTXWGjeorkrY0ZiUTt8Mj6t
uKgMuHblGXbeqXDZBHJYPQ2hpUP2T351FmBUr8KgyzOAvDFuMC1WX5IEjc2sF/ScgboUiXcFUuZx
Num6P9rIpBCTZJBFOJABkpkfyMPZiatTgniSYrwflJ1bsWxGoMaTJOuRBS27Hi2xLVoG5Mp4oq3n
5C/UX4GZPoohuzvzAOUK7OfErqaBKEtuXV3SPtO+Opwtrt6+5LOtrS04lWk7PjJ+WbQjGR5KrEKK
iW9e1TLspKdCscY/Ym/aTAgHj+s9KKk982Y5wAdd8JE9u+TlstRP3jWiK3kCLCtPcm+dtyQHtwf9
EwseSw8dwCWzW2puk9x6A3Fca2lnHn6s9j3UOJ7xhQOpWNm481cEWLGPSpWFORCeVKdQqbliEHP7
tUgOTeAeXCJ0YU5/99HeVONfTn3uDONtpm/vJRrEzfWFadYfsDj5VKz81enFs6VD5bPfwdi+NFX+
rsHgRXMdB9x+LnvVdJUq1XMVZD+6h2syKgF7OHqDDnqMWS01hwT+a62RBNTg5Aw7uUweql1VFQ8n
JG7HYzKPnXV8SaJ+O7QIyEqn/bHHulrapYqLBw8EymsdKRRqSNtdhEyppLDgBGSGMDKNB7bjIcHL
FIQTlfsZtfNDUsHpqbtn2xwQ+GkM3k3zVIVtCvSeSfCQmceeYLpFTQrTKmk7thnaUzazmycHEEpX
4P6QhcA8HF5E9mShdGKJSrXfAlp3vZKOMesndpSIzRos2Aut6XxOu7PTInsfHF6zZ40fHcRJ6Md2
ND8XesKnpeD673AzK+dw9q5hie9Is7jC+mF88cgKK2gxl56b35AWHDnuNgzVoA5voQ+/GKX2zGRx
LyDCKWGHS4/eLXrOgWMvmkjbeEpL22g+klcaU5zrFYtJYTc2c6F0Y6rO3sXNzTiAZUDq9sVKTboz
8hYu4YJLLKa2nHDgI6D3llypR6bXr2Za6xsnLYDaqRI+pzyJtgfRYu6wYu7INSenq9yF+tufoixn
4ADADlNovwwKdV1WEHAT51BmzQ+A/NuokiJlEyQQFON362b3WkXNXKc/bvxixXjf++R311r1chhp
jbWqOXfzxMY+RlTfWEcjbwnqoIb17Ow3xlaewq4tz3x3OcJZWAXBECxYulmLQgcHq9e3uk+pITVl
YGozcMrWpNug+2tEcS57JfD7ohHgy2OYLPhVzPAe9+FFqBYxgSjlOjwky3BgGmSx2HXNd8VMzloX
/pa5jEmD1GXWq6/A057FVJ1lmZjHNlFP9jOabxRxlsfpUZcA0Wt3wSH9lZQ8yOkVMHuznOfn88G7
PjCCs51y5NoHP+UCark/R/ZPh59lMBFddlIpHc2/3IYVFMsHv4jcD91Yi2wTjOWNNTFIhpyNSIBf
nEGQdYP8t1OqqFi6GcDDoEpeHR7sWrFPuiHb6F6/bVN27cpc/xonJfYjW/QQjAJ8pmZ4KIXBITbD
vVepfVlFMxTSwyDzXSN4V5I8JgQIqu4Qqc7WZDSnGz/AFsA4kejrZ7O3cTSNa2DYjmDq/Z5qzqGj
X7WKAXvXMqgHSE1ks1ab64rtz6wuZ9wTaZZjOjbtjNENIsWEOIqGqZODtnZVi8laKdk4+6RKPpMv
iTI40MEBBKRYhZzseJtvE+q2xdijXmi16UcZSa/UsvGEsGdTwD7doog/epTcq8JpxCoO8q1NJYII
OHmEUfDLccclZo9qaVQR9672ns9caamoV8XY8yClQkF5kjBICT1ynsy7RAEv6CdT9NOMxxNytfVh
3HmMA4KDkyq6b+hXFQL+EkblGYRzvnV7KgvslK9DyFmObJh7jeFoWqF6MBnlLeep/LGdtln2Vr5i
yi/LGHNaoyOZVzIQpVGdnujdvR4zQ80NzmGLMLnBIGxShf8Ez2lc9AxmSMg8joEsgHKcM3NVLZXR
jfyNirZ1bf4ZRw/BowVJyyFySZiXITGrkWtsxsbVsSNoP23PDngmK2XZT1h4GJITzHaFpxtMKEzI
2VEJyojEpm+tdwvHM3IF7tkuKvEkM9NGj676yaw/dAmzV3qxByMwYf2ChGnTIDJoNnvzDQPZlW31
NY5CWLFEDphTQbfSfHSQz1ZcVhQd7V0uIJHTLWaEJEuz5nPRcW1CDAFYmxuN/LFQ+pSkLzNT8ueG
xAwNEvgitHm9LiERqOA81qMpGYI1yMNlpEyjT6oz52YSdqRj8UDA7lFPMQRKAoqN3jnVPV6VMlaH
rcupiULuCNnyJegz1JD9k1WA9LdFgyrCU/04q3ep4OQeIB4uK0N5GDFo/LThoyRGxOOijjLbV430
TXEJcPUGldh05hObqQLAPGOrYlS7nax4xhcVUFsOImYYl9Kh+HLVeIxEEi51a6x26KB9OAXgZlV2
DmrXmGtMYli0Bu+cudZT0SXJU8dyg3z4iNGt1vmxafsxF1rh9ZgesG8AmWr6RVDEj4KAUFKPVzOZ
0lFBXLwJQufc0DQVyBWfULOa9uBHlPCbvKBLqeDNQYMD+FW56nWUkVJkcgPCmZiEsjFuV2OTPrDb
sCJukRKvoz7ZuAWtSqi1yenPL3OiY9+FF7cF9++ngdchT54insms7YtcvBmDFmIQUdEzFq91mAjk
tzKkShFLDI082nKPoXOv4f7Icv1oZqn9kZfHQeeOqoiwCbLdgP8C1MFBN7rspTXEFx9tszHCsVoX
YaYsiZ06ul0NlzHsk7VKFk44sIvGZkin5YFybafpGvZhs6ctLgwG1Q0snZ+gvup2UT10UZ8SEqsI
WrB+Rb03M8iM8QuRXp88xyoP6MYIDHTF2tqAXVbX7XPCGBbVJqYAra/Fqo+56QQYUqGqNfYDApix
ZGU9JV2vFyrM4deWyClWeoDZm7q/jVO8igfrkWQahITy1qk5AW9xtBjq8NrW+Y9RxD+mcG656xw6
Nghj0l4JoxmuuARAt409JK3yboVwLjh6GYVtU5We1sBMaNYxojed2HhXYUGudGu5mA7d6doAZFg5
Tm753FGwCpHnULyhghoqcJ029oiJsFpyd/3JdG5FTSpG1SXqMsnsbeFSJjV9YzEHIWE9KI2lwmM8
BqBNepQbL9RRfxsjzu/QqGXQZvLppsLYF1edHMylqxq/FQuRVaFZJMSZTkQd7iMlZuQdZiCHSpjl
HQaDwWlOhjodHd0CCIqpFN8LV14YxhyEVvluOhVP+Yx8X+GGX0QHQWyfEfZ63x0aQ8QvhB6Z35NS
v2uDki7Mov9NCFcXwPWkZwYn9xkJnFb6JsULtvSABuNLo/qo5GmI43HXTgLNadZuaU4SAB/lwMnv
Ogs7h9gVJOWzV1cHYy5+BlocRLXSbSSlIGr8Hs6Dzx5khcBVo10tZr9gMEA1ANDJpFEZCOS2YoQQ
Bpq6BVkodJnBWunPVjHgGwopRkXqrJmgqehvEjS/UeRs2yZd5vhTGfJEDJDUho++u4+Zek9Mkm/q
XjBHhFjUJigQnRr5i9bTdHZeAUFoaldlktdbUsseVpuoa8CEzez+4C0mYUAxVpGc7E9lAhmxpUwC
/o7sJIr1dd5Cw4sZTdqlzIKx7M8AM+k+V82DXuYm2jKXNqebfoZUgVuGFsztJS8u9J4xtr6OGEna
wob6n5Avhhn5M7Sb37PuXEzXWGvBbK68lDO7JeZmGfWBlN4gw0Yr2K86dq+JRSeFF4hemh3GBO2t
I/7y2kXOd4lXxaXfCxhkLqKEkVMsqltD9SdQQ/dS8A6r8tnunQ+tnXt8CgEGOPBV4aBK2us9bevq
libprmjceTV3qHUJGOBtsBpr44Bl7Q37x5m9yi+C5mUwI78xkLqnrr0xRQnXJkZiaI05S6nJWjuD
/h1MdbssrPY5jsaPwRL5WusAFrQjRKaRDK4MTaf/r28KjvE3Y7Pyd/fPcIv/Qs74X+A0/q+RMiTa
BZzZ/7QsALdUDv8FPvAff+nvWwLtL9z9huexIoATw2D/H7YEqqkx9DQQdzCql1iOf98SGH/pSEmg
8SPVMDUWCf+IIJBfjz/jOIA6Y5j/0pbAMdGe/INaQ24J4G4Ymme5fEnuin/aEnRD5Zq5aaJPz91f
BkuNQ9608PTU6tHr1yGZ6585F/TcHtorWF6G6/GYY54LthuFgAmzBt402HTiV1VlQPFYt8fGrZRl
MhrVOi7idtM281dOoY5y7ZCg0oY9me0QeAn5+C3KI5FHPI55Lg/yAY3fHySTHfWLNZknSy0E41kP
WP819ZXtQXZIhBfunHl64w2iCxmYtKg1/7mOu1bJGkLx6AgXsHuS059f0oapu6alm5Yqbj0SmsLM
Z84fPIY6ZThM3kX1yP3qFLp3zeMgnlVJJ4VOq8P+49tG/cbElGIn2xnn6pOiBXdTi6IzGxhGsUgh
OsKeV0n5rg8YPWwWKHBmZRAoecU2dpTacXyqic7HwxxRMAebXJZcKbWXLoswnWqMsBq6G1mgubJU
86jZQLQRayjLuE4WdCgJyBhjgEuhR4qxIwn683KSZaBBPYiDlecCBaIrS0WkzLY/Uz22ZWP7vH0L
mhGdnsvpNOKWwvgFUYUNM5MSNKEWzf8UpbI8talTJ+pV9hxIL6uXtrePKW0iYlIEajHevKaGe6i7
B55/Dm4adIAZl4+FQ23SPLIzQ4uZoG0oS51ah44yJrw2B0UgCtyp6JQ6Iq8ouBNZervU4LMsxmNZ
lgeyQA9qAhIHZJfo52lwqOIrqnmjveuyuK/SgTJf6z5MJm02sa74BiAp0RFMdAYGHULxR5Mim4aR
7iHLbwG9RNAONBWO+TBFofqIbgklovMgSIKxQQSejhro3QgrskArS10FhNAumdBNjrh28a1WctnQ
br0yY2kCLhgGr2ogbsjHdWrUm4IQNGtQDq2Z7abY2wEEQ2lcfxTheCeoc5/EPPJL4jazY9lX56Zu
zp5VPUUB4ZtMMVqYNNJ+TUu1r0us8Q0B7D2ITsXwS8s88/hcZdkzZd8mv9Jk7oc439bkK6vhvDKV
CX5ju3G6cj1kh0gFzq9LE+FzMHw1U72CrrDRRej39luk1oQv0wuX7naqDd/AGqKGycGIcDkh0kIl
cxRNdBuiQta6GFpR/pf0HF76ao2FL2srgnp/3EJAPUsODCz2MbB8IZD44MnSWea4wtuEgblKZ532
MveTAU11JnYpeKwsxi4WMMAwcnaL3glQ6tNIip4Kb6JqpZfV3ZVGssnGeENc76HjZ7Lh45cq36+u
VkP0MdLflEA6Cj4G21NhgLn0rNPWS3E3TwMLsC3k5q38rTyEn9GrxFUB8GYUrLXVVufdanpjaTcv
U2CtXcI9+KZbhqPLmG1VrYmDG49X+fs5xaGmxFfQorsqUNau/t7rE9g/xdd744/vXP5v3lbrrCpx
IMcb6T9vovhT86DbdshgqNlKfo9BK5Dg5QBbEgAaImqVkIqZ/RpJKzEdLltZb/BHjG7IylCUj8vA
8nYKhMcwnnYGQ235SZfo5EVUbtfy7UiCedVnztYzKuJKrYu9r7Jq68UF5hQ+jCmiqflsNa49JCby
m5UhfHGb0MDSZ6q9S9IPq4r5ZLWndLbe5Ku03QFbQQtMzySPqt6aoN8Z+fpFt1NqUo5UjrQo3nhj
fjSsXT0b6NJRb4NMNr4GoBWEbO6dIsdn7NyTqF1Jj3Y9z/B3xRoMDHsEln7CXjUKHFdnXA3ZGn/X
gXkghHly4nOJYDR9B32OmdsHZRz8Tmk2hHutnLlm5zojxWqB5CE5G5E/8zbpYHJxxZBYBWEk5ujz
diHDhhnfeGrah3reEWFJyR9f7bh7l5eyfM+N0VqJ6uKYtEjewhIRMAFyKte1il8numuBtzHcZpMk
xjnVqnNhOltMYKeqzI8RbLPZPJsYBWYluoYYTSMZSrDG1HeYh/wyxenVcvSzYkSbuQG7E0EsmL7K
gvNvJutT2dj4bkM32BA3sjPJnwuLaUVZLIdTPsu5ZWdz/OFJqnM/yNytQQqOUQMwGKcN2soj/0AC
94c9uWE4bDzsCIBnsCPHpFFWiIPdeYNmzK/C+XUajZU8iOW/98jxLJ7WTP98LgT0M9mq5H6UipyC
JE8eqOtJPyBKWToSNkFnIP9YA5RgV4JbXz3qqQLhNr40gbjTF58L9qlDutUL+9Bm9mHEHwHjcWcx
r6xa9kMqgLdpr6jeJq3Hb5bAS62NT5bQz5EWvhgJ8Ie0wgoeNbc2ZFbM3UBgaJsmTLmcXTQxbvXK
vTRWZ6W3D1JA0K2zAwm5smyyQUuWWNjPUYxuBoNzOnX35pxhsrO+NMXGKWF7rJKZzdicm7zZWfUq
QSJiUjDx55egxL/djs9qCT2czthVnwZ3XfOq3ZTE1Ii+o3pXHHZzJxegiijNfeomTB9uRcpkV4uu
ZZRe8N6+hyYhJjjRiyy+tXOMZb0115x1e3NV2Z6vpDPOlXqjjsOLStRQpJLWUzImDLlktIaESjYn
063Be+mZR/6fZGeQiOC7pBLDAPX76EfpOGRR9THI9HD7jupPBt6gLs0lMAkJ71EnVv4IHelLlD7y
gxn9rbUe9covBz6STN0S+btKyPiUwJFQqfYIKs7NLHYCv1Ca8D4mHNSSDwQ0NyyrJ4O2JY1mnjzC
74ChZkSlAVkgNGshaSdMrtepZvgpnbFOWJjHstNlMKYdnZqDKAv2k4XMt3d3rUZcztbyYDnIFFhO
5lCZlgXNas+PVKJpzPQHb8pCvgM63Joih9zgYGXL4UkOV6MaV02CpISiwcaCTLo3Nn4Hc3XhRwks
Fs9jnN/9+f0IuPiAOiwPvKUyHdldu+NIP2sftPaXxJG0ubspGeTLKwfqjfdT9Xi3+RQcS5O3JiRY
WCm290u+mMytnpLQWQFj6tlG3kVUbOtxOqJQxAzT34pJyeWK+635irL8khoJS8dZx33ZPlsZX7Ny
gDl29y7vHnqkXM0iOjjDt2VjdeYwiDRvEwMcwJG7ZES4CH/J6zsv0guCgfPcR6+BdYFHh/sBE1Uy
XZ0+vhH/fUtc6ytqNvaQngJQEcbgPZFghjIy32teeBhsQrednRNEG7Lk1zWUVNQwLAtYBWb1Pi+d
bejVZ9uwqcRzcI6/8iRfsV7VDJ7xLHtsNXygiMWnlS08Lr0yLJallhyK6WXGjq/p5DbHoa9BWG8p
SvqZmWM4MCniGWyHhw7dtoXHu4nXyTmRWe+vWjzc6gRQjfhRIgs/OR++Ci+JA8bq/TCxDlHZHXr8
EDUTuGXG2MBPpRpRN84GusGJlwwaV6mxPGXWASU44Z3ZJSm6A3fjcmrHfQ1ll5kb8w0OCGiTS5GP
EBbMg5lAK2Hy0/QYYbmBZmOle9VWYXPACIWDOdFx6riCVAeQMVO5devsDWIT1lCOT/YuQkOTy1QF
RU1tgN5OXXLgW7xEwzMQwoV8nyfFuxUZMsXhXBjOL7sZkRgUzBCrZ1unLlMY3iTaz1i81V15MR2u
RGyrR8UiDlU3z7qCagEh00sFARlPLdpZjPnEvkguRy6SK5LFHX0d8XLEr8LxDQqsyoXYqbP3rMS8
CVT4CmepoYSgOUho1lku5nIQaa3ZFB6hGUL+oZR2cFIKzNDFGi/2bZgI6cgtRiXhi9MiBhBtCEo4
XPWELJtN8WUnLCUIGgFaYoXRwy0fGtIWGxCyrax6jPUsY/tHC9gFAffEEZrxx40lGL9Nw0k+CPO2
fQRgXnj/xPzU98Gj6fgbo/1esyI2IvU1NdO3KQyfK9HeAzc8Wfa+yfSr0xVvRplfBusjNodDXIe3
aFbxqT9D094T1cKtELxYRvii58UXubp+xxop9lClpX1/l38gURd0H1WRUn7ucU7fgmx6FN45EQQR
Aq9RE+Cx0XQnh/vYVRMuYTQC+TEZwLdY/SMR+UUz+5M5R7fCHe8knaN9+D2VygM8ygys/dUw0g9R
p189idRVYi3HJj8OKrdMGj7LJ5d8nfKn8AgVtxRrL1+WKKe9Hf4CTn1TOqDDibhS8d4s7O2jmW/k
XyvU/iH/WjoFjw7BjaW0xynhs4RR3mTme+all5CLKBjs98iaURV1NyrmN/Js7m4C5h8YLPTnJVCW
XVD3p6btHs7YPeKIRAiTCL0q5jJHpS+6+5Bml9LQvtSpu3vBRY9GsBIRqKKNU/bPYzyDEalPY5Vd
5sx9b9NDb8HZ18VrHgR3nTICMTeV9Dfwrm06lB8TFWfUOQvLesvsnlmvtilG9+5YpFU7UH8QdnkZ
FC3lWjfWO63zvYB0go5GN/qLvCgk/CRx3Xf5MSpIo+ZxvDZ6TRdzmcz4YukOL268ypdANNNj0LNj
1XymZrDVvP4+9PaJu/mhu/3NDsYrcYv7CB2c/DMP7rM7g+jKhpub5xenCW8GvKkIwkNI1hC210vX
fle6fRRdgXxM3Mn9fM+V5oPELQCIU/gS2NmbGGR8RXwYjPFVMcVjBPDCJ3tzyg2k0WMUtKe4VygE
3Tsu55Pea6+KEx1D5agQNu7poEZ54STq3sl3OGpx+CJ/qCyq942Gnz08CPeWT8mlyXHIdDlZbP2d
fVelaU9V7t3/fP3GwyOIbkJ/tHyQ8kOeiW8APH/RuLLHuT0J51tJjKP8ViDY0TJolzkOX6tReTCy
PmneazRw34vu5Kg8WOBENXCiWE7ecmER6MuSufjbZVO7wZ3AmpMJisZtxE3hJxjbdXLKTmEBLYif
V4UBV8AYoa16l/9pGM0XxVIeKnBJuxv3HYLrKo8uqo5ErxUH0Bf2xElvs6Rt3WYPmG+la8XRLh5e
e6F1cDHvTd5Z/mAaYLfwIktTYzqr37DHHzwkRLYmFX0vEMiL4Jx2b6W+irjLoBwz6WEzr1zHKETe
guihIxFHZYtORAOoHFfjNQ6EvGnK1cm8u9636yjidRk2+v/hBHroNeWOVBL7EGWU2kW4mkP1YmB3
nRM/SNXXnBtUqFwNnKCNeRqhAKZdcGUe/xBUBrXW3l3WKlybRH1SXHHxyStKrcNTY3UviSBphDuq
N4OLd9SK8j0wUqrBfTWhwAjuoHfvTpZddBSD8tVPE9QptWGko53ln0cAfsJcex3N8mQVl6zicwLV
pEo2WSdeC5eMG11lj56d0sh7oAK6TF2HJGjeYi32cwPYntE8wx29NMr06hqdT/qtX8e8C1qqfEwq
i+G2hjUJNQXqlrxLZ316ndThlgThMs/VJ8Xsbt3vJvOuc0WMjR9qwaUzQUxH3QqiyJcH5kuA+5JP
B2P80oCAFXwJndGLxlg8wbTR0q+GmbuQOhH43gSfdwRqYepxnHey5DZyMuM69UMyjeTPKK/sHm6C
4U17ea9aBfKUVN8XrcPPCVFn4pEJAwWj670AclYAOwMjUoM+a7m0EaveDJBoLWi0GkSaCSqtYyil
xfIa0F7luxs54mJ5+VsFYq3zmg+sMQyN0j//ztBmXlAJp4umJsuiOWoS1pa+zQx2eOiBKwTmhphL
V35aAG8WtXlc0GADfoNieflDpSLW7buh/MlAxDmSFVdDDmNwuq2AyBkMFUHKScaXLFBHgls7GcrI
iVqgbfhzB6TRxjQZecqQxImQZf2lTLmsqQflRTOH0Ya4NR/NnwyQeTZd6mp9erKCV/Jg9a4/OZ3y
AZBiF4TqRv4v5oNVkaHJyjHAD8ZiYG0TOZjSzNwvir2A050iKHENZzeC4utA8sWg+eDyrOTRSWgc
ctRLBcDPS56QfyJXO1bA/VJ4QB3gsq5tCF45kyOQotQo9krHc8umxcnBBNbgAj3QDR0lcDl2Jxv1
p4KMlU+FmUh4QtwFbp+FdQXpAQxhDI5wAEvogSc0wBTOw65X9XPB9Ex+OW6/VQfUEArCSZOUQ274
CujhCPwQDMQ+rt4MkIiNvRpGAI5BRRrjuLWr98h8HlXa+mgp3+e6vpphBN4tJpgWD7xgnMVVZzFu
lO9Wp/KxZPOe7dc2d5pDAFiTpxQ6tFnku0CIXSmTY9GxZG13qFlZu473LP8m51RYQx+yGXfxlkZM
QXGC2UBGCBtZkTLgT4ayInRiI/R6VWFxSQFOloAni6mm8DzJ90SApVTBU9os+WxM8C3YylQ6rQfy
ctNgP3rVEukr1EbiAvajpfwOivoSltmvDNuUn/4bd+exHLeyreknwg14M2UVbRkaSZvamiBkjuC9
x9P3hwWKoHh09ukb0aOeIDJXrkyUxDLIXL/RsmvF9Nyd2vTPSj9qxyKLvqQLFD10gN71gH58DqU6
tcGfqvqmxyACY6RO025RVHBR6OQkPhrHy04vT5EHXpL3Igf5ySHD1HwBSABM8hx0uSqN/V1SIuBQ
fLR8D1mUsLo0GjDbnPjtUst6tFDtv4ljpA/K4EPjX/leQhmtsYw9TzzXVpB0l35R7GM1H/aVlQS7
yrA++s1w3yTdzy7yoz0VXXeMd9RYMYhGlBX8rIt5WwpIqBx+FHpHQ9W/oXgMui/6Mnn2h6BBYAs5
hdA7pQVHRBqmpZ6NJpWhAfIEDoCg765MFdwqFRdHZvbSSu4nrLp44xk/0ib+GbBFwDbLTNPmYGGC
oQA8nTnIA30EJAV8rZ+pz87cfa765DlCZ/cShXvXrrITfAceLqwPcYJqWallCoQ1PEMdJbnJXJdz
VUMFkcKhYe61yFnxIpIO/TKIZwAN+Y42Kf4jDnhVeUh/Ta19KLTU2AUKBwm64u5Djf+NFgbwIbbi
vRGjnjbaGmo8JCVFght7/iFqwAij5oNFmMGJRjh+N/MyvbBCIGV6leBdWSPvhDnProwRGhtisGKe
Uu0MHGMuMmUCoQq6HPmO/rbqGsSfbNQGB1ylPb3cZxwozGE572KTv96cZJe13X4dzO5T4g7Xpg8k
z2YbeqF9socCMJ4vP7zjLjEQGvMs56NXDs5O0b2eU1oPJCQEWyyl/F0xfdBttAaLCn5lM/1onQ71
06q8bqyIRzODM8LMTH/wrrTRsvGvKn6/9EV+yk4hF2rTJwX46QW4Yy2pgMA3cP5d5E/6rt1nGRCy
keO/ZlCxkE5OSI8A5fRRwP7fF1T/L0ql/186Dxj/WErdfc2//viNbrXkr1VUxdL/x9b521MdwjzO
1DeylaJBjP9VOHWN/9FM1XWXgite1qpNTXXTbseRAD79QqVXbVTd/zfsKk3YUxu7ynRcarfAEm3q
thTVeFG/88QzTCfK3HSDZwVSB0o1V30TRZ84kjK4vOn8GtF6W/9EJ8FO8pO6pNXTS9qY6HyHh8h3
Yd/MgaK1R5U6Q2NRb9M9WPOY08sx/NC2NqI0jErPqrzwQwFj+01G0vRrhgxK2mBM6T6zdXgqyxpy
hyKjYIZPnK04h7Gf3EPpl2l35Sblr2ZYBdeRYSBZhAIp1tTu6ABUg+059T4myR46PH2sY+CEJUm8
s/oJyS/p98o55vDrMfWG+gCSBkM8ELuY5HXl81Byrj5ZVU3ZKSifo6B0KERaKT/ajKaN9QSyVLvM
Y+A/EDJ4/i08MD3I5+IvozkfyirIbj2OiNbRAfzxk9KdZEzyvQIMTFnAVBrM1v3gRtxPtzRAJ62T
3qMUeWXUeOt0eN3fKXW1aHBJX3P+0JShGvPFO2lNFGX5VVv6axP38vrOk1WkKaviklTtkmby9v2g
ZDdqNas8LhbmQ7VcpkQdKCIYu7hf5PCWS4Y2SVmZzmWaFqj/R6l3ayHUf1ukUXHyiqm5QiATfnui
FXsLrsWnwkNQgXt1WKp2HxE39P7l8sCStDWA7NIMrrWuv4/soHl0UGJ+RBanOar1eC89YB4N4EkA
9ksoeM0yYCGAYOzfh14nmnprUEyZ2jNykz27jCo7FmiLniZT8/bNPPSftS452Y2OzretPMXtmD1v
qdWSmqeDtw9R2v8cICUGhNP5UeveU5y7ydlAc6XsswaxFrc+6VZmc8jRfpXeFm9wg8AagYNte47W
VJXf+BHME1Mlz0zHn+NCpRgHj4EesOt+7Lvkqi8UysW56Z0pZkQno/Ti/TDr/bcWz5kmqpFUtvkY
WkBW7/Isg5iB5PMFOtP9NzusP0NAKz6mhuMjgtk5V2bbes9FqbE/IWFbuwdsdLJLzPT+ce1KwVCh
g66P1lVTXLUxP+S9maX3Hdo4x8nKu/3iqPTNRgdGM9NvmccD4wzs4eBmNlqJAEc5PfWjM+wypMUA
6N1lc6nfJctFWhKTSz9VFobMf8gBPNXdzvVw72boHqgOloRpSN2wGqzHATmlDxKC+fZYgzQ+w660
Pqhaql+2kanzyE+3gtB19kbnMUzoFeUw37E5PbsNgEbODuB6TKl+VyA5hitRFGnH0ai1oxP1AKaW
4Swz9Lu1K8M8yHT21euIxNbhdY0h95sb2I3BN61o9+gOaF8sT+0pnWntCYnV+VgPvrdPOm34G2cv
gCdK9EPxgX9Yxdh9AFpGTRaT5Rt/0runzs0Q41lSfl9NbZT21CA3fAx4nN4HnQUdzyspYvUoRxth
eY2L783MQt8ggCM+DDHnpNI625aOlhsCIt9iNzz0XTj+BWaGnUtmjVC39CPi4NqpMdr2OBnqucqw
Ntr19aydEpRIkX4oHmNXzR9BpwT3JmhiR6tfQrGRNw92cpLxMWr5PuuGmzizMDgIKw0zAS+3D9KS
i5KpsN2CELXH2bfeDEjX8pzvehgN16BSnFPSZfk+zg2AFUDuT7iGOqcyTDukkJfmaV4coSRThrYk
megnE4ieJHJf5kiixfl0U7XPkwW3wuzLb7FVTDxT2+59COb4dpgizO4naiqRgo9uYOf2D9RT19yg
SN7mRra2mFlU93lYIOwYjie58AU8ntAQhgw8GWNwt4xKTEbRw2Q/I6N9blOnHbJ1bjRlKVBJgC8T
vAJG/LFcR6yovjPVAStisL53VehUdz7nM7jQLc1UUUrtUobkoiZKxSOzpEK0WvO34Tfpa2bAEfxl
02GQKSaMPUYWT2oGxtqxoPtJF+41hrk2Sh3LoFzqFNNgtwrA+NZThBh6iPpYGNn3esPvaoqg0N+p
Hs8700nao5vk0cc+bU+jliV/g0vJRkhkfNNGd0aaN9g0UNWjNPoFJYhh74dDcZg1hMPBxn+QuBbz
m5wW3XDExCt+aiv1u7Xkq+WyvXEVtJndYXooRnbwOhp0X4YBhZJwzvL7MXbj+4xvWJi1zlOZF7du
j3WtpQTlrTrph9gI/KO/hBycIo5bV1oSS8xrG6nTNUtmS75ctqzKnp6SAIloiXtFbRzsbL70FLBi
MZbq33ylv6mgYj9HnT1dW+boXwPLm/5yQv8uyurrITCubSPrsu/xs19hjtvldjzyqxNeJj0VBEUB
/BF4bvdFR8fYs9KvujomV3Fkxrc8xWW45sJmbbDssN3wg9JWuP0N3xHR5oW0GpiCoUiP3tj/3deh
9dQul2DiEHIqO7RJSmVvlRWgXF1BUlGZTX+9oCy+IHWXfqg08WVWcV7pvQ6/T4wk3a6m+jo1q+/Y
5cEW1efkxlXV3GfLqOl8tl2gq0qF5U6Vo0XbexBrw6jBPpzsDg7aSza4Bf1a0QLnoihDXEaNe+sc
TWFx5kV4u4RHFrAcdDWnLs6NO1E161Rszt+NzMuw5NT+hMpMXN9LhpOVWIu+Wysv/QBn5GVK2fOM
JplrkK99oCXD6N1iwntl9076XcUSGDDsND/0tQY+OAcZZQDP/ZtvxSv4gdma4YNcOCR+cazGun0q
e8hjbowHpmYozZMKufkRyXAjR397x69Cd5NVA04ny+CfJkzLhBjB8lpRT+Po3bDNpdLWOO1xno2G
DTgUbenKgFwqP+mOW5600mWGltpo2+YOWOXXVWRg6w6ubcBUWIYxgjxonErebOtteTKt1Ttw9VPJ
uaP64JbucGDzxF/e8XkfG0Vg7OHTjA+ug42uOvOdUs8Ax1Fbjm+8rHaf0Vn5HBZh/6ApWfQxcAFY
oWD2nJmJeme3wLKdJcutrBreBuItMhqF7cFHU+GpngMd9ZP5gV20+pdmuRkHjJZ1AD/1cin79geY
S8x6ithe43DD+bGSPHweHP4Dl2xeMEoBZvUjpD4FjMH/kOlddR12c9zdSsY8l+hFeGHxkiLLGIbd
38TVfAimieMzx/hSRrmJQbjGkf3M2Qmspdo+zqk+7Mch7PgtzKoe4nr3LY74MZfRUbwnh/JLUQ8v
c9fl1lGZ0RUu5FlAaeh4QYmL9OC21yAVLT25DF40rq04s/8hFi6jkjKzd0HJmO+gvaaj4CDBgk89
nJeoYmhtJ4VzV3WLlUCPqawZpypYqfAvWw+QR1p6W1xfuu9iNRhamJD4kW8Dvdm9nSYLSMyeaiRo
nBg+1evK/zG5SBZJKN2w9pL87uZTWzaHpNavQj/mALZL4y+qH1Y7S59TXHdU9WnQvE+VFSZfpsru
94nVO3cZVfCHEugWyOf01kjNb1rD8xOPpS/d0kpHOJ0Vchj6r5hZoTJ7YYZ6c2+B/JFpf4qJ9Som
QihppDCmoW+WVzZS8JdJkbbr52Sq4SNVOv+LahjdufjZo08GSeWhKYePjpoGB/k4yUWm1j16kVvM
V/BgH3kKkUlF1UJ5D3tQd2xKL2MXMlTp9MbzbMJkKYA9nF2/K//qms/1EnZRdD/CLoPruri/b5Ok
q+sg736bxDx02jR4EDD1LooG3IWr5WGE4a35YyztEPZGV/waGSdQn0uOXDqrWQhm7bh3fx9Yl1li
62SlK6tD2HNZJ5tQFVr81Baor7krzQQt7KGxPuYamixeC6w2jC3roxH5061pmBAulm4ZISPuBO7f
kqs1uoaWGmz1ZeaaMFmXfhYNj+tiA0ootsl/h3T/X9yq43DUBZaUo/S9XqpwemlxbkClHnPyN6HX
NEyeodlobQwB9NdUaUmylfC8mbnYq78OWl3oz2jpkhyV8brwNrpN/Y7OyIJKyCCT5qqiXxhTZ57R
xYYdVkd8U1vGucNpw7iQ5jzDNB2KoLuUvHVKkrjeUfECKqLMlTy5BPhsnG1svjgRb7rLdwN9vTDQ
ft1Dcv2ICe/uIwNB234J9DY+G5h6XjSlNR7XN6v+01eT6C8gcvG908Pnk3dprbojp7tQdiWLH5M/
TQoAOwA9HIBX8SQbNQEQmsk0Tw7WJ1Ft9R9Hp+k/OsZFZ9Tx2qmH5luXGelJhnh4pxzAGcy1dHUO
xTBzYK11tO/WtaQnC7JWCn3no9wrS9iuuyiTh7p37c9lZd1pvGzV4KvZdRZLcAtlSV352FH43Ckh
dhFl2yWfOPkH7kTJ6zozwuRTb9b2lWXhUp2GWkzltVZu+gGvIemqcJQOkBXBjy2jSuiU5y7vnmVq
Zer9I6eKV9JzA1zBxivJkxvZWK6NZV2caju6m50heDA7pFJaVXsM3QLDLweyKcTVs7qEJO53eXin
U+mluvYrjS8DbJZMt8D3g1hiIdyYz/5dsRRHZmxQLsvlCUldHn0mXT+UoApOEuraojxqQfyXjMlF
JrnoCIN5J5/3OJfaPESJ656mbvBOUddF8N5it5h3cLXZ09tgGlHIND5Jl1cCnHLrugme4hnIBT/W
zm/4N3+SH9WXk9ffT2bRutIpYJmmZpnIbf1+MlsnrWWn8VD/FQX1dGlaPYpLXfe5NqPxpsjH+qqo
9OlLyd7fMZzus6/Yw42lVfUV1JT5i01+95q/xX/Pr5Z1epQtv7T8fr/Ll/Vf7yvrQ+l5yV/Wd0on
2RuuOoJ5rpHJjqFHItBVfAaoNO8HpK9uk2zOP49WeR2Pbvoxs6PxvvaQWpK4ryXTFYJ8YDmXWfpc
fnWoFz70pV18CMFagCQrFvlx/8aceONKFyyGczEOJQVx9pnPXn0jk8MQe/khWLjHyy3LibooD/gq
AiSae8eDl3KSS1UW9iEBpryFYAnydSf9YUq+QDhubqT3ZkDnD3E5ay0GBInxspSejdrOytkTBKrK
w6o14wjTG9mzpXJSU/tddOYwLn9ms8sOaEY2xW7sh14rnySs93FzN3FcgXbTlD8jn4/slRvM17IG
x7/DRZCFyUlGF6BgYv5I6h7ftalg51K1bn6Wi3nhKEWGUL+aqNcmECs6jp4VCJEjCL2n2IkX+dmZ
U1ACf5pQdpxGVbX5M0c0BgWVBLCCPaiwp720U4AKsh0rfBPZGS1yHsTSxmXXc9JrCKVLCJ1O8oJm
2kEr1c5rd+pQYR1qVCCRU4WK47XOg2TL+iW86ssttt1Dlpe8wB9DKLPV7RaSCct9onnQzuvLW+8z
DC+vRZIdBx4EttJn6q2PaenVx8Cc62O+tDo37SHIL31c5zoMeCiB3IQkbjnbFImtya/LdGES3ahq
uU54s96Wl1tZeuf24EdC5M12eoPwgupbPLBoZXkIVBMSbY/mwkEuuTm9tHqgwiWHR6/9JWdNl5mS
bi5rjKiMeEpv3ryLS8bMFmT/z99H2iL8/Pv3ETLImmvxOOxatuV6776PIgvfUm8cUU9QPdurd24R
f7Pm2uGxngqAVAaiSVEvSxN+6lYa8ErNu6OQ/NcWklap/8vjHXS/he1+YFslK8LHGXPzWI819eW5
gbcG5XkflIr5Iesq9yHyKKjO2EDsMODNFqmz/kCF68/JrefuTUlOUdx5k5yDjOtq9ZYDRMoXw1Q/
ygXrsOSO38yXGCex9WNttskdfufhBcTy+vFdTLoyIHMlT5b6U2ybK/cYCrAEVo4cXZfr9kFD00yc
6ws5uNyc7F3VzXc2BZJLGZ6n1Jz3o4cm7zLlTXZqDu0MC4B0L8cRjdM0A8bJckD6+x1k7XWiLLnd
YV1CgvpycirzWGYnU3pf/aL73TcjViAEtXlzbPuQU3vHN85yQfzQPBezrVzBAJguJIZ+bmiszW6s
1hk2GDtnb3ZFcB0jH33BhzpaTMSaI25i+p0l63tDGFxv66yL1UN3hgcya3Vzk1ZIPVtIhgCV5VKo
1dGqyvosPcnQFfMlozLt8EPPwcq7jKxrPvzz58VwftcPp7KK3jl6zIuEJsqVnGD+/vsNdDPCm6Zx
gM76/7Iyq+1vVXt0UNZGTxA51WIAB2kX0Coc51APhXOQ4Q5PPs4PtkwVt5R2Gg6mFyLNKgPTMrr2
ZaIssfY5QqGowXHUxXofGYrsvO9vt3ukiflzcrvyaq5UPdxvr6Ce1F/32LLVkOpGjQxFzmFIfcEz
UoSZqX09YW57rA014c9Vv7TexXxlai9QM5zR+yFZ8vI+qq7mnocADr7Ug/960ftGKa+k3+sBz49L
zjYsLVPR50XFpFQPPK32mAKlA+oSazssgKxavn+9Br3BmNflJR+h5/TOhKroGIl5SsfSvbAWW21E
uGCSFrUKY1g1PrZ6dDvmeff3TGXoKjXS7lq6cd5cDtBDPtWhYhzyOjpyqPMwqnN2yOwC4HFXQCCo
skM7hdlBGagaX9hdylWiqBybzs5pUHJZA2/GJKFZ5iJFgSQIGBqQ/cgsXclacg8q3iy19bdbSUty
ZFS6b1ZsqE9ZPr6v/5y3TXt3DxmQ2PpPkDtJMED0/DJ1mp/SW0eluf7T3gTWBBzndlnf+Vdx0u07
u3W+xn0JGRLJraM+c/xn6oirjr3rfKVa8VUvdcx8sry6a2wodWwPs2MVhPU1Ckff7C5zb0MVFLgy
LxelAM1nwLCW2DbQpfm3OPRhYS25mdbkHCUGxW2qIqpB9Sx72AaWdb0Cqog+uf4+NVvncUoi55F/
zm1QxspJeuiCtw8I1F3gN9ji+Vbz0+NG3mfJj5dJHgdp10NuNziGMV0GSp8nAJsS/OW2rtHjEt0F
sB/42W/vNcBaBvqTMFab9KS1nXEdaWg3L6EtzhEOtMXXtEo1IIXmZX655cno4Lj6gH0dS8UJxXzH
AciwTNvyZLBABhNjI0yBw339M4kiZIh6qCxTPzn3odu4TyCjgpuo5sApk1G2Iw+5Fw8n1zbdp6nt
rFu9gygqyXKxFl3R3O3qg3Sx67IOc99+lwkFNjVPuqHy1BrhnycZHjWZEzK/eLhzQ7k0s6fzOBlp
1wqEjqcIc7oH6ta7LcPMA3fPtjC+QspNfQy0Yxbq7V1q+O1dE/HBxQjuV19a2+W/5MiwZK/rbP13
S2xdaf3HPM1IP2spVPg/pZV1+/KqZwyElBqx8kJRzKNcFK20jqMZIAsi/VFpn7twMuB+/ZYS1C3m
YqFOdjMrmEP2MfXqXynbUu9iajJVO3Pq1P02ILfcuttcs/o86OyX5S5beL219Pn8updhbby82C0R
eSpoampRXOcKZu6TkpTXuiCJ8KNcu5XZaZwWgOXLYj+9h+SU3puG4hy7GleGpSfxqkJX5Z9/qjUT
QNbvj7YUzjQHpwxDBVvluOrvP9Vga0xOOksoNUXs3ipmcl+jefg3yrzTrs/yAlZC1l+rWTPhMmbE
JzNU1eVDM350KaZfsNk0vodGC8rQNH+aqQnN+XsG7hiL7L3VpPadH2UZBhY9VZ0poE4sTQlK2ruu
0nd810tQhrfZElNi1mFlZDOxHISwtqsWCJRc+iTzwr0jECjFClE+wrgOI8jxGygwHq9lZEsvJWcL
Tub8iLiDei0pczaj2aDhVKoU9YfQgsCxnj7PQbOQ/5v7Ja7XegZkg5Bc5Bj7NX8LSes1LuvIEq/x
bR3oepyRLzj/eLmnZEiuzFri1L4xeop7mNO2sihvVvlBLkr+q/UuFkctprFJigfhxZSFpJsGdUS0
jfdrMFHsReUa+b91pT/311xZW1aRfBeVi1uTJ523y7++JElZb7nEPMDFl5hgIH8ZFNFhCJVwvXQ5
DvGc8dCPsdZ4aW7juZd/bfsBcfHXKW2kh4d3y8jou1gni0bw7//LJ8ez/21X6CD1bgBqBEioq2Aa
f//oZDW8snA2gk92ZneT/3GadYBtdtp0+6ZQi1NbV+iT9f2nzp/gKmog9PGvJJa0w3Bd1N73uamq
l2Q/iUMQx8b4SSnr8kYWCB18JM0Y2cC+8S0OQQEe7rD+Lq9QxPXPWdL4+L3TKiFV3IQUay4a/Ccg
Gb0OO6ge9bOHI+SS/H4ZyVunIFya3rQh6RqO82hYLAw73zj5jWqcNDUPUDszvif4+RzfhCTFpSx5
HVHquajmwjxJbJsrMSRYHdQS+YrcBtZFpZ/lP7BOno5rCFsTUICjbb+syjMoqrB+Vh4Q3vKuXZXq
BAy08H5QTMxPq3T+PPr+QzUO/r+0oboCjTd9zVXqVbrfsn9tIh8eP0RX/GxeJiXRPH/WffehNbTv
SWrgq7uUGoEv4EpdHIOOEqREBikvStMN53yfBQrl5yVXcgYlXFQOlvJl77o84+Vhve/hK6OAjEja
wUcG96WpL30JKinVNWltMYBDlyi/5bcyOLdOc5DWupb0/635LlVWdLrq3BiIkbyZst2qgqMJx7qv
rlM1LQEy2iVHVlQgotzlF9rvyzOPoJBr27BCEzhT+6sKn2rtQtJlnH8bNNcWdY8+cB4RwaxvOYBC
Gz7nwPisB5a952zGQDGyGMEmuYp6ixLL/doNojQ8N3a6n7LJOUhvnay00JsB1q8H+EO3qLty2LCv
83IsriNsyG/CKKjQUMgwFsnZ0mFN3C4HAnXiQCNe+sHIjj+2fRuBjgy9kK0/aEnN26ZR90E/fonH
tH6KlE4/qpSydnXaT3Ccmi+ga+snZO70IyLa6KA6wfQl97s3+exO3uSri5JqoIR1y/lWc2MbFY8m
lgOYx4xOyO+8XHK/qIZFjic6DcrgYMeqoyC2dN8lbl1Ed8p9U1Oie5eXlBqqdpI4tmi5cxqWXa7B
N7eRcXWso4sOQYqr7aVsd9hinHMC/zNhF6rZVe7W9UOg6DVP+Ulx65VBjLRD1KwxGY3S9Ox7kXno
7LnzYGGm7VWdUAuTPIQiQOFDXEeSSr1fU1ov4Q8+6dOlrOz7LN9CojspznwdaLFzg66mdpl2CHWW
XTl98RrjczAW6pOPfjA11cTaBaaxxnFYnZ+CnPiW75AfasQlv+NzCiH7rirN5pwrtg+36gaVEyq3
ycA7DGcw1Jyo2EKxKq94V8VovlTmM+BTfpfUqH2dJFl2YL9MyuEO3ZSK3t5QZL9ALCRmG29iGW9E
7t+zasJ+cjz/Edkh+0pV64mfuwBshJHoV12sZE+Vp5a71vfdv31I6pYCf6QobOtDUARfBr49AFoR
SjOOQCi9B5fO0kWLML+HdX9IQ9jadlu617la1KdMh6PaL0KIzmTiShEpmNhLEMVKMAMIW9/ofvht
dlFvyKbFalE2f/Gy+ds2iutukc2f5G2bQsmtRrwht1wZXTaV5usGdJ1umPmt5Mp+dJvwulnlO5D7
K695varQf11PNqmyP323nmTUFWb3bYluYOIgKSOXQLNTWshVDC8R0y74Dp4TfDD2DQ4RO4X/q/02
Iy9dxrf+f1pBVrR9DlL4n+dRi61u9t03hk8TVKGDnGnK6eYW0my+e5auYxnDIbTil+6wTNi6Mh8t
6ZfRdbnf52oanHsjbRPqcAXyTjCt+9OgArk1lfgpitT4SaPAcx2GnobwEF0ZAIqc7EybSoXE5BKj
55aNVIXX0K+Ftkn/caGxBF/Vxsa/qDCqd8ijOGcOtTko82IX39bxUtU6+4fXtD/zbgg+GYC8riIn
1tbUMEzepCqxv6Y2FjXSLTWdkNptQHXtOzxtf19VUn3QoFfyAiLEfqBV4nO8bRTmLITC1KjapWwR
ktyyIBstO4M3u4c3m40/N2W9ouQtvi21bktkmyLrZVuzaZB3MEq+6FDGN89+gdiyNlof5MJz+V8d
yHye7FLrQ+ba8dVsUFqWwQx1y7MVam/y57j+yyuj5hTf4mmxUCmSOkZSS20fdOT+PkXmM9Xg8tkG
E3r2XY75Jclt0uymdczkMlz4FvVgBHur693bcZiLZ8TxP6UqJzShVbif5vSzzJmH8WWJTtE6hFz8
+roN0HeHEfmz9dobjhrHr4C/g50XpeYTYonTlZ61BgXl2uWAHQlZNS+UJ6VpfMxwHetrzXTv13Q/
jKf305Gd0a7yDjd0hfOLJMAEXtMqD1WYxi1uaujgfFKxZ16Drzld7GYPyA3lD5LX1KjwLc4uiJJ5
gfEp5917Hh0N3Aw9DFzm81CaaD+o+jq29NbMrF3HpGfolMMDPbxP8RJ4D4IcAzejGKYjQQSMUbCM
W4rep/kR/0jIxzolxVf8pLRkUFWNXeQYJthxDsIXaT5+fAAfGAb6vQOi7pr+tzsiwdfxnGlbgf+v
tP6uhl78Iy34HSrHvv7QG6Z+xX9CeOhMpTil3pRfghd5M6dsv6VVk/yIlzldX1CjrTqVL6chgqFf
B/DzPDPMrzDhtD4Mdg9BsdKe3cQSX07rA2egYKJa7zws79goR9bdzouXfIST1/wIDDzs1hkNcxWE
sFIlH4flfaUihX3XVaW/E5aPp/cozEwOIm3LKP6baPMnpnKS0W74YVW5/ul1CYlabNXveNLwdzJH
w136MhwbSok5LsMwIW+HzjLYMPXGKacUtEfNaMbZ2GMfIEEZhhVpnho4DhBYnBuJS0gG5ZJpvntX
AZd7F99yIx31slZHTG2743of6S+rwwdxblDEVW+Ccqo+qvhdJBzahBdLK6iRJnzXUlTkXCRG0f2l
hY198bEbui+AG5oDViLNgdpGc3Dylg2B9NemRAfciktqAiQoOAcj1KXdSk8u2xJ/niJJKAE3hzRK
y6uqQscXj43mnn9sc1/ZnXddeEmNfH7a3PdsLe6ltQ1InszYBvoM6rV0t6UASHvXMrAlv7vHlrwt
JTff7mtoWKDrsdkc8EPXl08vAtjxp+Ftp+9xB2qNTy2m6MsIkkh85M0u/sSceekUS+e3kWVOFo9I
UOXhzBN3i6q0pyTFOZ2t4uzbmXY7tdNDV/bFeYtLa+y9H3lT9rfoFSXBPvA67SAXoy/jYG/6JoKT
Jc6YlE9eRt7nrOm/D09d/WQWmmaG34vRjm/Dqp3v4tfLNCbznTU0d6XXjNegXBFMl1HJW/s6Xtbr
FMneht8tI3l/XmI0F5m5bbqkSjfpq+gS3mB37VlBtqspQl2nuBg8NpnlP7p6ci5KNT5JLxy15gF/
gAtJyJcsQPA/AghL6Vf8T898cTScwvKOw7CuuY+XVhGjoj9Eo3EjAxKT0W2gQKMbAOgyxVn8YSV7
HAZOwbZg6ZvGjXTlIusYGPaqms6XXg2tHngmLmHe5Jzq5WIEJix+ewamVTgniYN9gA0j/VK10TEo
k+pakt8MNx5Ka8s8iZXtTwudzC+aiv9PXHqfM9DOl73aGQtqUH9Qa9jiAl13UYjKSsd9k2FFzX/J
kDWMtLAvopGnzNrkhKecw7vYy9Gdswb3rsdYem3NnT9iwPPal2FJfBfz82HC43WZLRf9tRUUy4j0
16aMwywycfkMs92b24YRzLk3/dfbvolJjizx5pZvXuab222vRlryiv2qr67StHxeQ+/uuOW9WRHt
FKUF+YqmELqBHAdWCD5F5Qiv3e7vKs+5kpg/2SUg5a46cRbgYMuD9fKAX+DJ8lztVCIBxmiMa03q
HSSOWaHG3hxl0Ito8GEhWdZdmMSU7yV5bQaZa11auoYa3O9rSVcuWVHw4E6F4nKLyQpyYyNXdpWq
IOQ3dxgAuRgo3Mmlw+4G1cwEPfbQsPmbZz1Cm0tzy0Ffy9JuJGgsI2/6heuWLFeGA3/HZdF1/T5i
bzjh2ZJCI7XruyY368dqufjYelha4hwlhBh5zbt9PuJE4BylJ/Elq/n3kEycNVwGJHXJ2ia+Lr+G
YCLd9gUwBWiZ6jnx9X7H41F/Wc4BIg0O/MoLiJnauYzRKLXS82ymqn6RL6NuMgKAnnDbGSUoU2QZ
t15skizzVqauq+AGNdxqCPbJ3HUZSVbZeEOAS4qrN7eDD2afwJiuIZkiy3ddX152Vq7uKm3ujn1h
WDcGR493rbI8a7X9lFIfdfryTl0ua9/ozV9NGZK+zJKuXMBKZOA1hgnaF387FCX4+9dgr3CBQfZ5
70xoycjfdqoDguvQ27S3bVlDLphBkr3OUfkMrO+XbVxib24p/dHTpr0B4363Id/tMMyP2I0dJRQI
3cjE+EXPXB5bBEifx1VymenoKnvCUdEmIzsiXHtcKSuwMNIjEnnThQq9GUitozxkKF89dgnOBXYy
tOBqicnF7AHGalX8U3rFkoZCIurYHDfKpC1VN7/kTmXeb5ltjv6PlekouzBP4pUSYCvn5uWNdGVA
5fOAPQ6vRdaXgTlEqOM/vZY66hWgevW8vg4UgoJgfc28BlMLxqOfucYN9llIppZuYN918JFN/KNM
CyU4LvP/4ew6miPHmex/2fMyggQImsNeyluVSlLbC0M93UNvQE/++n1IasTqmp7pb/eCIDITCZZU
RZPmPQuIfiDtxqFricIEiVwrDjcLSDXNM7Sgojwz/USygZxOmntXk46k83CzFe0/nQqdFRndbEon
UZbghujt+FPlBRngr0P5pR7Q2eHhYnPx9Rx3/Nr9QPJEtqBvHV2+q0a9+JJlf4KTbfzky9I6uH6W
rUa1ulWrhVW+rTaY9oHMu8oAr2PwZAxetqwtLZRowK67Y0mHusdUhATzIkZwJAV6ngTYGISzxk1M
tgVT1sPNkjoEXvtytrlfPTlK3OAHbtDJhtS0zaSY59YQlrgWqB3nbd93vDlTOQTVGnzoBbJiHHkH
1UcxANAcPZMSL/NI0m1JlqmejNmEpvMwmxRSYu08v7ORkdsDZTpCKFs5pMHVG7R/TCPtMKtmPwLE
MOvID6ptWaJuHlU9SCIFYELbpm4VaKj0HQHcyHm0mvTcMKKLBc7BnYNViyBAAB84ynhjZHgAZEEJ
beHHlyqyahNN+cNuZHjinRaDHw0xgpDvs6QGRa2Z2sjUmeikOspUNCtLQxvEJETHHgxagHAGm4KM
pyXTqIsmDTaTJUCjwqMed995ypx13CPSScPkYbL5+6rJwyQnD621ilvHONxuf7t4OonphOiMY7xe
rEbA+qIFqMYVbuOOAjDBmp2dwxHJgrBXX4Aq/tICJPZAShq8qDfXfVmCEl4AUGhRpnmmuhq2IBZG
W6ZaYXd1iL9pgu7PtR5XyOvUUbr2Y7QNj51ZnmgAJXx1Up2cJ1k6qMSlw0mjrDUARKLBOezqmzWk
NuoWNbzTcmUZVLD8tSPlndZMznUgNtJZAHKEr93IbwGwl9dvlYmoCjQfbDVQmWHQ2RsLGQgU5qGg
kUQ0MMbTTdMBn222JQXZVYW1wZu/eUQHyw/XGT307uL5OwBB/ZmOLAuo/YXT55tZwejZncmiO7Ao
2CNWief0Sj3FT4e0ZqjwwyWhVJreAcqsFnbac9VH0bk0oh2hs4y6ZVwzP0BKQecfWuC1XpkMd4Tp
4qGP7grSox1Bt4C6edLN694t39c5qQAgVrJOtSJEMgYF1gcahNO8HfWpa97IikCPswUJyaaxY2Nd
IUm1ZDZvepAf8fKceeiZxPsD3skwI1E51m9HswzXvE+O4UQ7rQ3Ax6Es7syaTLIVioJ79BtBe7PF
WOSfyxz9ccairM0nMwpAsC1LUO4Y4M/QqhQUgyWQNHrAJ+E+xbWvXC+m0O5sm5TpiEwGcPrINjM6
vkztYxq2FaD3InDQFQ0odL2s+OKAtyOIxvQPWzAXjIj/YgGwaHcBFIF/9jFbhLWFh/Cq4/Jbhw4L
vJJoDH+5EBkcRKU+0BQ41/qiNVv2oUkKfq+tdYTMZuNSTWdj0s5T8lx2Bf9g6eiomdfG30c3ZZv5
Z0DfdnThVbj1p9PP4+4HJEKQwIYyz7Z3v6AqDOoDT+OHCJhnD6i4tFS/gp9G33ic1jswl6CVQU1T
u653AXjk9K0YAJehtC3yYmA3VO0MykSq9oU7GS0T1CfRpW2/sDIwexGowoDo5IZ7owHMZPRVHZoB
XYZ6ATSaCYchiVa9U7nPiEc6YCqIrR1lwFA99OIy23msosh/iQSaflX6rIyC4AjArmFJ039a1Gu+
WCMQBq4xs82ebQTQKZgjWZQ9V/6gUifo8c5b1HAZQguWnWXhlmaG2jkdTO8sY8sGaZrR1ztD776Q
jIbZJFHG/dBu4lbEx2nBbCcK4OQJmY6rWTav1dPB2+u9fZqWjVxL9lXqXjiav05hASTsJqyDE00n
WYJEZm0CWA+30lsFaWfjX61FLck11zJz+49LadW8GblDobiz7Xnz+EuX6iTI7FdLYwFI8ghXnvWs
nU9Rq61qZel5tQWCobniVmRtdVWZZoreXDWNI6ZCNdLS1FCgV/OUythm4//T2iQLrUOqJT8ybsfV
j8xi7JD2pQMMbKCui2oUuxsZoPQZyhtxKxiRg8j5oW3Rn1qj2gbLghBEygMaIZaAYKrHLwPiBGMY
nT3fZkB65HiMSlGpvsn0Vj9HForXFt2Q6GeaOzHQggAOfSCR3dkA3FZ2NE3dBDEGMZk3LpBKpkNS
jondgYERMMPK2d1KmpbhUG8UXtIiBIXOMuDghaBe+Zs2emqPn4e5BR/oksFeGg16osIMxI/vbfmz
yeQm6HsG2F5EHVg/nnU/Q/4dpcaruCqDS2T3TyjKDQ4ZcC0ROlGyMQYWCUDei3UJCoQLyWjIW2Ft
nUQD5/xsrYFhBpwZiCAmnuXvYrN98psyAFwlXNFAXpzKFsucgdigykAU2SKQgmJnO30pBvsZubDw
gWboGW8BIYVSZprmVm7u8aPzlxVv0hez5/U1bduV4TQ2qiYrJMB/XloMbbkl27bxb5ei37GhpaR8
33koteDB6bLsBXGwZnW3XMfNbtqZq+Vlj27+953dRtqbWEu/tk48HGkww+btiKY5s/vjnYymRs/+
AHp+sfnHpb5XqLKud8+z+9IL5W9q1fh9qRrYnV30YViuqzMXMap7qLsxLJgI8fLzYZSB4v20+T7w
PXRS/YXEY+AKO2HykAwgrJPFBLUz29GdgrR4kjhOEDwkI5NQIfa0tuR7VaoztnmHZ+AmwCcl9Y05
WbqIqwBX1c+Xs4vZD8mk4ydrIGDmyzvF5Gv2cP8B1JnQEjLBe9Kbh1/tRCbzJrSspgyoj1vnkINE
rR48xMv42Y10wNqrgePxf28APmlRNODzk4CdHpMYVR4CuXrc5XK0pl5olhtucwK2zjNA15Cqb4CI
vKlEAorN9wUJtgPfKfd2tIIU/+CEDGQJVFNc2LstqsrabV8B6FSoFzemXvBoAF2mc8TNdwtQ6Vs5
mXHV0AQO0fNsH3oyvmToWV6MkVnuZgUtQF98BsDNwgYhxl/uSDHvD3xfEJGZebEhBdnZBhp81Em0
Y9yaQOpSL6kpnqUTtTnZzRvNmwPgINTwCAJMK9pztqEjy0TBIZIVwBdWJ4Pyw+gw4nV5yxxR4RnV
b9ihy3M7XUy3EDVHjhcY02roDTG4R4RiceiM2R6df4taZxb6Vmkko9ncsAbw8w4AchsG6R39TBOg
ZDYeaZbitRlhVqUIs0aUCzqkAW13fAfYvP2NAoxP3nE2ibLAO5IspsVdCALsAeAvnXI42yUeODEn
1/dLgCBmHqImxH0JSyY3tJDcJp2N4qB5Tkdlx+yjfbNH5megmR2Z369CoG8vpyqadvCbRc8z4Be/
190gKpK7iFsN3X6Ixn0A6oPoGUgi4D2pA38DFgKAtpA51dGgggNxWfRI897ixUMP+EXH0fwjSO3q
jZ0AJsIwa60Co4WTnTSOcpsVHU5SQ2sfqsYqdlY5ZqchbbNkdXOYy7LeIPr/k5NSeSIjckRHswy9
Yw8cLf+7G9Hs1uS+j9ft93OjxaklH53R8vduAEQk1DOgGjYLdf+cieONKKRS2ULycxgE6SbxC7CS
9D4DH6laQUPHwFYyyAQM7soQrEzW2q+BE2WXDQcsTMxPIKph0xGg6548rUl3sygG1X2xKjLwpUjn
i+Pwta7FDqL7wr52A0KqqQF2HZqOY+dcdRMtZcMIeleS0eB2FojJyrbYzjInq77KOCiPoKwCFOjQ
gqPXGSoQK8CxlQAxrLDFfrZvapHvjRGkgbNMdEDIDqrCXM3nhMh4vCzjwN+RnW918ckDX5IEltIx
HbVmF1nOjma5Eom+58WCdzGIC7OhPpKGBk4aOhysyCwWdEhGTs5RfoCUCRC+sXBWzNN7FzSn4WZb
fCvqnUoa3uxlF1nwmzuxYd61RjoGE+C0sx3uOq5t6fpd0XgvkGgqmGTPDXCM1niVfWzbwfuOF6xd
KH1g4bdg3THRbByitH/vs0gHCxYQ322eh4tYZqvaa70/rUjfp07JvhcZuwJ/s/vGy/abYbLiASgy
P3LwFDzoAF/C67gXoyCl9cFOiG5sJ26zJyRLs6fSAw6+K6Xc62B2fCJF029BBz5cpwmKUQ7MQUh7
XmQ5eEIKiyTfxCiBBk11wXdxwzz0CMvXRIBqiQEBC0je/s7HMweY45WOWdUp0oYnA9cAoFiGACuE
2Gh1FMHnabMsrNGOloEttGULcvBNLaR3RaAR5CJp/mrZQP7vyjLb6F1RrkK19u/+kXp4mvZ2wDE5
+bXYs2Sj/UhLZve0O+2hzjrrnBD8T5Yho03mgU2Yg8NYZSQskGRJ3WzRwG0HH/LGrFZVCELAwMgB
EuwP2abkSAnSNE76Ztc5XrAapBF+6CUHdKRnMbxow9hv8Ayqj9pnTVezPmnBWGxsSEeD81Dr3Hmh
Y08+12aeHpq+OIZD128BPmceajUImQNrcEzwtCxK/DObFNd+0uTlCOJxJCWgj7u21HekQymsOLAi
rZw1mU2H8di+ogbbBU2y8jdZ/rXbvO5mS0dnYYb4kTInMarMk9/9Mhj/uRMJvwzLBBqzAKGubjOd
nmH/eH0KM7/6n/8y/nssSwP0QrJ7tq0PdpjYEUgw1X0CHSGgDHXCEw09+u9xx1Dzm0OrT6JTC+7x
I6hgTZr0wGhEKuAX68AR+jzkiLLUWhNNXn9pN/k3IwmoC/hekhE57ywE61eTnmkSJwTEEqCLWv3H
Ck+Ku87w+ImKRbVGL0+1GC5UNUr97+5foqk4lKbgbbqIqqiuZEYiAN9e5nrTn/2QqePKybUocxM4
QkYK+krE8x7qGL9hFGE5B7xsfaOZNVbDFRSmeKMcNPRGlhEAhHoBeg43rCs0G6oVeZ/vywr4HVWs
oxZhNARoIbX02TIBZbvNQTSKCr3u2FcojUWNTOKvgMqsIawSeA+RVg3o8Y5wi3Z8/RLwUr9IHlXr
LPD9STYrctany4In7YZkaK3s8bUGk0zq4x6RDOntMMvyOnn1WzxhzKLZdpYBmig+Vb7qU2gYLqiA
Nmo2syFgb9Ljb3qBOPDKb7vo8N11mRAWvrSmMM2/XdVjyUB3KWXxPAUr8XB5DMAgeMK7g3miI4CJ
3k5JgQbS16YB/uM0U7ZhNIZoZnxfm2vA5Usk+rzeRXfuIqBQAgPXsNK13lkOONrhRvdbRHX83MTD
d+KdA5l9ritNvDTA5H8S4KvVxSBe8AgtXtDptrHCKr+SyDVRgxwasj/RFL0R9rJEof6Opohi1Bvg
RnTrSiutFz3rzb0vAfFNnlrBw03t6b2Wrm0WWkDbRcA8VAMd0aA1CJij50Ic0HCPWDkdzho6IhkZ
zuvIDS6MSbaYXczr7twAa1KukXYAY57aavbFyAOtM2obaFdpX51dO2ifkwyhpx6PPNMMRGgrEFiz
DU3rLk4fuCwuNPODpsVVuo4QqwLTVoJOgucal3T0eAGxl7RuIZ/b2hr3lio6MVr+WqW5v+sHTfGw
+G0yrOJPLAOmExnQUPgZO+NhnJ0DA9wgZqV9JvlQl1ik0wju43yFbp0QzLlwPA+0jqaIZP7u2myB
rfzn7zcHi7kDijiBr7nJzLunFnStAwTVAoHzAFbChRVpLkpvCpABdcl4BOMMEo26e57ldESD3jO8
ITsi286y2c4tQMytK6bPWUuO56kdgEsjTcrjnZx2HEu3WFlmgcuOOqfZMR15rBmPVccm5bx+PtnC
ALJ2bA3/cnY9Kt9vPvG8lrZQZ2cVaPee959Pog3HYqWJ5u3saOl8FgD2GI9jb6xI1EsNzzZ44ksC
93WPtK79altFD75xHcDFlh0/t3n7bWwH51VPQHWaWZr9yD0zPDkgAkMooWpXll32axD61f0GTaLm
CoVMLoh/8jz8wx2BRKqN/b6j+6LLhvA0WUp1iwT1HdjcfHtvgfA++UQy8Bl2C69wqrXduTL8YwiB
i2SjCWyB2opSuyI/Va71AUwdwCeXu8ovv/Ua8JeqfEwfGjXQdACGKeKY4XUWkbzu3RQEx7F9qCqx
IxGCtEDMpUM3cbOT4bVLmt25rCq8P/nVmnSz29nK7z4FKFgBHBo6yrOy7DY+mFXPrmyGM3hRBmD7
aUDGbmWykflYFlvS9H79Q+8FuHe1Dr3YVZiCtTRmw8Wp0eFCJqDOHdGkVmT9KmmGtdahCdV2HTB+
TdZmgeds0z9HYVIC/YVl9vrfbzXm/S+R6bbObSCrgOgXVBr37w+5tEbURaXO1YnsZPzY1uA/oQwS
pYFKrQQxU+Hm21nmoy0a5DEIzEyat3yRjz7UxmHnKmdg81JNcBpizAsB/IlLj8Dc5VcK3LTLXVSW
xfKuEpameCxiciFUEeydGpgmYgPcvM+zXALwey2rItij/iB/oLLcoktjJPl6fUvTzjXKzb///Yzp
WvUTuJyN50zXVI+YpkDj7t21LLA8vUJ9ff3RaFGC2LWxcwRs5yc0nvvbIEG8ymPA0v02GL0F7u7g
0amYWKJGplyHph48g3IBHE7g46RZz3Og6tSILoKer9+RzFEWaF2bLAzTD5/xHQEYWBUMOy/Q8+Mb
jNSwxJOq8+BJ+88KeNyfcEvhO5BtmiuaIsterTSzkXugy6K/I+7QpxgbFyN2xEfpLElqsdp5GJgx
eYh1g+9sG+kbUpIHZ0wliJMB2lih62nK9bUeyh9klNogsFWpQJqnRmtPYdaGqW9M44MiHV1+i0qh
M+MrfUy51n3ioQTTSNDg4TCK7Cuamd8sUgON/pyFV17pBxAj9o/mgDAyK+SfrIjwLIg3ERBiAY5S
8xSitRgCthSugsRR0K29Goqs5Psiqu9XsBQx0wl8a6xdudUyQ7u0rlac9Djdl6XmXWggeQ20ZGCj
azqqXqAYCqlNWk+9D4EL6zTLHdQuHxBT+awrq6ZtQT4bpSnAA2SybUVkLTNmyycex/JJj0WNghdd
7FEnLJ9kCK5jLzceBnDDPqLTFZzZfdRsvcxAb0sqs0c0ggAg3ApOZDHL67gHXRSXzZbMkqbnQKgX
1rpGa8IqqhiQHPMiOWV1kIFXxLU+l129b10n+j4A/3sxjHX4AuqLcVubCrcyjNwrXjqR2lYmsRst
fc+qXskbSyvcGNmQnADhla0z5a2AtxioqN95BTIm8K2EL4nQAEafyu8Gr762Gohw+3E0Pob4iqQh
SC7zivsvowG4rSY1PvruiVU9Ivw2WjvDAd9ANXRqyDoF3h2iNZdmfeY8aKPzZhEzMIM3fpPsJi3a
JPnC95EdBsUbkmvvrkIteEEhr3OIFMIaQ5WT3oOegGY0FGGLZ9245EDIt3xtAUBwgD2IZAATYKzm
msgRNPRO0/TdjVuZNtg6lYmXlM6isQTfzm7LzEO9gKVtGWD7r76Hlk3U2uqvYZxtbM3XfoxBdM1a
OXyuukiuJIiqLzVu5HvcyVwF5XW/KM1774cVJNfaHNAWW1qGtY2G7M+q4OWeaAT8FnCieHiZGQN6
0JDt+goXlbBBEcLSxnduESOyiC9ksnGzxLzgH2ReKvAnHz1zfABEo3kB7Sqf5D0IKDY1A23WrCAt
MDwBLJ942o0TUtS12A2tKul8d47yanFC1Ro4uOB3dtRJICGDc44tZlsyMXLTADx6b6/vFJ5RPzlA
XsVP76/TxPWsfxDO651vPcDlKwqBY+AXNbDsSR2UTb8CiKTq6/5rPX38UTo/Sl4m+zu5Hu1QtIY0
yLt5oYXJwajSj7OIPMjE6ta+7bg3fyhStBYgylpTWtt5xfQhnXYVJp08z58R9CDsmEdo3VF/u1nO
S19HF5yf3DgnH8BIAqNbXo33/4URjJxOkRrH2UnqqhKhvFzNfylg2kcbmTgxsMACdnY891VvEBFL
ywCvCSQLOgOH5Wf0C3VnknRBxc6ThcDteweYiM8kQ0ifnRny7iDcLnTwt4o2XE3raSHp/3Gj2YX3
gTYjwXQO6uToiDYsuf15dtgXTYeoW4DLnlvEZxkiK7/IjI+BC0g1EnE03oTboQUmeGHV5xg1VPUq
Cv34nLYBYs9M4OnTEC4ecGcV6Wmw8TtflLHQ12jcAEL4rKGj1vaP6FLEgyntjIQDIEdJw42U4y5W
TbMEHPQo4vlhuWaypYs+3QjG3lkbqO25NOo+kLV5fjQfZTnKQyGLL2AFrB8jN38bdDE+Zk5Royju
L3nf8hh9+TaScGSmFImr8UsKQHwl6Xy0gg5q8AqwZbkhqqhnBe2Ui/LLvAktUDs1/oid3jf3XReo
KWon8kaKoLSB7J6j6jAAwpvl5uNTErrDEwrg+zX3/Bx/V6QfSOYH/R6sst0DzTLkwg5A2AMrplpA
Q++LFI9HjdzRKod53bWwr7MBion9LaDY/NUsQ7nWJ6MJ8xOJtBJgDGkev9CMTqgIgRGN4DP6e953
ihxUu2eqilyJWiHYDk0xqNJWU1rVSTStuVmQHkgWe7Z/6Vm3nX3Mn3H+3HY77EMwb958xhSpl5vP
6AldEdYackertFT2V1y0540Lg/lbLQ6Cm8/YR/rNZ2SByU6y3YNeSNrNscz/EPazxVDv6imGENTT
I3tY5q03zS0n8WCEaRn3Y7hK8xeDW8ERvd9IBU7WtBBUiXLHeCXiszDGlwrVVgPyO48BxSjwO0Or
J5qWaOpao35JtHCXqoiFp6IeuBv2C4OL4kBTF2HyfVJbJpjoQ3CQ6qm9Noq4eNR8hDx0EBYBpwH0
15OxcucU8Y6UtAO5a9q3E6o61JMQhJFvocnLDhIw2yNaeplQjsJ3YTcAwGNt+O2b0cQUEDdCgimS
Ol2NdgAY00PnmME2s/GGZWedu6/1elcFLbJxSkRDbITBzZTMHHTM3smT9wW0CvE7eHPljRnYjaJu
Qctoi7g5o4JNGzpAvYd4/3ac6EAgrXmkjzsTBLBLmiJSbDzhC+krxFaSAHSXLzypR4eiV6CuLsJp
d/Zh9kSmNIRmAQgf5f9X9p7sDATNn0yF+Tr5D8AGSOfjWEF0cqLoqYlMD/mCxBBLyyzQoQskEBvN
CTfHKK71DjR0yjgWzbCQYTOqcMovF0zyLAi0admt3exs2ijQbfiIaAQa6jfcBtHzbSPOgwgZO9Ir
IqsCdqRBfz+iKWnJ7m7KXdDlRtxAo6da8Ss7Uvz7HoD5fBpkXG9p20oMplzQsv/gNMiuqIDOkhRs
P3+MX+34KxltUeuoea+jw3/wIWaTskjwa5g+csTHXeIiCfv7v6Xv5xum13I/KtxUQw1VB7xVX73o
otT1UHt82JGIlHdmpKgGhYw6rw09R26B4vIyad/dzV7oiLaYTWb3XuTWi6xk1XrSkvt/X0y+TB2t
Bnp6mc/k7mznLejIRBvvahgrZxMawVbUDoCyFGQ+0GvkkRnF9xt8fNYCNwRQs5tZxmt/G6Pc41eL
cplqS01E9iJBkO6cqcEUWnfOa4CyGyZYyNQMqBz9mXUjGNW5We06Nn4AWFYEEvM8egTOapF2Enn6
WF5jN9MfQ/QXqQmJi6FLrvJYvpuQtO6Wbs7dR7LjxSg3osW9yeSNhUIrc1yk6sJGQ6yOfCazavUr
tWQWrm+lunraEY824CFBrsQKnY1Tpf2nMaj2hp0b3+poAI8KXuEu4xBpxyrIxaqusuJbnSzIoNMB
mp65Tg3yS15eUFKOandN6N8GC9EwQ4KHHfdLQNqKet+nXvqMrvo/aWUYp98S5oln5Gz9Pe2daWZH
e1uc/23vrA/FClgM894A8X3bG6Qr5aVCtdjSqKvwYtvocPNL8Iag1uIVkS0kl8q6vSRSxgfTyACL
VGX5i9WxeOHHgCkxOjbZAvCHA7c9fLPVbFEuW917omJXrwV+8RjG9o6mCTKsq9yvAGE01qBCUNp5
OlQBymrejee1aERoH+pe80DmBGbsys38r70OzDKHMyCrW8lDZSQOeiAg58AlX1SZXj44jtNeWy39
Qyo5LufgjQVByBHv/ekHoLchKAG5dGtn3UaBAPm7ln9BdRKJTXB6blFxgpSoBfwGgP/JZTSa4sEF
5NPKzPGK5YSNeKiyLuMLdB2U5xwBw2lKmkRZmxyNwiC91lDlqQxJ0wDd4Zi5xoEckt2k9Uwg/noG
N7ZglyoccO3Yzg6xpdfJV5mByWKwyhdZMyRKfLz29YXhH4ulYyDk0tRh/WTUodi1VeEuaEoDINo8
sFfHbOfq0lylkc1WtRuwfdUGw5L+MTkIHPaNmlJR8jyl/xNNaz+9Ne49MLTMa0k7G5Mr0pZqo/9g
beUnq64NzCtDodKuE060RUip+tz23ioFrdsrIG7ilQh6/TQGOcJHoA9AZRwUmig+2b3lPvciMfcF
oPzWLMntr+GA1gvo846Hay/pfESes/Qp6vk6D/0HgDoOX3Vh42F8qDgAe1l8tbMKtEMKUyvP4gxZ
7PBNwRJU+ZCi9v1sWuH4iEJxtL6C344XPADJhs7BIohUNh3RwOqyXxV1jpzxuwIZir/ZTcZx/2co
DXfyRGa/8jnZusfQ7YMTWXlVjuI+ks8DYOS0LXC8XkwQ1qPbBGlHE6XPNtr+O8Cme8Yuq1FMvtDj
xr2E+ZCuRVcWqzIU7oWGGD/0y6jxazcW9mGWV540jq3enkhEy+koyXR8u4yWISEaXeqyw4XNllJf
aAFKc5iVufFSNGcJIFREQaPsCdAgYE9lyKBOUyWz/IYj/zS661nW4SnQ7mRzEqocRxRpeEF/5GY2
8LUQCD1R2yw75H73KCz0l6aQ/RFn76HZJ2JfaisA76QPLlnE6ZtHq6pRttUbxpewMNIVAnzRMTKM
4mPmaSuS66MZbYegyLaFWl/iBVzzs+5jGmbaIWk5kGaV3EYzMDANwAsHChATUKd6vsgjYBTwEpQ1
yQjA8Dwd8ovRZC5YpmyU+UqHfxVCADu6TP/4/1kYygf/yUfdX2uJMjCiQo1FiRr4BJ1bKLFRZKim
P35xbCE2uprpTvLnb/IEf0t56nin57YOYE/OLQDk3qUJitTkAEUU8XNT8U2KGvUl67P+o6X55iZI
8mAjUNn4Ma+QI/LAR7AjbWuCoaVMDDycKq3nyc85ICEvpMxHtvIGv3vOx857sVJ/MYm7Cq/tUfFI
S0bcTk+Z1oNdt3C6JwfvPeheAVF4LE1EmnvjgJtp8EyDNGW79AoRgwURMtcMGZBNxsmCFtkopl9q
uNLsBt/tV61RgFr35zekxkCJFypth82soBceBMrzajWrUceFBwZ6XepGP12PPl5rdDeWx9pv5LFV
A00LtwClWTuIR5MbxXY2oaPZjpaRrGuscKcN7DDb3pkhzwufpHYG/ogbyZvj2e5tW3Uapi03jt3Y
O4Avo/tn3ojOOdatcFOwcLygL328BAbuhaYV5BtLD5toHWj5D9BrRLj0wmS2G3sAY5nlcGKJZy/r
TvfWIMQt8SqoGelpQLJhbDpkuYAbd6LBDJwnvPgo0gVfLEOF6oF3Z+eguULf8jg7DnmjmeBiA1YH
Ik6pB9YZ2HQE9UHSzEAiaHFvMPigf9+RlBb0iK5XbWo9l7wKzygYfM3QSvZiSjN5cUFh1et+8USi
vMFPDIn+FAmfMnnxpQOmNuCm8c4JHg01FHZQI3Rc1suu74NHGvwuCx+10LnmY+gBxsnIHDDetsEB
xcVf7szQnqGBJ6S5/PvPUdwXhyHtyYGu4bq27ZpCv2dgEUVnhZ05mlfLd6/xkAXAeQHXgFU2S1EJ
POImpuufaWgMJK/C2EtQfIo7pQH03o+d3bxqOcL3ngOcJcM3kRBvQXtrFsGzVnnOhrU6oDdE2J/t
tDaA66iZOz9y/vrO3X63uGoouvvK0xfTxt9uF2YcHXnqOzjbjSbzgbnABVqA8j5a+5Z88vwoOzpB
EZ3zQgMLCkuij1kT/ghr0/uhFR8CACR9r1PkoaMsHvCvLcaNE4Xxb/LJ9n3lEjN1i4Nmy0IpKON/
u8xZIvBHoMzVV0dqH+o+bo8Nq9tjpQY6SoCQufB1UPyRtrdZe5ztfiWb17pmXB49UEvb+XeQy7EP
vVN65/cZaNw8cDyl36XquSSdmqVlNSxMVV5DMRTW4DY8OC3fULQDL0oA5+jFH2Nc4GaEXpZd3hj8
YkZDDMTuFPUYg9c7J3+Q9rpSJw8wNnSgVIU/HOdhEoaGry9jowDBo2eBYNTT4jNan8UVXBXfM70z
rjmgjhYNd4oT+v+RoONd8KFlDHggVeH9CL4C4EL/UaRNsYjkMLzoZhluqoihUSBNnd/U4Vh3YO0o
wLFtYRuuLhDZNlBs9jPitEBBEwrt2uL6lgrVM11/rlrjK/Xeglf8Cy5BxovA5wALQ4um6DToXv7N
IAKM1sOgc3lCKQ/+fhy1coGCbiKMJUJbQp9dvERFSL2ZZdKx9T1A6B5TCxBIGZBvjjKMgNGn40kB
Ka/8WCtuOJrOWuQX8BxhDAvLaOpHTbsBtnQQN96ngSgWM0YlMlvWCrWifD3LtC7/xmspjyTy6tLH
kzOwZwM8HriodzmCud1C/gRHnj5C2LzPZ3VZ1U9BFnRbK6jr39YC3sGCOwYuoOiJtU0dBd6oB7wj
ixqHHBhxgMV6BiR+c0KyHg3nvNq7KNxG/XvenSy0lTYLmttRhsPcxK8rMAGLOBvREUpnutNk46iV
03Ju7VDVVu1pNsvntdMG5LX20Jxxvyu5nc3p6P08iw4wJ74A7lrgOH/auee+JLoxbFIhx4Ouuc4D
R/Z0BZo772uV4MpVMet7BFNT79FfLp1hgxrvN1MdF91VymPvq5GW685Lre9oEgpFqqvAjL2aEWPj
1ose3fWEAKt4TegoExF++8qSpgQSm7SIoLxZtoQkO1t5mvvwFqVtiyBZa1lUgHEdNRo0CBacc9RD
PNDMEmMLfAsrnywCVd0h8a28s8g1L19GQ5Hmy19oaQdE2OMcwKB/805rc1MhMlpODADkDyYIIeOl
D/q/g8t9PLNrgf9k67X/FKe+vY5KPi4CFwiQqPQ6JiMw770wQ0+WmjqK2yDv/bGc5jeHeGv5X8a+
aztunOn2ibAWM8hbdk7qliXHG66xPWaOIMHw9P9GURbb/c3MOTdYQCW2pBYJFqr2juN1A1YW8PmW
RzIfgGOrP9N0HuJBrLwU6BS07Pz/fkabxv88TNRdyUaLITfQ5oAH68P9qc/cUoCFoXqx9NI9BnZp
AR9t1Ndp1BZonUuNKw2dXk7nwnO2EeoNr7MZ7sHBrsyn1jcTWaabgSf9WtpoOCOXIOjenNGFXgCD
S3T7JSBp1YXQuvQ/FwpTpLTe3cmJLgZSutanZeN8T7pGnqnxjxoEUQ9XnlJUDpKIhrtOSL2wCtIu
zYRoDU7HubbmXXvnYU4JGMtMI1nZCh/IBME8CurVFA2OzrFUA81cRyEHkSbXAOOuRe6ddiKgIM+s
nGNL6EPkOEvJfSQMoiVmOpUfwwR93SjmKS80jIOnqOasdhtoEUtmDSqyQzCLensy6ch44KgUp3Wl
hX+jfizYOUzu+tjOsNkHDkGrhrmaTEEYKGWbxGCBUnKjDJD0bIEyigfRtOGBN+2oqgkVZJ3fD0Jc
aJm7yQqZbe91AEnFs4m8KFg1UQqFfeUx74FFTFYUg/VCm2MkIr2PMU3pKm1N77XiAAKYIdnNAWzY
jWLoooE4uKosajaRXeBoXCkWXi6nbkdQtL7zdJFatwNrFQQC6ONowN6MNSr6hs5BWTmpq/fYD8Fo
SS6JutRDVIsuRTZ3Q2NteIb6ncoBnj79xNUYfI1lZl5DmxmfcAOkXwtAW+ynsBGgYFIFY5OGrIcm
LHuNGoT8ytpIIFXrfgsnWXy1gwxt1VXVvmpgNkTOtk9vUcLYVuOJOKMtzT5EupseesAYXjK88m1B
xxM+m7Ks19lUtB+tqjP8oUibb6nOX1uQwP8dtiA/zHBw7w9eAMDSLv7l1WizKZNzDBypExW05EmI
87YGPT1z+QoYniwf/2DJgUpcbF67z12+oQU5xFKKPXI3CRKtWfuBBtAJ/MDWykwvycDLnSzHcU18
s5HlxuiSFeOa2Ggro71fFkbDt4YX5zsZ9OI1qEAcgjTzj6BwvyCDYb3aZR3s9MFN938a9NVXgPGa
p8Yd8fqgcaABo3o2vpjJ9ztRpDCAByD9+FaH7jo7+S7DEJ0ko1Ykl3H8TvoEtA743Zhiht3AfcET
YP2Y7yKqLzmimwWtfyvne8VdgzQUgDF/81ruM+SEo1kLrAsTsAJTNm1jJBBxfA5iX39IrOJsA+Tq
7ABaq8YZ6TElRapsSIstY7ipzMTBZgN1JkhB5gMo+dDQQ35TK13tQlO3BflwoFlbbqH4MWKO9rHA
rxb7O7f4tfEckf+SQ5Wgjq+YPibSRLOHmeeXzK5c0K8nbKvnFrq+8AsHWr4JsIBG1FvizjAa9KTZ
8oxXD7RzLGwbDW5I60av7ZU+4NBqLat+o+fgLENrsQbsLQWjuwyTgrylJY4BJj8G29AaVaXTm+E/
+tzp76YUxOmaX8LkPdgBsl/o7p7AIwg+pJOWCTA6myzKTiyQABhRQhpIJqK24Sua1jQFYdwV75wN
7qwe4K/q7heRr47Mi41tkTJgOrkg3z63xYqVos2xlVKy2SgSmIqhCtEh2foovlEa0s/+rhuzQ44y
79HJxfle45UVko8FILoU/3tCtPIZjf87F5OLtEioiOG9xjwy3Yj3rsbRZwdUCLwgZ1ld+aTOkmIn
klgeXR1VFr5bujkSSHq6RquieXFxF7mgIIzj0afWWgeCXy2OcBQhhmZXlKY8ZWG3zvrOHdGsjbLt
eRpValfvoTx9XidkgKYJdNhXrPADRy985LSilTlG/bVDW9KVZpoNqpHJxuktLT08mhw0hBS/Qhd9
V2QH1BjwIhX2eJNjox9nE7JGl+kWcLUDeLV+xyM5G2/gghufFnGb4xFWVz9ix5B3VzcaVKWjOg8c
UUPo621a+/ROmmRR9WTF5Y0O5emttYvyFz1pnMt8pN/rzgaUNOOGliUHnngT1TcyJad3exJlJnc2
wcgHkF/jmJ/sVXyHuFzNrHwBgcBb7PQ99lwSYIgSO23Lqb8bLDFWoz7KVeSxAblzQBPQ0IfyOCHJ
e5lXIBx6chp0qysDwh5gZeHsAEVdoz7rt9O/BarL3LuQV/87ELazztpEHmvTBeFeHwYb/dKimTFD
lShoC/tCcKEENqpEVe1ZFzZaP3Gzw6dTEKOJxnausiQjivBnPHOsN52Jov75xaBKsb/NcMZFLws0
1EIDfUdQzyIilCC5gr1ZCVC8bJmcuOvrZZBfUr3cUqTFP1Mxa2U3k2hQPJzQbFvHZOUGvG5vl1z8
yESFoijzGwqFoY/2YKdCTUH4sS+tJy+p5Imn3abuCqAQlyPYFTMDCStblh7QA9EPfjKTAEDsNJ2l
5ERr5TkMwC+eFXdOb1F096Ch+udkRwbe7wEK6+tB5u56S/YRXjx+rzWjR7GOUHU6qY69IgpY+W4W
RnZ3HnIL1KJV+jEz7O44qqrpvNVQfj2Cn7t3p7m2unqvyM5cbOTx/8zmYuxFkejNPhS6PC8i1wa6
oNnxv6g+2xqBHoEePqNdecytt3QZo9DwSgRKSr/T8ARpUaRzplnniB4frhBbV2qpTwrb6PF6Tep5
apW4sVkJ+tRIKLoelA2Otm9UmCUWzR5ko9WKbaBCx8CixNFM0gOPygKg1cZEs+rJLbz8xrmOD4Zs
xI+4TzfZnxZOGbT7aayjswY0WN80cv6zCl+CJBA/zNQsgK+fmLgTVehCD3MLKJgu/9Akdg82ENN5
N0XreoGTym3roTbA86O25mthb5NRtN+Hmot10OrhBWQO8ZNXle7KDMf8xx8G4NsB8oejX9+KqxLJ
Ddwt0ukLKghAGN5EP0ur4tvKZIP5uYrSn+Db41vXxlHV2uSmWI8lGt3IOAgs4BG++5EhrXJFGj4Q
4zit5TJVEfOMj9s+2UwJH4FslU83muXhT0ATV1da0IBTSaA78UbsQmU1m3oy3fdRgkeBcp+6YbqN
jidu9oclFJnrcdejzHES+8XSjXm6K1CwjRePDKQWGhgRgDQBlCZ1gbqTDY6X0enjo/NDHmQ8DEAl
QH0FV+TjNCC18jabPDer/EXzoJaTflM79d2DnJaPvkvUJR7JAg/tgkZa6itW8AvuL+h1xp4s8C1D
11ZRXwM3Fxipga8PEweWe4EcHK3Rqho9oVYPb9PKfOCmeRMRbvsqBK1oWMLMYbVUvIXpTOagIwUQ
WJoC3ZfAa2sUcBsRa7R/rFxg3jgK4o0IOdBTN1vSSvlxKV4GIeU+Uq1Y+HxAlVIzsIGMl6QBcUEg
UYtICpKRlgamWrZSHImv27buVkuAB7sizG2cCfN+vfguAaRbgTG3+OykAp0DQWHshV3mH+xeyz+g
jH8F3IbsRiJw85qnpANYeGT7VeJsQJzlXhucEb2ouptdPiGr5Zhg3G7MOHrBfnfjWK17JdFiQQ4k
e4+xWBR9+xbj3YJi/NNVyOI/r1J1OIszyr4CGJFWPvEu+mqh4HRPK4nqBeBAKgVgfGZFo3NQTHSG
uy2nTls5oBla372WzK8jos00MFbZ+np+MQG3kV+6cZLHT1OTuLswaneRAXSYYV9ayRonscGG5Xb4
FeUL2xQU1x8BuIvHb2Ex9U8WfQ2i2lwNRTCc5OgUn8sERBBK3odJBea7MJnd9WlC427Te1fAYzvP
3O0+UtgcKeqtDRqRHXm9X4UbFsh9Cxd8M+rq0uzM1fTHVUhOV8HL88bwvANqLr5OeZd+CGScAlHc
Y5sOr7BrWs6KKQKujTaAwE6ZoIPmZvWRd27dH2DWsm8kHbrUAGlm/jVCZSjyeu9x5vUQZp0f1ZV2
cPrW2TAPBTCpiG454/pr0Xbx0XHzboO7a/FXog+4kQTh13HQJM4Hg2nXBab1BQeDPhlobV9vgEJb
HLOy615tL3+2kyDHwZY1rXACUV1YqA/4jncCWFJQjAws4ZOrWbfYA0qqJdONWSLLUE+i+OvPj6Ej
obYhufoYKsd9zvu+31pueEyyfrpy/NlebK9v1wUwnnbzsteiU5zawqclmAMD7EtfIp7YH0jSJBbA
QPK6PdBSoDNwjxRPv6JllcbWM94Y5xWJRpsnPlL+KICyfbvv0ydTDTRj3c/RC4MzLbC/fROjozt9
YgOAi8feOixyMqNBSA0w004Pojdl++DPANa2ioX01otisWM59uwjA4D7Ehn9BwOKQHTwqnDH+LVc
aDFh+H88jgKtKfTpImfU5h+HZXX0FO8WyxjwgBcRzPj8xViIA7DQweoOTuBotawt6wcY/lqAtOG4
ELs1lnF9K1nXYLul8INtOYAOUG+sNQlpsBLh6lsP79xpmWzQ6IhSfmxbP7Ew2PRhOX4LuIUXSSXn
f8hDF3KyFybS9cOIzI5yAtzs+I0744DDCjEc3KKdg5F8cXq/SIF3t1Nmj/UuVg0JllkdhO3oZxmi
sYFEQyDqDd4Y23WseiBI1kd1/TSEuM8nE8BkSRZXo44KFMObI5Exz3vsksc49VPX1UFoq6Kqa0Tp
oJ9nNxVUxEW9QbkcrqE+BQ1eo9VPQJHGqTxEdjhN+PqgsDHSegeMUvJv4FLhCMKW3nPnOC+lE6Np
LuLT1qx4tWMTrPKyw1GhpaOIYwK3V9xevBRUW3T/Fnk+7LuhKFf6qOPcACVgl7jl6RPdyR+10Vg9
aiUwPVY4T1Godb8j18I7W0WZnb2+azf6BHA0qRizRkWlRbO4+NoGYXTt4uFNXEv0bC+mZBVmY7jJ
Js5XnddqoJMcY7Cso/Wq93Gvf7awrdo7ijzda/Mp3g06khGuhZygsrsz5vH0te0KZ5thv3AiSqMy
5GA+lcgrHOxQX9tEdkT0RHdTyZKf4HzSt0goyXPEMWh1qW81pwux00UenhTD2AbtvHaDvC3WqWN9
SnAgviOXIQa6dXioeGfzdW79AIBeD3xk23wyx8560vkoTn2W4W5hgPtYeO4ee7H+1qphwDdsF2kO
GJ7VkhQ4yiqwufQXCc08ZHx9PY2M3aJA2H7v6Xg6OLi57gCego6pIVvrBSoA/CJOfPw3iQQs1us2
dqPURxeLPokMEpRwozoIwGc44l67ZZ+FfprzXeO0xt9NWp0Hzyt/ZpX1XEvmfi+H4otVgJ6tbPjf
Vt8U3xwd9SCtND18GwEn3YSjWOHMOtj2Xpu8ugBDo6QorSYUcgkUnX5811H+dFm965Tl/59fE8e+
IwpxwnETQJmnCGUvAikpoCGCwEY1kUd40VrVuRNepsIMSJ5K700OtL7oX+Uu2EqWOLbFHuNQfD30
wLU7JDtmxVeqyLTHLsG/anylUk+uVn/qQi+8EnItWarV4pfq6ZXKPI3RTm5Klw29edYBdLWaAPO3
Gpmefm7SvvDRvd18x+36lGYxyFq6aAPaajTjTugTl2Wu/8g9tHVaU/0FT71qxZjdvwBDAamxTNzM
Pv5g6q37JW0Gb8XyrLqZVlOAYGQcD23mdk9odrfXSZtMn8qg+NvBc+cX+j+DSP6y2/wX3tS7TzLw
+BqNqflT+IyvOzZfg23etDhmq7w0nM/CGf9SN+tfYsTDJ8IpQZZ2z5PdmQClt+sVBx/Dh0k2cptY
Xn4GcVyA/Yd5H8e2Ev7ZK/r3OLocEKdGNkbnQEOZ4nbaRx1qv0EwzL+GfZ+BDRizRMnCoXK/Ltpl
9t92D9p/jUd2qPtFGYZ0mo1ruUA3Lr0M5VaoHwkD/X65aKnypGnsNy0tFy2rR7Sypm6wiifQZh6Q
t2+OdQMoQnr7RfU0APxTfO1x7L/LrBatbWpAwv8jSqDZiVZjGgMrr7uEQ8pwQ1YLx+guvJ1O80ph
6eVArD+IGJ2Zdz6hrm/ChuGUW3mRotR4tqLLOcqNFFJmHzsgAN6Fi/mZLkc+jRNKdCAAjEZ9uBYE
JAcdGFe+OejWVfsa4nt2dXUwqZDAdTJ5aHr7e5NI9DCQrCvw/cNh/rjOI8HSTeyWv0YwJByGtgnS
zVsMPiUx99/9Z9PFtWcodnWm9oCfKD3RYKnEuUPp9BBMpSdaL+opdJBoD8AIoE+luSfFYle0wj0K
0yfxbPpgsUSi2RKdgjzIZG81SI+08uZE9ZoSMPhSx37ShMNrjLqfrSeT+hhabnHF2QpfZdPQ/hWx
ek0ZmLy1gcHHp/61TGP0rybFisCmcDxWpij8/w1eVRchTg6txpnVhD1F2raz0zPNulDhUy3rKNaP
BY440GKufylqALzQLDSrt1msZn056F9otmjBs61/ebBbohRxdQS58E8OWOdVjpocbMcZnr2UnQko
oWOFEVt1PTPmhM6c5cHhCep+Qxy4ch1U8GMLdIAyBy6srZYksyrLAb/sR5LUgB+exVrdAKFrAjs1
KXqcyte2Li7k42VIZ0Yue4tDXoMTcxWHFrEsXlEJMLyyZ6LL7DOe+XUPptm4Zs5GAiLynCctO2m5
HgFn0xpfqwJHFtLT9b/Zc6U44BefZsj4BrAL4lj0IN1WdSBVIyefxw4/0HLCQ/g8ubhnj6rAA0Qn
91q3NIGNxrMrAbeZuXzF81w/gR0eNL5di++MWhJmGw2FNt2JyEnAStcs7bTAuymrupX3oj9jcZEC
mCbSdYDMgCKgAej6lIX1rUY2h1bYcM8rIq9wi2Ze2Yr04k/L9xXp3i1x4uOuE6MMn0RT3bSpi195
azenKABEBworp29K3pZx/OoV8afIjbLdAKjNp5KJt2HscCiNbCxQv/uQaf6icWwHOBPgCV0tssWZ
iRhgDnaSz1pSoFHHwxsVmLS3mUg9f7HGPeHteigs7bej98eVyjQRByA2vOTAJXoqDF2s4iGxN/Oy
HYInmllxb++DUPx4kNOywvM4Qt7rHNphhQYUb9grKJdbYrXYw8es9WmJ+9l4o1kWXz2JzleSRDbE
o4mvgxiRGVpMR5YNe6HcyeROgR1qmGabN8bYqs0+Ul3dzHmIzN9TaRfekYrwJuJBtCFrXDCb3nEl
vsvAweQCMEX/ZhvAkABB84k7tvhAQ4ty2o3XS4A2v8tMq/zkZkWJpDmO2v90IpGhm29OAt+Dkygc
lCysSxxGr4oKVQL44wBgbp7yhAFGJi8A07QIgTMOLHoP7aTYnQLR7n1gU/psZIXYk7HO4zflw1LX
JTuElbclObnPV3sIt1w8Jgg8srz7HHQBHP88e3gL3GaVPQCMPNRcF/Xxtr1mpuNtLSQzX0uwth6r
TIBxUi0N3U4/pGArHlD7icMf0XzpmNdd9KQvXk17stcjn+5dxwB9y+QKZsLplnbip7QA+zhyIV9d
PhrrdMjyHS07TaIe0BIjUtrQmoADemoj45lWNGjFXwEL4heUOEGPfS1wKH4HKwChNAdLRChf/ymY
7gDYamAMr3cTCnIA4ogqBXwztC5CZVmtYNponVk4wbTdQN95Vo2M8LuCZiXz2HascdO/c54A3Ym7
o0C6hIfeaY5I+k5HsU3P23wb8CZEige0juMoQO1nx2BlYEWOIj4XrdNA7k4vpltiaqmpFVsfYgN0
VKJHDQ5ajyFrFSIEHtTWyQ5qNPdgFfa6KY9OC8RnHgFiqkK99YWMqyhv4p2lGUjpJmG3mS8zX2Gq
+wk8sJ2FwuGyOU55ashjA0itQxfah+Va87WxFco3cacHflKAVUVv7KtRqWp/NGt2PmpyFWti9DaQ
RlNqnv/scMR9kk2BBzSJSEm2yxKlHJEfNnjNrSfgxflLqI5PH8KSl0e04OS7pK+Yb4UcuUY1JGGf
3YLOPVeao5pefosY2sN3PdAYfLJYHAIQbqNy2jsuojKV2j6JXBByRXl+F5e74bcqyeJjkDmmi3Yw
oAL1xvjLUJcJcyVrxi4CmahbHGTRW66fYct77ICWROEpHn0ANwwb3x1QT0lLUuRonTiN7vg8pSlC
kcxtOfI4OKfeLQHyULCTl9intnVi1HNnckdHvVXf4E4LrPg5FxYAqOkK6o8Vbje43ZJWLcmWjosB
Jjo7zBa0HD1rtiAzirGEfI9h9+NragTap95E7lQKK/rEZYoub6vTbqIY2Bbp7vBcFkIeY00WexvQ
Mk9Apy02vXD5C87ikUvQmPVVEd0zzeu/pXla+o4rhq0eJ9atV0cvURXbOz0ccahJ5zFdiSN4u+g2
TR2ZLeA7qwvnY36etboLlmqKABR3nN6wEt4VAw2SHuCtyxwHc4uDV3G9Gwzs5scuC7ahN+H4dhy+
OG7dg3wykqgQQmoFn6U705JmJGsc71IC0Rg95aHborwHdvOUDAflLMs42mt18WFxuzPJRdWfStSH
CJzTIlGE+jJNaOVNS9FLAaSw6LvW2K8JYPtfu9TLD0nTdlvZ1vKrHkZgRS3XdR17z7KOite+i87c
xeGzBVqG1zi3HKTA9HJPynwEQtrYoq8zGUq0uIxRdDNzBKSVcnh3J3uznUB1UqfVPkLqHUl4FOHW
CT+5aGf5gBMC95Yk5idj0tMvUZvou6ZL2IaWsYFaurSoiydpDAC3QbeIpcxKVHGcTI6sNW3X0SOF
pigjwhVMNKmdgdx3krjT3mRTS9Q9pe4lZGARIlkJ5PgbANGRiRTI+tOSFCPD/QmYa99yZTGwOjo0
WfKNqUJPKuYMqxgkrzaVjRrT6Bxx+2+sFVWCklWY9eCIYciFFVMlLPR8wZXUs9OIWhBvM4ehiIsB
zWioKeg/X6UYTeQtQrQRXQYqbmI2/rvVkIRDfOrfl5nkAF8zColbExQJi5NTnZR16c/WsfN7miLr
vGuG6jN3E3dfgiptnSqgOyN0unVXI3seqyVOcv5qJ9Fdq9ILPxefmCPKz6GM0OStJ3+TBws1dIG8
Bygq1q2FCkDaUeNzgNBqm00AQJLVpNrWEmoOY4OR7SaPPwOioj4JNZCWhgfZ7EEafIHw2rFYzkIV
q0FB9yKfXXhqHUFq4e4iE6iwKxc3w9L3xiE62SaynlM16JtZWJc4NwNcsczeDO495jn5zRbuAEwY
DViHOwCXn95kS3BS30vn6KjUjE4UZV5z9UGWTyNaEzkJZXPnT2pak2Z2JCF5B3TR+UfoHE04qxyJ
sChB9lMqJMAu0oabOxoOiDeHp5k0lmSBDYgewFWdZpkYwU8TA0pv3So38v03t74Q1oksyHZg3EUe
1uHoM8fFaPBc5pwA6fm0iMhWXZXc0camndIqmu+JdOujFDTd+VrgXJgaA9S+uiUuclJSkppmpLAr
e9raPI7mlPWiIN9lufgmQH9GojDdTUUBQIyHayzhU9zJDihvRk3U77v47EHXfXBLnc7FKSiSk0uA
5YM/yCxgBZw6Z//w6QLh4PMsXnSJhtcAb8QJ4fwwCaphK1BOdW7VEcQUxsPVdfbz+QLqhdAg6AXd
GkXAKeiesecGcJPZ42l+8LoSWjqzWEzIr7ISppr5rBU9vCJ02/o5iKB3tKSBnnQB+Mz81EuRkldP
v5Lb/CSLmgOhpL86XjiB5sXJr8vgsgQlGpEW7BYZzUZHDCgYA2H3ouhlVlz1KSk2A3oIwYaBJWlJ
UXV4yfMcMIg9eGSoWkE5dfHxQT5pln2einG9xGA9nu9AFH62prB6orBTfDKrPrtaYdVceh6ss6AL
rmAcD640C7p23OCgkK1GrZ9y8FFqL/iJp+NiV4l6OjW1d47Mz1bWTgM/1gJZQLQ4gRI2AJjgZRn0
zgYSj54xnNJjd7YjDViK3H2IIokgt9+Mo9IOcSgNfNbZGVCFb37k4U7dj6oHbKqui7gF9bO5qSKA
CKO/tjpL3Mbtg+XI8kxrJ2/ZCuWL+gr1veV5UXQ6g/OyJrWHJsKjZWqrKpyAn4yaqGJtOxWQxqWH
HGIgRpzqoBjr1E2l7u1pSoMXm9ohETgOVIYtC2BI08WEZqhP+x3ClGnNV4t+Mbd6Bk0CvkkUW1kH
Mpmt79xJOuG5gQ5+9YnIfbYa1Gcg4ThptzFy8KQhw+USDOWk3p7W808VYkujo15ul3NsVJhW93h5
HRznRAPTEveYGZ9JCWD7Bq1A+KdEb7wyEUb4ezrrMi0ot6Fp/CK1LccJCGXKcnKtTV/gD2QmaX22
1aBeTOahw5bRjav++CCvUZN9ZzY7KNmAMlo/dNyO3m7ODzGBZXbpuiDduzy3TgKoEmjQ0/FuF4Fm
+gSgYrxph/2RFDQsdrTMUa+G/k3l96C2shLNTGNTr0hB8ebQD4aLM9ksywbf5wxJEwA0/PGp7qKQ
B+nJLUfBwHrSs7MVothaZv34JUZnPEDZ2+EYd/H4xag/C1ZmnxMgV569rMnQBwEx0lNvVhz/tucJ
SDcr4WK/bDci+gpm3h6QsACGCXLevPASZ7JKbnXAqgF6B/gz1TLPy7PNq/ElDfv6KUNSyg9Btfc1
G7NynabgdeVRp31JjVlcNyxGW3MwrMmK12YDLkKrQqerrFe6Z4vzOPYfp6BAZ41MWiDUYSA5DRka
JO+WJNMC7MjV+/hi9q+2Tg2A7KYFWaa6FA10BbrWP8lkMST7bkqe/zXkw0cqB03fIGko/UUBWr9i
nWfY/k4vFbizjmCNSE40NDLAvbbrkxPNgP5v7h2wVJMy6H6b0bIL6rZEGTyED24k+yeXxS5hlnhz
HkDttLereL7IQ7xlif7lbcBAua21mneUfeMdaTaqJc0a3BUBgajW8/RBTz689u69NaSR/ESvzfWD
gowNEzt1UAv8viDZPCznS/27+Z2eD2iN18BjsEF9P9itcAzsl4rRXFJfAYB6sWdmHdoOSBqhUGCe
zfp/XBcqUlubYEYi95R6GkJdsaOTA8XzwF157J19xjgy2FwbDp0AQptD2ABgQQ8vrdvjTe1dMxuS
xig9MGIYIDQjH5LRoJEiK4J0F8dj4ictICBCPFVREx3G7k5n5aEGNvyp9aSJZlYr+B81r7MPbRSg
jikd0ZvZCLmN1av5sqdBNUG8GkEGPL+zLwq0n4crtNlqsyJrBcqyY8sNcKetzW0ZlgKsA4CcBLnz
FyDwB8/Id6FeJcvxQK+ZvqIlKTiKWAAU4rhbO2XebIcnwLegnpoTmZFcDOegreNnWiTpaJ2NOrgO
DUNn1lQkbJdVE5Br1VXIRNPMdm0EXjKHjWVVoqJ7LMACqF0DgASBbQ3dC/gjyE2fOu6mVviHYJMB
CpHpvbASCIkkercvlYEt2L09ktgAkh3BIqqCvdvzOGieaEX2hok/dtbPlyj5YNAlxlRhBHCvvyb2
KJBp7QJ0lLTu2hpSE1VW/aSfaACgiXFCIrZftSx3VovizlA0ZhKuSXUnXZw09IWfTOmheykegXba
VIC01tF0dWkbaV4k0MR9K/MqNAbZ4H97V9ASp7zOOaheaEH2ixXNgmiItvieAC/bDH5MzcS2dHy4
MNvMnDfLMSRR4vBgOFYe0CyWU8jZbvErFQcHB44C4T3wmuGMzkHxEYphFB7E3XQwh3odpR7zCeNB
i8fMPpOXVk3DCon/FBlXQFZhO6WoDsG9HJyQAACAKU316MZT4MiT0srA0rte7GiG3iUUWLz7wqES
+LW1RZpvkWEdyl0NtrNLqlVPedEIwBrmQJ9DTgn9mWO76U0TqOmG0+5Z2d3P4jbuZln4PnuwG//0
7fUOrxSF/KueNLB45GaAHbiGzKPXgYZP670/1o2jEkdZgaI9so+luULHHdHFVBwp1ganiLRi9YBT
riTKN/OS28gOTkAoBiARqkbiENWeZdYdiEamAIjysXPC1p9ZZRRkK+COQYWMt4VAYbLGDPtOCkcW
vdbN4YiUppwGkEly/HZqkbADioq+NOjq5n5UJB7AixtvlWe1thkVZJamBlIMtbZF34oDQD/7TfTu
TwaLfIlBinbCzuON99UbannMq+atAzcrwgnEXWX+KertZkfNrw+9sbQkxeJGMuU1aqHYPcjv2nHJ
jnPtIlFktacgHq8/GY2iV1KNvbMtTZcoRoitUS4GJP3vGuayzFC1PeGBWuBouGuqo7X72C03d84t
OpqpQEVRh4e5o2624ao/DwzuyHmHkr38dxM+fwTK0V0DmFU6zkuBXWV7xkMLfp3Veo8qwehDJXpU
aKFecNyEnv6ragbrm5og9Wl9S0zrFzK69muqDeMaXFDFAe8O5odosHKgf4HuoW2aazhEw6epdeot
65tdXVfViuCfaJjhoHAg+Aa868SNs26jDID5fwJMkfUiW+wCUOtudNy1V9Lj4JBoPXdbt27xZBF7
PU25BTosS5dvGpRNoC9P2XDVch43gImLrQEVBpFcE+lzitvs2QE8TKTIp2eS6fpz4xneB1oYOdo5
jLDmR1qig6bborwu25Q6kItKCZKmTBfFra642LYjeudQGYD8RagBk6IC85VhWC2Oy9zm8t9/Ocd+
5FgCXhnYlTxQNbseDlcUrsgd/10d8zLBITe4AErDPfcMBzNmX1XbHNDpn6ucoSkIjTxmKgDY7Brg
DwSaCkCfuYtyYME/zGxyBQh7Tqhk/dBRjYIxhe5J2uI5So3w5kUoPaeZ0UzoyKBWKtAK3Fw1kMJG
3ZMF2CtPIicLhgRcp+dNsSKl044pfhN1/NkGygnO49QSqNTsWDvdc6CC8E4gdQSyXx+F6sMNeCHt
jkvJfNcGX7IPeCl+TeSBlIE6Ug/VAbpW2qAwQ6XrfjYjN9HjDwLMCDCFRLFwrpzNbouvodzsom73
XFaI3rSl9/8AtfC0R8wdHX8My9U0zXO5B0zxh38oF+krVgK046VoE7mP1Rs+7xoMwgI3xjxV60Vj
J+o9Ly0PpFzktLQ8oOP4ixtI1bEGrDjGeb7o5kuUOuANElNDgdr7xe+9yN5WH+Gfo5iul8VbMqhQ
d76LWTP/BGhLsA4u2F/yyQiuAuefz2ks/0qztP7a9X2+MYA6daBlhJPkAKQXvRkWR61nYC9TViAy
TdEBG7Fr2FjZ4p3UBtjolHfDUasTeHi9x4m+7v8fZV/WHLeuc/uLVCVR82vPo9tTYscvqsTJ1kSK
mqdf/y1CjtXpk7PPvS8sEgDBtt2WSBBYa4xCf0tI9BNgfR1me23wsLVWedizAtQciBRmxmmWS9NC
qnjtVyuSUaOVI3BRG1zSGwIZ4CSb1vGRnD/bcVzl78WIjcSMwU/aTK/2nu3rp1leqHVyAbrPGYS/
ZUFB6wDnBuvQ5+xxHb4Y2uxjnbp4Ahl0cRcaiEQqfJXvMXOfVBXIs5em1V4gVrHRDU+8Vck76Wsb
FWhGMDw0Nr5XCnwmVE1VCrZknm5vSZaGjF+UBfEIkahQFvjKflhoeghM5LrZ9WM6LlLbA0EXMaqa
zS8sMdxPfKqI051Df7izOsXQ6vFB26KeB+XiSB+diFotEQIEOdPkZiJZVUyrtcb+SQbNPKRqRPLf
bieJied/Evd3sxvkEX64nhZW/mfXs58/XZMcZ/PEAJOnF7egHXKo1Syk9IKZpo5Odbyv49g4TaJJ
3dSWfqIG+8To1BV7GuQ2wF1wFmRr14v5qUNlVBQD9RNb6RTXi0qkevZn70YWIHxw9Cvgn/y2mg1I
ZjWt/qGm8VDm9UGAS1PrmL+rxk5/KwFhEgdD+ZY37bjERYV5z4tY7CoNSMgeyuQvIVCWVyh/4K+4
bXk2hhyFthkoFsEHxLcdCiGAuqA7X8ZKOhvUKulr4UXul0FjzQalc8GkrWygN9fakG+0AMa46LPX
ZW7pG5obaLi2H+yuX9lAm2E8FGczZ/xcJ5aFGlTVJeFYW96ywuFxZUaFmGSkLcoUhmTTeMEWlFrp
QVduZl9TT03r3LzemcJ+mpXkrh4788MJUvHBpVAum/cBVLXrGsGRi55UAZipMuNFjpmGa9rWvFCT
Dqy54CJ9MiDbBgnx+9G1vpsV850FmY3c4mugxWRA2fsU1g2uRLWoSndkA+/+mZsomkiFt5JZ2B+4
m2VfzFY7UDWMGEJvhdTNHkA4evZFIIxi4kh3RPmSXPlVNa4GU/hHGQXOfYVUkkUFrLEfYT++6mOO
HIBG1/couks2Y9uIN79F9r0yoJkjfupppjbgnYU80hi5t/0rCDW9aWaE8+AmZng+qJlkQDPzJmk2
FkBrvQpJygtRaSg4yvN9M4jonhozRxayCxTHsuJVtjZRygFAZ1B5zCbUw9lEBRiNOzxY4amqomw7
gM8dLNAj0KYnG6n/KEfO9q1CfyQRL3h3rJ3gTKLpU/DEtpdAD3GRkPnbLgjdFNsGqwzZzpHAfC5H
R9OWTu3px9LgBkA5EYZaANES1Vi5EpCU9E6erFPWNftZNFnfjqfZJCUXPOOPjcLyJ9EIBvc1clmw
QXKBFGKqpnBybzmAW2w5y5DyXh2p+ZtMV7AiSKE5lqEbbFE3NOSTP5oxOx1dhFBn2b/7I+1sTOve
DNNkfE3xVjrleYKn3+hwAxBFnn7CTjY5COGvaURysxv0SUkyXZlRrzGS9AAIrnVg94s42ngcTDc5
zjLHPk2jqUcyRymox/wglosb9d+m3MhcVNTJRW57xTIeDGNJavJIvkZXT3DqB4U6LjnrIzW+4nUH
wLmhivAhpLGmhPNwtkZ8PUUCTJKuyA6VY+Yhxyb6DaefdzOKuqfKDPCfgHJRIPwX4hVk88jAtBDS
8i1wq3OOpLR4cB4dpIFvkzHl4DoPzHvLQ+J2Irv2vdfuDaNxfpJpjWSBK1PXza3JNOXRrSlLgQCU
gHNbMJMvEBuI8VQ3ImCUIAWJejmoONZaL7XljQLEstbeKdxnsgUUsLCQNoO5zH9BiXNwnkRD3N2B
f3Y89MCDv1qBTOcVRINbtVlGPVqBD/7zLJ8/F1ZhwEw+k861eWYtbn4GUUXhMshAeL4pcvAUAVDq
rOptDwRuRMhIg4JHol7A3Uk5i2az8vdMMp3lZPunW1LmHLAo1PtUTthL89RPl7NonqpmjUMQHlod
GbS4RxQnvPRQqa8h5UYqGPTOci+obUufKzcuUNUGtASSA9fokvd1f8Ydnb9EdmFxvEJ/vR0T+OsV
IjGNvcDV1xYwtFGIiBwSmjMDD5NsQpH1nCbdWzZgYNOW6V9oXomq+gWYfZJ4b5nRD2S39Gm8rGNE
J2g70yMR7RQa2pIje/ow7X9oKzRr3SrWm4Xn+5PNtIWqPndH5AEgntrWbHMPLIZRtemT3HzJADEA
RuK4OMcjM19GhF5x/f0SexX+FkhbXJCVF+fh9m+TSIsrmL9NCtQkplYaLezbG6/rkJr9m5+iQmbl
wQnkuiemHVIEhqKrII2NwptERRJSv2jCrYuIP2CgQGtQOdhoxUlzoB41Varh33AeUy9RhiUoNVGX
lIxb6SfuluZNsqsumd+4FKyvD7d+p/HUTl7mqVXlARX2dsasTyMPcf4o81cirYK70mT3Ws6AxFwF
trkgGQCYUYKTm2IyIdmkAFDFsZf9YRb11UET4O1BfkEdLEeFyitzFiBmC5Q7VIMn4EUOw+5YkJD0
BN3L86AKlqQyosxesSFq70zRbbNIRuGCGTkOWVqA0rF8XOI/BVBvFqrIWcDcGNnx914kUaJtg2gu
NUHnk4dOsA/iQBxG275u/iarUIqLSgzjw46G8zRS3Mh87H6Qg4EQ0Y2Cpt2sMZtMa0h2CjRb24B2
oTwkLCkPJkKQfEHjqVtFbnGQ2EDwBRnMpjScZa5Wp/qS1HqkJx/dyQlZ3Tq5smKtv+2kZiNXwQ3v
gdso94iThYCmVXsnJaMmNRO8CQq925a0t1MKT8tRpxwbC4f2bLVSCNMG0loN6DZygGJ0RGq6cTyE
kRWfQq4hYwPXyhfErS442Rvf7JINSAjUxENd9+22FLw/6EPKz0AnHdcGkPWeE9fBsyPL7HdAJeOl
hoI+S++eWBv+UyF5d4eSPKSTNi5uoFAE9T7yNtlPQ9KATux7kg3FtSwBOHhpZ/0+8bsRF1cKVNj3
qhevlBZqyuCPRDFOdpeaV19Gu9Q+5pPMb5unKh7EgWypAYdVBf4y86EUbj3JZZEd/j0Ox2wV0bki
CEbszATGMjI1LR+gip5zE4jjUZz1JX6hD07xtU2S9E63suIQR6j8jvOqfExLMOK4gOf/gdtaFFUC
VpyHwdeqyJsXr08FLhlT7H4zvV2koBU5WbE+tosgQ+lyavM3klFzZTN1C/1bY49PAQ7xqBoFETju
q/bgZzC+4sgf7aTjVFvsZb2XphU4ZigucNzOLXGECU4ZCv8uHqAwAMdsKjZguU3TQbJlYrvDwQvH
4WDKYjiMcc7anaPGJKQGad4e0FjrS+ua2ccUpBsXAm8GGDYiKO01OXIr3Ksu/S7kawCygwGmaapj
VtZ3heloFwMxbRwlACO9QpFJu8ZuLRDrUhjLMQicM4hMNWRtcnzjfTDcI4OyWkwm3VAAeC9EUIL8
kI1RBKD0AJ9BI2oTeQ6KUFIP2nadJ0O8NDzTOFNDislGIvV6YRVBtZnVsw31yiLEJ/fk8UZOQ7+v
xaHsnD35JBE1vIzwlkTFuL7Oi15DABaL39iQTDLk5COMg3JGZVK2nbGvu/Sn5youka62cfAuwT05
gqOd45H7HIWBXCSgDf6FBCM3Fs1PFB6ZoK+NyqNEtbfGl6OOV6GPw32/QKkB7v9k54HmPTBb4Nxo
FRB08vqsEvnXuEeSSz8f63OYmroArTkqGVDp8SXowAV80EDxeoqMwzQaU/kzjqNvhR+niAoxcF/5
yXCpcpTJBG0fP8Q6kKV8U9NxLVClq6Cx82dg9rVLDpSSr5bTAHyq9MezZrfOZtCCettkzATeqjHs
eiPOjwCUdfYgGPT3OZfimDiJsWsk/xWytlkALEQe5kbPMlQqAotSX89CfP0TuZvH1EMwpB+X1KVJ
N+pZZqHclE/rZFaQ8MWsunV0ZXrVvZo1dW+nzQ6vPvnUnVVXn3f+qFerXHUT+nlp6tWCVwZXXfI1
r5KWY/zxq5qFV0tfzbz6sf76gWbPKJzy9v/+eHX1P56uNjNAqMI8HJPBr+IazHT+vOYouQ3+emQ5
4PzAwqODGlSwOPR5tKKuGRsAbUdF4SoGlPh+Uisb3CRnzTSOWkOCZ+sPG4Rg8E8PnrusPxHunl6i
NLAe6nBBoH8z7F5a9+81OF/2hD3eDqhGHBBa22jhQiSD+yOLgmzFais/R3FrnX3DxGcBj9JLwuxN
7jZIsbejJr5ziv2UBRKaQ7IKK89aIZrdbhAQRR0QB/7pcmzz4egGbvbBPoAYeYoUTnFxOGJx0yj0
vXFbhrw4uSHCxzVrT0gJBxC5QptC8WOxTPlQ70j2aaETqgiPKmgt3JqQNrTf/v1PZbH/gLLHPZTB
XNu3QG7qO0z9La+upBJHdOAcqMtHt7VUzq2W3vWIB91VrgZSOWA+rlo1tPu8Ziu7yPjG7UHbjDfr
qC/IkvSFneQ7rTV+kAerkA1b+cKwDqODzGaU0ILdWvnuMguZYsIHWtG66+xflkLy0Jl171ZldGBq
pMWphftB9Gop+i33hgIJ5gGeiqQhm5w59wxXWodJQbKgrfutM2InK+lP+Om6kV8BZeEn4myU46pz
jPTb4OfOWpbleCgBdvUgU4D3jLoZvodxcnDjmAEPAnT0oRUYe+wiiscwdOVkIYfwHltx+bV0zAwo
PzxBWJLVSJyx9oOLyCkhls0NIZtpeTqcNRajpqV3jqQkOTBaASQMFqr27K8tqwROL8nJok18pK64
G2fEG8CIzd5f4dYTmMxD1WyQgQFEO3A8mws38bVt64dCpWWgHladPebGj9+qljtnkpSfBuQpE2Oz
mU2pV4wgmiZv05IkdPRvsxNQvn3RjeDZK3LrjuMldedGl6LrvbOjJLMYMP5I15dAQbuSKXuyG6pp
EnmgBoWN1t0ATOJVoiaRzDLT13rI+J6UJMLEssy8Mw3ysPYOaSyPNKIVwxLYbWTemIHGFqQpzdvV
6DPRamrnOK1GpqT4/RGjKOhQWCzSFMmtIW4DR55OCKtp5v0QTQtaDIWf6odN/gBebxpQA1xKAGv1
QKOcZXkNeA/DGHFn8V/8xKgTvJQxwtEKhMhFbRF4i+9sw2nucMfQ3hWlXu9Z7T41uukZC9JSY5R5
tk4tFJSRHY6iv9WG7mPnH9nRdvYV1RXu6jyPr23cfR9BNK5gIWs/KVdGCDxUGk7QjkKhPNLYyAGK
Utkc6KvKeoJ7lEo9dUlKjYONz5XllSNDbwErZVXb2ZgWIN9tg2I65DJzYMKabxTPQHARmHDldP9D
kpugCIVHSFbi5PJpSuI5NiJBESBXwl+Y/Fc0JgZCL72s9ZPLAZjG849sPcrbA92MfaKtVsB6e+Hn
ZbPxTJEqHhr7BIyfdVvkgFMdqgKYC6N+pNKGAq/kg3TcVxpNJRCmz75JZAojIGcVJQAPkE3/zJfU
Z0oQy+jF4IN3Npygew4qYBvaFR92WZHucsReL1aBagE9EfcM+MBAUQNrHhghU2tjC1AEVwl4iHFL
b7LOeyDJoPdsC3CscUnDQhlwy/jGWh6fSMSMrDoxEb240WiKZW411rJlY7MlLcrwjLU5jt5SeFq0
NQGANxUW+KpAYK4SmEoOah2PTi2zd7dFBFQ6MHuY55GCmsmDpfMHIw7tXebH300PmVCpYvp2O3DV
GzmAc2kYK1lpD8tOpPl9L3oQmbe23AONywSZDJQkEwXIUetE9njvZxpOV3204A0vDtR0cfPRs6te
coSNf49nm+TTep7SYJuLwJPS3Khnm9mDZ3v5YewTth5cK9t7MkC12KDXyxA3sdEyKlAlfjWuykps
G97VwBJR+nksu6F8sKq8eph9AByofKjMIsU2HhSgGge3SeOMX4CpjbB5643AZ7Syt3gUjyAGq58E
N8qTJRRUopLjY/2jgcz2Icz85K7EcWNB8trB7R/HofMCPhAc3ooGmxngB7wN+DugkM3vzjp3tIeC
hd+tqMtO/74HMXAF/seG0UI+k+47DtIvPN0xXeuWVMRwFPyHw5vHvqxws+m62iFXTc+sIFtM4wbV
q6hf2Qh/0A4kslC9ni1ux9OcSTf1BzsF1vrnNOrx1sPcSU9LNYbVz/5vpkzeaFGafTsmDc35z9XJ
e1c038ErUW800IRswqAMF5rXGABZBizvR1dkeXgmKTWNL7WNb1lf45LhUs0CsOLRAPhqeKZu7UjM
jETib0eR3NEUnjdh+TDNzpEZMDjtZsqJa4u9J8welE0CCUa/R5RCh5j2m93EAnEBYayBJyF3ZlgO
r31THvJS6k9AOpOXNsI/AcnJrPw0G7TqwFBi9ITt0LWZydKlpeuI1tNTNLVQQuQX+clSD9tE5UdH
qtE6cAgoOfh7qx1DkQKwRvDNl2kkDqbnhouaspxoDNh37PXpH2Uekzn9Zxgs/5hDQ1KQDFlw4YL+
l2bf5IuGpCgE+EaH7hdjQ7uxEV99istGPqSI6rSmA9iYqKv1lQ0QyQ0RMaZKa4gOWbIxtInS0tzQ
xQVoWtRHmxXhk2mm8W7oQelMw4CxEAkj1VHWDl7qyqIfombndixfkpJkbhvfCdvUziRCWZK9w9sL
xDLksrOWPcqGDGFky9zN+hdkx7F12KC2OcyN/gVE7bhN4klzZzkIZeHLs5ZjuDeRCvaKmlS+YUmf
HfwyLh+A/jfir4qvxP+bBQ+daDdUmn7KcJBJq0G8JoDPXLO8RVVa4lUn1LqVa1SIty+x1B8sBvxr
j8vJNDaqaJ31/NoUz+zJNFf418q0Ae7zYDYvSEk3No5TdtEyzgZreTuOeonq7Sg/aNicLQE0zx7Y
EDrbkLkjsEW8FEgCQqzAbpB+w13ROXdc61cLtOeCNcUbGyxrmdsyvk800981ld3sjFhBrYVeu6yA
0/Cde96mLGuxcxDNWoUlynIiZkcgFMqMfO9wsSOZrcrfqGeqHg11KpYjITVOG/4wwe6wIRMS9cj/
AMsBwJJB4ojaOEAm7hv1fCdIoT7Qf8vo6z+PSU2GJAOkarqvQ887x26D+O+6tXXgFXaB+grU/ALi
WvMJTAN7pv6nw8QtdlLLR2SP+P0r8jxQmNXFV2aWMgviP8xAPoKM0SFeh3hx7gYdeECx6bpfXEva
O4chSj3q0vsSA2UZv5K+XwFsxftSa9zYYm8YrIrB8L7oNYiImlxWa5qrpziP21XrrGluFpaojAEX
1Ia0QmIbUhUCVJtqru1ga+sjd3pLWhRVOquhA4A1DUsf2KKOjhRB7rf52sxtbVknNW7CrVjllahL
cYQsfnfzUai6a3U3LjVjVfFA25E5GU5zbqfTOFHFjgkKnXAbDSD9RGWw888mNs1sgyuwaDGo/HZS
mBXqvK7GJESpVLUgXjJCpzKzbtMy27jQCDyizbYAq8gy7Xsggypt/antlRaMv/4Vm5mM203Rg3Zr
nm8qC1wN4Ln06Z2bXvhUpd31/D/XJ2602IoRAUE5pyf1LVJJm5eozZBXBQgYXCeP9UvBz3YYVF9F
MQ4X0WvfSVpbQF9iiWOtaIiC6gTYeomzn+bE42PfNsH9mFXOswWgcPKc+u4yqsNKpnthg29DkS1l
KpecGlkluBh1Qac1K3AOBKIajbW2Bh4bWfZMflgKN0pPszkNyWSWhYUNtjqOLdFQWt+oaE8w0Ekk
Isi2NPS85lE2CqfS7ux7ZUUFgD5goq+sIqearIbIs+/BZDT5IisvQWAg9v3h9dPq01eviglpRbKi
4X9a0eTMiy79AAZDVWExf9Ho6/U3WSuQIG2WKci2Pr+V9CWdvq8krOirO+s9320Q9cW7hdxOljE3
OcpQwPrYoWbkCUn9jyg1MM8y0scnADrg+BcJZ0XKenTt+zYbV1GD8mSU8jY64HzxHiZtFyH5Eset
cNlFKj/HTAuk+XHQzCpXNlgAViPKO7ZkXKS2fRJO921ypZat8tQ6207235edlMqiwb3a1dJu5oE+
cdC06YegFdTyrQTqv52nzYGm/u0ztPn4jexd5ffzx/e6PL6TIds3qmSmr9zmSL1KDf9d1kXAnMEG
ExXnatr/19y/rZFX+D/IU5GtbxZ3qLKHphRej1xYrUbJsJtg2+TW8T3iZNEjggBPwvKc1xHcorg5
HfNtLz0gKBVZiqOtb25SF49QHYfTR2qQIp4umRUnuzpOkK9TFdHBBBfDObfG6LGMwBdpgdu8VCMS
IQqEM2EaWICEhxMetxoqMPN45Ye7LHEAqGq3xdbqEvc9b+tfErdSr4OoJG4wveFJ8/E5Mp4VF7O2
+22EOqhjZ6Dyth9R9FMjlenOc/DiaHgtHisbZ+ZGlO7XpAe2YmCEyY+x908laE/Cxf9aTwZyfIoF
KHfruChXsd0ALFtlhgTViMcedUFu8g7IVL7xHTc/UkNy6plZ9NtuVlPP/bSefFVm3K9zwMTgstJa
IrrN7x0W2bsQRCE7pF/m901msmVTyOoNZJx7vO38X7IYT0Vp9d8cF3eAUR+CShHhmb0+diBJ16Nw
W3bZBrkV/oUaQ9X3tLbG1mlTu9g3/aEY0/gNWI0urht/y8suCE5/+ghUEDLy63zVZVF/5gB1OA+q
53Hw++WN9RPJDFa3IhmZRL4xbnXu/uRdkIAN73NalSMmYleqNgZTlQXpmraA2ezdR2yeHNNaszzu
B9Q+z97VJyGTzDVQEfb5eWhGRmvPHj6npUEJiDMcewekm2Mh9TH8ocvtw6eDyV+qe9myxJZiGXog
VdMd6yWvgfWqJ3Zw77ZdfglRwkIjkuNbG9wzu9v4BniaAM3nagucWGKkXTK2JztqHDzXlqYO1pq6
ymDDM1FscGBwl7NN3A3jvh+1BBBnWI0UrEeFox/4m2lE/pmbLYykry+0OH2MgkcvdjKGx8nMq4ad
pYPTJ+3AALlo3YDfZdajgSpVfEfC60brs33jNePxRu6lqA7MExP7KzUhsxsdYBZuzley9QHd8umF
nCLxztmUYewsZgUwFbttLQLrPBpIZB8zK7njutWdI4nbkaROzR+69dO3yuCtdAy5dstAHIHtwsD0
m7DF0BnsB7KqT0nV2l95b4ptABg7XCxm8lk322+R8iC1EiDbPQe9Tp90e8AggMugbvkryAy2+VD8
g0PJowkwq/u4aKz7pHX65VixcROqIcn63hi2fEQgpO1t656MNaNoz0WSbmlk2sitNjoTCMG8DQ6o
UvtoBt+0M1XrFhxIY32qacjKIdzGg3V/Mw052f/FyxgDBAHFo1jlqjs5y5CegMjWH1NJ09Mk6oo+
fEiQJrAhO92Uv7yR9+swGNoDKsnag6sakJLiaEBdMJ6gS/qEumRFY9JTb54+2czq2fpKM/m8Wmle
mWbeLjS7o55jjr9AVewEgEmOLWc912lPpd1dza2FjQv4SZOpou+r+u5UEcTPNlPRNwkjI0f993/X
zwtRj3yYn+vMWmMEsK4FzotlUaMuJh/w7WNWGe25NJKtmejiq+sDcSxMxPu/WgzayCeLIS+/WHgF
7YrUB77DULVvhus/Mq9tn5KwDo4+IMtXyN5p38yx+lpZuvcYFjhqu3ZpL0mep/xtqJLiEcSe3qly
tH5Jfkan+ilt13xIA7ATZOBnnuSGtAFuLjL+MBjjN1ShiQVAV8sDNe5n728yN7MafH+UTZrm7/8j
Emiom+E/8nJ0y/GYhSpqUMXjk90QaycoEPODofEfsBuoT35ZJWfQQiVn6gFr7KMnkMbLQSK8I/l/
NWPynQ8lkAeVC66bVbfwBEsA4Q1HkpfVoS5w36BGs/zGm4F6+K2sjH8mM/CndgsymacZTqKvsgwQ
qTeKeUg9Q317RTTq66vPAh6ybIm8xXzl9SzfmkBBWE2sEDJEPk6vXuis7h85qFYLwz5SY4Ratxda
vjZAyDOJuF3iVp20qbAFMGM+VTIO62NsrEwTmV+LKg+HI6+zDt8U1aUmkk20zQztme6zZ3kRWNvI
NuJDiX0JsJpMuzjXmq4hmVtOIxL1GgrnVjl2dSjbLn/hLd9sOagRz6StGh3YoTQ2wQkF3mtwvk0O
e5mW2yQBVkow5O9DLfJLy4V82ZlumL+keN1dkoC9d90oX6w6C/cO0PbBTwZlYTLU9bZZtKdhaf6P
MlvDva3WZIgKMEfXDTTIEru9Gvd7XTQxcnUfOMCTF03V1A6SP7PkYOvWlzxN9MskQ4JZtO0LCVzG
GGDr6zpK9ZWbOMYqM+Ju76UoV0bhh8WHpQ1o5HsQ4jqXGI/eLDAQ12iR6qNpPa5+lJIaqZnxvRl0
wNZsUWL/KTcD5EvxBE8eko0REigWuPOpFmKIi91sWObCPAWmuQ2EWsNB0etCpgygLtjKI+Em+xqG
MXrSk18BU54sBTC9v0aRj2sxt6++Yuf10zfLFUFeTxGpVuQr5HVoIJ5ElIoUvZKBOFFbaxSUxaVg
vrJYCZ4lilp1ZfQxh8wJHnuW3fhBeaG2JjskEtnL1hHF2slEfy4k8rUbNyhWuPTtzleN7PppSCYI
zhUrS80gE5o7drjaX9S18eHBd1Onu/JDE4HG9cfEVsf2tFTOg0oLl5pviCreFjhkAOIDWB2I8gSL
zpRADUNW7EXDWQFN7+8s3AiSnBqSR7nEf1up7znTPGvhBVl8Mgz/V2RYKAHS8mRnpUwHAGWp30mc
iu88GZvHIBk3N3IaBhZ+RECrtyuaQE2tplIvZAZAAPTgqHcotwShTYwi1CgAJHA0aGDnlN4mQnrr
InMzDFUjQEY1KtYL7TxJqXulQjQPEPYxkhBI2CVsQOYOiho1ZJ0/VgWoSoB52B+QXWw8tl7L79oB
QLlVOoplWYNtoPKBXTCNHV4sayts72lu1yN4WIB9YFEUKS4pOSv/R5an+x8vE8YAmaubyPP0HObZ
Ny8TxAMAuZIJ+94ehh6Qxi34i05EzuoHdbViSI5GxBwAJbJkNnhxswTbSYCTkKy1wk2GjGAUZ5gD
Jid9uzdwPbWnNCNKOKIUI5VrRNlIc/oRateB96gHEQj9RsdERBC8LgAgBxKOAXjNTZF0P67AbSbM
G0LL8RRuAPWomXBw5vFsk+HsC0xf5EDGWnI/KuK+WNPuWFyk94YahRiRjtm1+UVzUHsS68mkU6PK
suyt5ybjUksdH88orQPLeInUDFEm69Kx+ucsc9kCT8D6u7SL09ggYgqoaDApxe0/gBx5MTNw1AQ6
7i6xFWoeNSNIN2OfaycjLpPdv+8MrNsSbcaY43mO46NKG+Rg7s3fEpAzKNGrg/Yhcxpc5yyiPkA1
R2usAy9pwIrB3b0I/RIsn1l54bk5rgxb8K++rfGF71f5T8Nrli0IdsKFCXxj2cfD90hKZ8HK3nkK
DcSbjUH/4bogjNK9BBUSvm8C2zVp8NgZOueEf5+qWKVZhG9FKA+WI3Pk/rrCOU1GYD1ogaiJ+KPW
+d9lbK15yuW3sDHxuk/q4OAzrbrHXSoyKjXEyPO0b1dTWUSpABYQh+lPRbS5qpQw3a///ls02X++
0izXMnVE521XR2njTaW7H/bhWJZW/FAlABOrCmDwNm7/GEiBHHk7rC9+1/THio/vg1O/245l/gMQ
bgkkCZG8116YvOQBjt6BVaWXrtD9nSP0YNd7VXLRvbxfOSDvfekwFb9uf+ECxGgX6N67ZrPmmxH5
QI+oI39flC57bf1N48jmG+9ktPfbolmTVcr7L3XHODY8DHy5DJRVonf6u9CKEMuX+ogSlThfZX6e
PQuwrd7lefNQdb54NpNePBeevq57LXygkcN1jkCv2ewbZeHjkbx1EdlZ0QRtlODkkdUDOaMJrq2y
5QGnBaobPLdVrpJuy/JOoM4NQAvmlEtEuUVGlGerTnr6VeYQKTSAiqkJXrwdBjzuHNtOH7AzSB9S
rq96vP1Bfef14bJI0/uEI6GflLxp0gcRgqpEZ4jR4JgGE81PggVzcm+bKDXZOG6L6s/ATzdmNQ4h
ohUjLlUCT1FJwIaWYx6wgzzfbJaTHw97rl0QSUCoKRtacNDL4ABImtfp00RjnZ8rUaIutOnvP/Dl
09TbWXmB645SYifSMEC/G3Zwl6sRiebmb7Jp7uc0VO4FR8fjwdGMdX0jHc1dJJz5X2LZLq08B7Be
75l7HZBYqxrU2K/xgKQeCWCDM5nlEcCblDwSurkHqwi+EqI/zClAlCA05fpYLtLjmdZ9J63dd7Wz
cYM4BRhB/iJj9tPFru8ha0Bnb1iyWVKBsJKbyMD7m1zU4V/lgQuiDaMtwSMifsPg6mYMSpMwvUyQ
twDGQjlim6tCFezIFkNa+rsx8iQKVdSYEG41gVwbC2RVk8yNIomweRmvUIn8Ezxh2mvWmSdQYMpf
mjbeAYu7exUJB6KyXSMZrvIibPLtepPFhf4c9ixdAGUaB0bG3pq4c7/4vJGLMmj9986LVz2RRxVV
BBq32P8e+shIH8WQPnMEI9dlINm51ivg4rZBv/N9L74kKMtYeZ0j98ItX0WGREZwpTvHRIFNUo9k
XihRY93pJlLefyscwXJEpNSUqUuWNL7yMxTgRBqcHE/ZT8OyQEImclmWCR1qInUEKqsARx3qUlNn
4GpMpYPCYL3MolWlWy+A9K038Tjah77x7ENccOdAw1SCSw/npN/jRDMwbpXRZPk5JyINCWc1DWu7
Rhiu+lYZmb8z1GEkGO33tBTZhc4iP2Me/B9lX7YdKc50+0SsxYy4JefJTs923bBcVV1MYhCjpKc/
m0h3pdv9dff5b1goFBLpNAlSxI69y5cMIbPbMASfy+xhT04KZahOLmkz4xRMLVEFYFx2OgzjQdpU
foxXvlshqCeb27guECM/uT7kr8a9b2cQsElAQ0AH1/QsQN5F8tEu5oK2qqlhpP7mi+d15JfuawdN
Qc3rtLqO1eLf30Sh+7c3kcOAJppXZ0RnFH55oYfgdUf2Ox/v0iwRqNcQPkiAOBffwUezFLPGj3Sq
x74MwhctCrXMtWdAw9Le4AWWgFUBB5eJbzXoqHYBtz9MZPc6FL119lQtv3TwoUn2CBrdf7Ez6CPd
QgFrKUOomdAcfWaunNTeAgCDbV6NUq4YvDuvkGof1hMwUBtqFoF8Ca0uPLtOPtxXgXmThq14HVOg
BjQv9YqaIm37iAG7f2MPyfiER+eC7B1EoPYApoPIUnniVUhQJhRN4x+o18sXDZa2L/2QDmD8TTdj
jhu4WmZM3uVZnm+kraCjA7YJ85CX400OksRzCa34y2GA9lzkW8O0FX7Nw6i0pnAHpuPv5HKxpYH7
jbVNBm6f2aWAmugWtWZ9xOe5rhNybzgFoi62FjMfs9EHTCs17jPfbU990XCgX3jwZmSI3DYB6EcQ
61Z3Re69O3bK3hLU1S0DFPPtJ43HEQPpjNA6eAO/mbdmcb8G/GRa+Da4nsYE1E/9fKAzIOZL/Al6
3HzpIGfqHZEJ2tCILxOgwKsE2D9DGJq51i6z9U0/F8riO7aOQwaGEWpezsbGBzrdrFdXG3V0sx+d
0UFyKbc2xHW6VQEe6Psp1+Ieq716F4dQX2aDAg+sHKZx0Zqlvbm0vXJcsAqCheQN0Ou4rcszyBoh
PwdcLliSAweYkj6tDlbSettLc+zd+tgicgDK5dmJ2nQWxhxlWUxAMC0QMyPz3H3xTK1Bb0WT6ih0
LGMVp3x6lV6wIYBPoS0bG8ExvRMiH/c6N9toDMFfg8UF/oO5EdxAncBCxAZhAqgXZd+Z5JuUAwqP
vGe76QCm2Yay4s91q4/koMekBC8ApHyvIzMzyR9Qfoj9Z4JN0Oikv6yue61GHr/GfGxBg+k5920A
pkiAFsaT07N2Z7KE7xBXdE9uqZ1VD7qUhzEAyaQ3CfGWIR4hRmw6nPBx0rba1EAa7QBSXHqDrl7b
BIAX3bRqg8LW7rVA6tJj5vA+ohJradZWeTDT1gIMCvHWthzeZa2dyARgFDGPZFzg/Yt12oza6vMm
tZfMlflN2IIZGXjqfTbysDqgKrBvEQ6gvqwTib3sXXkOGKDMXgpWEKjLGSGyGFmJPJZxq6GB/T5C
K3IxOfZw09ngw+9KoG1Rv2e/B4Y6V7FtPHLU8u5GXVdrzwjNb0F+NLzOfs8ZICBxv6gAEwRhFH5X
F4WFYMyTVWvzLkrB2jKcqYeP0IP+5sdtfijSDv5jVflbR1uooMPrdzFh5zFBm22DvaueA7dBt1cQ
ju9+milITg0QBy8Gq+hBlDJw/4H6sRGD6+CX506XKJlBZtSXGRLHuec9mpX+2XDGIfbG/UcA/+Si
SVixu3Qi07sCyiRcQf/Hf7QcVu6qrp0W4ezsZUZ90tLCmw6twG2Lex/MDzSSTMCH/PuVWIinPc1l
/tOVaLYMJLT/dKWLAwdk6PffBA2unx7qUrjjm2u7gaysOx8MQBUvZzGYUsFqO7fpcGlfnTSqVj+5
12oxqC77ZKFRn7zA57q4kLvlrffoA1O5qmflZWxtUGVQJM+9CJL9X+08c4wniRXb/7J3oIndO01a
raw2+YFb1IhSX0AkhMWYNTZe6x77vLDL5DGf7SDxhDh0l72BNkv9L3uqRnnfAfF18R+wfbGQNAW8
zkzdZFFiTR5lJgCmA/SBwcNkJ3xtuRbiQdS2pmE4DlOFlxudJiRK00uOMue6WZPNqQr+0c21j0m8
NgN5ePZ53KWD3OnQOnG7EtCdQsE/ZG7IdvEh1ZrLFUudvkNcvdhcPgt5tojB4mKoFtlUXXx/gQrh
zdQlqDtqCVhENjrwGYZ0bX6y8WyTTEa3K6GTA1rOb12dt9irhd0rg3KVxiYRZTHCvcGTr47I7val
s2K2yLel2favYRtgR41oWd934xmZ+HdEzPvX2gbuIrbceE2DxKhfuVQ+5Irt5t5S/m0zdBnw/321
rnOuD3Rg+aS2E34S1EoFUrnFUAK9LaGTDVhxAwNZQUKFNpucj4FkrEQIarDRKJaXQWRkTgcJApoP
b/Fm4wGYCCWvivFvlraaW6+bLKQPIWMFFgcnWY0gBF5wsyqh7Ynu6wFbuBB7ta6B8lHnJqukHq1l
3jcj2C46L1lNKLNe1KDuXcZzXrIAinMjWHVkwKm4qxByvHsHIjnuirpRjIbyJuOrdeRN8kgONIDJ
AOGeUveruA+9jRl0450ZuL8g3CC/cZ60C1MZ/YnoQIaqrZcTkDFLP2XtrZLBN+ENxjMQfNmedVA3
oWYPooQV4AaohYCm5fPggOEhrl2QLszOnua3Y1iVd0pn4RPUir3ZiSasUKtHLZrQMyt/QU0b+f3L
hNQ0GvDsQUY8oknJNE9ao2LmTsoxfKrcG7ryXz/lFGLVRpN++ZTUhFJs/ulTmg4KSQB7vEzooo5b
NMnLXz9llup4UWTlCEErbM/zqv8xFVyvacdOe3yy09l/2KT4OvQ6Hs9cSBp5HjIGYa1A7wFk+2AJ
IB0HicIclbgHLmQKDNCfvQafZn3GMjeWC7cam7cp8N2d6OJgKYpWvOVD8wtwGLyNM6XOeRP/YYB/
+a0ZeIhiTYka0Lm5xaPxY+gY59ifzkOxHfjlDVyewRQ27cDK22zxBVj760EDg7xvxOj5KzLiJwkp
AzpNe7NuoV31p79lASIU9wiLmmPmgMuiW4QGKA4hBgykSRXVCP0e2KzCU3T4GaCCFeI7rTStZJ1w
lKMIFVYbWQXtLSoKqy14WXFPpNB0jpCl724bUYrtxEE/ks4sC1Jz9NTS67dAyxcfRhpN3jmK1vAw
zqOLI00hp0CD5SGFvu2E4FZT2He8asTLNExAwULXO/Mtf5WbLt9BjueTPddAWwG+wXf+bNfYw2LT
q77x2U7+g5+JPaAwLCIS2B746Mw2nB1Rx155YRUed8jCz4wvv12IOtYpoEHg8B4rhwhVOyDlX4Jj
3NoAUe4vWW6xJdZC/blPnf6MMsjuNDMYxmFmh8AvoIP10MRoS8vccqcDe2Nm8XYZdNAbzWRz7Mu6
xBtqPh2bHtRBPnJ0ZHNVhW6Br3X5yTON1REV9npL3bX2UZ0wD/7qPTI+LBAIrpZJFeAK1P/plAbR
cKsGZ4Oyv7tG7wFvptTC1WrYUlMHqkGRvGdG1KxqHxkI9s0PvP7+iz9W096DOQYf/mkpswXA/gLZ
Ke0PyY6HSt8mhWuAPDq9rZ1Q35KJDswFyJah/iO62shF2z5APeBLW1LHdRiejnGE2zZcX23lPKms
rKcB7LH760y9rM1bGwwjEFNPbq4TtZnPjhlC41cTnSWBwyGK7vy8Tk12z0dcU1ttv6CmzoD0g/Ya
HsdKeuoyC/XQBZ1xhi707rAlG81Fn7BR2S4AH+7xOj0zS+Mmxe7r99dCntwHj1Tmqk/fFE1tQP5o
g0ykBmcKajbNNgn3eckBTkKBwbuvrd04ZdDXBLnXYugS/TNrjCxyDBB5WAHUpAMAgM4pQ0HC1Bng
IUTu4djZvVinNpIlNZvEohaZfjMH5150akqQx41QAZSBlscHGUje+K+oUFTgerC8uzGv7bU/BRBF
bkYIecmm3xiApZxlW2TLClstq3HlphwhN+TaU25FdNrJcuOHvD58shWzjwJfuNlU7oHc2pmUi+wI
ezdrE9IZ2FXqRchADo0EkorKpjPeLO59i2Vv/dB5t68DpZMIgQjEn4QLfe3kVw9GCtALjek+BmX7
j3isvoXYuH3rQXwIFHxq37SoPTTnIt/AqBqgKrIh6qlEl4wFhdst88YotNgHArXE3nwYatP7j9yg
6/yNAcYD9YvvgzvZDUKoM3/JhKS9m+eWFuO5MBFUsudy82YAv0BcC9AlDmbBNkOVbdPeGQ+9GCA5
du2OuU4dpEU764id1hJKkeCu7pppKXNzfEgnn98r6w1b7PFhiKvxoUccZuG1xbilpmVJ72B3IeiB
5l4fdP4PYIoFc2ganmhUUTdsnXfmM+LieUSmuirLe9t7pQZdR3Xy86wpngRLbqF4OuWOONZ9L/qo
wzrwyBBYONJZPveEZXGfe0W8odbFj4ZQm/yCqflWp2OLm8JQ64aDW6/BRvPNdlwAN3j3guTHsO9K
UyFMz6y3xFA/PKvld45Ixa3S2Eu502C95XJyFi3EGw4oJ+RPhVNtaR6a1gSMdBOPT0G1n+zC0Otc
g05f5W51NAyE7lsI2HcgrLJOZKNDhfUobty5XnF2voyjHhpc1Y7RRfPoqggHKJ3O0zZ5FWx1AEVW
xSXUKBHaUHU/RIgGGGejHbxDneC/SB2s/J5oIHDtrEvXTuU5u9DNnYf/MbCzHO/gqR7BysaZvoXT
jzALI0/o7IbgtWLm1QdjSridAmBCr5Bb6gD1LIglOUOM+jcWlzr+Ogl1+uEQf52kdbziULPim4N1
pUSlzcugAbLGux/77/ldPtvH2T7NdvYX+9Uf5Eaf/O3JNV8ajZi0EXBjxcfwMs/Vn+b3SzfFxy6R
BvS8plwmbrUpU0+B8coLrDXVg18U5uee1J3Ujmq9i34EV+vgIPKXHN2UNS+dTNVacsfeVWmT3peJ
00WZ9Mofvz3CANUG5BFj33lfWdAXIA8QgR0RBPmXOWoHlB2SH/M4DHa0AALkFpKj8/qolNUzQKbB
brKMMV3NTT67SRLj/u3yyUb63b+HXVS6GTYOqxiPfQhieF5aLC8yeNB0bZY5sLGrhGTyuCHKW+He
U2E4qeINmSzP8eyWzm68l94JvFkJivTzUIEvqVc3qg5740FUfrJFqV6IxaBujD3768FlwQnFad3m
ancrUAmB6SxBCS3K4fa+4OCo7PZpO1eREodqEs6Vp3P5qU98rWSkNp2x+jSp0T9BpSl2rOKm1Z5z
k+PVBAKOMHGXgd0WSzLSAcRR6IFUjje2xU2Sg7yD7Ei1gctjHsCdcTsOGa7+O2tIWwhLOR7yOEgL
t9HlnMylZ5TIs07B6t+3HKoB82Y7ogYztfgMFFftsNSO6SPTlgkPXJZoC2OEFqcdGxEQkWAdBqc/
ahhHGWlmsJVd1FDRojZ1jUq1JzrDs3A4sFAuMuqlDtBqf/RSEzD2+9aPDywtgO7K5h/+fKiccS5E
iSdzARhzDJIbGB2/zm7GJsQhjya81fD893iU5W7RLsDOBKJIbPZJ6sbSboXiqbrfUNMEyOZg4ycY
pZCHuY+dUxzzHvw5AWpArwfEEsWyir1ikRi/u3veo05UaCyOyZPalzPtznNU5aMxJu0mBBPgXiHX
btUICQZQZ0mco6l6+1hNGTBddIrYQ72shaUXNmScgYS/9re1Yx8FoJJRE4/m6lM/mLT+HF/z7D5I
VbX91E0DP7WRNIkm0GwfQCE0g+3nS6Ay1L58GGpCpm3YJ6GLJNHvqS+fcgSn7iaY/LcvI6jZ0B+C
/Euysqs2WagOwCTH8e0IrOfWLR0cc4hPeetGvWzsi4nsBWiMdqLE0uza0c4uft/VK12j2o2Z2vUB
H4IxqEIrytQIrqx5ZoDcRfTv2bMg+AqT9ZkZOhDRtn3fNa2vMFnJ/cLuAHw4ow4bBRdQ37x1gE/Z
Th6bsO71oZpU6XBZuF3+XIbIRXNQ1f2RQGsQ2NtfahxeXMtPXm0r4ctpwBMwcdJiwQtEsl3V81M+
04RKBxznXfhsStbfDDLAj3I2e5ObA9mu6jU1aVD2xwedabcTAPY+qUAc+owH5xZpy2uL+tIR1Mtz
X82sdI1FFYCpc004HcLOfsOyYNxlTu3v476UB0THQJSOimKEmAfIF/igQiysPv9Z138Aot18t6Qb
QuiiUTeZDhWKGRy1AlzQeMH9fBxDlv80khYYLcN/HBz1qPy0kneoNZh2nqXARJoBGRSz0gIEVZvH
sArN45cmaIP0fwCa7K+AJtcPmIVIuuMDHuDaxMv0iXcptuTMksXlo0RNHhi9rWM6TZBbcCa5HkKN
OhWZiTezd1ZJZVpP/qD4EcJT08IY4RbMyAkOiMxJhSYKfDHca/QukKUtvptJi7WsRPlGIJ3l6I72
U+keQYfbvSElu0fUt3kKZTbteeVDJktb7D/uT8u2vtygbhCAAQq6RiB1sELH/MIqBaloP6njIXkM
mnblDNnjwJwM9fJV/5CYzhYxneBlAK/G3h5cABygkPmSgB932UOBY0+9Gct2WavEg+yAUzdRp0Ve
re71VsUgYXkcQMxy7hxdHhMIrC/NzEy/O4GO6tJ134I6EWsgvLudTEDBZ2TimRxqEzs6B2JwZ0gJ
lMueg3a/kcXSNMv63mF+dd/xNNkGtVkvrjbsg/KFb45QAJ9dqEON+SJ0LX62edpu0qCzoBQJRj9w
+v8gh5pXCgXQtRWFEDc5hkxk9hr5WbkGoXQa4YE09RGYL17AWAwMSMX8N5AorbDsRcTehBJAYEMj
ymsVe/ZNVGzP9mp09YqF/bCTpcf3IpWooJT7Yv5hKl3nuB2w96NmYLXVOlQN3xB/r0g68EP5oB2A
Zpj/DGI+Dy/oFwVKx4ONPzaWxfcghDrtKnUATY1nCtPMj39MYVHdp1V3zixQ8nggDImapjAfO22w
5Vir9rZFwcbGSINwP+hMHxIxNZugzMqzVRiHxAZsIWlFfpzUcjC98Tj43XSkM0DfP87IhqIrRPpc
GzzjYdmjWBDU7P/+3IQo9t/uS4af3FxjYOLB+TcYYSd5r+q6TB+RlS4PFffsU+AM24ZUv6ipctA9
pTFEvuIqd05l129LWXZ3BWgqb5OkXgA4PZ7rkslVXbvjOSnwP6Mzsn3q7Xzo9rUjW/R2GT7wul+5
MxAE2gLqqCFyH9lzswOlwKYDYnJNvUOnmoUIwCpFvcocDmXplveoQkC+UwG0GZfWvsts66ad6eN4
MRXbph7GhT9TyqVtpY6+YN9jUUV8NMuneGj9O24lR8R7jefChA52AQ35iJrc64aNDdqcFTVbRLfB
N5lpSArDOc2mP0RluCApR2ueETIhbM/ygOvnqUH46a4B2K3f1fFM59QMK3ojAK5XLJin2cGnO2zq
FsDWlk+TyoLbvvXfycuXHXbX8yDP6iMNSbp+1wWTW5yQa3+oXBDGJTH4bKGpKPbYR0EBzbLrVws/
f0e1IKwwbWAyEHyBylLQvNYaGBIznrq1yUZUP3gzoSB0sryDNWZAC3W6bsBLAJbh2ArLdHntryvr
h503wP5a4dge+sTbQLwJFTTzfz3MgvYuKNi7VQYQ0fltiqX3jpodLK+JoKIy7EuTBpHbb5OSLnDX
JOSkKgaq32ZUuwbSjmCOxRXIWScVqhPVLBg/X7AGOHc9gIMCeng1JCbY+DM0PBGprkieTIAzoGTF
29OQpMMeAX+5gahHddfGqYIsY8beioHfsLKxfqGiDHiRtPpRlMB5B6URQ4miMVYu9jmAQkh+qPCY
Xmvkee+9QCCbj/v3nQtvV+Ru8JL61R7/ZfeU9tw7DU2As7kpzSqIsI8OV2TzEyBjEyi8Y8HMVr52
rFdf5gJhvNyZqYGne/mriZH6g/CM9xOkQgvtTP57KzwbFByuvHXSMtvjw0GrGinBR/Kt0lxEIrBB
nzK57dGcD03Lhj4ajQHhDDyM2tzMN9S6uGgkYacqKeRdDHJKFBsP9lqWzrCkXwr9Puy+XJitYGeU
54q7nu43yOzoj60aqgZXsebj6bpXAztIu0Z91rSgXZtQN/nkOasBSdCXVEBpZb4Z3QJ7Kzs0aihV
NKCf6hoGeLldVxuWiHZ9uY7nZeYuGAuIDiWoQ+3BurVMBNf3JVIRriEe6U3N3beGldcGiBbEIy2c
4EY9UEvtjn5Zzj+YLAy+hcY9yDBA4t2lUEiRWvxyXWywNaqrw6B69sphePda4ErjIudvPH4e7KPT
a38RiqLZ+jF4FmTZxmtLwGcacv1cW9mwrD3Lvp20yrdW5RR7KHlmJ4Qu2Sob4/5hqFEDAQmo7L1D
JG++u5qRF3dNljtPKS/BRvVnS5nFvi5DEzIuGm+HOXthg4RoxeIkXWZz05m35NcOzXi6xPsECY5x
3rFfvcmRhnDUP2W5kKsJSYs9tPDAvTifJWJsl3qmqaMwBDHLXYnmLlGJwTz4BaRAyc64XS3wB7qR
MeGRPg5TspuSwHz7FbJJv0lzyna2KKeVkTbWW8HFnXbq7KFjmXkCASDYBWZn3ibpwlO1PCEwxh/w
YIAQG/yhQixXjDdFFBSJB3wuIrapnTYLrVGb1slnw6v8n2kHpRlLJMkDEKP2ZhxVvfOx16pqsz8Y
ucuh4ZIEpyQHIIfOyDbNtmy20RnZMgaVP8DT7/4/fP99TmMSn69I8xm58VyWKbDrM+Ghn6npNoOq
5aU10xm6qbC3RQVRTbLRAewr6dKaWQWuNukaZ2fWngX0G0D9KmvAaIhgsUTVQYxt4ha4yGRrF45+
LPvwrZsgVvifDhz4OpTsRn5l5z8Rsd2lAiF0UNwAEmEFxdGuy/hkJqJaqjzv3w1o9Y5Gmf8MWqRe
NFZZd1U9gadgAkZclnX2GJaokuyc1L3tY9OLrLb3sPFAciUrq/qpShMHj0u32FHThOT6ElLl4yaz
kuap5HGOhzdP1tTrlr7eQBfQXlKvH0PdZ0QQd1FlKOSvSz9G8gevwgZravzmpEL+UNbfQUQbjXHp
/4SoLZDOceE/1IAWbiRo1HbkGxbgfQ8ALfzi2wBB+yBm33H2DUMRrP99LeV/3YMifO54kELzLMb8
0DNnTrdPG5ihtzIzTAf74fJuQ/Jt00BvcW16Q/ookB2NoCdQ/KHyH6h3aX9AHgJfeOXWd7IAohi5
bRScCCnuctHni2AI+h+s/XYZAoQ+xAQL48Ere7YGCWO3d/DquHGZLpZZ3+bf2NhtyddQ1a3Cj/a7
zKCpxFrWPljS8rZ1Y2wLy4LUBpgeTdCCvkMc5nG0rOoxblCCEGKbuCK7DeFVblXv06BSvAmrcTeE
wRGkm+lhiqW7AtNVfjbc9uNMzbYpMbJzVbjuSs1nSfxW2w6yx72dr4hEBvfuELVB2yDT4bmPdtlB
cA0C8dmE6Cq56dQc/mN5G/51T+lZYFt2IZFjYmvpmNiCfcHU2sh6QWqkBnofWGNkGP09YP/+ns6s
32dXW4+PADKqavu/fK9u1/H/JxuwoEgbQIggmSufLuKr4VzgRG2SSB1y/qiqPl5/sZMH2S7DqH0R
WKXTaz9NcxFdnScbCzMGQfGfF+Gk+HpRYx2S716Y9z1IDyszWVbI5e2bvx4KrBj2U8eQ8587+k57
2DP99qEeFOj60DZ4upq/jKIOstEZQJjQW722/3Hc1YVNLvjiZyFyCqQWrOhWOZjaFhcyal+g/Cmo
0lPVlv9BxTgXVf1lh+RhXwTpZj9wEJuwLd/8qozgSm2z2m2Dc2U5COfKZTV65c+8ihOs6RMBEkju
bSFNW2xl7NX3tg9YKbQJ8IzCw60U5U+lR3DfuSfCsyV9jl1DO5jnEn03WZymSHsC6GbUCTARPP/o
4AYUTagjhbQ84AzxdEaqQHdNlJeFuQP1SQdWlrIzkW6pg7MndXB2u4pt0xYCA1ebaHvjlCm9Alh3
MCLygzTe2rW5c6IWHQLoPUW2EhbQ0XFwpvEcdfwrnQ5sSS7OfAlnMILLJchGfmMw3iUzJ6jm1row
LPaQJKlxDtsUiE7pvIyFFWwnA8T61MyNVENTV8Z7av59EIpx+qji7MeVjRA6kioovDMKx/ixDsZX
KH4AjQmmGoRnEf4RWJsthQvIHzDVwWshFhOKjt4UqCtA7iKzFQWPUC38AxCJ8FzHZXlGVgylRXNQ
iUbPHBtQMXDcZRsKdao9A7i6qsmfHCw4o9IHQnSCRBmoDtxfrA3v/L7I37RlgIivtNwzND/dzSjK
cj+w5GM44p4fw3XQ3udFeUorZGhARnJnmWFyJ7OAP+WFBWlqmLN+VCfkn9rosvF1Mm8jNAQlqLcN
EhfEvygKpd4+7u+ceY7xzzkAWojibApRXun5RZQ7g7kcrRFwrhlJjrUYENmlCOqbSTS4aVyRLD1g
KjYXRWaUdoCJCvTMs4JwOh8k8GGRVE5/7JwBxWSoFQPKm1drcuEIlR9KPKqgLgpnUCf0D5Cjpwb5
i6RGdBiluLuYJJ87l03rIZfFJY4XjKAXDDtAPQUPjrZRVQv6VwRewheQszOOk570I/6SHf2DWzzS
NnOh94aigvNw1xzdm7SWe4K7EyK+zedMU6LE8gqQT+OsglzXC30N5OAIJi7fygU3XxJYvXI/hk4t
xC583Y07wysklB5wsN202gtd7gZ/+DCRfZqbRZrh+/Z76BC5iO2jOkNv6IuwqnJEEhAgePpK2tZI
71wwKlGLPNxY3plM9jfUouFlFqrL8HIcxl2L7UQUsnGlWbgvh3p8CCE3fFsIKBKJ1FGvjRE4K4BX
+dZrUC8GjbhD1bABPPopWHFEDI0tt9CvJZTk/tEtESkq6Ofh7TwbthtcxTHupNRJynWNCqaDNwjB
FnncQETEnJIGwr04/dru3CxtIhpwOcXS4qkYlHOZ5GKjkUUzQqSQTj8NorZfgfLFB1uT8vyT9sF2
Dzp4tg565OC8+UBndgMOd7+v2V5axeZqB28tZCt7lfSLsovzFfkhZ41cDI0DqF2enDkhgdllkMFO
LtR2vc5bDsjpLAJAq/QyK9IaojtSbuK4/HmlKBcZQkSgdgSX47z0p45pMKtIdHaxv9Kbd3LjlHy8
I0sXx/nhn+YZkp+9jtuXwNb4nRumdShY0z53KJoG+EC8zYiYbRHKcu3NTcSZb93eyB4gMFJBRMC2
okkFzdt1OMMq8QFqS5tkqP4oi0ABmAxd1yaZgORVZQFFWRup1WubzshnHgEtP70mP7IXlu9HoKNU
y8lGdqEw4viBzvqmNS5n7e+zJi3SnY598HglRbXN205ssEJxXnDjbEgg1A9tewGQvnmSjWY3g9Yc
/GqIV3vCPTpDVwB2ysrLSPDlOi9p8Sgl+GXmT//l77g2qddWfraVoT5x3dh7IGvtfZiBSmxRtxUW
HlCjwItqjDPE5tB/MXqxiy7ytWaE46X9MeD3NMzJQeom+59Ef0NcOy2y9hHoY7v1lRKHSHW+NIc0
P7sBBG0NAOrlkNQnOnQg/bicUXOwOwhoq/H0xf7F153LIFLUYa1RGPJ5PGs7d+uJsT9PnaoXhTc5
4Dgv4kenizf0GO2HuNywdojX9LQNKxsQRn94BId+fioh5Hd5Cl+HZ8EUP6I2Y5PG7xWz5D2C2c5T
gHWB0fCn7nOjnRNd6Clsmz/96ea4/ats2ArQEVQeu+yZB6q8s4BKuUcYQEHIEgo/1KRDY6h2wXoe
z7ne/p5sGCR9hDeAAkVebnLjxdhkiPzn6XNtTukDiiiKY0b2wEaonDv9MsEqHmS4QMscW6hQd3gG
SsR546RZJnbSLIy5aarM2EwVu4XyNVzIRn5ux//SLu2XGBvgA3nQpJfp5um/2C5XA4EQijbBihdp
lPRukSdRBzq0hQbjzLVtEwPNtW1Y6sNTAXm2znz9B3Ve7ZcZwrheICz9jtws9Dirob8f+6y/VwCi
R2Hu1XtqDmZQn11USFKLDtD1EJsvoxy/+1akgAyb0YQXOaAaRVZsfCTLVsAYBpGossK7sZxpnRly
2ht926s9MvAr0Pw0d7lfsYcZY4/0ivP0u2WPvn1pgSQbf/Hn1rXv/zauHoSJrJMB7hLTzl4DiI2m
zvjS51Z54inIGcjcAQq8AtwZotOzl6fDe8hPDnfYOY33ftGfyAuLVrY1vd5AEgZeoNLJgBRIoavw
MbVrNuOLa8QfU6P6ij/YhpIH5Zf9zTQfIFkdowQfUtQ8EaaFlfn8Jh9Zd1NDDURYSb2blSbtTdgj
vdUG+Yk8Ls5xwoeDCsN1pQGGXV7GCh0g2G5l0CdNTRtwSwkuacuwF3zQFi4wz03Xr8DRcrn05Qq/
L0gu5dT6WOw5xgbLvk2SJD4CdGV2J9LpwUPVMmo0WbgNrdhbKqtzXyZnNBcNxEn2kIB0XhrwKNIg
yNtmd9Vog1Xz1ce+YGv1wTZgqCrGf1Sxw4iN9+WAX0yITLPWKKKbjQmd+sI+AvBSf4y5un+d49Ku
4jRcuJmUILvBHDQnnTm8BKrzOvza8/tTXS54daGzy7R0eulvx6A/mKgvC/lNGLvG5koKlc2V1EQf
9cVGHV9sv8eLueCbPOgAtOp9wnJQcwaOc2ayaRbgfUg21LSBbjnXiV8jOdoX/4+0b9uSEwe2/CLW
AgECXpO8k1l3u+x+YdndNgJxv8PXz1ZQLqqz3ef0zLxoKUIhQdlVgBQ79gavEEKoMZIpv3pefESW
D9R75ItcdmIscy+jg1/CjVekb0vRKhVEMoIJ5fe2V5j7TkDfoo9E8thXVYxiWKqsdmtUEhhgtlCN
l3ErAFJgiSC/Uh+4s1L8Y6tJ1JA/jv+s5si+X919rF2swRsvq6vUId4KICEg7Wp5Gpi6HEpsiSgP
63X1srK3UHUsdqiYryLfVPdrz8DMrGvR/eKvrtmsPjkkdpDE/HH9sfrCQWVRi2qvpH0NyyH9yjpU
EjFhIkGpTN6Vvi6G+bNRFlbQAt/lu8pftq27QVZovNrYZ7yUWIL8cm7loYJe3J6mi3IAzWnpPKPu
wcFGjFsb8qOskPtWZA2nsg83mjkO9xqOE+9ROlr74A/K9uHgwvc+0IIAb2P0lXagAVeNUq8czE92
DlXhNZb8MUdeBPonlxs/xJ6g++bdre5ojrtrZylpS9zGcl11L3ikRIFXtXdsZN2VmaAaQSU8qFKb
jw35HDd+87nmtssHK/hdaPGbme4EREXnVvt12TUMhaVGc3vVAfmQQy3mrzeXuDEnmkurZkiJbaEK
yoFGxb2Pc+OeBWoFRgtEHED0JptO6OMDNcQuMaPcukmL6W716zUqjlEXOOMPA7HEJSGR9r2dn1nI
9EDuLQdXs8EvAjgzIPsh1LYfjLTbRNMERhvGan4BhddbM0ZZ1W+SyjiNKCU/0QDNXqIXu69Qr9IO
34lPXJs98wnnFGQIyCQ+N7Vd7xgKHHbka8bSAt3TEkCevJuhGcA0fUfxFp7JTxUqXxVleamDdC2N
ZLsp2hGyVm4oj/EIeitLr1M8z4C5h3AEvn4BoYAWFZpMxVVzjQT+oJV78jUcGEbs0zA5UpMhmgIb
p6kx6GUZdvmbBuhLK8xksDbs7yYNeGEvg6rhX7ouavara51lhB7Q8yps9VHvX5ejGWswzRUtJHic
DrjRRs/xxdNDGwakO/2hc8Akgl0D8Am9hsp4cLzmfm439WOTW/UjpDTffGTSAPnaeg/Gn2MdO9cZ
2uBnQzVFaILLn7rUmKMEv2xsVuF56a5DS2juRBybvsl9W+BD1DR39UEtT3PwFGfHTm/2mW2htgbv
VPzW2uYFQC8cvFG3jGNQfVSx9ojv8BI0GjEwSi74wTZLV4VHE/gYOBKl5wQc/3afYjTBHmTPBhw/
UOkQNa1woRvWuceacVQYkY/KjKgA6e8h5CeXA7GTgxHzJ08T2ARNs4FsemWABhMm9QplUu935n+Y
Zo6ZkYE6YnjtwuK5z03j2GKzdue6g7atDb38BJQfniMQe/mTmTXeGuD42vRJhor2afyuucC1TnZv
vAy2U+yMDjy6XpeV0BVq3OOk5eCLUyuhdqz8BMEv8ACmBfSle7xcIMxgXcp2fGtQWc92ceNMG/LR
qAOwW7klO1eBLUg5NvWU2nsdavUoBUwcC3idyi23Y6dI6MEWRRYN0BJjU8YI/Pvii1ODJPwRaCCQ
7wNbwfRtW0b6RWRRH2jNzzxHhQCUrOGiRm+LBDzCYm9oeGDHYfnmX+KkskF5hCkCGXQPNFZn8tmQ
+IrPtILEMUqI0ZP0uVV357gV2PuiDnc4YzMOygM7b9tjA8XsM9ApoQlFiUkFqLF/eMnRzZ1jBBSw
LrPGD1BMNHyKBE2z9CcXGe3OyhtQTXj10vQDu2tnFJ3d+MlMcQyVQ8XwusaT37aT9uJanX/jJxNi
jUhRxebTYjXQlyt6C5T+Pj7x86vQ5naEuC2QXCetmPoAhUT3wD4OhzAp+8BVDfXMGmW7e4Auuo82
jUP04L7pUP9k63EZgi8ScyiQFoyQ/gz9dSEagfSJB8L0XxO9FEwpG4pZujSTIl3DAUeRk7bLGyBs
sWdF1fEdvQrmTtTHmQ/giTALwJnU+8O2tKAxp8wfQqhih1HXg6EvkwdtqiqAxET/nIpyfprw+5lx
nBeSJ8UnYmw1oKxQJlTEkwvQ8H+RBdgMwsoK6XZ8JC0WMLzLgmTi7H8MULf1pQ+hpQMYk0C5M7gn
7RzskqZqyKRmiECW4KqQEVVPw3YZUeyRNDJKfA9PREO5LrFOXNdeR9cLrCuMo3oULGurO6GYSV16
XUHqxpexNY0DkZy4YwxmNnxlrQQmN3wmxHZCsWIEr6iKXV00i8yF+0TxppD5Hkt+WlLiz+78doTK
O3BxF3HzglMf4BhnVwCIE3rBaIXls+OULznxHLz7C2Mqn1W8w2wQWYwC5WwcCXk+F35bWoe6wRYG
S7WgfULPGmSHX2mNlZvVpt7ipPF1DpnzZFaQltZRiv6+GA3wcTTf1inVCA0vztUmJ4VLczSOrsaW
e1r9t7dDd7ssY4/4q9A90/JqPzEqA32oC0A+Fvho1ZBJDXB0fqhX+ml1US9KIKG9TCO7ScwqsEyz
eHOSvc6hVWl9tWDTDdzX9C8aHuyfvcnbZXpuf3X60NxXWmYcyIwhP5QVlvnaaFl0tlsUTpN/Yunn
Gd+hT42eRNCDxa6C/HlegP8B2jlX1zHYkyiiF2Yn/KvjAiDRqHfFYBh3LkhX7so5Mu7iVv+rtPP+
GOE56ABvnRtnE3KEXEUsvo5bLQod8wm7f64zaBL9WiHxjVDMb2FWzvTdzDWcmam5ODpEDou6LeoE
6sQYz9mA87gNXRdouwnaTd2fs2JI7fQWBIXIkzmXXrPjIAZ/czBJVoIy5d0mZ54U+PqkLjU0vESS
jR1F5SfxpOAf/3WNdSEzwsmaqQM8n6dgIpi1aSNxKrYD8K3wgQ4JwYc8oMqDc/Z1yPHJFja6eZXS
MydUQgs9iKGjQRHVXFhX6lEI9fope1uKTGry8jFmn2PQfz61fXNXiim9AoGTPJUNE/eoPdrRGDUV
3l7HfALz4Oprpo77rRDisPr+vhAIsIerkfMDEG8gRJJIXQHAHAy9JwPeI3fjU7fTwqnYUJfG3a6W
wewBOmdPmbedMlvHQd7wsfm/8iEh8TaXprXnaQrx7n9f8T8sVkLtJQPsDDdBq4HZ+czrvL+2Ttvt
CxGjZEyG/LENu24TJzNY3hsJeh57eM2KvNvzUGegFDJw/sUgQQlaXHGOm6h/kWGY7yMoPe7i2oZZ
RHGAvdW4oVEdbCmPHiSRR1BWvFATt9YJWYfkgeJ1owbUjGEvTYM2PhOW1RrptacoC0GUlbfgqHFQ
xx3MGiTmqLeaABB0kHqL4x35mMOaQFdNDklSWcXXZrKh+qwaDuUp5NCfSrdFbo5cdZJusGvll8XX
y/qEUhfz7Jklvu7cHIVYjhEHEszf11Sx8FPTjdAlBkXHmfyFYutfB0UOOe2s8Qw/Bpth1DnieyMn
SGRGTX7vpmN1zVFE5+N5GX8HMc8uhwDxly7P8Z7msj+CURFIQzndUYATY0NEM0MgeWNPr66lKmou
egisNUP6Dd+ixZ2YRHE3qZ5jFtPpLRUM9I+tbdoOHN+g6wUNjfrfuODTH3wxQpHMeOnkHWZLPpOl
xXC1RHLzIXCY3NKPzLnffhgK27E6JkXyVKhENDVJBKDm2Nj8QMnpdYB6vVH/cN1aHhdLMaEts/S0
vDMb51uryW4ZTJTLBnUylOmQum/4NOGlmXjn3Haal942nZ3jhHw3VX3zAsg9CGhjMW1oNNVd/ohH
jT+JdG59YDDv3JIl92FetC9Qux59c3TcI8XqdtofKmCOt0hK4sylEqcIsNxqMzeCBSRFeWuL2klP
OPgHhTU0K9e4GVTEb0KWNGJ5JYrauRSXsNAl3qttX7wwWamKEcj+qpK269pk4NtYzA6HrQGoEJeI
1X8b24OEq5fWIbPw6/C7sP9wLatFRhLkKJClnO1xY81VvDPVj0VFlGtDPnBj4h+GnDcxZFZqBaZW
oBCtpH9GMOAAXzhCui/W61eJdAaIELnjXZqmDy95biPj32S7sR4saFHOaXhZumD2CC9kSwNqTVrs
nT0XX85bmvwW7s4/ILgpD4tJKy7DajL1DFeYfhVVxZYWdEKjvOigGvHYUGxQuSODFtuuArRNeFiz
zk4CchpqZKIgctJwas8/jEI6quIHj//fLvFhtaVLsTGoubeoZ073UGf8TKUulWAeSqSr7CLaXMPL
qvksVUVyn42/9f8mntYp3tdJzbk+VSAUBCXwuFUZh08oNbKRSxq2RKH9bhGFdjbNyxhRaJP193lA
Ttysss5TY+lBq6N5vcZ6RTW6xqrrr9b7GN2NA6BIz3IQiouy2ppS6zZJUzkhSvOqLOhUY9h5kuzb
SWTBqM9ZQD23S22UDrwHQSd0OiDHfeU04DQzMGZruA4GFpTJjsXWbYfmWph9t5fAFADVnTVX8lFv
bHhzpV4zRXWg1dgIqglcNdRzKigJL9P0ag5MSGecFt+6CvVqKCLjZAsFlDcD6zXoNpzMQ9pe3cY6
QDPomu+3UXtguOrLDqVLs26djcau9CN1Tep6nWeBMb0t37w0xHstBtrMrq2zk46AqlHXnvUa9ISg
TvDHwh19murWmg0lEbXKsqDuGnKDilp7E+kif+hdmR2zegLD8lS67uJE1S+YxjQQdoA36IHi8Dh+
iyOTGhoVNWgZXCaC1U9rem6HNY0mX+bTqIrNkGULwhmXJhf2h7+ur2LDfnbczXvcOp+XXno0bKPf
0FXXgffY1b+uKfHA3jGlZKVtmGT1bqBKedAN4xcgd8pdvxTSh+pk4IM9qbTJmIZbwEZ2+HGmwIq7
KaDeYo4zFKHWEc0AiZBRQeacmHZlpXh6VUPm73wUMljTp4Xy9z32ZiqZNJ+WkxHvDqB88rrkJMso
3WhgRsLei1/dvBaA3IiPzQff4EUnYbpLhJXM0E+BvBeezfjrtE37ucgK/QFErTuq3qbGZYXc1HHO
gsU39NB5wScKKpihNqCRRiLqMitXy1T9en1FYpFBOQvQcKaqS+QzwL7h93W8LKEU1+BmsaucQs3a
DiIv7nPIrR34WHcXlyX1KZZ1eHJ7zQyMpLUOkwGO2B6ErLvCK4ZH1jNgA/LMeRGxCy5Cd+i/FJaM
N3mWdN+nXt6108B+ttBPZM44Anc4fOaa0tTTo+xsDPr4Z6WN33XXGb5Cv93c5KCvAAOa4/kC9/Ak
yqndrbcF1F936UenWm4LhNsg+rPSt9sCn7ML8CFDDROoZU6ZrPmTZaha+oFdoBDDn9rY5E+V0sYx
SlQ0phke23YSsccseaExikpwPrKT4NjaUQANWNW4Bcll8kARESqljppVND5dhHzCHj6xBkUxFI9v
Wfc8O8Ay0BoU0SlheT5C1Y3MtoMQZIzT1fUqdu5G27CIIRWkbncyavbosWckwyeUG0zgxgDHqXhl
U4h9eKI/CsVyoQvQpPYhEu1454PiQ4MW/HuE1fWpj8ozbz+4aQ+MOsRVcHzu1RfqFRCHA6yj0nwy
kZ9vloE1rkNZ3v9C22wAT36LD3YA+gdK2LQwCD2GG4w5fuvArooNwkNtJ9ACRoE5c9Nh04s0/cYj
72GGsPJPXoH/dU5cAZzgvGVeFv8IHf1LX6X6V2Qb3U3ldeaLU/fztput+iGrXAcAeRSlSTEh1wSh
2xNzfVkl4kgASOBUN0mZxq9OnGRBKni0JX9d68gXSG7dTVBRgNJk+kxIH70InZ3RsPYY4zAp45Ar
tcBu/tVDAWeL48LvXT3HWw2Aavy9T8X9mNixX6uBjM0B4GLz5xwEZtgr6WcjBdkPgCQcqdQ2v3c0
8z7Rcv7ijlX70md+qgzy9Ja44Dg3vC8ax37x4uapG+bNUIn8hetRepcW5TNZnXKxiW2R260f8SzI
XgYZA5HBBTvVZpu/zGnaHnTUuW9pgiPraZ9MdRyks13cpZY5AFNsZzuOj39z62myuAPv+uCnymlm
87fCzX820hJZt8ncGhTzU69t9LbWj4ywSfapQinsU6lwR1Zo8mNSle5GV0glaijezmf92OoCWKYq
KI2seMpmHKpMSAHameOj6jAB1FjiWE7xpVJDZiQVXyrQE9iL1gzdvJ9+dkWHykMVOKsBGr2Z96/m
shRNo/VQC/3T0390hiK/gpIiswvnbHga/9CsPuTMOejp/qcQmvsf4v5DiAvmlgM2sJf/ELtetpnx
2t4s9t/v9GaZarhADNU8O0bbBmB2bQPqUSM5g9KXaqhHvnKyvH3aZJ9W183UdeBmKsXhdY/D1nVl
OwLdi2P81ceJUNydKO0AiQmq6dBQ7//HV5fe1gQP/qly2n8sB0EXDnbhZNgZjj74dSe8P/oeXz3F
GP7ouIAkQl18dVF7vu3Hbry3RiM74fFaHlM95g/51N1lQ3ORdr+HAAnot+ISyOdKU/RM4ujNGk82
kcDve6c8GFuioMO1LysQWZspD3Jwv0OMwX5KI9F/r+zp24QH3h9eLsC534XyCUIC4z5Eih7iUb8a
p+yLqyuj+Dp+vfGuJvU6LdX8AY+xrStaMW5opoAyy7h5m8/Jb4Gg05dtY3AkJgbBd+DZQ5md1PQz
1Rn1+RPHhuEVtHPVRcf3qU9uinIt9ye+cPlSi2Y4keuHJioppCpcQ7FyuO3xP36wm7b8pI0gEZBW
5u2QtSw+GY5jHDqwTSxzm4K/1bHRXLD9JjjRTiDRqOYaHk6VQsvBeYeaCyKMGA9G/kc+596flmHf
QwIxfpW2SPcziijPOO1y8XS1SnCzWO6fxrSfolz+2fWj5Zdtb9+VjQ65OnBNbnHW5ePFOeK1CvJL
T8d7Bwen3gPyg9mdcMVudUGszAMPn9jVuczuKIoGQ72T6uU7nlaf1gEO6KX4iICOrPdAcVmFtzJn
PPcpjpZT1N6BV/CXdaqb8PJBJAdbutDJwYknw3ELti3jfO09y8IH3zw0O3wfgdVfOanptHwYt21l
gy8UGgvbqcrwjHL7AR/8TtrtbyNBB/kiuGccl0CUR2xr1OQEFGeB3vPKSt069rbN1dF6OxRbW2wF
KrW/QJ8Nv7ys7cDtXisFctP207iTAZk823q8EF90UzjBVJQd0JYl5ApqDpaRuJfnZkCBMN7nBeoz
QwnKJJStWrjtqJ3Mbzloen1ue939GluV3VusELnx2gjjtJAsQOIh2TYpZIs9VerOgIY/jwAgy6s+
lZfRHb7FkP2DuCQaJ2/fmj7SPpo0SnEU8juTBiiEa9I+xajBHTuQDoAELpSXnmOj7OafM0X0nOLQ
F5lz1a2VCD1FpPkIomjAhEfHA9PTRnO95FGETrL1Bje6UsMluOK2hqmXe8vtgT9rpjY6lJUMT6Jv
XCCqoGQH2KQEhSBr+wAFgVUIOgh03VWo+4NdFi7b6Q7ulSYtQTT+wUZxdofU6owkmcHqHmUR0rl0
AvVhZoZKjw9Oz2odaEphWOsZNEJwRMIPrhOyk8G8Z0IbYwvSPlUOKp/qsDN2Hb3rgcS/dqi+vVJI
5A3TRU0w6cNhDabRScMXal4b5xUHPsgKB70SJFuJUYQfRFwJJU5xrAAFCwB1xbipeuBJa5f7yOcX
QamKL9aGfIwKMH43jPq+t+jQ6SA4U8woTlYrrMHIdgQDPq8PN/7bRTN19Q/TYj3bp8MgH/IWlN89
JLBKdLQBilgWaAfwP790BPThfr7HqKHB4cZrBl4tp9q7veVuFkRlX/9MpAXWpFWokwZuIJU3yMv3
uRH0jfdkEWjzwypI7gN+hy2HcWfNWnXGwcAYUFOacgzSxHwzpwKgMFmK3Y2fTJpAsTfmulINCYNq
Q8M2YOljr0EeSF0MOYi3S5D5O98aAiFuP2K8ODfqby3pQDmWOIDMk5mrP8Kpj8EwR/bSHSvjJ6va
fk8+fWRHt4mHo+hRV/pBPY9s4GeqACQXbzp6v/OxAXkp59PvIteJtel1u5HbLR4bqF9YSxQkOPF3
rZIwvRkgc/WBiGfXJJGJk4u/zddkghd7rFapUH60rLLORcqohqBa1nJ95w6p4QPKBq1faTSXqQzZ
3gzDH+RaG9CMNZfVpJ6tJjSlJnYoFwCmXS2yDqzmzdwZaA0QdkYollML0GXXYPKRuQ5E2EltQE/X
7fK80rZJNzvnGnWlJ2OQ/Z6JqsdHSB3YvZP+WWfYjYBd0X3sco+fQtfr9tgI9q/MKYNGVflTBID1
w/HtD8jIIQPyDhgmqPCCGv5XwHBPAOIb3DGhiAmG3EhR70B36gZhH3mBh/OwgEwHZXFgI3wfCXH+
dxrA1rSG0AxqAGjOD4VnmWCrG7nPDFD+t4mH7+4JSoKoybFf8aNcTYvFfzXe+L0Fq/+LQHHKwTLz
4QTJ1vQxtVLgdFWEpf3oAEL8jqOH0OctDmrioQnPLOr7bZGL7NNUOtqReYblk5mAljFoEpuBfVhP
PzEZj9epjP6iQagVpg+NiwyWmulFbfzcmRzUjW32iVxFeNVSEywCGiifJQ9fbJxXXmNV12iVI75C
hjQ7tKoI0s087SQMCUJtNTpkoBLic+/jNQihGYVMLLGv3fdIU28XjOLQd282QQ/BANMg+ez+8caS
6bkAf1H1GJKJ43FCNhBHAb8qyrQGpQ6aEzp78lHDR+se0JHwQlYssuq+cLUPZWg3C1EYNL7CDwsN
+PqzFx0DsNDkAJfn8yZmMn8Ap7mHTS8P74c+qYPFxClSCJxl9RZTsx7HuSrG9jKwjpfE91n3/euU
DtOXAXX/wJmmL0Wt23ezHIGCUv6m0JudNjUzWNthTr/ChFPad6Ib/8Bpdh+UnY7PLFkVd7EVYl+f
JeY5He0T+S0hY+hcSO+1gVxj0PEc6pJGAQFJVT+b2A7bZ33fLsRRuuL8l47NFuKoOpGnEiRtT94o
q+fcyA5UR9ujRBDkU423FN3SGiJm7X5UCsumJxM/8SxxNlB8hq/cItuuFCrcaIZDXnefw9DCgRTR
pyyUr9Q1SvDZTMDXixRKFRBEGx+oGfMCjOEtKBTk9CBsNOSGki042VucJnwIRTXlAQU8MU62fsUx
5KDvLWuZRG7bBvdt7Q13Tjl3lwY6Slo8tWfw33UXcuG/BL/9Lv4EEtfDA5xsnEjMB73NP5N1E7f6
aICWklof+3lr43RVrWdFI1LDNLx01zleJ5db+EfMehm6vJakn2nt5b7oFtdlhPMCLuBKhMA6l7kO
adf8IdYreYViZPvUJpO4Trb10Ospyp9UE0ZDtSviutmRybndPGWifLCt6G0SA97tKjhbJtUJGKK5
13ubQZ3EU2Or43jqlTjnhT6tc2cOSMWSP9LMBGpKFDKaRbXME2Av+Vv3fdK6Yug2SvY2xNefWvbD
FIpZAwdaly4hJQfKKDMPH3xLl8JRoIubWWd2SKQj4x8iaS/bE7bzqMYypekb2HwuJsRHTAjdYNRU
uT4y11EK/n+cC0oiB7VuxZEBqrMbKReSKCojlDaAHlU5F4pgohJOmwb1Hyhd260MxOsARQs1mXz/
OlCqSopmBilajFRdjQq0AUDMHZWRZleGYhcQd/FmV2tSP9td3j+ZODpEEWscf49cLdkA7YzjiQbv
Z7sW7xPH1HC+xUXULhMLFIs/mI37omuHpGggrVugBGNInGjYkt1P4jC12XSe9QjpbJTidkCUqy5r
xF8xj3TUGCpf6mn9VqgloMuKWsi4z3dL4OJ8X9yYwZLbN07t07XWq65xOdCsqNzHj1PMOi6lzngO
fPB+dBCgCqgxvRBo/0T25U4myBjWXOpILEERIbBpiLpMgHtn34IgPG5Bzb2YNB8FR7Pmr+vxQceu
Ty/KcscBx93QyOJcg3pgaIMPi3hxjEk4kzoUOAw6UuCH61I4OfUq6ffDOP8xCmQHmcKEUa+LkQBc
fQwQlNlh8kSu1b+avZq/mr8LId9/iKO7UFeE3uo/rpiVUYGEsbqabdWx39ki2aGOVL/y7GuNaoqF
9NlUPPpkGmBLgTCCB8kyNboO0CTP+rJ6eK5rDGInjQ9BKdRyihZMDol1Ivo+aoitz3mn9Ft9NyFk
osRly0rHXOZ3gJUvRIBrrCztbptavXdExTcEDY35qUbC4KrreDGmpsa+QvhK+GCLnJQus/bUdPET
+efMrnZyqOvTlEUayPgP5HaroT86LeieMmBcvoKELYixY3iRkdNf8JuIc3late6GDU7UonsXZ0SP
c2IC2YSr4XAVlTncGVCJXcevKHpa4t0xbA8NpKH2hVpWB08dsl/JZzmHKerlm3Q7F/hz1uwS9I+y
zvZTGWtbd3Ly59CqgRC3FmM08uLZagWU77XK2lOAwCfiPUrUjo01F8/kkiyVft5p7pFMI5HDxTH5
V7Koya02gc7hXAe05Dyb7qmwwThKo8U4VA9lgS/I1Puau6CUnomERTQgo4d4RLlfbCdGIVrGajCs
shxZibbEVwuOnh6JY6UF/7IcHXFPZCuRIiEGyepK06IW5/o0n2mc/FJCH0QBiffkWxhe1EUYUD/+
6qML4fG4TXFYapeoaJDhHAagCwoDMltjVlLH1NLQMs49udNqfQZnxK85NxPJZGY7HXQ7eunbCdlE
1UAuy8ZhDWAsoNNodhyExW++yErAob2Mmwq03WntK03UhWehHIvGTWg3bjyt87ZNNlhnF2+WpZlR
3X/OsBfJwV2GLo1QjFeANnNxfhj/0I0hp2H661IutIVQB8BfhW65Wy4AS62ze6seU2A6nfQ6q4Z6
qwmdXQuEd8AuUVzZc3PYUFeA6czVw+y8DGjhsa9YeFqXWxehHoB+0Bvo5L2epFBiVteK3WcWefnl
JvLmmhS/Lku9BAy7Yw5Za+bydt403uQANTJYR+R9P5FlW4VzHWzdQuYxG3+GHN86Ttp3b8E07IJ/
k2YswbWcrvgKBE1D+wQoSbmh5G2q29euSt3PubCtvS667kQRZdSVoOzEXvY9wsona+8U7GME7Yfx
OXBNEsu5XUPXkD+1xwOd2acO41un1psTmZBt2hrW3HyqosS+ckXZTX7I1XDU4LsgPFb7DR260Ddh
vfJ7Fg7+/y3MUqvRdFrt7xcdxqhdLgpuwLeLrvdGi6uLUlitIalgutBFkE06bkKjmB6TyRAgci3x
R2pXzqtje6c2lhlOy3EIOKYeVG3fI3gK7qYqi9wtAZVrloOJguNwb0Ugjwyn5FD/BQ+kQjZTE4Lp
XM9NqOIoePM0QmZl0JMva0CGf6r/ZaGRpagNb0H9Z0NE/ZTpuuLmg2wTV00nfdE7zTN5+jHLfU0D
QySJNq3xpNNEIUaxxPetEYgonY9y7lolb2JuG/wE3/riG/2ucCBJ/Bj6o3f/EqBl2uQLq34L4Nhw
F+CB8aoBwAGkBJ5MG8Q5LehZ/yzc+cybWnt1o1nbSbswznpe1A9zBt1GioD0gD91MnyC0OpDaibJ
pTTBfkR3TD+KlhSHHh/ID+QCAhf6y0D47EUIAbII+f+dI1FJGzqZFYgO9Oqb1SYnNaY9hGBA7ozN
6qOe1qop1P3dPMiC2PiahA4eCAUgNQgECvvpjU19JIWgRSZIqQh5mZacMj58IRfwvipR74TmnWPY
P7FTqI+kK7RIDEVlLimYpZCCwSdOtKenNuQr8Mxfn+wf7KKGKm8S39ELYnnEN9A+/8cLYmDhtbMH
71wapg/mcXG3wrr4JAWKUB0TJA7aL1yYigNHVoSqBOWrCwivIeVW4e3vd3hT6ndNCF2LhA/x3qhF
CQptp5PX3Bv30dA358WXtKi8byAgN0hwLSw+4LHTvYatMCBj5sP/TPmIHOg/2OE80zV03XQ8h+m6
d8vrbokWBFZjG933PYCJuaP1EF4HJixjPNu16tw/MyNN23OwmeLF4THf0aZya0KdDMf9I9MuS5fG
bcsCDFLYvb84PYbP9lFz84LKkg8EEyBIwIoV+FfoQDfY8Ra5XOmvM24WWKAIN2t5NdQ8LVdcI9Tu
4009Z19vepbZ519Fg6PvHNIBt6NNlT+PcZ7umSa0QJutEPCRsu73lRI7IWeplYAfyGhDo6ufTGos
Y7xvqow9sAmCenL+Y6g8cbBabh5szXO/OtYOpz/2ZhINtmFWiVpmBR0j/JjIn0DqYjyRx+T4FAQp
MI7nVEDmQqRNiszcEDZtUMIjVtf9sKcoBm1mWoL2dtQdX0MCeEfOKqvje3B+xvdIHxoHAcgsHsTw
LdFpncZXvel88o2eh8OoVIIOCCiaO2pQU235M2j8d4DHlGyD4/63ERRe4sjU6YKZBiha95rpJIv6
efHhv266oxk4Qwt9FII529tlXNAipFICCSMqCB9qZXMEnXJ013vlW1NjYxd2DRKv8MQRtqTIQKOr
9qUbdbC3LUtxEhJYeXwYf0raajiDDcPdIhc+/WGNzllv9OITeM2GczyAD5CUkJS/9/CF3CD9f6jV
P69rKTlD1HyckQuFsJ8OiXQcpIEiT42WUR0+FmzY6HaoPTEUbOj5wE5h60xbJ9Jjn5eoQtgnMQhD
OD6AKDsmjBKJMTOvTRBmtCjOVUUTrTvgQmUcQrA50ppjOneZr6WZfRJKknns4gG8EE27J3MyovnI
HPy3FkNjvzB9Gi6oBQYiS5mgU8wfR01fYrUY89Op2zTI6z5RwMCSL32ph1dajC6VlS10v3TnWil6
Z2omL5qTbYeEL7e3EvW3fgMGg3sgFdp7lyHjBI6VM7l0Nky4b7AEBmUG0TAVZgsG2mfVFEk1BUg1
nMmVd3jCjW2cHUNP94Wqr8kkIFb6lBr3ZWRMqASc8x0YZDm0KyHdwB1L3xhDitopwOpew96cL1wR
4Ts5SMznHCzyBpCPhe+a44dRW43SXH2EPB6488dX/HPPF2IKX+e6Axvw1rXYRjPyVB5QZQvisd5z
dnbIkMVpFaEVNTjuLa5FMRVAHuP0jEaj0ooPMbdBm5GI+eDkMWiptET/HGb22VF1LTqK+XzBquFO
D0fU2MX16FMlzNQYRz5O+WvXZhlQ8P38f0j7suXGcWXbL2IECc6vlKjZtlyuobtfGN21d3OeB5D8
+ruQUBmy2n3uPXEfCgHkAFKyigQSmWvt5N4kFRsWehVRYxUa8th60L6E5iAen7R1Mc3l2QXr7sHG
QdoRaYZPqjBncRjOrKkMB1Tt2OfbpdSq8pyG5zkI1kQZTytOaNcEP55xBBBDj7LwF1M8PKjXtCmO
0uNp59pFZUktKUZUIEceMr2ULckjowMQjIO6YxqqJqkrC4BtuISIOh+TGjh+0ToNrN5oDOBlPVFF
iIbX+g64Rc5xQlHLZSJGCSFvjI5XAPhAt3TLKbRLbQ2UjU/kEmqMvDfwezINNOsIgG1nUPK9mXaK
UDPTgXWBETWWPfzV9956QaYwloCRve6qtPtPMpbf3HTCW9bpUx0bPGqpFhYyzcR5nN7nwHgbq+ji
afgFZGY1fzNQxoWogj5/w7nSrbcK2YCk1dOQM2+nCuNUnVwRzyvgMERJnVJP5ghM6lnD31Io7mrr
7AhoaDdz5Ylid/wULBauRgqmnAwUY2uaTGFWgf6mWPuWoZ5NCIW6XfM/gIXpHEiUW+CbD1BNXVyS
yNoqM+pFqBIwMlzwveyrL7u3htfdIROikR5epFW/wncT+VtTvz2y46h36cYJKM6Vy06g7GCnUvTG
UXNKsFah26su6YckN3HuOHyiX1PiLhKz3HXlXHfTqmnqsnqJU0fbPV7pzp2sge19mjDRIfpIH0Qc
QqCB0i+ju3xD6r+zVyLqUUN8Q+QqtQt/tE0WwIDYSQkSQw1QxBpg6577ucLhT/5HD4Cgb4zz8Yrv
7CtJcaDqH7GbjwGv5dQ/2tUqwtRriwNpdRfcxRwF6ojmIrXc978wsNEFCZYL2N9iW0wbZLkZBnI5
sJoyMAyILTRplR2zV+w8UJQC0s8qD5OswyOopNhs9FIRVkn7cQg6OhG5jV5YhorIjTAeXKcIfMOx
86cmQ5a0E6W1d4zxHMDJklOENwZB0Fwkq0Bo2/AFzLCE20GgHgTjQZTDiZX0IctqPNZIfcMAAaIi
ZoKKhNQo6A8l023uBdyo+lCyE6vJ5Rglx/fzSCFNhHUuStxsnHwvdh4j42LRTp3rakjAQI9kXZb+
0BprQL4h5DiPu1nMzIoqAHv8081aWq1C4iEs77pqbjXHNHQJ/pcT+y/eS6icEgtOJNGFmbHwY1UN
OjKcxXpUNVLIcueLHucdKM3HPjCTpQkVJN8D/p5SKEy+z0x4j9SqHLHFdARgYa/ZXzVjqi5zvpTB
IIZllvjXJnX3DVigpk0x/RcZ9M2bbi/IlLbi72kH/H6y7BcrxTm3BqJm4QjinTYEWPGKd0bnfDWz
vD/YFnjbi2xdXnInOabzAmwEpOzxp1TPkTSZps0OlahAYBANsreyBQcV6HY5XmekJmtqnH7KUDZu
fIsRNDi7OsKoANczvkWu+afbM2BG2HyvzXb2B8v6ZotE++bZrxEIaL3hRwuCX1EE66B6Az3V3MnM
xd/w3I43dgwq8DvFv/kCT/Z+qs+usTgR/vupy31mo64ETryft3KRrka9Lr4PUPeKfQZO+JtNxkf+
VHpD+ZqeJLdOEwMCYE3+iEbWhDMQXs5TPdgvlrHkG9PsUBGp5c1mGAGwWghsVZSqsMPSl2BSFXCr
oqEeNauXLX2gxuTGDBtpjL88PnN7kDVZfM2BN/USl7w6tyAg3DCntX4A5ygOI7fSDxpIJn50S/nd
5LmBsIZWfwXDGm6/T15G0AfscwFg6RUukDFFj5oeyErb2WSTxMiUUJgEd6mQLpWfVI/ans0ucvje
p7pD1NQLJ0VMBHUyCV+uXnoekTL62oCl/fWXhAZ23/SvA85hhQ1JuDBcbl40ILFfusrmwzx+5n3z
J6uLmdh14M2ej/4LUcbyaW3Oi7s8G0Kk5CDgZduoaqztiF02qgdi/6lm8QDanNUB0r1lHn2slpFC
DkBFOjSloY8KB+wgB/PbsOiV1NKBK2mdIr9pM9R5NT5ga0oGMMy5AWG8kXgbuWFAhsux7ReA1BF/
lCZYxwEIYb+w2bBkY7HkFZXGoC14l/tgH3yymmRDVko+D5W/z5cciGXCXSmyMbE3S9qbYe9VzoHV
2m9DZLJk50ZddvbK2i6/zQ7rNoBSxL3QuCmKarO4UZXnB5ADtCh21cfT7FluERgpQA15EdXhHDtI
G7OjOAD8FkCLZy05Rp2NhGMbkGJRPic/+ACyXTM2p60nhgyPmrCuGEqO3Cz5kTWAL/LqpHyioTbj
UY10rzcT3NFvHFS4HSgsUuNrYqDmHzBwE9vWGdI6uxLlx9PkJhtfxP+72fDXwyDOA0RIHCuQLvNC
6uLGHFNakV6akiqjqD91rdgtA8+y0nAR/iNiYV5IU5M6AVoNMrqaLIwcjoVdWy3xOQGrjLN57Hpk
4BdufJbdFoldRxdn/59bMkv74S+pW5tftHiugPuQIHWpihH8XPVJ22ApXufbwWXmBqWa5rnRvyx9
AkSs1XReHDB5/cGxpEbssl0R9NDbHfhYhgsDU8kJtcPrPsJ+9KqXoBQs45X/0PLpp44Er/9iHqds
keLqbocU1FUp6AQNkTEgRhzJk2q0sBzlb4Ao0UUpTIpTmwPuEUDBYkjVMmAasQLUoqVHklnInnr1
QLbZN8bLivhTgRUhTscTvMfr3tRO1Mgxqe7Go4UM9EDqLOawzZTj10ZWAyJoZ2WvZOSuFDVIlo9e
ngCuYFdFQL0sdGPXC65A5mVjaCZgV141e/r+iZxHU/Tixnm7zykpNRGYoMsa2Wegw9lnGt5paLxW
u6EEBA2ZpVH1tlgxKpXe7Un+qecv9xGBkbsL2Ab/0oPE2HHBAp3oAZC/nUts1vQfGLRSvm43wKWA
0LbXPVhz/CObMwvMZLkTnwyt2lEVdNNM435pzWfH8G6F0QC6K8/U1Gvj1AHZkZqENKQeyZIZFKr4
W8CH6qKpR4032cnGndsq2XZzBeTgwO+WbJvNWXqmpuX9rfcgi2YnOYM6Dkfnbd2gfTAnfcF0ZJ/b
EcDVxTx3htLT77LfalTECvKBxfPB4VBiRY/yuAfqcCOfi13izVwq1KOfN9nfaTaDz1FwjaNO038p
y9V4EnOU2ngasg4rIIG2gGh799T3UTcjoosxgPC2Vo8X2p2MbEhrcq/erCkYdYcaZPTBwFs4kn7S
vOLgmsUPMlwYOIZxEPCnSq+dnRiwRutYzQAHucbGCDwjytVVJpSf6yH2fqaeakgmXfD/ZTcMZXoE
NvFDfhIJZOJR10TeafYfM54ol4hF7l8A1/mJklfvTE3hDLfeoyzVbEA3oGJc2VUfjf/dl6bXpxOe
4CigE6MHW3vxizCO6lE+Neh/uHwyyKcE/b8vxQPFoGcLGXQ7rk3+ST0OyIBM758tsv/wSHFj8FF1
Bc5JgQCL2DcVYcuuYzHUIlbWkWR+XmaocKDCbfpWvQnpOJXDfoIbdNl7JdgnFblXpuvtxkDQY++s
4AQjRVI4BxN8eM8kSlbHf6qi7oSow5RvaBKQpW4aE1xspiDFRAE02NNzL9pzkZcIxHlx6mo4T6QF
9hmoY4bpm6eN1rU0tS+xSIg0LHARLLmHukSvzcI6M+N4fNFsEINQ0HFK+M+2RciLAo8+KFlsoO8M
dzIVmxTyoUfwTImo9y6ncCWJqBFzK3vlVDEEyNLuZDqTvaPz7IdDbTq2rhd3vfju/uGknXTqmLt1
hmSHvR0A5D8eyys7UviocQ7ogrGRpkerd7/jn/E1y2srxFIi3TliGKN0GxCxvNmQtk+s/tlYgBfs
jsbXCbSFXxdQswhLksyOcwWZq/9MzuW4pJsFtJzHxBv0a2+AQ6pN8AYadR5SAWuG9OCLl8WgFMSe
td8MPfAWI/2Nyln7McMpWtuCr1FUwiI4lu3ssjtlTqOHMqdU8vc5wIUPysReAGiI4nbcn/2kMlIT
i0sFJaD6rd0cC90U5/kRSNqSVguHgqMsxxuiLQkT3QV+KXXHzIoA+gDLFsRwsrfiyFALleZuIhIC
HX4+8s6TvAyKnEHxRjzIalTobxsPkPSkqMTGiHrU6LQxUmNidkASxr0Lad2xcLYeAB22btZV3tGK
RqS6xQx4+4IWsxLJ/U3KSvsJp7TNDouBPGiJK5P0ju0gtDLhEStVOgDOgDQgXHm9+MaOvGptyQM5
dgRfsRXjuGHJkdSLfU58dmmpB4g2LPXUmPkI2wRSR2IymEH6d9b/QNqdc4pp4aj8HOEs3cgBlG7/
RRJGuosj0FHu6IEz0VMmzV6N0rZOPiV+3iksPWo2XeOWu8w3p3MyxIADnsfujRo/T78V9lQ+0ahf
PG/fd5G5oSETZhOiUYa5uq8kAgFyEvYtqhC1IcVBFBieX0DAsCPlajiIZSK3MBgT1hxJRhfVESZm
07KLEXFExDex5ssS+Y61sycH9aYWonJD7lkIVUNTJZVWbeMhA82DDlgvIbtTtOOIYmEjWS5VE40g
7ki6Lcm6IsZpGfjOXaSt/waO2quPuqkvw9xNr6U1vaH2pf4N7xNnP2jAe8rLtcJKwcR/rWhqn7V5
0L/VCcfSBd516y+g7gXYBg2xw8NGIVmTsxwmXZCmXvM9Lxb7KZpRu0WzxdaCs/44rg40FLeATHlw
5brLuostB1WGoqkajuKjCaX24HxzpEJD8ADnJgUKoXsHZ3nCJHMskwXS2syabV1HM7aiGYRqnrU3
Alufkye3LJicmpRlXE070FC5wTi4mbtF0brxPGrl27JyA88HMaKp7L6vjmud/qALkYKmYuDdXNj4
Ultj2EZp9mQ2+FsboolQcnqaC+2VRBzU4uCw9JDiOOBdslV21LPG+q+pM5ZjCqTVlxEx5BfAeE/P
DDkUZKDk2uCve570yJcRtmqiDMSdGy9KjJ0yJu37zSXR/DyjEvhgRqw7A37x1iCGLzKM3sfUUzbG
jOCfB2IBJVK2JMPh1P18D3akfZDRBHHr4U+HEkBwJ/+a4DM7y7anY92BXVEUf2i9bYf5JFIyKfSr
xjJQDABEG4zjOUh6BX41+YAn6x8yshuw2tpq2dS/kjHNpXyX9+sp2f88X4acyA1OMFHmBW5oh93R
aBGhlmObzTmeox0RZxFgmyQWI0VmaTtpJhjHFAPXBM5f5aVcqfdRSVMaXnyYO785qdPEuuIgDqt0
hMk/njBixdSOwCMDH1tjsIPSyhNHGqMg/N6ZNRPKjkgj/JB/xA441uvGLcmc2P0bjLZ9C7DCzH/i
qduCoGyKgOMjAAYyASZAvbTRPSBILReAft/LSUlN6WVACnhwU2qaipxJFqGAKYiiAalF79dQxo64
uBqaBEJA43+9PMqUNI6jMGV156WmeriNzy4+eLOPymmGRPOPt6GM3XU2wE348c4fhupODT+/rnk9
7tV8ZKu+DVKQrKZv8V/VufgzWPgzkMcKBAxs3frAmgC/OIj9o5nOgC+lscYGC9CdQkrN3dggK2mr
daO+KRez3zALh34oUI9uDnLsiLmjTANUqnQjgTs7TbKjrro4lnXtLChHhYucXbosVot96TK7YVTi
x+tW63ObrdNX0/CWDYAGXfwmMVxyFKYx1oLdUAzzgvUXcLSkAKvSpq9W6mdvCMSTjhoxWTcNILOS
aEh8EbANY22+UrM60Q8dScdnJcoE67YdZy/aopmv3Gnba8b+VnoX6yCsW4urEnWD1h3XwQcyZKzf
ZmbAnt1h24WCNTEPGQMLbNqW3PNxeIk7IIXleU4A6IHpQDKQH7SgdqRIow9G0gUlMi1ifim45jy8
quV4rFLrbEYWAmBAWGsDNSZhyibz7CezBk2xbeqmP9+JyIQaQ8xAPWlMRusSW/tbvMjwfTOI6+92
t/pY4NVYdyCfAhwssz0jubLmRuCAmy3E9t27WLlTNycPuBg7QGrEqKpiRvlWGNJbX4F/qYHoYgu4
OoDKLyD5uSR4q168gXlhOQpMA027yZS24mU2BWQYxyuwHFwTKTFIm5oCMsqQ29BsLX+qL8hcpxmk
tkNZfGBasxOOtIadPHwWPZ5ALC5Wr7S6BQBCK3JkHTNAoWIZGgPK5eSamfTRkCZHrDSem6KOrsaA
U8euKeXIGtfouvR4BLc6Q0GesKDGNJBZY/hYZytZ7jPUibaWsSE3z/X8q6vN+Ynx7L8kIltrws/e
ZtpGjsQVqBcPeehMJfv1Kwbvkheo91w5A493HLCQpdcevefc2Yg3hoZngXpv2u+ydAHhwpT7No5V
bRvElb0DQq606gIam6mB7mxrF78SCwwakmYS1RJax8zARw7hzimW6jqBuRVlVIO7wxEushWtZgKM
/67KmPG7bfJ246RG/8XhRr9bl7q/+PZonpqm0fd61+tHZOAuG2fW95SXI5Nz2tLerKWpoxoWuTpg
nOxfjHq9s0gRAd/MwoIc3i3i3sk3wwoka5XK4TAeI69LZH5QOoivRymyfnK+I5tb5odIFLmzzMwI
wLDW8qzmwS5mBrU2VV4DOIJtDFBTnT2+3hp7zgFfqsaLy8YzErXJzHy3vfMycdqupcRROiNbNxwH
C6wGaWpcBhvkmno5n0hEDYgMkC8gGs1ykZFFdg0IBY+NMZ3uZLILLM9yzxsk/L5i0/Yn7YDLGmRn
ZbwcXfyO7SeSfVTERZwOX2aBFiaMgeoBjssRf7NeR3GazZMQJAIgaHW74UiecjNuIHtz8sEYclfv
ieQc7CLTARmgLvhAZLXo6IPvsyr9GfXGq4YiUVefLj5qHM/cSD7I4ppfSBsN0YSHBBrqraCoRHWR
xbc0BN0j/rjKsE2+LXVXX5rZbcatj9VRkKXg4dUE2E6BzSQojjiIyIxYf4oqWyyWGn0HVDUHVNRG
+sxc08W7zit+Nt0e/ze6v1AGPYADc7H3NRtSTAS47QbLzQV0SC2Qt41mnyGXCpmAQOUmbVwDyDpY
UBJ8AM/Ul5SG+AZvarJBXbYBhK7Y2pLCBwHG4ZbIgC0L0o0FDJaLFIsjdbk3I8SFwNQcJAxY2HJM
qhxJmyU27gMI4PpxF09VBgZtNBF+8oCetvo6oPE4tpGDs5FSP466E5A6igocfXXihS67ynN5iWzA
g1CCYdW6/FJE4S3RUOQcOr1dIaFCKJYcD1637O+TEX8pyF1CesxR0QO/sDX3CTJUHK+IzgYAVHYs
LrMgSXxkWZOwE3kKj+NoRaICafIYwSDyoaFSKOcHmZyLm9ayTWzWNesbSq4Ei0xXv/kJ29luXp7S
dPEvtjG0HYoI0DUkxK6gGmgYC+80IGlhUzAazhrq+sDApWimrfSPTSy3xh7Vg2IKakoEogPXHeuQ
gvkyei8D9xTsl91/6DQjivb4dk7/MBKrNaOYF5y2ie7amSeRT3xQWRy++K7UEFtRCwDrCNmSAot8
fNOUeGw3LbpkSWOZISK869SxwDq3ss2DQhmXLpAR7FuCG3E9AAzyLyvH5kJjBpLe7hPgSJ/r6c85
B9rwvZ40FWh9EUvCsSM9oV0XR0bmYvwmH8jyqf2QoEfP89buf2AHzffqKa2e8w8yPzc23J1wGFbg
BLlnHNgMrdFseRd3VUBCav63Y12gyin3/9schsCaIyO6hZw3B8T/sDWJtPGsWFAeOFVI+/8gG8t+
2TR5ZkhSFiJYUW7U+1/J8P6+zSe5WQTTS1mUiPsO9pHCnypYukSAq2w8ewiVAshWvwKqnwZPKbb6
qLHmFrRT3bjsvGoqjn7eeGdXNK2juXfNZ7I0RW4gqvCAG/Rvxv/zfJOX7qbO7QEE/etiM4hJ5pK1
f/Eq/9IKIqRaNNRzGXA+qdf4DOTiFnM3SoaScrAfPRjqBbI/pyg+kpwams8gTiUag+akPYLF8KSm
ol4BLPpdNxYjCswB1d6zbSqOZCu7w3rtDhnIw/uHd3kWFqQhI9klcKC8RDD93l5Mkr47qYnuJpY+
SJFH9WWCXC4nXQu8FoHD3gPO5AMrWCoIwprCX2/cYTQmUrCp/lHNJeAjBLuY9LvrfupHenK212qx
N4pcDBhR4wkMSyhgX7apjyx+Ah0nuHEJHd75ApmcBNRwQhxHyuIEmgnqk5jcANmmhXx2fpKIQMdJ
Lq2VnZwZ5YNJulPSf8zpFNmzV+PIWd0TzalcZvHSvWriBBhbNJz9UjduzerWpTE1yC8AIQlpIqDX
nmkcz7oWVnP688GuqhkQZ5SwBNbo/oZKYpjW1QVCyMs4pN5zD/ZTMWgtH8B61PPKaMcnbB1IYfiO
7gZZgcM/twDxEgnLCFxAxrDaPf6fOFYD1PcauD5xM23p5rLGjZOd/Eh+hyz8gG5X3ZD6SNS7+8Ty
I5J5Xs4M6aOYlIxKpC3elt5uiQCyNuXnCRwLoIJPe1QtWzneiajClhp97ufhQlKytLSkOC8pUFc3
JARhDRLJwS63dih4Bj0yP5dWtIA1GUs4P+nwv4cWaU4cjfu6APG7FKolHi392nJ2AH+X+eGjI41b
78+hr9eLVhftZkWJ4zZFndd5Fme7uWdPiKi/j6lHjTl24N7xAYQslKoht1X4PsjUsHLmKgRBKMol
3+3AxY0TLndAaq+jT1NYZLpTIs23RdKpW3g/ABhRTVdaAKKQaEAeQiNIerAvp7L8rLUsEMKBWxtr
NuB6ktBLo/ycZwwAMqONOHuaA14XBxfSMCNDEiJsCCSWxbwZjqDVDqMFBIUeAGIPYFC+3pWvcFEd
pkDiPpooOXnoBA+HGuB+n+XbtR3K39dqOtW16fwHuZnfWWXw75OR2+FkOewMEHP9KZkWHUR4ALhG
LWkl91o1zpBrFEwtiJF15VHtv2Zr1C8GQit6UXWXJGZsa6Fq7nuRFH8zJJD83bTApgeyG77HP3qN
Tz/Kseq2+ThML8NcGVj4A1u0W8sEREf1Np4nsO59Qg4GQGr+1OL8ejMlhiDmw2YY1T2/CMTIpWUO
l+pHxTvRV1NqfEMXoQk/vZK4iLoPeeH3CWhIs9B90FCSkslbEIaVuIhSyxkEj5maS90H3aryJROS
KROlffhcdKFUfGVK8Xi19+9Ezazmk8bvH5iGSkuTAt7fOK4ONorvn0pdTP4ZWvps7xe6+9uoudSt
3n1baiL1YYEMDRqjToCdviNyxMgtQSUaMmiFKFcIGhJMg/A2ZFfqZH8CHvUNaYP8HsBBgNSCEz0H
GXKATXlaJ1CaIvsbRYcCxKCdWDvtaGxTZdBHm3+oyTL2vSdDzCNdSIb6T5Qw0pwfbZBNF51dEBqB
wsSX5SGyHoSj5qhYvswMG29VIbIKcR81bF86Yxk81pkUXQkAvNxF5Ij8TfBE6/oCDAuz9WeABjQF
ljjA0Jb3c/fBqEsNGbUl0ljo3uIsQ0UUdUk9lvkXHfw1u8hAAZ8toJWZWNFT70GmZfaApERhA2DZ
cT/YA5LOMFJ2NESi2G0qGv7/yCxQcm47RJ6wzZxvOcmAptVOyfIXSWTKsSaUyqIDiEp/5xEXyJzJ
e1AKxHFXIhH/Pb8ZZ+zJ5W4OMwNDBW/wvZqC/KlLu3bvz8mrN0WCVkWwR8kuqe+kfEIhL96TkRb6
gCoO0im0kPb9kjSA6ojjsrQCt25+b1BvfiQZaamJIlZvHRSbbh8U2TrMhxIxqUAZU08zRY3S7QoG
4I0zz2mb5HUu0zUkPFQtBp1bUNT+Tx3RrB3J5t4dz6NAW6XegwxAz/CQfl4DKuR5sXAk4S+Iv3cc
mUYLUsFDGru2Ge3XfhqTcC3A6POofxxP/Vjt1p7F36K1j0LXGNuDxZv2dyAIg0JkAUhErTfnCoVh
m2oy29/BEMJRx2Tqzx1Ipr8AJvULDha9Z9drZ77sNF4X63dEAd19VVjlObP9rY5A+ZFGFbCDkGkj
FEuJAnVuM7cOpEoIuRCShmQ47IiwLnL0+TDG414OSaNVbXXWWP7LmxzvZtcAFeuiPg5zrlYDXvPW
BeDTw+yFhhAPXU3OTPqUrilN6e7WGo/HtY/LUF5EzHk3vXRV90xG8s7kRxQXVZ9QfB8ZltdHOUVi
pjhf77FA0aYB+cMSRJTAfguBJ+rnfoqU7qTekYYaUoDYDjud0k2AqyfASJW6L500aMCHtZM2pOmy
6Le2M92digFTjyK+SDLHYyrq8ex6jxirUPBd7LhOF/yklIrMlfeDQl3gs2kj8JUFjR7PW90Hr6Qi
fwS2/39b09RCkj9ySCo7Uj/4qiH1iEySemLSVTwAHuSKyVLZkgyH2kjyVGrlRzJfz946XscXL7et
NzActEgt6Jo9p/LL0jbOZlkBCrnLi07kqoT4b+qfpsh4NZAt/qQnbYgKea0O+xEIS36cYMdCeArO
2kp1Iph5qCkFKY6y0yZkUwXIVZ5AKdZtjCVZje7PHPiTPkC6TvJZkHnr290QRFJv4KjAYZaWXgkp
eLIAWBgo0GCJKQxCYkgf8YXlGPxCR6/yq4OCOKaeVdZ/TKhwQ10e6lFHVBj82rIBJi3apl7Gtw97
OdvSrwVbtZOSAw3EPEcJ1gHCvU3bbscmZNPEJY4IDYo2myLwzEo+n7rsjeQ6ESqgdN3JAHeK7Ooy
BqcFj0TNFMu1bQE2ng1VSiV1Nz9RT5ZUJZ0AfBVqKra6q7OSxVcfvakAi7xJm7hFubltW7Vuanaa
CX7Rdp2fAVAwXB3RMK1utlOzjKFhoeghiBmo9wB0hUyJbLhSQ8ZRCizA3pj6o1Lk7mQhLb2wxCEh
fMkwTj1APOhAnnEQEKGoiGhmywIaegaUPpJp89JjB2z+5adGe/KAIH1IWuRKIylpQYLaAH7SplwD
xD8AcekM9TUFPYsAtvRsrYoAwpLpwQRYLFAKwKKIJkBejjPbo3geG1ohm2MjDk0dSeQmEreeUndw
nzzwEISuwFZYgIu6gvfDBipRhz9fn2XNpUkKDPXBqTccOCFPWpYHC1DA0wCF+LeekHFwhV3xt86w
SQTM8UCcmzEvC2xMMVaNPzudCxBnCEm9osglYLFXbpXsU2svxeMUkLLdaSkYuMcXje8ZMHu/0RCr
N743Jgd4i0KLstX5bkhac1m7b81PNXkuKpjpJko3KjdrX3nyxhJ8lVgLi3skm4c7K6m8mRw//Zx8
ALEqqC9mueVSy3raMXAPb1QAPF8/2z+QrIrADgX28+vn7Mu//OXOwQUO0Mr941gO7vNkmu6zRRh5
oFbYDGJIMtL6XtY9Id8iILlyoKEPpDERddd2pIjtfjIBV1MaB9tO//NgTHPyGIcSOQdCrLj0UiP0
4wPrez8taYvnEIjfrBIpkghXJc842y30IBJd3Ud1dlN/T9IiebZN3+JIQEZ2ZLPmR5L5qHu4OWBd
bG2sdrG3JHT9dTC2auoSy7MNVjfVhr5j2iDJb4XHDdAtJv/Hw5cvt1Ok9aClr1vtq5Sx0Sc14LA1
aUFmjQANThp2AUuQewZHDqjadEAmJ0jBi0VDvckY9F3FUvxnFVpjaPizstOBmLMphsZHTgAU5KG0
flKfTCw5TyRXE495v+6MrJxQHmWiuBhkiIM4sCUObXlEIoYSE4DG73Z3sruu9P41F02TrTWqMci5
b28XqXOOE6plmXu2GSo3P3SNBnzezCuvg2ioB3iu36M4K040QmV3dbWQcX1gbQqS+3czUvC5/V1b
8KIb07m8kqjxU0BMC9vVaL5GixMf5VNcldDOHXIv+9o1Q/UmoAc6NfR8JxNjSCzBoMHly4IUlXyh
8BjVV2t1U9+E4gpkri5AQ7oK3uova+O95JqGBRbzAMIfcb8O5DgBHcZT3phsDWoNnFBN7ZwzvYMl
ylIBYSLUHmsTwNSZw5aGpJAu5sjzs10Nu/vJ6DqpiePqJenW/d1sizuhbsH/O23+oJXM3bKqoZUO
LX8s4ua+W/+QLY1jN8IPa/p5Z2JnCEK1yANFfVIx6Ijkzo0T5B5ivzU98TPxbkhEw2dwYGRDvQep
HnDj3uXUI5luxi86jst1JId6Fz8b2CYVwLKxaMYJODO51ZWAvsbQxGntnaJzsT0nGTUTqJZeOpfX
B6WgWchXKSoN+cLS72F+sgYk4288ykEgC1j4eDvwzkImGhpw01vAZTWrc6//QzkCnu/ci4ZssXtE
djKNSaPjLCAA2k2+I7UyVEO3duGixtSjRnO7MVytuJcTKoUyls6xv/wHXDh2yN1oPVGD754jtCrG
APyeSkDigHCauwxdM2Wr+OP8MripYGrpbR9MHYo579TSaZRTC3+aVTnRdGp4d3nSSPfHyz/Yj3Rj
5EqNG+2Adt6cIsFh6UrmSyTinHzBl3k3tlkx70Hfd5Yy78Gc3MmHeqSmnlJYOUjScBqNebGoAcYE
daVUOSHPHZWKFvuqktqy2o83VY1s4IUS4/49jU3qKTGOr3Z3qlqO3zXy4shFJcx9mkDHafLadkeA
ixZnAE/8WBq8MJGjMl10wf5MTM/UEN0z9UgRAVbm1LXL5kH+mS1NNyXM24ICRwv+dc4H3/fbASlE
dUEV6aCNQOjLvfSCyDafd9S15iK79KV5AWvScHDSiqei1jXd6P26bFcUnoA1VfgsBu9xnCfMXZwl
ZFtuxAUAu/wMwFTmqr2q6Wwfv2fwiARpabTG0eKmESDNNQK2C0d8DUl85tZtUDggxw+PoMT4WjDT
vdw9t+ipRG4oUzM36sFFPRDsuU+yl3y7c1Vm5NrrpYk0BdjKy9LDUF77dkV1I9ICJ48IVODFoeFh
ummTRXuq3Oq+4TyzTs7aHZTcHpNoDWjc2fwVu4Tm+JlrN2jGtktXB+k9H+YkYyCamGri4t1iSZHH
EJiu/qqhROeoXOVlBzFp2o73k1461D8gEMmAaVM4jJ1QccdOs4FCQdQOoitVZTwCI8c2ezdcsNU4
uG0ZMs/uTcCnwYjU1Lvz8eZR989KJe1RQRvEbZ/4LRioDRN1FjEIyGNsmM6tPYWAj6mRvYimHbzq
mYbvSjJVcuqREohe4YOc5iAlXiRS+eCugc0smL2xQ5apG+Smn16TwYu/VGCkvzj28qKndfJFitZ6
2C9aD94BYUGNls4rNhBAVMSh4M0udYzrkhgm2KRh1ud5c/UNHiin3FiiI89ybOjNLs83wGlrQtYv
JYBhfk3CRrytUeZjH8mPFEbiBi6rs+s0TTqeJXnFJ9B2i6RHpFBeJkEeoCGWdaj06pVGS1805o60
JrEKtFbfb3iS9Yhb/3KxtWnynkxv3pkoVDxKQ+kzeGm1XTq73fVRDJaK0navBmr4r/WAchpQaPUh
yaSi5eVBs7EOVrLaYhlAFbKjEs3+4AJfw0Yh57w+k5xEDBCtoJ4zu2MsLuMC8crgwNkTvwydzwUe
CsO8j0uQpwSq1IEJDQ7L5j0Z3qntRf/go2trjHKfd+kgJn6oqiCtmo0uI6ckjVFii3lXfiFmIBs1
6y/rGndJd20b+gxWt491G8LxfsZmCDwt7pGp9A54hhANSL3xTCboMqUA8rX5VDFEIT4ipNEQRdVv
KDyKjjSqV45YOSDskIcIBP+QhLlWrYde5rCzYrQBAxtj3WvVz/7geCdLQOUhg56DbHptpayyQRQS
IJ9N2llt5p/Ii5pP5CR6n5fsSaTmJZkc0hUBlwgUpTOiY/UZvIv6CzU+sslfxh31jWi4SU1wYJ09
f35WhqRkUzLugbeNMMb/oezLutvWsS7/Sq16bq7mPPTqrx80S5ZlO05i575w+Sa5BDjPJPDre+PQ
MVTq3PqqXxCcASAdSSSAc87eHzNINcqfBom3iWVvbgwdKtXwHErFXs9OIwwc+tUAHr1DhLu5b/tw
I5yKPUujRr5bNUwnEjsTsL/FOP1grsmeSQU0SqTBGfa1R17IH2QE4U/y3NlImKE5aBRrK+/uw4Pc
2oo99qgWrQECMgID7ujleBZR08T2e0/r+NgyYHYgRYd03YfLjXPVxOWu5hUQaD/m05PK3lVE3RyI
1gFyO2msnkr76bEIlV/dnpznl/dc/5wnwxFA83hX0AtDNalqwAgBaDFSggcb75q4RpIjeOUXiQwe
0tjw1v8YqOep1DuKDKS7mqzT8yKO2DjrG1cadOW0XKgIHngLSjlQ8zonE2UUJ1b/6mmdBYiRTWsN
4OVRLtrQ+kNULEqy3Jj/v3R6VhqWjUn8H01tgUlgMhiSiGuAcHDkQzMef3ULvz9Wo2luC6+79HVT
n8GbciZsnCCc5scPCWCOi0QwOizBczovkCdn86mqjksdLHCD7vzR5scIJHOkuiqfrTvnLQNFZJPd
ceyMkWSG51xiAnyqNqojSfqNTC9jyx09pKI3SFn79WbXL/oPI6luhv/ttGYsj/idGv0xTqJu70qB
qiDVWCPqg6RqSEyT+efMcmtLkokjhkVPIrnRABL/A13i5g0QVdT07xdyINNAPY++uu1heSKBDASC
pxm5O6AMifI8Bq6Pa7GNULredMCPhDhFcEeN8IdqH3XFF61CPqPNNssM1NWmrERBkkwGsdG6K/ep
FVa/o+sgbX3TOCHOpk1AvGcciTkLbAlhkGjskiuckhuoE+2jh1BvjOJD6QTVgTxIdTOUdAR70txA
peghv/X5mJqsN3fQDj4qdh33jeBbAmfEwpK61JTAngoEP5NQ1WE9onrW989Ld3DadjOXqA7TI6h3
Ow0HTWWFfY52u/WwZvAU/G4qulzjyedKke51UZ3di2FE0FUm32oU6/C948oM8IdobCbYxh7NZFPh
QOc+yq0ZyL5hJSbQDGBgEczfWhupeOStx5FR6155ibUXKa/mITmWgwCDF1YS6ypwm9PUcsN/yUGn
W2WRPHOGZ4fw+uGLdBCcRKA4/gnUP+xE8p85D7uVx6L8cy3DatcBwBkZ9ma/T2YugZ1o5CjhATjU
Fjw9OZCuCxuwRz24xoGB++ZXLqDAkC4PRoekDbaLrLxjL0WerlulmyLr4gvy5OML9biRotgKCWw7
0nVV7YF9s8Y6rKwAKagdF8sAoKuiHS6tmmBR0QwG4jG7RaZpxYQVI82wKPU8XGzBrAf+ZnUfdCEu
AJa+qdto75sdP4MqrQOFOYrVLCCOnGf+crsNpR1khtJCRJ1mFwi4E7a0egs62KLEnpGJVdAmKKNQ
KwtaCwxVt8+wiHkgFQ6z5D4zA2+tlxcM6DZ52YH+Vi0lyEPPQaPUHKnyIKkNS6ABq6tYjuIXlIig
3STApQO3TjZQTEhPqXOUGEeN9v1XN+2BHXMGMCQUcAzRCGwtsDrvkLoxoNqZexKVvXO4Mw2nAViV
N0+HHLgh+7L2Dr6Q1omabpbRvMimUyO7sO9CCwCsnANJ4cNL+5P5ynPpkp1M2pN6kTPV4Z1WOg3e
K8BISoJ9YvsHGuJI11/5DVB9dewnFKXoz1rWgS0AGiH9kyxL1KgTdbbNLaR3LGGisQDP9djGG4AI
4kQjKOKLbmqEEu5T8UoaUZao/xUz8uDtvjH2pOx80BithhSUlUCPi1dxUlyGuDz5CtSRGgRy/Svx
RtfneMX+excaIdIeyI561ptpSHQ/rjnGeXs06mAZ8LfT5wkKi9q5AsuQOvEDn4x7atUNkWhjZVau
tIV6ZCZHEqnharAWyYqkFgzWjjfjzBEn2aNn/qE9bqZqhYkTQn03XvfmOTiCowxdXVXlW/YqF8jm
WKqvlqKrbm78vR00Pyhfd9Et9q5FknMrBzAmUS1XD9gEUAQhnlwTMMpoDC2O+ioGmKEKRwwTCj83
pHRTfNN3iE+BRVxRp6ZGHli7QBWVLl40Cjh1werKf5lvaMQus7GcnmrgPgCRukCZGKJPedWMF6Zi
UyRatgnqbKwRt6Qjq/ZzzP4T72wJltBfQ6knCoCaDFayTKmNNIe+4ND6CTIRq2IPJlD/PGZ5Ge3a
NAjByCr2MkuHZoNKHP+8dP06k6tGcGdrzb5TXyYFsGaC/DpmYkZ+Bp5VK6sHLTWNoSlb3qMEXYyf
rj66IZVWuNUf8tV36srkRfybLyWylxq819b0oS+T3HwprsYsX7DKAwS1lYho0yq0FDcvAbvii/an
F/rBbhHJ4vvZfKZerGBWSMyTAi+zKgcRyYeOXNoC269lxoQDSqbhf5CHBTzdAXXkuJIe0fSos+pj
czYKvM7M8mgqBB2Gp06fGv1p+Z7Q9wBw2CiNTGHpkIR2uvqaCDWE5Ay3s2Ug2o7B24hCRrNP1siF
4Xsh4m6NGDBkA+GEIzCPwD5Oss1bS0XwP01W1CXr0ZqGSxl7m8Rx0ien7dKnKWHpU5viT6qtx4m3
QwI0SHMPMHTznmzkaobTazyb8WnxGEZT4J1tigPNQQ2S2hHwjbp5t1yrxR5i2yJZYrmYgU/iErNo
Zdc2GKJQ64CT06BFulwCLkKlC/oOBiVSj3R1g4MP4Yi7GzcymmpUn7vzfsrMP/92DjJkk4xX3DQv
XloM+H8wkLnnzLzaGNkMLsEbWeTZj5AP8jz7zfDYyfreVlimUklz22JpB3bILrYWm98y85zhfxTU
ldawz3L8nIcIX9h9EMo2esg7C6lsCcgCDCFVOa97RsJ4eMA6F9jvsUL9pgZpPuZZxmm+iyfwBIMS
ol05Te0cIsoSATR0vncAZ7M2SAZsd/9QOC8Bn4FZ7fs4+xyZ+7mownar6XDnZkYN0jw+kMqzuX/O
cbBJEvHqlvbs7pyhx15C8epS43tegCeCjwwC28KiQ+T1bkBe3WOvUqb4ZPZYY0MkHRKjksdiDJ4L
NuGFr/SkGlxwPia+9ZlcF5UyVshXWDvGiNdiF2XhSoZe/JCtyWGcZ/ZoGDy/T3m77R27OgVDfW/W
+N46UX7dxGnS7kaAwq5uDJbysyIA9HJgeW21lQwkgv7mxXHs+EATh3PQX83eu/etZ5r3t2p1M6B+
uXd8UDjmKD4XGQ/AydwHT0BJ2o2o/b2QZBZSPsTgtQUqTZ+ueZwgCjsYP8jfb73gabDGZI+NnoqL
YDgZ+h6ksHU2DbsSR/8pftpgThK5mZ5oCPgSsG/wA28bpyPen67TeCdq5pAB+1VKD/iz6JGurcO/
kOU1b23thjolYLcrPz2Mejdjb0Ry0dPosX87VWjmIfbwRQZw3KgB1CKV2OhmmsY1SBOGI88q1E+T
ISo9NzpQWY6Pk81qRVqXulWHZGx7KL8mE/KVy46jmEkVby/V2tSlpsURYxojvkVV3KTCFrG6xwa/
2QyoQlk1KD6KxN5JULiMtxdvvgXDDCQoEzjEnTTrb1FR/wQijPUo8aR8nIr4L1JbpudvkmHyj17l
5N/GbRSaxRHZLMidAKnMpmpLRdPiOi8Apr/3Rpl9ihphfXL66q6PG+cly1oOilXAzHpB1XyJQIoo
/dw6izw0z6ioNJce6YLMnu7M6Lu22XHbbKPIskDR1JWPdv2CtGjw7ahcxViisR2v284SjzPSUYP9
zU9HTt6+BhjXkYkRLBdugl0nGhSQgB5Gy3M5LS7gJYIh+3D8jYtWUS+1OLtv2fg+M800ocxc1gAx
AcBCr5pBYSl4hLpA8tL1p/avtlX0klTJOyh6DvLUY0hXIlapOJ8fl7EJgKeRUlJtHbsF7qt0sVrp
IpQ32PjFAONd+PUli4BXAARmcrGUn4/4yxY7RXtrqJxFgGUU1nPZ9Oa4LaoTLdgBCzPjUFUW+6Kf
r9f6DESDezmZ82pZ6F8t76lL7mNdrsxofjKAUAFuSmD/GkEEfmJ72hMIMKk4qsZ3dSq7DYlk6PLs
+4CDr63oBNuOTtXthqy0XoBxd7JFC1rAaUR4TQbOU8HS+PjfewBkplq7piX3buZad9TIjtlL79/r
BsmfEfRvroZasfHdNUITcLj8vWrqXwussI3/ao/j/FWMsbsFl7Rzl4TWz6VENoo9fpoaVYVsA6gQ
eyn/rBuUfeEzFAJHOTOqCs6yA9U5VDceQM6+1jkTR75O0pX7gZkz8EaM+VEADmXfJZ6/6pVIBtBt
lI9ApyAhMZoqRgYGoqoli9ID0MY/Iyr4bH+giY9e5SPVw0CN+4eOemxyEfizDQ8w7r+gx6k3lP26
ApXTPeibAAwdNBFwJHP+OJIoY7ZyWiSuc8mq8wwI4nPp9RUiAmyTKRXpkYZU5purLrZZwcoEKeUm
6iOYyDWtMwOgTb7Vgq1hRCIgA9DhoCC9l5569F+JytDkMdsEnRsuzlUrAWpI3l5TpcgS+NcpWiWS
LjRtQNYOasrRdyMQ0anulbahqfQAswCqxjtIkR8Du5PO9pZzx7+FT9bnhDdHi/pM0KiwgM6MuFn/
znlq7XU45M1rlyIyEXXWS5S7/rSpOGe7IoknIAvV4u6GhqLNJKpXS1AWo2bIi1aLTJ6yQSX4DrEf
CW5dU5xsP/8RFSJ+RgJ+fzCFa+27kBVfxrj6miZp8R119T/4HP+9A0oMgDace/syHvejN6AGx7VS
du5GG0U2qpckYYbUog+ZlGYLPtcscIbtjWHmPQM8LBrym2lGkscM+wtkDu/HrhsOIwtP4WTibK4B
U/IS0l9kCuwv0XuK5huN2Ttr6iJYALwF6i7ZAUtXRYB6U+UULMPGHvkdk2XGWKJ8DFi6g9Vbh6GI
sfxJhvEZeIjA5QApPUjlgT3ZyREk55m7JaM/N85D5Hh7MiYM/mXmgrsW3/kT6crICo5VFzo4OoHV
x5LLrtn2ak8dp9iJSx8ZJ2c8cC0Q34TsCxt3xDxAwlDtiHfgl8VUGO6/BLL4ElgLJQfnYlD2KFhC
dh/aOrAcwIQjCpNEAFOhMicqcMpxdJwex7HLtpV04pWFGiAQwYHEF+DUwfMoEQfzUDaz8hQ+N4lC
IYQPgiHOpqzU9B89bSC/aMgBKv7vh9D83GXHtqxGZHgm4jUNMxzIttWFI/R66UIkLgCmpHTvlAEg
oQiZN6C7XMwTNpV3OQwZmB32dZRkqwBIs3dO/pPKXHXV64IcpNGGfrldgQuRkYYR/hCJOBwY1WxO
sK6xdLq/TdYYpLg3xPF34SFD2ZrgKuikByeIj90H6YliTiAH/C77FICpCidDQ1qUab/1TKc4apVG
uYhyW5V0VWIE782/DCNdG3nm2owcN2qBpTIzhajQPkkFE+kM9ds0IMM3wDk3W/tJdy2mcnizhPTB
OoXvw/rDuSkBUQnCkVaPr+2MP8U5qry4fRwjgCuLfqj+sJ2fbAjYn0KCbdrmTXA3IOHlcTCRO1w5
HftzipNvDJgLzy7O6o/RU9OOAzKzwDtW9Gn6aOPAOMeT5plUhrT+8qoOZCtK1aMsazchWICEQogG
wJS1P3nwwb3y7wwz3nkxssJC8CjdTY3otsGcvExj0J67zDI/yaArz7zIXisvEsV6cGpvHSMpZW8l
zPrEgL/wCTEJsk0uB2yUqrSnkdQAEv3F8aN5XYXNIVDVTyCStu6op0VTJKgadC1ve2PQonaeeF6d
GBicKBMc5yACkdLPqR2AGOOX1Jb1XCH1RP0sknpNWJqU0qHzOtLEXfkOwLV1Rol2S1pnNXa5qcgG
BEgegOAtZfQwqsYGkAKgj42Tr2ATSD/j/Pcuto07Uml9k5gxONiGaUO6SPjmXoIodH7KzMg+oV4s
2HIrN08h8NgeZzt2V730i++xz/atWXX34YBH9kKzAJ7jfhP7YIElsgTiUvgdtQJZtYsoLbnuM2SP
aVSghGCASO5dfNI4XFewS7YRbIbOBr/uB12pRgXSugU5SMth6r+P0wBB1ANGrsojHM2j13rpYxL1
O5ma4zOOxsdnCTgmhcwcH2el80NknHuZL1eLVen43O9dEMk+kKqwkeiO9dC8JTHvWw+P4bY+9AwH
1F1sfqJmjNp+B864adOzyizWpdVcalQ43o9VY30aXAcI027Lr0Y0kV2sLSBaHWgCbKTYk5pTeNJa
d6H5LQknexMwx7jj8ZQ9enPhryaUSfxpxAzhOrf7ahQpFgyy5gdA0ltf0qp/JAfQAMoVMxv3sXSj
4a7LZbItzZD92aHQVs1AU4uZR5u5GyT+n/40cs4fl2dLEr39rcSjtybv+aMYGJ5RGGc5/Z8h0Bp2
XQ02TUC4VjiJUosikqnxRTyHZ4CqXGThOXvSNUNPKZzttovd8iWfPhPHd+IweWK+wwGuEonXIAjy
9VAG3XkGo/yLG155cS+E18DFq81QHaa9+voLqZF1K061y9LFS5bZu1cRgb0oMIvdbMkRFMgc5erN
zJ5j27Ev9SBOZpDkbNMoZHtsPWkTumxbR7MQe3PI3/QW9XajSy4yqa5caO8KMm2s74zkzBThBeIz
OMPIH0ioFfuFVYOoFSFW4NMpB20w6w5VZjjr2GdBbgWrOG1WKcoeRYXUGWvc6tzgm/RfiTpelLjP
325SiGlAhipNXCpF8RrJQVFEAKScE6BLA9F4dTPXlbsh2RqHbP6Jxum5EYgpNyiGw3I0r6eVlwz8
EWBiIcLXQ7MWvpu+ge7opZNF/RwXYNkqLd9COgP0maj26Rh6X0OkWhxsYPLscjBjv8lhHcrR/API
e96uN4P6ABoi5wWnJBuygxGQbw0cEp/Gss0+T2H/ieZzkwLgsWNR3Jet6z8ak4H1jrqQbXaocU48
/oji2VNZjAB5kghce3UtXou+87dAHOWHyM3ka9CYd7aM6+emd+cH1EUjvs2cdzfRTvxA4r+6mbn3
5LbFBmuAHQ4lvc/DzOoLDgyGhcOex4ifJlOZHOkr6sINtKIWknDHauNyx3j2y/YrK6X3VgcgV47c
3HmYuqm4FxEepWTwWH7o2z59CRsZ7Qtgmu9F5EcvyexuySGteYYayFqeAazSPboVAshCZN4bsnzf
OAqsn20n7U6dj3A66X2UIiI55y0pDH9be3Vw7N3GePbm/muMQDsr8TafwUT3qXflvK5DpKXzD4J7
kWV35gQOBFL1JRsuNR5IaWqDR6NsEQwf8fmuM9AfZwjcY4ICBMZXE+CU7D+ZgKaP+767cDffdQqD
mvdYVxehuENWenU/KBXpSaQmbVAO2gdztdY66mk/IfP2PJvg7m03YRxPJ73IBNV6UG1ovUnNh0tA
3Ko+sa3q1emHD87x5lPlsr+SzMex7cdCnJbknDh9aE1Oa3Aya5F6i49ewSd5zNdjMLONdqRxrh+D
dmuJ/9gGIA2CEvXCSdg1W6YqalxVUZOqnqcMgQHGKTKQjqzaMKkCG9JpA5I43kckPFCpnmmGXVnn
Vkj8owIh28mCdQq6w1NmtOFj22WoblVnSvaME57JsF6zikXb33kwv93XKIR9dQwfFczcaDdx7Np7
cMAcpy6TIBkeY2OThSzYMuBoFlgT15siCNlj22TWp7Eq+VF0DfJGyBupkA1yeYbqlAyu+Skx0vmi
5kpEiThWXXa7UB3W6uPc5Uw3tZ2dNePkOv6wBqwHopF2FF558Qfku5EqdKd0Xc44EPVdhOi5Iiul
nosvT4+IkVaDuAEZHV1RiM2A1fZ6RgWRRLTk1zCMQAUdYkyK0hSUyiinJeM4t+8jWmUhMxn8Qr6+
bx+wbrc2+DzcCyEkIefG2TDPyDbYHv+CTSJIJERfWg4MYXJbMJUy5Rx6Wb4h5dUIOAsvzhdna+Lp
5b0gumiOfWcPe+zAsXBL5WNYuNFf/fQWhImnkozHLaqt5x9Ae3rzQst4bVH4vC76KfmcYJkHenFf
Png5xyZiqD3Ue2fdyQSVw0HaNcogijbcjlk17rymQPA0s0AfojhEAGQVHmsj3moV6amZ3WDuV1dy
P0q8RIt7rSLkZRrLTJSFIeNtRkk5suyT3OQX3Hn+ZTAysEV50+tspN0xcFt/M8zt9GoC7Rkw0Km8
N8E79CWcEWpVbkXggYUoDUETYRTzaxVGKEE03Bbnd6h0O8Z+Fa8roC7cpxWSZE2Oh93QWUClQu5v
mJfZMTZblHWQCzVGmuDwv8mcded37rinccDXVA9339ywyb5UbvS1YXjehwPemraqZc4lnq0kWqrS
WYtkrZRzrJxN5XwzlqwsyzbAbEEktw4A/7C0DFkvv/qTX330C7B3+KaNXJhosO6ocdTRrxa17noc
aT8GL9f4f+zklLbY8giW3bEyce6tecT5oZmwfWQBAAWrIiipCRUEbo7kyN5aFFpLKRdZDVKTHMF7
UPn+ZmQ/BTj7RKU5Xpa/pqSUjgKbb4HsetC2e4A8o8toF1QT823iouxn8uJqHQA9D1EFMHfkNRsf
UtVMA6L5UQIMYzJQg4qf8aHMgCLO6nA43IzgIn1N8do/3gxIEBoPS2yM9RzUM6Z2F3MxnUnqUgQ2
VzzIVj6OBC7at7QtZAghA6fnCjVfNTgjA0Qv1rOLSLo4LxROr1KS+cobC7g+AB39B1tWYkYlCCQR
OyTyLDIMdvQ8jKw9kwrV1+km4gnwaVo/2DougkkA5anuERfBw5S6urEGc2/lRnXSKuoF6hm86FLz
ehYyRMqalQeOM5xPUTzit2+0iAirjR32L+OxKLCWAZ0myHiiaNxYKOd8pL2ficP7rc8CsAOAxPXZ
tZLyoZDRkY0D2GZvpjLrZjyOlR2t+hk/jyKz/X3RxQfkALFnkCyyZ7f3cYwDvp594/pI9+8K/pAb
4eIhkm+ohPNzYE/FMYD8anCGgfwmBm6T6SN1vjLjM8lljs9viJJxS6INhlRjR2aBRfAGR7vNmsSw
ZBgYqIF6dFDN313XaA86JZGSGSPbxqeXVdUeL1MkpxS9me6nAFU5omLGkq7YJWDNqqb8lfc53hVj
7rgX7PncixcVfyGhrDuQpPXFOPMjfg3fTKtzL7ZqYvDC3idNUHytguFrhqAX0oBWM3FjVqHzpcXK
4DXuDbm2bS6eAJwR4Y+L5d2QehO4Akpj12LkE8qMsd8VlfNazt3XmbFGzTO2s/9NGvYzHSkgH+Gl
cad4R5JuNLMj6eqo9BeKyBuXpo9ux/vITh0AqUpbOR+Bp2m1bPfa1FiVLVJLyKK3gDikC9YxiGAU
DUf3YLtIh/RwLqaZ1VCcap1BTbwvbEBWGG0R7hdaCIH6+AQsrRtArI+ffZFZ92khXs2Kx/0ab5Dc
Lz8TmwSyO4D4UtX3NC6Szu+nGUPFJdVG+THIuunALSb3iD21X+yhBX9ohriBkf60Mtd/Xhz8Ea8R
H0d8ppPuraj9TjzvAaWHECk8sb1TQ5YPP1J1SA7byKL18DZoqoaBciN1Hx3VlJb46QKA5zgFjvNI
+niowk3NpbHROlHhlRk5+GRxeGDEK7OIzccQdcwYNAUuNG5vXU0UesDZnLGCADO0LYNtL3l0mmwv
PFGv/Y2oXcgPEJTvI/SwKu1WLXPMo/YNpvYFcdtmh+24iWTbf72E9qMrapF6N3dBY2/8ZhDArZyx
rda+AljsO0SxijL0d64SwZs2LQ1ZSadd8JkB76ZViIDakQvgZdIMNKTrZXfEBwsykjmUB2HU4mi2
HvJLon7cdpEJIjsXqxjHydmfQWofhiABda0bId8utLzvoE4Gb9McOF8a3OkmyiPjQjMBOlQc8zEF
VUVUjlsbyW+XiOXFgZ78fhylSP6WX+jJT03linrnVXG7WRgUA5XKDJpypKR5bMrWM3NWjsGrR/J2
ujLTE1gp4NYM4Ax7BgCu/B70d/ijWSmm+w3Ba1BzBXiS1MEf9pAHl8xIrE+gbh8ahz1TU2MbuPVS
196mSGd6xhq0e6jLt6rMfaxGse7Z9DFQ5RdZeABlnwHXdAJvKOzATlyJzI8fQs6NJxHgLsJeou6/
iZ/SwY6fwgrcu6WDqAyJZIhkITd550VbGuW2QfqAGkkTKXmIu7JzHAX5HbbDZ6fyuoduHt6bKvTy
bVRku2SorHPQhGIzRmn4Nk9P3dQU3yMAveOOy+ESuTFoGGzce8GQG2gFebObgxCPeT/CBjUOWn+t
09cAL4ZYMuWkUVMiMSOSoj02cnLeDeC2LZZMOHsS1g4fx1ezsbGOsIM71HuoRK+8D+583NR4LH2g
UpPsgntkIwarW1cdMpHHEWWdQfxH7WQ485Aqj5Bo+qjXgmb1CByz+yRPf4BYuf3SjHG7M6QIcVxe
A0tvavKNHyTTH2U+7ow09n8oV8/1m8WVj5VEjljqnRDZGi9TCkwCH8CvL/VsZvsoE+Uul7bzIiOc
oEhZpfdkxadZlJH/VQ/KTK96lLJmKERWgHvAnYvq1WD34x3Ogc4FEDWRsf+h6xVc3yJf+y/9GQgG
d6wAJ54Ttt55wm9szVNZfG+yL4EI7TdbYsle8XI+T6k1X3JgYq0bwNTvzIwBrljFhCIFae6NFW6C
5FhFi6gHelEQgM/WvNaGkCJKWqbe7RR1k4idJZvv+F9hKEoHjI5uSBcpENyky8MN3sHvVjKkJn9i
Y88OVpgKhP0HD0EdIJKcB1GDcqpB1gHpsG56N1BPkjd1K4G3SuFlYBwfOYDCmhLxS8UcjxhJ+6Qy
URedq/jltQ5L4/TYWz7CWdqHzFVYGBevTJDVFM/PwGwSu3qKEdjMsvTeaMIGjE0G/5r66c9W1ZwY
9ufRNbofNWrQVsjFEs8g5BE7ey7LuyxDXBm5/V9sY+ruBQJ/+tZyVi4qfWekqv3wGGHZdvnnP/7n
//nf3+f/lfysHqtcJFX5j3IoHvHx9t1//dMyw3/+o170xx//9U+kMoKXx42CEP86oAB3lf372yde
Jsr9f7C8bcuyr5xLgczXPUHtEKyO5eQ700KNo1YR8o4WF/QdDp4WPMt3QdbzBZCHPG7AfsYoAsCr
5drI7ouzs+cD54AjsrjG6zQ744wZHzN1QeKQIS8MPiRSA6qLbD1k5hMXrruuEK98A0f5Gv/9/g8B
/qBVURv1ZwMxqJ3ZefnJLkT/4LgZngk24N+I+sfwcLqPvV5yWBj1SMbOMjnkFL3U8sLAh5VMvEp8
zg5EjifirYw2y/svTbJ0VxumCc6IGgmJJLdKFn7hTRskSxvnDA83FF0+lWFoP3EGKvRWBA8kOQWf
H8Z+WAcJAgbrEZBudygb/6z9nSnzDuBZRMk3uRQdK3aFH1cbmoAacAylG3ueu133cR0ThOYrmwXJ
cZmal+4ngJzlZ5ratFx+mSIOhKqIPVN8YWyqS46V7D1JaW1aYPtB6CKIp2r9333T7NtvGlhjFMk8
sggiwFkGyn71TRtHY64KN5wvyPWL17MMz0FkG89204VnGbr1uh4T6xt2Ns4K9aD1ZXCy+pNvG19I
HzMj3crKkUccPdmvzDi502B9Q53YdBDcjrfk5WNP4zd5sE2Grj+4ed09lEhm2Kro3ZrENJLdA1PN
kDnXhhrlXveDRFiytdJ1qh7jMejUtmVSJweR1s7LxAF2FyGDo+z8+os5AABQeYl2NkBAgkHxIF+t
pOtRb5ohJ8fEl3ljOG20pnVUFYU41mNRsems8Bxb5vRtGIx43QWT88DDlh1BY9YfPGyRHi2rQUFS
I+UfFePHWj1RqtI7u6LcpgaDfQq7T5HPslUV9taJRCsS7sNcjDhtQ5Lzug2LZI8KiRg8QbVxNNIA
x7DcfhV1nP6pOgB5zf7k6ExKozqk+TCVptQ+MO2tMm/uaAuiG9qMYHsbbEAHU63J4OD7u/v33x43
cG+/PY7vI+wNbH7HxqOKnmNX3x5hZ0GWMC+9GEjjWjd+6N57tnDvowiEvr1j/ZhVlQupyEh6EsvU
LO4cZm5v9CRSw6ax3wRDZSzz/s6vt7LjbKJMoVJX1kPpCmIG80yQWS83erqHoAzHU1one29Iw5Oj
GrNAwAXlJH5wmo0ZXTItXdKSTD0AF4Qnrbv1oem0mXqoYDskKBk95BN7xs/J3r1f72+nuroJPdfN
1LdXJke6u2V2ctf3XQC1tFDX1vorP30VPY3WzQb/4o99t4vx0Z2iLAPLGHWpSUHIc8KewTxpHfVu
dAjZzijTV1NQcyXTFIscNBywPz3ONn43x+90dBlkmGHpd2NmQD5bNUZb7qwIQXOrin8ikQsxrkh+
7fMWIAduPd37swxOyPEDUVxg8GecLQN8D2Ho74qPI+/d+KdVW28A45Rf/XD6NUi9+Zp6Hnd9Hdxj
YZgD4NICG3xQdhJFFTgFMkqDXbLJu7eEVVRroazVkL1bi7HmZEX4kT3TADmw6/HkwTHeRJRnN4UZ
382I1Z8D28nX1Qg85pbj1TDbGTidrMH+PAwO8ljq5hsWHXyfOSgEnkRQf7NL/+DPlvWZhosQAXNP
uenhEf5mGo7QCANzLzYLS/aWZZjRBkzV+Fs/EreWRC6yhJa9a4Jy2Ixulb+a3XgJOtv/gejdk2Vk
04sLtJftVLo9gIrL8Fw4DtsWnZ2/RnOvXZsUPAg9C7+ETe1eoi4AyksPMEkl5UHsAL1H4gTKF5a5
RqZ1syU/slCDmiQUOmPEjV6CwHptilZu7QkJ3oZI+iV0osMxOmoy+R6WOUV4pBjKEpQhv9FBetcQ
p+9jacRNxEWNxRsGrA4G2xP/XFYYqMaj7oiYTb+yvGTb9Tw9kY5Y4hdDHUjjiPeGD8IPGdXI5lBl
qo3XWCfqeUqknjYMqqh1pKJW6pK3S7Wo5IT6XJSl/l/Ovmw5Upzr9omIEAiBuCXnyenZLt8QVV3d
zPPM05+ljdu43N31/XFuCCRtyS5XJkh7r2GZ2ZZJ4Y5ODdSuM3VbO23+EDCRO5V6/36ZuhBWPdRm
SBzBfF45Ki7jQ56gXJ4CdJEpWD5daoW3rwjET+0BOCjX8Ji1iRUmYgkELU07+Mjmzv9i+seHslzF
Fh4cswFfWjjVef6j6dH7CP2lAHLQV1GjoEZwgj9lTfJ+KT0HcsVLm4ZHQyEgqZPacAwxNuAmhO48
8v+zxryaVVfbSGM8vsi0SJCLhLqp5jjOLRJw/VGfCm8z6kAIoPy/I1QuRZT4rtwaEhovFMGgyugW
VZauUW4WZ+h4Hnqnaw/Uoouj+pcmGGrtsfQrgCdBPytMPwfpgA2bkbdl6ZKAhhW242lu021QiqzY
0i1dUhRPWZnzLRRJ2/xAfbQa3YVeoXDIanUBxVjk7qzmnNU46UU1ABh3NLL8HJqD3GcF1FivRauq
1/MDYfdG8NIPpQ1jaoL+UV+/rYXHHuheMBwZKFwq1WwQaz6H+3VXrywvKVbQInYsw2277uekc/wk
ZDN2xHsLJ2haUVNX8Flem+mmUaOTatKoESX5jmhxY+qlELw2fjN3Caa5UhjH3E+kW4E7eorV58xE
mheWxCgNg0aielkxZai3gNy2onYCyh5IQmqILpGRdpveF6g8qUjq67PQj7fUpkWX6HmK13fr32/N
dKZ/3ZqZEtQyw7BgBqg73FJbt09bM5sFmoWzrnEBJihqDvIbi165Xa4WyOIXpOOCYPzPEBQctYNa
JDDwrW08GNJ63RUJi/zSsaQBqVY659jp79J2aO6pqzWKfCPaut1Qkwb+ZVLmjXcUQJdaTbLVpGWh
j0m92ZUuNuyJ641GeluYkDTLE/mDZNJT2BNAi3sKAhfP4fJAnbqBh340dB0YV6nU/M0/vCHwtnHw
vDz25BRBGOuM4NV0a8Csa2ubUYEXWoYiUCx/moWNHUE+vuQ+uPkGhCbuOJSjt7Hf+ucaQncwXWzM
XTRxce1wIAQyUree/GGsUNfp5Y/WgmIxMpM+YNvSdfqdgxPGCdwzuH4uBa4kip21WWf4g+fCH9yl
6jW3GwOFRDUxhKPz7z9Azj8Ohqa0TEsyi+k2CBXGlxRE5OVNia9ud/EdKMn4HLRRt5xKECnzZMW5
j6ZWprA2tmUGLSnQGCAfXcCdK0nNNXXSRcM3kyFnMXlruIHWKy/X+cYWfMImCeJwLlVFohbCvG02
TStqwksUQBR1oehlAH+E5kohywDF0YxlqUD5QbFCZG9enaOSBnrDQx9q8OyVIdyrLAusHDB9Vh4T
IDWlr6DZF3uBWtCqVjm99sOHg+6oD+SFeGdp+QP5cyz9/xb7KSTxjG3Xd5MbjWO4GuuUnQvLlM81
/9NSYLIEhpfHzEYZqBnt4ZWiqqBnZ7A7nGeR/WmqqHIEDssXqPJQFI5iSisTa1EU1qLuJYom0Vo6
BJzOv/9k6Kb4+mhB/dHSuW6btoTJuf4lZ2BAhbANHLO9mFMtV5OSa6ZLEOnwqbMgvLL00V06Divo
ekQ3weDBu4DidLzlPsXhBJbe2tWILEcd3bQy9A99a9ZuXiTpA77rVLulmqzESXoVGpG1oz4AvtnZ
7qK3uZw7WdWLVnHtTLGNDl2XBP/9a4qtsrJ8yM5zZB/4zqqtKj6v02KLd66j5puMgcpbjWH6Km1I
EdM6rDWmXWk0GqRT7Gqdj2Z9qKHBDbSs7hxGW4ufkWfZ5aUxvvVt8Lm/AOeG+p0i+9yv4iMWT29e
Mn7TRP3QCPMGfObmHudQ71bq+Uvo++WrVdv5TknabRO9KV+5b17ekTYRN4FF8n/mUAK4EJhDtSbf
9y6E9PgYE1NjPH20COfx0fqYB126T6vQmh/zQOH3LtTK/Gj+CWkMtKDvAxmplvqvyQnCf/fr0S/7
8StQ5MevN8l6NWQtWEaJLZSXuVHYcCGV2lXr+hT2vqJ48HGqWiPJWjxkzHrvW0aXO4rTupr/j++C
w758FVSmVgrb1vGoRPpDfPkqtD0Q337aJ5fCBg1JX0za51oH9LB2htlMUNf/u+jBnRKlVzGctalC
WhuUhhWUmKxHTfPjC75Zf/qREI/mKL27xhrWtp5Yj466gCsMo4cxvacAxy7/iJhVXubWACZz1zb5
gUJRTwNQLtD9LTV1Ix43htl/g/hF4kIij9+1WcvvqrpOd0OgAaup+ujSBKWzjiu73Sx9WuvFqzGw
7Z0Q4j0OuNGfRuuIY8ttZC+Bk9wlnl/c0Ky0ztK7HNsg9VOoB5m48gIk4GlZgXeJf1x+o1iIAHVv
PztODPzCvK7FLfhb/Rloiggp1mz6PrYAhdVe8uJEYbivujDflQUzXhOPrSgA1svGehCAsg9Itdxz
iY8NDdCStlxpWlANOBx4iX34H09F/vWpaOiGxZhhctM0AThn6qPyacNVdqE/wNlHOwcCEt0LM0Gg
dCRQQJhdkJf+haHwpQ+ez81aSh+8CFCj3CD1p08aoQtDJMiheM8cc5xHlwESIjVS6OzT3GWAA9mh
uzQiwqQBt7C+bQgOmzPAaeIIAJxa3ZqATG4d0x9dGtaQZIx3dAsP44Nn+P4Rv1t3ZA72A2muFa8F
hIVWeSiybd52Nzke3T99UX25UUNDVNQ/p6n5MjSgZ1JDv8Qg0Z64XAzlvtpYTllcSQNU0s6hXFPP
3KD+aqNjm379pQcwqMitmaqG506zyhSfOlUCSnTJJks/R5DPaUgiCXlZyF3EtvGjzDV7/ylOTbOB
nN10etCuJgmIq15V+qYPwazh42ERRwmLom1c0twhsZTloiiDU19sO1WE9ooqeBA9TNqwvQN2UrVg
g7D3kOfBN7m1wHGE3W+SwB+vBzC8cumWLpnqpDspJygpRK21+TrQjQ+//4Bb/B+POhsPOGGBDqVz
Lr5WCqx6gkScjQpz5ufIEIEl/dTn5msRGVa9uoe1UfIYQmjnsc10EDQhv3ZqeJs+xlEBCF1UCoho
oMk02BwA2JcCRWMBrd86SmaxQVIhSpgDjEFc7sj1iC7w+o7PQRmdaB9P+33qZ0V+ADo+Hu5YEnk7
EbZaUyh9lk2g/RwaPJbw9Pvuiwg1Q0BawYb7aNIoDuzfm4/KY/x3xFxkpAhI296FOPMxyttBbEYH
5I/zA2G7JM/0c+8kLwPl/Dre6rCy6t5Ho2bQzy1GSwc8jt//LyCz/o//BgffacfQdUeHqC63fn3M
VBYXElt+ZEq62JzAbYPc9bTy464OILbHStA+fDH8UY4suqlwpH4wknQDAVB4xQDX8qAVAcdRrO1Q
fSmxdQn1aZM7vryPMhCxh8zm0L2v5X1caN05xmYKmopdtpqcMoLFnmPsKThj0LKDfMy+i8shW1Xd
mK6LzPe2k8fs+yLhYgv8r82+T2HG7sypa7ZQVWv3U+hhNwtFhhpFsbcgKBqkogdkxqt+fAVByU1w
Rpv7l/gEOZ6l/9d4Widr45+9hCsDkSQZDGx3JjJDK0EEyaVNw1kKGTjRGR7MYYfi7Ee4iDGDS9Fk
4RJp/SHPkx110eASZiR4aAJGjDgjBCNYtjI+5b1ggMjhwsHQuGlz9lhUeXfok6jYiYzjmOr7U+M6
CavPkm6HJol27Vh9n5swDrrLp9Lfjgn04l0NGYVjNjnsiOMC7kwHndT+dPspdL79FDBPUwssS81T
aSSoW7iGlIDiFaV+CsP2WzcGfNtEDcSBjFHDlUaAsNNPn9pzuJpDdxUH97/Hg2szN2n6vAhcL6H1
VLi//+hbX1+wkEkzhUR5wsaWy2TGlxcs6uWdLhKA6KshCybA8EDsghVXAetY3XyKPu7yMXjvW+7+
My43TfzfhF53l3mPODck36YURC8n7IxtPPXjmyyfcmtIvumqO7SR7NYCXl66OINMeO57MO+SOG0U
ZvNsdgx4HzDNvC4IjzoOCetI0dOMSv6QoTDiS8LK8SomPD5XvgcfRVvzq4ufwvXY0Vt+60HY/KYD
UR2VTvxoJy+gbgzF89sW7J9PAzQDBk/vM0YTOpk0A1Dd1PU7DEyQkplneDBPf0uiCEuhvPH7/xPH
UY+bz0gFy+C6w6SNPIHQLWl9SRM0gnU9t/LxMiaAjBhwd0aeLJT5iS5jnBSwOcIlaQBFcel21NvN
kMGkh0K0tC1OFoyD3ud9as/RajZFLs3a85qt6WmBmypRxxB13U1ul/k1GvT8SneNDf+3PPCS9ZeB
CYJq26DACZoGYrVjoDuo4gF9iaM40qt/L5Wo9YLRC48RHx6W1SnCgXnqOePT9tMaaqaFw/NNm+6W
cFqG5lR9tkqhxw3b5Vg/Rdkw3JRFGqLqlONNZaUAAqm+xKgTw8WppQQqGDinVEcZKk9H/nMQoVtF
pgknn+yB9Z31WgjALuB5AWu2Hlj+Gv5yG933Tqj31nxdVflb1PcgCVt4Au3+pYkKy7iHhSd2hkAz
rLQRlkZBWui7wTEY9pfKZ33mDTc9lNDh27druQGVGHzSgGS6zhGQo9B3bTExNx0857oQjS01a5Lt
tGugcXUzzZx2zv+wiRYFFwCkgkY9WxNCBaLGyKIRiIXay/CMf0l4a201nMpaF0KLE1QxobEJ3RIn
X0siW82zpF2eChRHv9Vp56wMAEcvtgFMECpQ1boLp+FHa6wJANuqAKYCYAPrHfTIlyeCEcK70N4C
/o+X4qDgQgvAcEYdTjDTBDoaFWOFzqTLp8DgY3hxBoP4ItaJzAScazhxrTJV7/D94EULJujMU8uc
0KUuLVWM5hAw/PaGn1ydgdv3SZWF8D0BUn7M8GIexqTcDGU/bcY+kvcUYkwvHK9vNxTmngsuHjxp
aus6Byq/hDzMQ4Bi57kv6jeoMsGeMutQ+szCdh2VloXMClhgYQJFN/D8p+NgdbfUFTgwq3GL1G6O
pqPf4dE3oY5nQ4osap37ZRbdja2MIEgVP37pb2sYVYBT9vRpSTDYwSBo5DP90IJcmSo8cA5tkr1S
37yI+r3gftMdWGx+E4EPiaK6tsqDqZffO0VJW8IAT00O0vR+OKXj7xKo4btCcalqRZKCRD/IWJon
ToVmrb70UwT1xeGYrToHwoA28a2oM1Acrk6H76KaS8GfRufJVvM+j4JpGvQ67BVU2zIQUEPw8uvs
B/cFHArSlj01QTesUdbRrv3QDruhi2COm+MMC72qchehAgrPxaFem43nP5eyh59UVug/EsvYQ1km
DNy2jNw46bU/nYy/xn3ovI7ZUK2sOC1vwK6DFiCki3PPqA7tyF9IhpguCx9gdNItQ5ngTP1d7UEu
toKS1UrLmmqz0AHmYbOtDrYnXua4ZT21StZ276uIeFuUO6ppM7yBQEu0vblpC+ncTACM0qBJZfLS
+hxhVZl348ftYamLax8R1PfrGpXiWhRG8VPAngK5i/gEUCnS8IDQspiDzpXaydxH2Fq7G2BBDtcQ
1+xGCeVFJYbYc2MDGkZy1GSqn50mgSLiPOwpNUQ1nA4QZEogO83s9KLXymM5To3wxCPkf8jSIq1g
KhnV1pk4krkHe7xeCyNsR8GvpAsNRAaUsQMfBfqp75EEf6da/t2Z03fAyCC8rtQ5Z0nO5RzZM++F
1yNIkYsc7N/Kr8gyOZl8CQdR7T7NmwU+R0zU1cQ5GnjR1IWbGTREujC4b2JI/ZVB9tiqi13qL0Fk
DBeO7edjYyKpr7EeVAzeZI+VnqRHpjfQGVCxTdIG92UTAjeIQZrw63QtBD4/9IH5Nvpk40HJZt/K
YXyFBM82aQf26LWsvsFboIHWE/p1FSZVWK+adSW2oROzR9B0VylP+jMEHcFKZ9r4ihxAoqTKnH2Q
xPOKkVqxsLz3FamffjCFaSnQVgmERZEe6x6jMFC85eJF14R/iZEtcE3bL14M36t2dttZG2raJe9W
XgSMCDVl7FwgxWLc0Rp56q+pexQRZADUGsbHGmGO42+lWesyyTWQSJB5oBxEm0MGAi/9uWvpRyKO
r3QP/Fvqm/MSQwr4mhDJy9yc4CpeWj1EfZF5vBb8kHqiu8kqm8HT1h9uZDwZR5+1yA9rlpVcxwaf
ZTAGh51RA2mwTvI+AgO48zfYV8DqI2gh9NbZ/pUuBoiz+6LWErdMg9xby3TEX9LYd7J/j3DqFOzd
LLa+Q1LMP8xNmgu/Ln0NbBBesiq6C9NgXjTS2v7Q4SFPYUs/Nafmr9iMTGBkYI5YgRCwg5sPtiM+
3K0PIEg+duBz3XhanN/MA07UFavOkChaA5j6yQ9bAKTitQVk9Aix+sUje/bDpiGa+BFNLaMuT5X0
5NHZcMiMfuJE09fzvRcvr/o60LfWgS5vX1xnwjN9r601rMwgGBqKJ7/OtXXVWEBQAw89Bm5Ymy0A
NAPfSz1sL2OmKqIaipWU0OBR260s8Im3MVUwM72eY5bEB9Tsph0SMNCoV8DsWGG3v6ir57I/QWGn
Oixy6nTXALKkSABHaLDegZo0PuYgtd1HbQxHKLS6VoyPvYguXhL3V+qyGsNfsaHygTHBoAd06AZb
NWtDo1NUoU7ZZD8LEefQUIm7b3U3Yq8tmH/K89Z57kS+asTYfYtyzdk1qBxvKSyS/hnPZP8xttrk
gsJ4PIdpTh2uhqYrcLrzrIc4g1Bihg9wwWz7GCdRe++X+lM3Muj+gPBzz5CgutjMPid46Nxn6qKV
JdvknQg3S59h1PeGL8SZIhIJSkIGU11gP0+9wcTTYLPmUerfqNFBp+4hAAqdWgL/Jw/AlEKKO7Ce
wkD37oHrWs+Rsu7u8UTCN9uzHnEKLGMIRoQAthdaiKOpzDMoZxugD9MZMmYo1Pp4hF0bW5uuYwrn
BS/n8gmniqdFNyD3Y7yNSMGqtyEF7e1JYwAy9w02vXrJdwBGTC6kDW9Rc8+eo1yPUF4ARhXuttq9
aJrYJdxJ7Fm3HADLZx8SYXNEMSb+Q9mU/+cI9VM8Aas1I2bFZgQfyoWcMIMTdA3vmq6Btkww9FsR
Dz4ocHiJr1FAGjddMES3ZpCC7xbI6LY9DHWjXamXLnnm8A0zsOl+X0jFjxFsNsMSit+qNcdFnthp
ELh1W3x78s0YWd+SNgmOtOwcZ0X5sdetlzmiCBPupr0GfwJQPN9/xb7qoGGpFoBexfuvOLe1Y96G
2nVZDrgFvqkGhqIgTdCsZperX8pIBn/td3a50/Luzdbxqirgh/2kWqwsP7XiQKtv6tQwnkwxzGO1
1/Gn3Kz/bd7HGKSAcjeMtEMrbHzmmv5HBPP2M7Xggu7vpQdCMTUHkT+nEqWiatxkHhJ1o5Ii6uoc
ot3KgL5THNdRjPgeOdqjQ7XMKph+xHVanRs1GPnJ+4LzaG9uQsfEQgXrVxmUBndWgedIbI2zdOUi
YinrCBvnIjyTzCX1lxwCASxnwYaULalv6pLhpFn9LYUt/R/TE08Dsy0t+q0c+hj25pP2rZ+M97ul
78tdMQX+2wRZsnmGrOqrndanZipMGMyOxjMIIDA80IZ7ECWRtRle7CoxntWr/7YI2EOrYqBaw08J
hCRcy4qySxLo9QbY7uo+N4YzdJnNF3ic2Ycx8HEiVYK52iSTte4BpkVNtM5WNLT3adWB2wnRZ5OF
hbcios2Af7n35HcNoAWB9FYzJafiWbwfbSg1IkUFygFrLpb6xXrmAIplBfeWWWhPUbuj3iioBOQx
tCu1aghHnwMOwjg1E9axfYEH8pqajZ/qG/zx83lqJgpUOMKCHW1Ryb1m4ZAJgRaDuz4fsaGooRww
QB3aAWV4GqD6Asc9alZ8cG4Cw/kzjJ1hj2ceCD1wyjh2DrSa+qrurxwk3msETuCuYPBBblXfMjDi
vxBO1pDIXProLin7eq1DWXL9ZUCyvlqNskm2NLCMcrNTsr9IJtCPpAH6aajc/XDitjxQf2jZ00U6
07QR4zcPQC18tu3sTHc1bMMal279FiOBg8KKa3ppvNInZ4R8MjppmC4RDdNtlwok5rJOW3OWA04K
5eValmJPLb8fYwgFqWc3tflgOyd/8t1QDdBoAkmu/wHkMmzna4aNOzjtSiaEIxyQcb5k2GzpBGZf
jOGFVfngziiqHmaJ2OBl2wUz1eTQcS9Zf0OQqREcPmX/9LYEpP8xCVAia9ugOA5Vej9dewkYoYt4
M3IlqHwFfyw9dLeEepBLly6FOcEfdl2sIgFho9EIrn5j+4+FhL7pNIBmDsvk4BG1KgYt9hHgATU6
mY73ANCHGqIOKIoitaHV5pHCmawTPNMi/HNVOOwbnJuysS7UolkwmL10zpQAxcF1t/cjH+r4+MiL
PvOOFeTNn2oYY65xQA73jWrC3xI0XhNqbRSswyx9z7NRrKg5MKAMQmsAwU0FF7VRXqcsup1ja+BH
4Hzo4gHi96s2wVsMNdR7+jGTnj4JzetvKLTT8Z3Faz8+0TpWYLk1ZEAA25nga66EOPBK9dfjr00a
BY7MmEe1yv4cDJ7z5+a/zS1zUOLjDt7XHsPWHp4yD35fipMT2tUdEmL1neoSaSBOMU4Vd9RfMGPu
cpp6nRUx1HEMGxJi0IJwrr0PJ26pdudx61wndQnCHN4Og/yLApZ+nNU6aF976ZYG5kU+5i/BQQ3J
hmFi7XqGhUrAbOI+eiNNSOoysFfV6iq/ElA0rkcApxPRbJd4wCXeqFVWkX7HGzDVVB7OIjI0MXuI
+Ox1wIsn0CAF7VRl3ygoa3Rn2+Hss2rzIL2KtlAfnHx8qyGghz9fO14h05demyTU3UxhehokRecB
mhFCMf3TDBiCj4CqpRZycAHbkZgr0hvYbDmPoLgYT032qfH3CIWV2p7C/p4z1OE9MAYOTFsABR9F
z1/0aMyPZYwEELm74ECQ7w1ei/gSTeyVXv+0MwDFdKtZzLtSKwPdaEMXatKAiqAtAG0SwEzQkeVh
wZGadAfWNhCFtGn4WI5+ArTp3pej4BAf9Kv08NwQ+CZbQYdvZaDLQ9tYyQpvDvloR+V0SfnwnVq8
SyFMaLIJUrC2dwi1MXzstI5hg6UAPKppxmlxDbC5yIoWOMF4Ci8Jh7Y8Rz3mUfONYj2mab/rSi18
nCqYEURgbLo0lcdpdh7HYQ19s/zkB4AMlUUPWw0tKqg5egayLFqWpbvf1z90qnr/Uv+wLVt3UBWH
TokBvO2XohQvokJH9gIvaV8rjtzA0UUW2k/H07Za30HVA0KcQwvcoSLHgqVsgsI+cTC2cCD+A4+H
76bm+G+mic8XalviuWYRMg2ZJh7GTpvWGXBWd5AZ8beFrNubaPAmaMJbEV7eZXvwy8k/6o7ZnWA3
EO27gZk4fWbtdtS0/BYAWH/Dq6BZAZIMZAG2myu7GroXCfgycDFG8UMk/gVim6Pv5u09a4oQ4nW9
vymdFJL9FrgbXG25dE+R/+z6CSXvfB17Y343Nl22Dctiumi5pu+DQa9Rruwh2jEN+s70Iw06MyhE
GDF23UnD/YMlhHECcdhxda8yns3BDvc2bzTsrdAcGIDdcTsIGKeiCR91cDCRNDtR03H4s1mUxpVa
kWxdSFiaj1bVxQ9VEG2p2+dVcTMlApBatUSf60cYV5rlDyFMaGq4jQGhPJScUWdqY3D/FSiudSLh
5tZUngiEVn80+wBpVyQZHzwvvWuHdHhJhh40lnYCjcUO5dmA380GiMz4FcWBG11vrZ9IcN0B9tC/
eDgVbDroiZ4hjGCfrTDR11zBP/uq3xlpmd2OMUtvOegwoFeM8Fm2kAcAtTS91RyId3KYb+yoScEf
cREv2x3TvBBuUtGw0TLU8wwBOxhqmtBnAMcJOPhllGDxklUQhdHC+EzvncDUVtwvggdqtdimLi1r
8tcFrFlOMmYm0JnxrPcam3jb4QAsoefcZ+eh5tZ6GNLsO9P/zxFRITsIQhbOv60Rscn8H0gJrn/F
5lkO8AgoGXNLBwlD2l+QEswD81YrsXDFe0gVLmx9YvSHsR5vIhm1M8G/NsDyn6n7NDzz+mmSrnOW
QUgBhH5q00yc8FvI/nwoAICZHK4a4MPXHvfZSaoLDpTTiZrAgAG0TrfUScMx8ARrK7MgJKUCLe4g
hm6XiV/WWSY7plZCKCPxwX9GOmcC89glrG0bcmDMw7jbUxOCddntEI/8qOJKirOSMbuluB4Z5P3c
STEQcHmcMboh4OEr2asjgjf+RUDVgdfVytD95gJJUiBv4n7uH0NUG6h/0uE+r+IJ8Ko3+ud+FQ8E
7VuAjfjeKjL9olWDfqE7pS1zCdqNM4zpp27Ynk5IpoZOdwjS6oZCfc2Dix63bwEvuxuscLCBFWzk
NUW1dG2DVr+mJl2Ktk73vjaeYBqePaKUNa2RnEqQGe/RNFDvixzPcYOSp48chz1oEIiVpWJpAjB+
T0iBWpdlelzKZEfxYxJoBwhhvk/XAyQ/JGhTh7bq4MLQwooBCmLrNGnrEwMjYERxHLuosBINlEHM
FwrrBkcbXS3WvdHlOIViIww5d5pMl09B2KbOi1EfrbXE0aqyNF6oX2d2fdB888y6XC8gl6zVp+XC
o6L51BTUZEOJpKGxXsLojmLnCLXIl6kU8vVnUExQ+3Ijsjhwu8xghbtMbKhdaxF6aWEaGsMAmxro
8+P02t7HseSgdLDOLSVr72t1gSdOvmL2FO+pSQN5C0uGJrinScoiYF9w4bmT4XdzH2wvTKAepvhA
8ZqAfLqo5zFZAhke2fyGYzcKU5O6/h4b/OgJs/JdyXBWzJz2p8+AwGzhyfDsG2IAnTrsrmHp5PsJ
m+Adfu29b+FIApyWgobn2hsDGXxSb4O88P5yDE8+plU6bTPsYXHsQWjPpbaySst7gxTJhl4cEh4X
DQqmVV/wJ8gmjDeskq+d2RlPVgw5ZOwjXpexwRGvJZPGk2YU0xL5L/NUJF7P4KfVwc63TRRz7HC8
RNDdBJkR2m3UtwwINUpNCd1guOZ5UGACGw1nNTW59TW5Kauq2mh6KrfAxNnHMit70C5Bo2WQC3mu
G/17Uxfen21YuEFsmn84kK0DUSQPHzxuXbOufwokJCjdUWuxY1CXQOf1MRxQyHa/3tI4CHf1Mabx
eVLpN/PMZfqnGLoNoSvx+52e+Po2sZlpWgYoMY6l22C9f+FTdaMloNgj63MDzzFuyOCY6W3ozsIV
1M6n4e92mWJbXajxEXWiO1Kr4Ek47EGNdSuD+zM7WGqjfdNVNuwNE3CHTZgpQwveKVda2DvYO2qg
wa4aU2yXkxHUUwI3jjUNr2hw6FIvCiEeFvfzUQrQgfwWApQ4KFkXHlWonih7qi/yelDQH7djyouZ
UCQX4b2FYOTBGw72Z/Whjkx2+v3f8h8pDRvZeQAPuG7ZDNYZ+pc3swHpFR3qbun5XSxMjyEqNL/D
pI+vXuak3hZqC450xwlSJrIb399S9OpCfeVo9faxMq+k5OPJwDvHeKG5JP3gG3G8HYsaWTGlAlQ7
HGIkOALejE43Pf9zUgrFl1UfDPm+V5BQzwD5vNf8/FAoWRrqE7VWzX1CadPQgM9/iWvV3KWvKYwK
+lIBDLlAjJbN1raRj3T89B7YTv8mKwfp+vj7fEuzGBgyLiUqrU1535fTM/W3aSLWyE5mR1Gn+YvT
Fqu+9axveq3+Ychp7qjJ2IRTrAhfnICVxxCYsDVNVz+OpXpy38VBMP84iq8SWA/Rj0s94G9//x+L
F8mXZJXNLGglOlIXHASWfwjXxF1pmTaI5Wen6t3JMVfvQi6REV4HNEn2hb4Ozn904YO3mtVeKEKt
Qd8hmolvTnRVEdTqS+DC8f98wnY6P0LgOt4aQHy9QiN8b+Ec9AdnEOy3pF/eRUOFiLxWQlHZqxWw
uyko67u+CKHjbwR7+uCAec3wrZ3wE6MC+uHwJoAroxkfqAlprk+TdD/a51zTXLDlm23kKUT2r5da
BxfJpU44Eqd70fSXf4tb+kqWXQDONK03FKF6N1QGKpFl8n2ZTa/UWgj4ug2LlUANYs/1CqOB/Ia6
ljCaOWFw7vf43QCQiCvbG/JwkFOrcLBadYPqGj+zgg/rEooYP6Z4DqgBd14FVlndBDaIM78LsLyy
OEyOsw5BjWDp/vefqn9gDG2uG3BAIp0R0+Tiy+MiQ/6mGaUenODmgnqa24fdMW1j/bkxbVdGrH20
43x68CJjHRScPfcjHD6NMvvhRSV7bqrBAVghgw6KmuOkYIFKO67gYIrYsUy9NX5CtJ9XFGA2MzEN
8HHBXHXwZJ7Hrh8/jnn2mg9w0FxA6mE+TGsH4rybpS9xDOsKyS/qWXDrCTM+h9IAhdb9iiq9XQ/l
P2GChoqvTwG/jcyEZWBXsBq8W+ASrNL81nR4hkU9/i0ozFEvVCbMG79DLrqHwcMLoNz6ftIhFkyj
ya9LFLY+L9HqAy2hq4VDk70vQXNYbbN5CV+hI5bfIpbVXxPz/MOChwJd7taQFkBBBJRaIFSBYyR4
OZlwx1aYq2XACOL/kYiR6jPwOQ9j470sgYbnjm4ZDFBhjH9i31hlYFpTMdVH5JvAA1Ep1FYd+KHv
g8O9yrfWvzaBR30fFRnjn4LryvzhMIgBRYWZbRrGkq3vOeLB0TzoxpvxCyjc4gHaa+IByioXWzTQ
F1Rd8G58j6fBGPDdS9SEL9T6iM+wzbiZFyyrHr4zI0Sgc6vVIXrvhXsishiJBrDWwN8aaLlcK3Wh
fl5lNfVTqxdJceN04Yo3MtvavRE/lBOOM3FkgCsFxAZAyd5f6QjdEAYvD69TjiZpbD8YWiw3sdUh
NdH+P8rOa7lxHmvXV8Qq5nCqLMuyJTm1+4TVkTlnXv1+AHla/XmmZv59wiIWAMpWIIG13uCodxRo
u22GvL64HSLqYk/xu5FNlxyXut9N+jUs4uzXyE14YRlN/JrCn12lnjeDM2mCfWg7ygn/hC9tqTio
DPjxRo1UZ1v0o/MlhZGm5GPyHMS28j8+cuMzIcXVYKCajmnptu79Ox48GQdTm3MqVG7vkgaalGOn
wVJIw1ZdT7mrYAZJ7HbwOyEcZkY/byF5ppDyX+kQJ1ZDMb0OmOX86j0fM1cK/wuvbFZtbPs/p1r7
6gdt+K6PrFDAL5tPc4RzVdM1yWOtuNa278b0ELZlfJhCIyP5D2Sy+B/3QtKKn77o0G0N1eELaEC/
ZfH06YueWEZPSrSoDyaswXuoGs6uA9W6b4MieBhdS6zOtfZZ8cjkotETf1dxQquqsiMvVsYrambK
jzyDNqQ34Al1Q1FXatdUj7ld1rtpcl1cXpzqCKfOBN3QzU8jd8xFlOmkKmfyVfJKYcfmAcvnX3OR
hSj1WO7rFFjlyuAtPqn64Gz1Pu7vSMbpcN+ibGM3nXXxE9ymfACxX11He7Qyqw3YnJ561w9/e2n2
PQxV6w3vKn8pLxEh9l4/8kvs8QwYp20B23l587FS9Oq/xBphdSUHy3FllAG4FR5a0PzdZVWHICrG
ob6AUbTmWj/7ZlJfbG7l+0TFfFP2hePkPqQjWTA+yvI1pNIBRHrqv/EePFY9uK+F5r34WuTwPZko
ozdu/xMJ229+xfeE7XS0dKkTPSDAHi/DLPp6WzwWTQ8AQU++yqWkXDv+M5QnYM8KNOK3QVgvi0rl
u/jPs9hIoDeORQX5R+Psr941+zawMHo9NBe5jRQtVKT/ask+uanMi3ltipFyU/lnXiO2mKJPzpN9
Ja3/27w/V/kzT14FKoO39zpjXNfRNB0cTRkPZa6mi7kr9WssgAyLZ+e/DnLcrSnPZKxPUYkmr7sb
cG2poBxwvSIdU6Q6en19HTdVP13VmfaqM+YXB+LZNgrDhiwCzX728kuigboP3bndyVgrYvwEFp6e
lScZIj9UHiKz+SFbXRDDBFA1dYvCHemQAI8GkbmSB10mq+RpQ4lx25EnZoMl8lzprB5V2S3bnRYC
V5+aCIF+keC6XUOeBQnsOASaoq0J7WxPap10Iljgow3J6YBwtnVn1eGVD1j0STDt265UN+WEfkHi
GVj/OG25n4wCobHATY9dXj6FJqYCqeEGT7cRMpaJEQCKn+R4eeC+8x+vETvFA1mvl86Kou+G0ayc
eDS/4CltbQbXtHZlrSUvpZ+f5YAQ263FqJG0z2MHLUGljVa4tobfK61dQVMzv2SRbrOnQT2GxQeM
yKDzN6TcClaRNDUziJ4ysBdunQFBFyHuih8jZKeM/XOEvMZkWsUK8Hn9UKv2E5hR1DW0iBRi3Nan
GDzN0hwN9zuWT6QoUJN1G/jG8HRKHL3Gj7HlFFr3Y5vtorQel5PDmtxM251SBMqv0jRBivrVe+u1
4WrMremxgZuypwpY7XSvxH5NTBrEpBZyG+aC7cUG8MwHkyTPhZLt1dy2vvR26m8Taww3NUlGxBPn
r9OsOAhm2+XZVcw3GYYap4BpxE8At6JHLx2WqVE5Zz1W7HNbWM5dWVg/a5QHY8QravD6CFT6buzu
Qxho7wn2GzrqX5k57zUNdHKK48G7Wus/i7Q0TkrZN+QLejJeYhia3tbKQPpxD7MwYnI+J/3bf1/N
a+bnTIqLKI3Fb9NzLB1pms+igb7lY36na/Gh9XoDaQdtEPYGYbrGMQtBFMpWazcc3R924ieL2mz0
V7WF8B9oyXgyvBBWnWE2B3/uOZDE2Ap351NrpmjRz5TZ9Kx5MTsKhMiR50tIJs2L08/9gfqzukhE
s3KA4tbWEC+8PGhfWrUbH1h3v8mpbt7mp8INjnKmYlrK2W89GJRM7NTQfcqHny3VnFUThs6qHI0C
pgmHbg7KQx8NJL5ubT2L4DXd2orV3qt2MtQIWoS9tuyF6kUXjdmptfVsCxNAWcjY7aAn9Z3RxiW1
JMbKw19jcfJ+qFLlHUsmbxHXERSfrNXDTZjE/oKqpTqxrJyU1dWXDLVp41Bxv5VWY1IW8qZbL5vy
MFNZOSiQy28hOeHTWDnMwrJzZY2pqiz8WnNPk2Ycm0Ir7l3WDgoOZNjuQEdw0U4RbRuIwZr7xvQx
x/E7ZVcpCaYoHX/nIihK7UhOfiMvdp3D5nAZOMb04KmBd5IdSAdHCzXKDUBZF7OFT6BKdMJABre1
h8vVAk3Gctg0KytDs++vYDcMUIJthcyBwDMInAPQ/evcW0jGK194RceO/r+kV8VC7e8di8s6jgUs
UrM6JeR/E2gaYMQFRjvFByfL4EBXJJNJIWfsU8MKLdQ8unSCKF4owkM4Rzou9ObVlfSMRzcz/vvv
0vy8g4JZqaH/qnpUtFWMRT8tLOPIskoSZCgXOWp6PwlTeFU6w/85yGZWVMI9qSTFJjq403Qbzy1r
yusTIv2aoz7U+C7L1u3g2t05i0I8kMUoeYihrC7rmPJtlBlkmgfFLnc5nKNF1GPHkVQeBdxU6NDV
7ajvvASiZglRcyO5VtJcU57dCFamqf5riBCGl71/HURsCI3Lf3/fxJvz6ZP0HBSSbDKammuxHP38
zjWNP8Izaqu73Gb9a3Evtda+rQ7HRsBE2Z0EC9lsM5ChRq0EC8Mmbd4KaGiOX+8igQu6qmHYLxBP
C49F3FKoN7KDm9fhUYYowIHglm07Uy5qMrrnsPS97aT3+bq2OuVVVycUHfAn38um4qjJAhtjWOCi
N8U8o/Tc+rlqyvmCSPPODl2FbKgKt6XgziibbvRDxR9uZ4Z1uowbCBI2+sOPBbCMyWmgS9RW/8yP
bBmFnXKWA4K+bHAMqfqD7IQGjBpu2o4b2TtriQZDK0NXIlcWEBSLN3h5/qamuL+RpAnHt/NlF3Mz
l73sHe6iMq0vQZKbT2burCWXgtsZDoQiIYLFrHEIIUgu0atQzB8UPn/GQ4l9gofT1iQJ+fVbnNb2
RfKLDERE1r2PyG/VGSu7TUOBI34NbEMHC5WHp7AYWExNRvBe5HBJJkBwe4CJ4bsC/V/vs/it6SPt
UNa6tpTTyRyEyyKrIxZkXfoCBnWDiZ7YGCrBrh98fq4DgBRzQF5/VjJ/10VDiix1mJ+u8mRak7y7
U5ndXbH+SH5Gi9h240WteOUWcsoEqMA8q/iAXtQp0E9KO36VYXyw+o0ZpfDCBM+4z+yzEQURi1ZG
hd34dRCTnczsN/JaXThtfZLO7LEE+6pJzaUiHKxDYXKttyvT5MskG/0UpStz6OutbCrNlB+Bub4k
qo3xzdgp34bBaO994Z/daerasiNtPU8xu2Mh61CVUfFgx9oFoUN+/b6rrHrKtedEKEKoXiH3P/Pe
G3LoQk3Zb6cBG43InR4US8kRAY9GExXf4dWfrfEkDwpeg6cisXeY9bj312FZZACQb8NpnY6Y6hRG
ZEUBi//q1WG/u8l93IfwbLXfhzr6VXhxcsatA6sKuC8Lc2ycd1NFWTIwYWy3Rto+uVFzwp7OeY98
DXGm2u/22Rj1yDG/yMtEceFtFcMeN7IZGLz7nua+tIDJDoljYrIwwVwLuTMuSB54GpngytsMXv7j
2gzaMsTIEOmYYtEGrbbXuhBGXhpOPKI17dnoem8X+f68xKhTe3abUD3qhfcuW+botU9h+aLEjJQR
fnb32Czoj3KyZabWIs2r+e46PLNqfNr6pUmRda3iQ34pBVVCg4RSI4V+lCHVDsb7XC2eSYepCFIn
WrCWEzy7wsPQMV+DyeoXZA14lSCPHkt9pmaVotcgO5wiMB4n6L6PamP83aGLGYqCw9GnGbeOWlwq
ERIPTVyuda8Ouz3uQtswcdxNUMbFQ1Go/3YW/+kd7bTnzS7s5DgBu16yhCfH7zevMA+wbap05JCS
OjiQs6cERlqTDzjR2CmV4U9H+QWZ2/8VUhfo++RjjlFAwKcyF7CIq01MNhvmWK6KD5V5m5O0yY9+
avy7wSc93LqUc2DVO3vFrW04YLh2NsKJo3VDBBPs8e02wiwD+6xG/ucRtYUFPfj43/WI2U2oDzhD
WKbTbrqGpIijTU8g9rTHBNLLsbNr7EY6S31vgoY7T1cOx4ld0ZPhzyelz9Fb9/NpbWNQsgsHmt4K
u5bxXVeMeO9qwHnlZDZfZ3TSg6dBGU8DSIxN2hgdfCPPfgo0PvLKsYyfdnqUb1PaAFRjrWC9ZF6I
8dQwsocL1fZAMWo1jdOu5tvD/o4saC8ODb5ZuIFaJxnyuqpYAcNttjLTCQhtOkwOWhjWoP1wPCde
m6AHF1f+cWHsRls4Zo1wk1WNdIdDbnJ3pSr76GwgMbCzPNQAAeqjDPXHX+LaxpVdoHWFHQUWiTCa
jCHdtO3c8PcM8fwK1xL4g4BJKf5Fw7nzWaqD5saT3k0fjah+8oda2G2pevW9bAajwgbHSefXqCvK
1zyDv2N1RniEWWe81QUScoH52ufW+GD3SH3KsIPSCiJYSbYZjGHkrw4xrDC4xdnlND1kuaavoLnF
K9k0RUyeyUNrTqch8by9mkbCYEX0hm7m39VBdHeN1VDa9hYc4Z3mWxqrX/bSUag/t9QKnjtlyKgQ
eN1GbWNIVzYCgWJAg7/0yoEdfV/Aljn1cHrHMeZprFTd04CV3RqeGhvlzh93mu5EQt1xuId8omKA
1hbnqlGU5YTZzivywRnPedy/Z0HQi5scxzLgX66Zxb+DVHlVEO1+N9M4XWZpweprGn1AUywaoqQc
WA8qyg6YSv+sNvBeByWxVrIXvcgcG/MoWcjeRKm8S9CT2BJTe3EIHePUB1Q40IgaMC0li9tx2zom
qXVI+zq5TMJz1lQgtlYNagKyee1wsc6WE2RMHvQZvSxqQA+yNaZY27naEC2oW6KmC4CBZH5QPaea
iQ4RBFO/nPWdkxfYmwqCqam1vwrrTQst/8nNbW+doRB0TyLKv2PjgPlyrVln8Jb10iyK5mucd/eY
ipi/NXgyXZ2FPwZA+gvFDMw7LbJ/WEprPTnfC5a4T/LcC4Z0CeQ/2zuiq4/GYR+1BbqaolkOardU
O2VEWQZjqMHR+2VZsg+9LYLlgtesO+y+XJRsgxx+c1BCE8fQ9+MsIjYAOQVgEAOrlWe3cf/sjcza
XJhh32ydqjF3bao83gxj5Jk0h5FeMagZGvvasXZBhhdXVOMFj0EpnLHEyP7R7v3GWTcGr+3h4Tl7
Rxeq6dEb2HVD1w6OdjIXzSpCgWZf284xCbwfmh/Xb6M1PxutWjwVvN+HhIUb7vVCMIhviTpwu59b
jTpspoUrfEbj/QAMYQmoJfD4GhThV7ODMPsyVvq32fHb9gmhbKyCvC5DyIbqvRFM7W4uXWOBpQHo
+c4Aq4W9iYH6JN3XVO0tJh1p5Bw5Rl7CjXDWCoS7dRXbQPEFqtyrqEIbFkQCw7XCnY212ar2M/OQ
tatMGOiU4o7WiRvYp6bsuMXKERhrrvX7BoNw9MAH5cUDDC41kKwGseM+MoK7AUzZLe5PSCTf4m6Y
7+RbdhvvWUihNNya0Zh8lEKqgY9whlsNexmSsqp/4iMF2L0M6YghbVSRU9I1Jyb50Aa4uujJWbP0
b308Ve84waXrOg3qfSKzTs1mSLGvYE2c3bmKOq9GMYpNcrwYYf3UNbr7Vq2VpLu15NSl8TcyYQi5
1mwuVAlsHVtjoWVhf5B4edkrm3woyD+LwbfeVAyexFxDYPBlc/DrdunzeSzlwjRuGsRok5BqmFin
ztRbDnJhKpuFCvLc3l8FzhCOTRdFnnmHNCAZVxcIoEQVQhAo21qHWRxkUx7KvCoX7eTN6xS4Qb24
9ciBckoa8MiNs8JkZWiUas2eCxfTNwvkz1HxlIUDGnRlZywZJTYBhufRjOIYGmxgXGybYrjAKPRR
E98JENBKjkI9pVqVcXUayzAbz9elUqK6wvNpzo8lafI13EX9GQBXu1CV3vvRhenS5mn22wCfpZbm
+N52eDGOjRWfKbuPW2grHe7DxTcMeC0S5XgeACDDd2y6t9Up+l5F07CiWiE0y6Py4TagKe+jeIi/
z2bzjwF6chlnm7uK5+WIXBT5c5j0j/JbqRr4CPyHuNYjT8L3pjg0Oh+UGC+/9ZrSdKvQ5UlT+O7c
6FDK3Oh+UIYD2Wfk50XBR1aCRMhIC+j50ljoT3MW8KzEaryHqxJdl3X5cfQztjDUUr8j+71QBZoP
YnILKrArnjpFGbYwybu9Vwb5bgoyG/a8Vdv4uLWaad2Vbv73k11Ph03eqPrh9rCXz/6EDRDy1MWr
jBuB8a/HPlRafcmjPF3LK+W4uHEDNqeFvP+4c8/yDhvM9a1y9Ckmb0T2n3GyKQd/jrHERFcGvnMB
+Gk/V8o3FqLN41WTIhOxyXD/Y2wQeis3UYu4KtStbzz1Od+c3vXi7y0LVbBu9k9rGpHIGWfvKbDb
ZGsmgkhp6+YjHgHz0nLLvdVbxikDx7PKp6o9wYHmKWonSKygdXsHhEdhSzolj0oKM6GAG/KMCJCD
8vjUfm0L/VxHYgmtWR9rkrwJDp3Zx9+7if8sDAfnZZzT19E3Eeca024rIfJhiwtFg7PPVq4MZVP2
yrXhrSkB9E3sfQz+/5p7u7J8odvc8J9/hnxd3kL34brwbEgaAv5rUOsRsAmgFVgkmvqYH6GOfUJS
XCEXI5mdJSjscSVRGR7Yl8NktrumUaznWSNlVnXlebYm67mxUYvJXW+870RnPCP507ezupNNtLy5
SY/luJaDvT4w96Zfov8n5mpD5h3Tlju4aLVx7l5Sf1zImfKlhO/vAD/3w9DWdp49sZ0PLHby8sxN
7W9lb6Z3Tl+y67fUWlknFY7zvswC2EYyHXFs2zS9at2BW7KWmdXA/RMrr8wxbEi7Oc7sdhO9YtTO
Vw11EFJy9j5N7NX13eNhf26mwYYDFHAzNBzHvgt9XiHR5/gpL1o83l0nWhclLu8kMhmZekfTRlah
DMYtdhfJCfOTZoUfZf5Kla4QShfVD9SeNwMgFIgkXbRyAKH+LLwRzcVQT97iSglWFiaop9Hpw60o
WhwGzYgO8ppuj1l0o3jOfe4ncKxtsk6j2+l7rSKTQ6V9foKMUCHRwQ9Gw3sx1IvhnHmzv7Ra7eAg
1fFgVtiD6XpZokFH7ktag8mDZuLaKdhgSlhWL15i7+s+yM+ShT6oiBTCsDpLpvmgmdc+BLSrTdTC
6UCpMlintpUd5sDUz7Zt5AtZpKs99yf8Jf9iNEF55zgD1WS3Lb8pGn4OlP/UBoIOqjpno2i1608K
RQnWoaIpv/iyOU0qTfH4vTXlTwoFRHelhm21KWKcmAXQUtrtVZF99g1kM2/mezybYOBM4f3V8k8M
FSENZhGkX+9jogjJiaQMy8dai146BYKfbddDuNSbIt6yJ/tHO+IusVB6qmdKvM2bifxbPn2c/In8
faIUqhezZEYGwMTrPRlxotFBgilq8CD/XPnXyBB5YDzjxRrS1xghmrf/ES0/El5u4FH3Q4VsrtAH
JpPprHBFtNdtgDD9PGiRu9XTeUVKxhquk00BPW3iej0H/XB9RXlREarhpF9H/QnJibc3KIyqtQyF
4mOqFBW0azUu2W4Zbzwi8NEjO7iTTUSqXsji2Scf+0AIvOlGhrGbiA6rFMrMY4tfPH9tcpkBxl0m
7q07wECu8HVMLvKQIuy67GDnbG4xIPenKMwdYL/MysO4eMS+HUldtHGWSJwry5FCwjarxvDJw3P1
Ef1UkSaDYiFzPl2RnmFY84Wfy2aXCf6qJLF2zvgRu9FcjbgmOTVKociGpY6hYP4zk6ClxFG/t/FJ
pqHqMbOu4WxM63f43jIsR5PMc2UKQIXOHGnaz0bwnLsSX1y1bg5KoGTfoM94pMqmEYm1hs+OXfix
9LzwziuibGdG9vxYOWq/MlGHfW0EhKpXLPtBV5Pf8LHMhwlRPhJivrOVzT7zMS4IFEXd64P7ZE5U
92SHPMy+ma7SRH12C28+e3WyRME+YaOJXjRs1Mq7u+4gtcHb9pblXreMyE4Gq2smhP3MRgJntcTx
djY+rwvZlAc7nT9iN8h6mNcfMQnZJeeNxn3ShbtaNS3wiRT9K8+KL/Lgq/EKcUD18dpSEM1qQvMs
W1jfJZd2IEU7Dqh23mJGjn5Mxc8gpSq6ieIWv1dxgL7+cdZDug8i6xiZIHcQyaBThzS3dT2McG5j
Uy+iuy8pBOTiUpYZj8t0SMVKVsiZ5Xk63sdQhEqhhjY1xoDjeVN+i80q2EsNs6YoGZeFubp2IpB5
Mpgkk73prUrbeU4U78ySRYs2q/WT2xf104gZuFGiqZOyXXoyIrZgPsm6teysHB9lE1VZy045CQBy
tLQaI9rLEYg2Gmghi9XLn0tmrv+qj+DZbfECinhRPp77osrhBOuRunAQC1hVYVs7y4oU+cFpgq69
N5QwPbg5pqJUU4nKgwzKSUZRQr5z/DxJdiBJ1H2KXnwGCzKNNnWUtevIxJ1zNqk9Jpb/q8ysN8tU
QZJao71Syjh4aAMVJbLeIcPlKv3FzUKAhi35DHsol52gfJiT86a3efFWVdAD5aTc3NkkRycDVlaD
M9opHqlFyIPa8bsrVBQ7icg+k13lOktRwHFJGvw1VENK1i9q7eF2iTANvHXoDFDUxFg/sABJaxme
QYCZn4oeQUyBAB3T8a/Wnz4JB5108yfLIFb1HT+fJun1Z7jMMzLjU3wcsTu8m5UCqTRTGc5WEXVL
Lavzr5mm3xdqoP1WQSlAzLS+q7DBFvCOAcpFabqZq7jAjqLvDkE3GJu4A0g51m649Ex9+NZY5c53
7PkFR5o3p3e7ZVGz9iL3bD2ZRRzfodqL9J5oykObnF1P0S+ycRsflIr5pIvxkUZ2QvbOhvfU6Gp2
BE29npvEfzSFsp5VAJjQ0jBcyWqYFM+rqN8MuCw/ypCfAjJr4iykliE86v5DbyV6r/524urN3FPJ
L5pvKWnbTZ0ACs3q6YuXzfpPvHbuSrLZ7wXAloULhGZhUPbc1U6P9mBevySZb5wCpUqe6wB/UBFu
8NQ+KH4/LO06Mt7c0PZX5PosHgdwnak1VSxVgCC/QSwgq6DVA3fa3N1JYzsr/VKUg/NWK7l2x48J
FKfwu6sGHMuz1m0euVuaZzDQb7ZVfsHY+80zk/lLYUNIwG/k0vnAKqBl/6yw7frijU62UQJY1n0R
Nos0M9rN3D9kemhf5N2VYi8aK2at72Qzc4IQw4LZXAxGaD0VhW09MT4fNtS0q2Ois4a9a/o0WyVN
Ey/0FAyu/CfVEraCAhBsK9+CkoTooupy9cGyBvU1mh9kmCqmj/4Qk6DwbBweoMO08eZ7dtSnSu/h
fCJMl59Ms5oWDtugXQrzBtKMC/FdjBGciCWGKtZVQD1SYhsyljpsb5B03gz30IUfgPZAH8v9tTBT
2zXfCHAWKGpF3+dYgcwUKMWl9CjVZSZlLJlhxpHdz4PvqcKvF/1x/Y5UZn2REwOdeqOT59G+qd36
ciGjTzVK1KUA0hg76PmgbGUVyqwGb9GyrtrZ1mydrXBjSZ6NWZJM8/vjNR9X0ixM3N7lbna2O3NV
zvME6zMr8AfkIM/YLCfLyIiM9S1WAZH+q9dyChI/YsatQw6Wcx3RKzvkgQLDx7hb7+3Kqh3ujZ4k
SlQMX1y94xfkx5jgBSYwKukt3/jVcJ+U5tKstW6hZGZ9BaRns2kuEFukOiHw6U7totcneuW9SzZv
vXLw/2Eu8pvgy25V1JCbe5eCWHPljitEuWQ5AJPeyPKqHNe5rrIf2vGHbOGalOAy15zjXLgolXmG
WvPsjstiDFiTuiqqIgk2X/VsGQ95Qdkn7RQcoZrM+RfbRRJfxo4Sn1tQ+VdGyx/3Y+HU0HaKnizN
GCevEsnUZHOLIziYRdn0uoJvb9m6Bw192SviqdEzjH/TdtrpWo3udlu+l3qONwz+Rgvb1cqLLCoj
MW8swOpAFRSpPPTw7Y03sNSVvfxs9lFDKUVKfTqG3q1ybGOWUutTxnwh8ikPrjiLbDPeNY5xnqbK
J3Xjoadc2o+dn3ls2CD73OJVr1f9RgZ9dSw2ia8l8+uoF49dXvlIMWNQYATcH0tfu9fZCjy5NZ7A
2LahumCalBQCxYLT4kdHyRaB1ZltHQGWkoyQG4OkbKo78fu8t5wq35luHy0+JYhlDlnGCtf9QnUr
3t5yy7exY2sBKSR5uQLb3T8OofOR8PZZjj/WfBrX35vDEsna2HHnkBNA3N8q8aKqS/VlSsru3NZq
eW6G9lWGSxLaK7gQu7ibkMtTWyN7atygP3lFurGlznAcol1dTI4taq0877grbms7aldaxy4RkVjH
cvZfMgSCXuoiZo3D/TjKvBGX5MxAy5tmm3ErHGGYHzXKHijboueXFFV0LNViWWojdF+1zIJHT3eU
h9KfXlzgPPtbCCHE4NF3nH7FD3VYyWGyV3YYw8zCWxteTCA7IE3EYDlkQNVIvowcC3IjIFPKgU2D
tejs1IJuSPM6rRHtQvT8FfzzR8qL4u2+7BDYsZPSPZS24hzmtHUOZ3l6C8rmf4p9GmJats6PEnWv
W4f759K32KfrsUIfd+zq76Pe8RcoC5sfUsfXjFOqmhmKCN5a5pSusWu6SY4PI8O8dl2Dkt0j51Cv
X4dCKPk655axur0Oqe5pg4C3umj6UWMVMwRbCAf2hVskrJyy7n6AViOzxLrSRoJErWY803y0S9si
N45Ro2VgJ1kX1lUZvEEN2ynabAH7K9PnTI9XEvI0Z6l/NLkFLWSzngxvF2fkomVzrNpkXfUemxmB
j8r7bCLRE9uYxIfOXYCf8TpAHO0gD66KoHjgZAni+nQMdoCMiAxeT6+D0pS0vzx1xqk6IGbwMf3a
7XbaRh+LYMXDF+v5Pxsnp+2SFUSheSO3SbKj05tLA/f6XobCJDCB/trL26R2YAEkLzSb4TkCinIv
n4pBTBID1bRsqZgi/3Brd7JeJdtlWlAQw+zmgc3LSiaIw7qbtjJ+yxfLsahPZkt56U/XlzUxt47J
gVOu35KZ1dg9VPUmhO5NgiOxtP2seL/HuppO11jjIKUXKinq+GAQ5GGy5odQWO7GdYkUQiqPljUm
yyTz2vUgdBSuQW5uSCqIg561y5AU9EG2rhOvA3VMS3vN/SZbQQQoxMj6YNnmpEeODda6izpwrXVm
O1G4jnp7tK2VqaJI/E9ggQQT5DzB7wa1Rj6KGt1fQ3JdKXaFpf0G5jxtsSXztzU37VdUSO6Czgm/
qwi1LEO9Gh5UfwwejKkfl15SRd+pi++g/+dvRVbE5Gy8k635IWsghKKwcfFOhhJRYRm8Zxma+l1b
eMmzjDhJ9gBAYHqUXYDBu0U/ZOpBdloqu+oswcVQ9jaWXW8wOpjXsldrsMup0EFcyt6KG9Q9Vtfh
4nphYw9kovSd8zyOynq0s+YelgsmRoF5KvtyPCDagr4RONr70RU+xrLdV1yuFoVLHofbREmAreCK
q25l21XZ1VqFURrIAZO7M1D6WdSk9veT21mvOdrkC4UvOUAWmnHf7fJAHS8KH8wLHxYrWMJ1FE+P
zlh8IVlovSZe4911MWg02RmGWbotq9Zay2bUdeUqiNRk74ZIySVxzHZRTTYJ7jFriUlp0QZ5QE8b
fAt4lUBQ+vxweq3bTlhwVN3BjBr8IuHL/8WCF012iUuAlPXhFrdDKVMneqssTNYzyGvW2f+am/VW
uTfU8dCDDKd6E3XTx2nvJhOFwrHdASPby1YLU7nYX8ewSj1c09jG3I2bwA6as+8m8bYtezbwTUAy
89YGHWE8+J6xVETlXJbP5SEz0vgOo/Xtrawu411q+cuyD/zVTMLhsQXTbA7svZYRrqV3gYnXQdLp
/lkeXN031kVTmqvoTyxMScH3Ta3u5BDZ0VbhXdzPVOnFsDgu7F2Xtb/QrFoHnale5EEJ2Flj1JsB
onDnbDkp/nakbPcge/3K8vaOlvSL24w2BVyG/gFaxlWiXYYJEu5QdOs40ONDFGsvck12o1z/xbaW
Qe5L904WN7tP46zOctfgPaqFWnikb3R3rFa1kurLm6oyADx6Ot35cgVaF5id7ivTcx8drfAe6yhk
nz+bw9ISTRmTva4b/oYiWOxvcRJ38H9ibykH8LClvKGODyiZaexT8/IhV5r0bqjVli14m1zsBNnl
sezm7+oUrvJi9H952fTiabn1OPSTsZQbN7kw1IGWrWKzRyVABVp669iHlGdPU+XdawBOSFB51s5s
B/MB1zVvNbl5/5JScF6M6Lb90NBJA7iL5gn6iVuq7M33TtHx8O6y8VnpImyna4iFZmw1mBWGMxqK
LLtilAsl0tYqeTfRw7qmEtCzQPIf2bYlCJ6RCgEo82Gv+6Wa37mq0S1djaVXhxZzfoeFFc/agQq6
On6RjZAn1P3QRM6iykjloF6pt4DMcZ/Ny75lc5H73TJrYwBJIjhWMCxX6u20HgrnIA8yCM9i51eR
spOh69Xk6XXi9TQgIaZH89FGaLJe/HUxK8OetBvDeqWLLCwCbv0y4Em2lqlYGZNnUYZtqD6Oy1bm
bq8p2zr9occ6WtFWN6ydsZn+H2PntRw3sqzrJ0IEvLlty3Z0okRKNwhptAbeezz9+ZDNYXO0195x
bhCoqiyQlLpRVZm/+e52AQq5Yf4X60OwLlM3fQT9l5z+S8TopMFaT8b0cSFdnnx9ttd61eb3I4IL
j3WdKixqRgB6iqZc1BGNIS0xnvUoNq9d0j/3/krXPPLNH/0k3ccVDInuTiKqIrnXk8UubRGmH5OL
pQ7JVaBeeuTiprO9qpRa29l8Fr0NArLGntJNuZrzfPQ2bTb+uB56YkTCYcWU7LBM7qQAogT/pW33
k7+9bkg6jnCbpPW/TiwH16UFW/oy21xXmcxD2XjsfocqZtw9ggcrTWV/CdTowFfXOLI/qo2NnNN5
px3UpU9T5kBb3bICOsG8uYzj7bA/S8gyQ54SGVllXPMIH0++Hfv//aTrjzAUWKQ6P7ooM3ztWfV1
kDko7YXpvTHgfIh8UXNd9eE4HdWqt76F+Kvs1b7T916fRq+9kxy6yUUdSq+eDN/W76Mke7smJ/tB
v4+N+FMrZx2cqOrdGV7Qw/Gt0CKPzbDZqph9rmrdhh+QlEZ1nvKHK+5hdKy1H81sK8UHLeV9cW1j
P4UBVfcxfsVEWJb+Hi+ICQhPxaOv37uGOeMeIFc5H8tx2Qxzb4+U94t0dV09bymP5PyTIL0aATpF
swICrvwitz5pCuRC+vCNQAvrA6Nhtbaxkj75BW5znaZDa02cAmccro4tDnL7JI2GnZwRQcb/yGYX
ADx/2HNQek/ZlIJRviIzCp1jdg30QPgIFWnPO4iAC6cP0Jg2a/o9qOKnYWlJ16T8DlxfeZYGL3mw
SXNRXukPaZiYm7DOkr2y6LLUWn9255j0PbqZnxYIRBatS4znsawDt4Uj8NCRswfeYn8MtM1zjKTq
wLrzXJip/TS65mPo9NEbLdzx/IlUSutFb3ZhsQDnjXtelHBfM6zqouitUhrtHLU6dbJlTh+10Bii
QL2TUUr6rJw82S9frnW01hnM5OI0b1jKKnucl7UXy+i/A2XL/uJr8mMAKPIyQ3G9w8hsxnGj+5kv
OzDNT4vV2HL6lg1ZRxUmcTTzGRCY89JNJPqXXZvlw9pOIve7zEGfzTgOztxcd216FYZ7o/Xc666N
zBryn6VeHnj9Bmz/OrhWqP/yoQZh0A3sC8aAFGa7YBWyKE/u0e/+1i8tP0X8UU9StKmUfNkbVfvI
LMInGUyRhl0VRV2fpZmQDl8P2KzeyYMMRxkW+zCYaHmB/W4KKkRehzrb7VUwOnhffbxcIa+pO8Wl
mnR7ixpVWJ8j/vdBZJmPt36ncKmxNtZFuuQt3fSGs2GNLy7hXP3M4tzYgzsoLmyDkoQzL14bo26+
SoS/DPjiAT9yUNywq3LWYZ/+9Dkc7K8DEiiXPuHYG8TOK1KxqIdenyCTg7D4GTppQ0o4A84cZJD9
dXPKD5UPWB2863Jo8838aYAmiV3tck4czfSpBrnDdp6SuutRlPYq94TKOb7zzeIRe70FMFBulXFk
RhcU6Nxx6cRC9hYz6VgxOxFrl9unp9pV5wd8Yry9l2XZXdGk9YvnTD+Ru8v+Co35rZ5a3I1B3S/A
gU8BIlNTleObn6b58+BlyTZ3TAw1lovcTXA6eetpUXiBURhPWX+GXBXgPvCb+gGZ6Hx803Kl2ro+
eFFT4/NTOGWyUbRU/+nBDChLLf6NMzsIT6/UnkgOJAe7UJFiz5WSTILyt+51/mPkgyz0nOBbgJLp
FyDH6dlqEX1XYx0VYk6tCXaYDZKZvL8GazxSCLyXPmSncJr9uDjdcI66CjvSjy4Jaz2l2XgFot4y
YCDTA5lib5tdhclUnvyVRj97nCZ+a9XyLRv9+IuiUaMIsNU4aJQ/HnGdQDXMBWdd2f0Fl63yC4z7
g7e8NHIMXg46CgIbaZJ2r1F29PWTNKv+Zxz307ccjYOLzy0cNCZBMsDxBLOcvUQhBfdqG732GCY2
GwhnfvXjsqdoo3Qo5XBHxaG/3iH88DqorrGTfkvU8W8hHq5D5Uoppv6UhUNy6iK8D4OsvKtEsBr1
NmsFQ/xf7Zy0wibqgR53gwnNv/e0lWA6QyOcT5a1oOEXeOitKfBQCZbRKgsM9jnRV+G3xxgjxGzX
ONJCKk+GqT/4Bbl3GZRL+E+EtEzU2A62ob5HhGnb3SVjDPwomH+5STWcHNtqnpWwN+/VyNp3ato+
SxdQgHpXlXa7ufUtk8rO3vTNq77YDfRm950UTvoIsd9+yZocq3psB1IlR0AUQ5y10prGqwlzbquH
IwzJUHP2cTE2O76ZBUoybbjTVPTurhZ+AXQNvEaW3iUzAQKZIDGElrsYnoGNFci+jnFzGxEs/Yb8
z7zH0XfYSrNYXslVZrUHadoVeAdU3Kb7a7A7rUKy4S+wHqLnqVOOmt8HrzUnkDOvL2vl+fOdVvV/
+Uai4OkB/7GbPHWjFJ6/F8Jjr0SoaklzoUNKc5w1YzXrKk5wp7JKn28bLrlD0BzXk8Gad7KBM8Wr
8DYSkTqgNk4xJ63DfNcVuXaqss08B8NP2/fHLW+V9ljEKJB4afS3bNZMAwlkNQrcJ8xqoxNmYPE2
79mo1ziOuGQd1Fj91lmZdq9g8krNzDNebUry+8HNqdsJaKZMEJybBv8sTSbZfenuIr+BKrCcyJRQ
Me5j1I+kdTuk+YvbcWGxZbr2LYW1WBthjVBB9JFTPtiBxVou4I4h2ZiYN1zJAban5GvdDsJDV/0s
0Yvbl9gjXRS19mdcgbglX96u+7pPt11iKBfp0wsD15iSut8dGgOv780l+hajOMnWzrrhhGVmsHOd
oIeu1mGI5JVkOuVWJYUFDJtLv4z8t76ho+KQmtPzH7GlPEU6/excVrULNB+/cIwmKItMKtn1LE7O
to5zYawfsSiGAWlVOK71jnWO9SR/LPNhVeXDdC+tVLqUQt/aVhlspK/1piWL1LMUduRtiyaoTqMk
am9t6UyCmb9Jbq9BUW2sebu0wOCZE2hQflYgC9+fIZ1VsquyaXwoO0dZlUWTfaqg6npSnSnJHOVY
LudwEmkDYuyOt5LFHtPPHK/I823xlu5bswu6fBOgVbW+DVzX+xDhpX/AzZ6ZR9uuUsc/AeXRAkS/
Xa6g8yvKXPDnSV3ygVgmgvU1c+pmfRhvUw7YTrFyBmtCqi+Jtp83rLJr7RNwkHXqRltp3i4OGiSK
0/snFcUBZ5UluXVUy/h5DpP6giERZ111XE6446Ontb+1yXEPNx+ZVsH3I3XQ2pUwMPrTY9KYDrYo
7zPnwe4PJjAvb68VbvI9sAsShnNUbJOAbYzjh6955mp7IAT23h8c85vip0dBLmZswNaAHjDiscfk
fhox1hJBEjVJDmx8560Sxsnejfv21Bmzum4nZ3wLGza6kPKG06Do/RtmDZZSvODJsS/1aHj0Rviv
C7U2Ucis5gO4YeHjzp72OBR58bz4crFUpzPvQ0Rfvyle+wtBsnaP6kG9F3OBs2l3ww976dSrpt6L
scB36cxGrHcqH36tNljtBUa0AlMOrAPSSA2bXwA+4djWX+1W3V1BD4jB7wc1Mq7NKi9OTlfHX+Df
XGsIGaceNLfMo1QMYrvyn5z7W3lhbMz+yBYjBjfNKryGeYCfa+HWW4lvDHPEk16srCIqQJhZ2MeZ
hO+tQCp3t/OgFFKlWS0pnhBNU8GI3X6kzkduA7hIBdUMZEwGFnyYvwDFpIs0v/ZgBeHmNkkgZvKg
HmeFjS5A18TlTFSFQ5N8w1o7eIbycV27w3naxeAFH2TZriuj2ztB4K2va/qy2Mf/S4TsBKqxSM9s
Gs5XuHGOP3fpTY/dpKfPU5I9SbdNBWnfYlK3Gwo0Lxb2+kYEPKZFaBuqi9FhjdPHgEqkZ16ETZQG
rwvpy1i8c1dTL0kwfgsWsqbrR9E2rzL9oALdfOv6y9xB9ayVsLsr0SLeSbOw+nOV5NGLPmFm5mUW
LOZldgcaGM6LWt937KKel6eW4fe8bjMs0XlF70qlLu/awGF/CdtvL36NndOriJsiTyVNcyzKJ73F
o6d04G4DM3p2MfG4FzfH1mpPg5BJ0As1sHTBw8T23PFQxBwSLZ2lN9WndFstTfQ5ppPexfVKRrVK
jZ9LDmcyKJc6RlaHk/uDtPgggKdFOEufDe3ctel0Sh3fuHerkpRbWMG+KuK/pcvSZ9AItgxY2Xfc
T8PDhK8P/g7KSxBERfUVHne19vdlV04/AF9X+6Ezu72RGN0Pfx+wiv6gllXtZxW5O+kloRX0/5kR
trZLx2t2RRs5T7B5EYP16+AxTovyzooKYIUq//wdZ40zyk5s4cck2DWNCl9wGejtZjjLHYADOAfS
vt5Wdn1MHT0+2PoQoDS/zL7NQdXCyBaHgiGMnSe1M34LosZJ/HzlugGiZG6dn3jPBlvB4FjuznCH
4ifgaW0bW0ZxbACQHnsLnW10w5HzXQDkSMCu2qiqf42tPkJUSv2HyRzNg4/1xx7WjPFFYsvu3u/w
kPRVCzeDJHPPWmZj0ZkNa6w7xrOFbsXZWC72jLbzrnH9dgW0D2hOa4XNferh/qaFbG96qx97NCwg
pqkennXKnOpn9uw2kgsKSACnObHBx6hLBoxyak7WcvFr4xiRn9xHPtmvtevX8alQZs3F7oxbyw9b
tDDrpL5rehRa8VE9kaNG3EZuLS/tWLzmuj1QCv2UvTc0pztNmr66pvGTxScx1Eoy+nL7MXzzSKQm
zzFS2imcxSyYkSDzzPAOOMRbZlgVRib/XDjlNuNK2pNH2TbtqdhY/ecQzJ3r64yqnbK1G7O3/DTt
9iw4WNkuo47QOSn6bTGAYETgAIIbFYakZlIcBGTTSWY59bL8TgKl01/gw1eIzhKtqm5+MJZMtYzK
ZRi6/K5GPmYlA3poHWqA3sdJVfv7Ybm4gRGTUS+9bYqAx/1tQO78sDgmDadVGQxDBUvDJaxVFftk
KWgwLC3pl3hpdhpr1BwgQiVNGXCrkK9lCM2vBvH2AMf/G/4SKO01dfggF+nPLcjRJf5BYOX+PaCq
xZ2VlNgcLwMSLHdGXGb3Vn6f49lmXgel35nyO/iemBOmxt0feVw5QqSd+pZSkbiTllxuZ44umN6w
wXP3Y0kG4cX0omx9zaTgD/vkNk6yCWYruleSMjgnrl9uSYnNb3zNj27jR7+1jiMTYNHihSIqxoZx
E2MKMOlPnTfqKwlBBJQsjDb/lKeRiK3X7ewX+yJwtA3qS8pXbY5xHm+6+HcVWmuo0VRoWmBU+N0a
P80MEHxlG8oXNCewHSjqiYSIahyU0WNpLI3sIVWLeYEvHoKQ/V6ca+5JKCHtJFDB6HOzc2tgKMtZ
TYKh8X1uzrU2rqrU6o9IY2nrwIInhm3cWtgqAA8531hd+GL7QbQPgMEceT1ERz2gujiNGeWgrjtZ
Nga1xnKRO1frs1M6c8jPk+G+6vr3fhmsOyPd1Sq1C2neRmV+oKEb0FCL3t1Gb0/5+IE1x82OffkX
28ZipnHa7oAHRvC9rlGxSIbXjGX85HeNvZZui3cFewivvsAItl6Am+ytRQLGG3GkAQgOqmuZ7abR
i9Kq4XNToXVhOvinOkuYVSCW4E7hg+RDJLlxy4z8f/RJSK7PysEpbRSNSaVc8yRD9xTOsUYlDRqJ
1fCBLsYjFR323HbMnpE9QLr7I5msF+46STvtcuvPU0T2luqk7OADS9lRvKuOcxJ31cZNaueuCN1L
n6SAzOGjwouqF15U3qGnaKXluLtG6paNht2IBAZqmdNjZbdPJHPak1C75JLnebLV8e7d3Dhf1JCz
s4lph0y6Er0KpprLVOm7TdUwd9jECe8Azmfv02T0Frf81FYt70okZ07CqSv9EGnaOCkv0qw/mkI8
SrzkfVSan0YXzrC46dzmSrCa2cVFWEq34EQru+2sTvx1izewy5ZY6cOttxgAW5tPjXCPbxPG4G5M
iY7EA8f3xNROt8vchPrnJr8FCIGPmKwgZYT9+1+zDKhzH23ypnIgBKrUKJ5CffSPJgzmDTog0484
GC5qh9B0E9f1Xo6qf5xc5fAbLkgmGZWL3WTptm09VNc+Bno5Kt/aEiiT29pAIga0LUKViA7Ui88a
tnX+HYeIJ2lJv5iuSfMW0Rvt0zSCeVjdBiROmXX/rrfGp0+GbRJSTRi2hqlzIBv0Imh1e4Gxs9zx
xWiSlkQcTTK22M861Yu05II0I6WRGaNsmdUWbXhZnnGLkGegC/L+DIlYnnH7Kbdn3H7K8gzIKc5p
Ks3/qLkWvHip+9UGBHHBFS58iSoI9lM/VzsZjMDKnrAJwRdpGZU+BaRmQW3jWbo8TrnrOY3mQ79E
1KjfkTEDliujVVg0j9VievgxHW7IvrGgBy4s7bTa+lYe/o1MBHUnLMy/qbFmUqRu1ftCmUqOXd4E
yKicH/gyUon1Mu01nufvHinDo4kUSPWrCSAZplS7DefVLUzSW64//agMqvjzlOCyjuZpO8eoic0D
Uj30O4pPf9qUJxVZED7SaAZohp/vBBOWxvA+DU3DOVcwZuTB/tWWcdcevLVgy8w8eA5NJ96AZhmt
lV9l43EqgyfTL/ji9FHPK670H/kb1K+Dk3JSrm1jnTZ19Mv2LN77vf2qYKW6T4euuMtiK/zGSfYi
AS3g/jUnYezHsNzBuCc4OC0MFZf/pksXYlCGOJazTV2v/ubG8+swtc7vzrAPsVk03x2lmzb+EqrZ
2XyaOv9TqGiF/juUJTM6duQ+Cj6UZ7doy63ql9rbAAki0dr4t+sYAazjLn9BfG7Yu/4cHWAZmU8g
dFBCWkLKxF2loTP+zGcrZfszhPdsBENyRW+Nmedr6jiA9ay++KE0oXdCrHt8zlS3vISV8mCx8j9L
l4Idw6Z07Gj3z4R8CwRPfZBRkItIyxTAz4tezTnBjZayovpq3Mmwadg554+f16mKp4Ugq7CpkcGg
RVOloUa9Q2U/uutmPQNVoMUPTd3zTkjSXj23DQraSx/mD715HVY9fCArL8fGuIkU3oV8hEOjN/c9
oqLvMVGmquz2Kj5St4nyY5QeaQ4Fo50QYbqzq6rQhckwHewpQbZ80DiXL9mlpDXLTZXbw1bxF9Rh
rrJfdYGX+1WQP/glBoKxV7SPKD6FfF28DscnmhNspkdEcvQ9qq6Ar6X5MZDgda3ApcHJcwlb+gM1
Qpc2g3kSuy6ERJUP0Dl3rKM86RrXN6Abm9wFXN93XrqrJtc/aursHztUoWDBL2100y9DWjfsTj76
IqN6D5Roifs0XFE5VLYydLsUvqFaa69J8uULlMLJidjZl4mj4nytW+7RDvQ+OYcwyXw+5Hte9ljP
k8IgEcFCv570GICuYjgXuYs020eFaf5y60/NAd55yBvj0uJSvMrSbNzbSW7Mm3jp1LTpOkVanwYG
xQ1XlucPexmRJw4dJyG7oI5N8ixGGGWdFWOH/3s4Xq49aW4M1zYQj9zpLtMylkq0jMmlB8LImMy7
9bpzV3Je9LatmyJ4qlgUWbGKf26VKkAYaGcUMJIAziEf7AdKBEt5aStq/6WsR3uxl1GfVRSGTsXo
/GxChD/WHDQmcKNNu4+HjWRyJH+DX6i7N3BlWknSpxQ/NRRBHqa2a08S0i65H6tr3X2Wh+onOVd5
yhLblul7LCT2E3+LdxnbpMEBzE6O8svo1qDdU8k5xI2vPkvXYME4Y9UxYRfy6w5opDybWFIldokV
59IVOABKXCCtq9ssyrB/NebvvJ0p4Oip/1Q34ZvXTup3khv+xhpsVMymrnjL4q9FH2jf+0bjndpA
TsJ0UvtOkgOxxbR6ycdyPmuR0a5ltm8U1Engyt3nafcwuqgxDKsrWo5cLR/MwHGPHKGVlbZwW6BR
vjfFZ/HWlNFbsJgyOhEeiGk9Q8YsZ2Ofpa1KaboD8Q137KdiNltWQv8/Sjwhbj7nb2UQIBoypFTf
kt46jKikrIsZoMTMWeXYj1Z9iRJ4xkFvOS92WjSrRPfi30gGrByzMP+OY+3RGZTqe6552rrC5gpC
laPuHQ9tfMdq4OM7QXdk5VMOQWq2f94l4PWOfR0oh/87ju1SsRuQmcKtW6ufUEGG3fdrFFBn66dL
IyzL8cJ+32DHHzSWgXgVSsVgvo7Xotf12rTuucPy+BOeyfpgP2mJfy6XGbcD7RUPtQykrDg7L/WW
/y2/DL/CW9yFemD9nYYYqlLh/mmhTbzura56bovI3qmh1Zwgy+bnvFKynUZu68vsu9ZKNckwLdMd
sM9bKk75TrUhffzGVf3Zxo+imD3rYOf+BKGPZorA5SqlEHDP7q5GVnvBFy9VsttFG7ovQesAvl/6
y9T0d5lnumsnAOVhAeW7bspvTdnuS7NKwugisgO35qdRitAX2f3LaF+of79zYRtHod7tZJ6/zV3T
OzopNJY7uU2X9jCNaFDIrZ/F7ntUgG7OMSk5LMXG/DRgRpJD2qZvsEL/CGjD3hXD8MUZZsQblos5
Jmzy5VY13ffO27D0DYrxXS9bHSOPf6a1dgRL3wwwW6zZlRzRAcG31Jvb05i09kOlpFDARyv7K3I4
JKiVee85+i9guNqDaypIQLqQzmzIiTZgVjqHgaNbkNjurh5L/UH65GLNwb1rcya3qpLvTT0q+r1t
P0lU+xGKEjHEYXP+cZstg63lUF6s7Oeiq0mQ/gP7Slo8VPKkPV/hZtJcIjJsndsC8Rt4WiBAl4uc
Nq8HTz/NKaT18U76biF5SWVsdWsjDQ3fCybPVgIrRLApEU8ekmA+uEg3LcyjrsI0dPMi2w6JXyMr
n8Tbm1s12BHvoZ/nY17mygldIQg5MY59d6YWmNAsef3+J8PBaRAMd+iXZbUaFvi2XD61P93KkFPo
xXFcZJ9GYDveMGwK049/LT4SvQI0xXLBU2J9UMFKTZoDhsj5ftR07cXs+98S4TgwghCLf8tBpGzz
stDJfObdvaNpylrT2eorlgIwzUnzNRy38gy5vX61k8XhCYaWMWjHOONfQpr/MyqCRvCGVOp7VLRI
yUoUdbnqDOZYniXd/mBpR9xGQgT1efQtquoeU2hshyQa4mcFgBVWB1r4y80B4NhU19mjRvMRBZF2
2yet9bP+qgZJ9MswEuSBdcM9mvOmjjjtQ7+FFufEHXy9hXknl0hpIWanire99ZFjg6G3REsfEr3g
EiUw7lN/6xeJsx8L/+v/qm2e9ypQbx/+4U3XXO4Qcg0uV4X0qEIzRmLiBVXUDUF9MpBNR9wpNQZg
QuSnw52z5KeBmZOfNiVLLR2hpLGjEhw7RpPOBgNaNO4lY50syevrBEfXoNTGug6Musr1MyKCe6Xv
1Dut1icgtUu6HIEocuQdqDO0kmo0GmvLvoNdxv5mnN5YiOLDjLrkNlARKPSqBK+wNk/v0YMd78fG
I0dh9PtwQP5eNENEEuTWd9MqaS3/PU5CJPgWJ30SLH0ThwSyfwtY7BZze/7tWfGAjWGZtTrFRPSL
hBgmHLI50eJNm0PRlqYMXMljla6ql+jXLdSs/Gw1WkG26yaOu9C+YvvkYsSx8hWr3dpAhE/SJ3dy
UfHLanZya0QaX79beKDnRb2SIc0L026RVPsP25RqFy6Vc7kkUimXW0TomD4tmm4gPl9YNCo8Xwn8
FFM3PjG36XInU+TuY951CoeA9x/jZONfxcjSwSmQz698lBHFco4L/kA+4tJ1HXWuqNvlgw+Dwjlm
EJ+un/vrOF+shiw8fjWO0TanvicB8Pl2tI2nMvLyvY5m0ElijDAr9LPcaqGdHYMxmtlsTE7t8a8S
Zs2q7vXwPEQt6jofdy77YAUq3eGP/lhm3OJuc2OPz201LKnEj6fc4pSAnCNyLP8Sq8hnpEAW8Qo1
bbpoFyuOt9Mb5bn4ELT4pHWBXhThHATHdS8rZMg3YvMnQ6fDIOpE7vvKzRGCTiLAy07DL2MA8LqV
Thc7iu27ejvU9XLdKNAM2qDP76RQiVqhtQ8NvEmkORRTeiER+cuas/4lKP34hTOhDMlFqbRXb5jN
i7TkWZGvvKiuZmy7PlZe7apYxyDNf8CajnfjZOHfCR4TIwp9D9nUWkXLoTOMZzC9MadRXlrqvfT1
y5FUAQmxwRF52EZyGp2X02jGaTRBsBeX8uWwW3ZaB3iWaJk3fTzaYwXHksA66KNmPsiFP8BelX3P
B2Xpc7TKfJjbwHrwfHNrehUaBB+xKTIbp9YcT7cuuTNSUmBO32H5vMQCkSkxzrL6DSw8IJIgvvQ1
OnDTBk2e8SKXNg6sc15qPSdiPVqJHDxV6v7OAJhMRgBbuj7Tsk1sj9NBmrHpvY5dFjxGTtx8U4pj
uLjT1W7WgbxzquiH7UbkGjO0maeEYm5v9GDavY6dmtk6rLdcpjr+e4hS4ygt6S8nb53kLqe4ZRJq
gM49GYdtY1ktfmI67JVQK5A1W6bLBGrG4y7SkV2UGW7bU7RMQoujf9qH1aHO0Qdb4feMWfpyubYN
+OSWAoMcSGWebmTkepvMYcEOuzJ3VhX+TjCW5JCy9EUE7cwy11m10JYABLBkX0XtNdCtatPEiKfd
+m5uB6IPKyHVEjLbGZ8xd3wOyZ4dYxcWqkh6g0v8Ck4l/RIUc3jOMDFEyhFF1Y/+1EFm67/0o7IV
nsM2uS/HAFU1B7Ju5+pbEYO9CcQ2UlmVtun5Gm5qrHsKCPhgf4uU2T6b8A3kAZdckMpZWjiZHrhJ
vV2bOd8bZoKxFY0e2AZULFLzl/SJTk8vIj+1D7bXnPSzXVf6Ji4n84iNwF9F4JU/Q6u83sT/3HwM
LTd4gVU/pUe38h+W86P0h0u7IBTTum4fl5agGfN/tT7GMuiZa59/p8MVqGDk498K6vj4kC7KXkWM
Gu0Um2+CZYhcG4/N/E7UFmMdyUWgNV29MMj9FLD+h7jiP90SI9ESQLpfosdhIH/6Px8gkc0IPsEp
8r/rZGbnakJBdM0yvVP7EhcObZpOcmcaAaPXGNwmUmUt3U2emHfFoEBXIVxnMpmSFLdV7PbeH/hp
ogTdLrenSx8EO8RIs7fJb+tjhBroRoppbaQDMqyQ0O7waPyiq+VF+sMxU8AIJSEfEWpupuGcGx8h
fE7//X1tj9Txl/4k6OuNMVftEaFk5e23dBohvzFF7j3K8DHERTa27KWxsrA4hyygltdC/yrd+QQl
JIH+fP175Re9/mFye/1nuf0h138aDeH+tWPwB0lQjzLTVquafJUN0dCu5sGsz0bcuNrO8KqvylSr
ezeMmnNacjqxUc5nn79DBcX6gjsyWueG56xAz1gHXLrNL1MNQT137HIto20EwaErtyT0ba9eI0iF
APh5QmD8rFm+ufb9xlrXhopq8MfArZnmwdyscFaZ75xAOwb4GdvrMp+C0/916yKaD5p5iIsVOP/5
OHdb6bKXfrmTR8hdpSN8ikYn0kAzmtzv/Jcm2oGgU85SaZQKZGT09gEt8R+mOXDEkoHecJGdDEpj
e+0skvjRLFsMbUHjVhsUeld5vMkzfJpmpDDMVYhw80M8j7/404NDM6bpQ7VcLL5KD5pao6dgLZbz
S9NpLbDaBT4m2wQwH4UKhxrwFBu4Apv+X39Mpqxgg8lB7zEBwL+SUXlMNXpr+Q2ki5TNAT0L9Wx4
engyCnuxsdAe+7HQ/JXrm5tO8cP7VpppPqfrMinTfZH56qOJCOIjElIWWEZOfv0yTyanuevfI6fz
3iVzy7L9mTpDeZQwubjkP7bwSLTNrY966vW3ACWzcKa8b2NTo9XrGfk+Xqo2NboJaflDejFc+eg1
bL34kajo+kpvV0ZL7Kz3yhNW5vWqKRB4acZB/1H29aV1ArAMBcL9uMlm/+kjUAigUP1veaeXmzh2
lYfI7j287rr6GNaqc3b0GtwFzgNf5Elmw44y7dOqiUDMgqQOl5JJgk3NzlTc9IXjTbpYw1i/22Je
591s/RwUdgpeFo8PzSK6G8X9r3bkoFjbOoqopg2Kz4jKp7ToED+KULhaCoK4riDttkRI8yNCWjJp
SAx10+TRY4MpyvXVUCr+N7Odsye+fsNTlITXV4Pe4o1QR6q1k4PyWNrfzKzKnyLgoX9EoVxl4X6E
+0IWp+zGlnd5mAXPWpI3aLXQki5jea1TPHnuer/+1J/1KGA1A2YDw2IqOE2BPWwGuxsv6AuPFy9D
wzWPbBKeKE5ucRkaQwz2nKcuMIrr+eR2APl0IIkzC9ckOYxcb7NkMWuhrL3ycI5fTXDfH2uXvJ0K
gW4rMqJm0pNBZq1ddEbNuksQSQjnPQ6q4zY3NOtuWLS64/GnNo7Ga+TOxtHutQIAFH5yoc0a4iZt
SQFRc54iE4DP4ifXJhYogUF5MWzwFQZ5oqdEX5R8XFKAWhb4Typ/8lX3NEWhyJ9/I7rwHhl76Xsk
ykLAV02yjoI5waHCbdXfzbzRSTdcrryHK8VB+zbYTX7BSw1mhDAhrvwH7VvoRzkuKDjkIbp3EUyB
av6IC6d6cDlL+KvSrVgn2G/trxAFpQss8FZL3u6qVRvHyh65T1AYnp2ehb0EHh93KpIXz5GZaofM
HuYdjLLslWTN2S4tzpzi1IWqAXnBonjNIBSfIXSoz3wQinNfOK+BEOIxY7HWyCM0exm1LXV+/i23
ciFhW4GgSpx13ySULhK1eiVNAxOyVs6xCeBilQxzvsa1Z956SlLc917nrAe1X4Q1qPXmJHIeYTuG
95phRmvZ+yXt/D6gU+24H9g7r83ajDCFXfRkiwr1/dzXvlCpKVfIUDu/24Gkf5G2vxQYdOs+yqhA
BqF5KLS52Efs9TawMueNlg/DyVTHciOvFzOpnvTAcL5If8v5hqQPBeePfjCWF5TF6r9cM81fy6JX
8kPrUKRy1Da/AJZGOG2R8yMTl1/GGhyYlA36aWUhHHMPUMQ/KWxvBcf1J9xrGQxcWOcLEeaG9IoG
rzyiKJGhcLUdFm6V2lCSNXKvxAg1j+/GMrXvGqOBF4z0HBoy1Hq+1H6JvNcwaveOa9uX0qA0qrSQ
fzFi3Ftd0b1iZ9HvazSQls9O8+3/UXYeS24r25p+lRNn3IiGNzf69oCeZVgsX6UJQipJ8N4l8PT9
IaEt1laf3hE9gZArM0GqSAKZa/3GMYC0FlN+BncwrPoxLTZw202g6rb2qlUfzaSiVec11iELxEgV
j6aBphIJY/e+mEWkar+vVpqIAIPPs5sIYSILKswv0m4ECQWKSndYsqyqlf9qL6Rfbt+/2p/G64ba
HfRsMNaiLUcEIWOwGEDSN72O9pzTFcEucWp7N2K4+WLEGmUInsRH2UuOIUG5PbduZa8TmwejT8qH
bHBshLYPchCkK+esVdWdbBl2NIKpDqn6zdfP+poca4r2bg4vorOcDtsGL3tUPwCo9o/9fDBz5C11
dKr2stnX7gQyu/giW3KK20SvjqkGuKgxHghTv4+RWdxEhWcccP+iCjrX4SqjgD6RhNVa1utkTNbh
Bs8GsoBG/CWuKKG2m1Ogiy2jHCt78wTg7TxWhvLUB3NbjWz++ZuvQc4/V7kYMWYFz4DHcLw07QhP
KCoHAkR+7p+ssnmRJQgqlP7JVcoXWa5wQ8+TfbJaYc0jHUZK9NF/mDdfRY70C4irFvWxXaRme7l8
lItGX0Gx3rHD+EYuM0M/DPZeLsRG9rIqTc+T8TroWArPQsryUCJrfetrw/6S8LPR45OhJd+HF4SH
lXm/92sPBZukSA+pXrz6MzMtDc3h0LciBgUJb80KgZA3oVaT+aQJQXZrNlH/lJtRf7awlKiidxY/
/g93+JEA3fieKbgthZNVPmKHZ+wicOzXbIBQegus2bkibV58u/zw4nHauIHdrJEFL4Cv4t4a65q9
d6ToDPjxv7Vlfzr3d6nOT7iCLvIX/XWq+2IlCXlV2DUPeKhw9ynHWxmqlQJ5xVh/lAQ+eQjmyitp
SHRhZ57fcvj/nFSGFBuFZOOq4Z1XTLydLHa2cdO5R1fqHeid225+MXR7QNw7J/bY3RVtBXBlVJ4t
ONQy/2u7tnlEVWfcNCNrFswYoumlDkEHpiSGNlL+RMrTLcJ7/bihRovbsm1Ye5j0j7ZZOLfRLNAl
z+BNObdtxc0/LNtx+0eHHDJQZ8G/ydnIVp7hUpcKRELS0bS3IfJsW0mgkP7CnrlDcKQB4QPfQiu1
Q0O58ErDMG1cXSBiIvePXlBGVxL0NcleeSqhZKQBAPeLv/UuV5h75Dx5qcGJ1a2J7SurfYeHlKqA
5XeqPtNvjP5D8HBHRJ7MJysLFvOGPJ0Tpa1WIAXIJqMBtKmtmgB6eNaP+mb5Msm28Ax9UwDgVveX
/uXLNCT9aRG8yIQH90RDyCPoW+U6njR11yVm8KDiPQoX12jeB8N9iKVqNH+/pLDUn77Tv6tIE7+l
YQ6/u46C+xT7vL0YnOEgLP1jEt1jK5FUjd1gLkJz+R1asW5dd/rwGJXKemr1RUdgwYMK/l4rPkvu
rXKf5SpxdMK5dtlwLbE0wbKF1U6NwLgB+DJongYh1Nduw/3TeKVYp+OZkXdASjzjFRNcdRcZjbGT
vbWLzZYZWsBGrA6MtlmiqdB5EcpxJnYDs920qY3htd3iHCs/fRnr6zheGTYwedk0VOfXENmUB3mV
PVDi4aBNaqLu69D+Mnmi+IV65X+ikf9K1lWSiU2VImSFRnUb7CUJXB4uPZeYPBskRVyeah0GCYgd
Q2OKtCt9cI5xCBfLcY0fuqLeJJUdfM8TIDAwOEGaJd/6VNG/2FWOxkCfJ+91ABV+akGNaQ1QIxhj
8UvgI+UnSGw/DaXure0uhaqps9xIU3ZUU8htMSvFSfOs7EQBjPJrHZhf097dp9mM5oOIH3W1+rX3
WJfrWWM/AFwSu4o3fF2M3OPtmpKwtDxrlS45Kro4SD0yGZKHbHYPupiiLWNnMyE5bjCN7NinyUFq
mslQpYwv4eD2UGe6/nGEKtsl2E57s7UjhKdk64c+KIG5CaM8vkvD/sqnjIDwFqhpSskKudPM7h/R
86uPvjYXlecrlWRB2Ccas8sHkFftN9D1AnkNKkevVjEYvJ3p5u8X2Ks8+zQu4XvVIr4xvZAxMeYd
nhc6gEiV8F5u6ZIeuTz4anwd5h2hjOkIV+ruFN7LEF9UJAYzHn2yc0RQ/QaC7QuSqvlT5OQTaSd4
833E88rVcbMdWbNIPlSOM8sajER1NDw1e4rAv+7FZGQbRR2UnV7ZxbpQAq+A9xVpN0js7vwpCK6W
mJ/Wj3k/GHfOqjTMAuGfzMJCw6YcOK/hbEP7mVfFALrRmM6DZf2QYaplHndpRz8aeRE+9VW1/8OG
2Io0mDbBBId3rlvLA3I4/UmECba41q+QjGdloO+62kjXfPg9ELXZosYhZ3QjZcAWdy1XrXGYIc22
liphgRVxF7fzfNUh7kD9HGZ9WdS33eQEZ+6C4bmeD2YReWvTAlwgO2RM9kZg69UZ3TGPl5ewA5Ub
hAGO/49rJIX6TRSedpQTZaehD89I8hkHrYeJU7g4+Mm6zHLILGQxZgkNeUjsxgFY4hwvIXl2qf3I
5mDpP2v/Acpwflh2eFqYTPs8EO5qQZhrYozOubmxMRprtmjEIAA5j+6dZv/LstNgAwPuOrcehyaw
H6PwrW384UFG0nwQoCua4SD7gnLMr5TSJREegLBc9lBgn6fdBfKRRyNf/0tbQj0+gUPaJn+h6BTs
L0N0gd0y1jfpURrioQNpAUV/RMwWvZqgCLDkC9Ub2Zf7jtiM5dTsZW/kolofhSNyuwDHnxRLrU5j
pC1T61GrV1kzY6FFYK7Rkcgp3syeLDY5jWPmJj9CdDGaLakcAPmxcrv8DTHO3KYT2qZ1odnUnwHq
pGAez2VQ1qcY1voFziPjKv8TOGiM9VAF+TSWTMinsf5sjnsZO5biJxBv4MdITBnFCS622CujUrA8
JKWr+dlHE4jqXJtx9wCO8k6Gozr+NUriHvSp/DzK0O9kOKRK4SN6twmrxkDWR3hXuo8HKctbA/xE
2azJeJdfgsa8yRKM+9p+2Bi6En+EhTvx44jCpyzp3C1ehMW6HlGXRM22fbBRbTyGndfMVhPNgzwI
Hq6sOnp1D2cEr9XYhRiJ8vU5ntHsnW2bS73NjtmIx+Y0HWTRTdbPZA2uA7gq0O+6hCfTD/BH7l/l
oEu8iJx0q2Fetbl09Fht/1XUrBofQlxZuBsfVMUaBSQMEAc8FpYzLRpPOMQ+pBZyuZe47NTZh1z7
fM1Dc3ZgkDF5iF04o52j/2Rv293lDkjF0obVRZ7pVaj9dE16JlnjwVG+VgJdUFuJMNuwm+IVhpy7
clIzu5G9wWTuPG2M77sUTU5rkxZ+spUpmmkIv1th5R8l/0NySibYlzvL8az18o10A8W+hbexTJBD
UoHzsoJsMWbHmEnltu/cyrNIKdzbIdDQb4on93acz0g8uJ97Y/OFfFOwxqTefEOJZCP9bnzWqpug
Fu6N0Cr9zvXJ3Eu6uVAwBqy15HlwccPwm9baBUC013bfOkdwdOY6UBp/7wc8IHkstDcDVsry2Sqf
mVE0PaNEl9/KljH7L2sCXqF8vhqzOzPvQPbJg4vhFfAs6WoyJKTfayvc93ln3LfzwXa9HINs1T4G
E0/QdZOZNw1w39ul6SlHyoD+WY61Ch4evjXs5PQCaOf9VIbBtaWJb7+GR7OfNWnLtda1bA/ISY1b
rUY22h/nq6eKr67lO5Cz7ap/HQ0dA4q5RJmRIFs7bRlsL9VJWZO8NC9DXCch8Sl7gNpQCZD1Tldr
tM04VfqcZOuN6jVMh3vWCGSk6/EKE+3y56S1X9tSoIFUmT6y/ImJCFg5YxXw44zsKqP8CqEkz43y
AYpvtS47B5SUV9xo01DjNEia12ZRZe2n0fmzoj0ORbRJAm6C8jd1OcBdeWKbWF3JkPylOgF/TcP/
LiMUeBAxDGpM/fTJK1YyWDvKZvB8xLAMAesqn3zv0Kf1rTHrICLnWvWr5XTpNjCl7Pk+oAoyD4dB
TpUuRjE7KJ3wzpjCeqUopb43EHC8G9DpM1fTiKJVbCi4x83BZeB8ZlD9vVL0/P7TYHnaWAg9Tkl7
exnruIp1aFznWUKaJIQpzgJ3PVBzXucS8oTAV3wtu+VhgTVJhNNlzidY1GX4EpTXlMOzBvlu/mNf
cRD+bst9fETWFwVf8V2dd/kxGpeINJFrOAnsQ2THMi75a5xbTdHBUMX34bc8cMuX5VajcH6rRMZ3
E0jjXnbGUltYno6Rnt60rbq6jP1jvhNieWWVOW5hvy88xuFRQ2fvpnF65Q4HE3mPuvDTurASq9Ly
y8Olo2F1sS/BLaxkrHO86a5KbuV3vYBNgp3X+OBTobWujFqhqXUPNe7Nxd4Oc+3m3//6n//7f32I
/wp+FOci5YGf/yvvsnOBeH3z3/+2rX//q1zCx+///W9L91y2M46l66hpuaapq/R/fH1AIYfR2v8A
FC2KKMjTK7Dd2daKEih0Lj/yOTcqM+gyc27A0CVdrT8KnF4aPRVPOk/vI65h7hab9emrPFCudLek
KLRjnNfjk2fVyOvMlFZNS1H4L8eT5oMPrweBNK4Zq19RP30QotMPejLZ8NkGaA1X6OeZVwjaXZcO
eT3sy2dXAXzCV1jT+zs7VxUdq788uEEdckdJmzIS7rhLhi4QPnYBFQxwLY96sBJzM0qRW1JxinAK
K16TiohxrOCQjOijAytL98AdkiUWjdGtrfD9lyOKarJPAufjyyQQpNlBXihNcZ7/50/D1f/+aRiq
6iHNTrbGci1D4/P4+6eRJgZpF3AXV2kCzme0gvqcunVNwVBrNrjtllsZkwf8I7TbsomXEDpysLY6
4Ne62cQbKq7ou6TVcAefpl8OGHLkYEULnrsAqxF3ScMBlHKn7cdoaKJt21Tf0e3d/JL5KN3GPSmt
CNahSnYZUSzojZc2hQYqWFPQ3NXzmezQK/IDMubmDkCErsVbTwaX2aXV6igG7FPL8KEis2Fctpg5
ihlT8WvDqbQ861PN+LXhRC4wBnVUX8mhctJoNmw6w864ko9AOBXN8XLJJcYl09qzz7IlL9kVIt7J
Jnp+8R2KRcueVV5XXhKstLG8jLykpys+Gm9senV+QId//qgN1fjjs9Y8x+EnR5rYsECOq3/88hTF
NTAby8NDVKralUhd8vYN7hB6igYwDgbupg1H8Dx+QbpOtscuteHGPOpjbJ06s8Qwr8E/d42kVb1d
2l6kNDcewm5O1P01pm74FESMXq6Rl84pBP19qLVsIJOeeE+jl3zBJm/6MKbsCRMl73lEpGxnKF1/
nKrAvudezz3M7dSPoG3hBoTNux9SKZzISF5jpeMj/NBg3DkN0wdyc+0wRh+2b3vrrO7yk+4LnMb5
vkOxsWoohZD8TF4tCRp75VmDcp6SPEWUHmkP00sfkUYNrgzIcHfyoNakG8I8aRAnnVw4tNC3ZEz2
Cj3qdl1nBOu679vZ9pB5YUE2Al+72yWWi5l52ev6MRhEv0mGJOLpn6Jx7esteSi++vDTUcORB52c
QmOzrZWtyRnErW2J64vgtYV0Hv7K3L2XiwiXMnPDImJ7uYhVoIEBBCFeLpxWVXUkB5bhJhhrJAdx
OuD2rlFGirXylKX4Eg2JXmJ7UpWnco61sNF5zLn2j7CN4sMyWvaYbfzqOx2wEDl3niGnySaM3Dtl
AMgnQ8tF5KlWOEetbw2IKgYXljF5FU83Xgo72lt9HF/3E4AF8fug2wWSBijKgyWmjP5Hh2yGQQuL
pgJWLJtyxmWcaSvGMUO39o/4pdmhdOZ4uJn9p+mDPcIaywBAyglOp0+bMESy9kLzUmtn4yphdh0g
R0uhXBLEZtrY3OHPHZfQQiqzbjOXLaT6RSky8bWLKmvVNKW408zUvK0rt1/LjimbTojT58+ONVXH
uE0T9OTK7CvCmbIfg/hupZXGQUV05EQSsj05wuEA+H1rgspfW3PTBRBhIkJPSVsFOLGzApDlGzlH
rfI7A6/so+m6uraSw62IHTkop/lyMrD0+VVtH027PS+D5DXwIsh3sDndlRzdw98+sDEm+09GN34s
+4OjY7xXdvpNQ44ZJX/XvE8MBIS0aGnEZO1vjS49yq5uHmT3/Pgo9GW4n9GUMZP9F6VF2MiyKTvM
WdEZL42U1DbjZEwn+4GL/ZAv15MXLbWAZdoM2ZlfXY4dYpBqQXtfG5MFEtmYbssA4SkbCMhI1jJU
dNQcOqh2+M1OWNjGlXHX+6pxJ8+qzJxWtu6O+whZOhsoCN2eWuya0TFvlpijxO1NygJedi6xoaFA
AekW2JB8AdnVWEKHRIz7g2x+epWU5IhI6isxv7CMZ9MAb7Sffdk8ADtzvCxG8oF9+H2JAe+8/edH
hO56fzwidNV1PfzaHMvj1LTm5cKnxRn3e90hiWXsMf6YEV+praU70Zhd+eYfY1ENV8hw+WdTQYy0
Harsw1TVfYW10Vtt8iipiunzCFI94q3MMDHLa83jfkABveoFGuxuAxd4ZuVNYdutZa8UnZa9UwdT
2MpV49Ngz0HRl5/W2Z2UdtdEQ8STyIUCnozlfI910Y+phH4fzwdhAIiK8eo+yFgY1S/RUOvXwrW/
JdA5r5A01u+Xg6rscWCPT7Ilh8szeR0taelgBII79plVbnmtzVrvhhd29WqK0YquFG1+JqL63owq
weV0bgcpDJr/2INKozfpnwfM4+WVp/nycpJsyjMZk82OtefW9wMsa36/AkoZPGc/vdj/61qWPtxT
QlD3l+st726e8PnNX/4fRZg3h9bQri9va5lyGSLfV5rFRz0D4hd7tn/LNslYCc3J3l286NawbYZr
EInOy+iBJGdhj7rMKHbaTE2RKkuftJcW1SXucCgEz1u8ywFZP2M9Wm7Fnh8ii+y4XEJ4qFPs/uix
+gb/zS5w1h38/rPdGx+oWvjHUS9xfYMEU2OUpatrR5ld4CYzJR+VtStk//qidd/IiZSHMVbFDsUq
hLv6H0mnOEvYHZJ8Y1e2v8+0wehXU5bg5BsKxbuJhqrY9TP5QzbjOSbPlpF2Wfo3rUa9sLNr81o+
WRqnQlw+1PbLc0byja1OB0Ye6foPf1TFr575QSPHRJbRrOvOQrKPddfeaB38Vo04fbVdZ9+NhfnV
9hx3je1hcIuVbnCuYrLCJS6kX31YpgPqN4+tJbBEwCpvK+P8SoNuqL9amGBtwyq3jqlhJk+JkuGX
OAXbqaY8xDZ4JqYnWOWpQdeA0UAqbQm6/LKuezRvZAxndfPUGj5bpzFSvRW3wgZ2JkHZXcUeGBMP
WP7KXP4RUZfsy1rxr12jia+SqiA30as1lb683gExTe654ZcbcB/Nc9FlBvYQevLFzqoXMEuYfYh0
g82fuBYh/qidomgnO9epl4uCpZyn6qcllrElXUVDf4y5+1+3XfWro57PzBwTeciNfPvkOBmU86gk
fQQRriNVFwanOL6RDrUBSuKqb4UnPYbrBmZW2ckmMEYoSnUR7Sfu1yfpXBvypD76cdArj0tiXvPM
FkhPc5ZgSZEo9SaJ8+baYMrTHJfIJRmPm+L8z7d6zfXmrd2njThpMM1WHUB9msVmwLL/2PqpQ5Gy
Se/1negoFPvA/Y5a2wRUhEAU2RStvyJktWn6OP1hW/GPxGy759gMYWVXGYJ8RarduqDlN4o7Dm9T
mp94In6fJpYj6Am2m5Fyziu+HNEWddXsIJumwz4qpLhB3pNeIzQ3Oc5/j6U2aA8miHoZDhuzujEH
20TGjk+1FNl0bMYvgdbZz5or+nMXGYh1q+Urxqv+0RiQiYjnjG+olLgtpWpykL1lH73qymOHYNyj
dEHUlLtWDOGDjLRViWqx4JuNgFxeUEZZOlVRZYcwAOPt6WkCmPSvgyjFa8UPe+8mqBoEpRsvnQba
bfx2frdlt5yG6wjCtUbgbCursFam5k2n3GvMdeOGxfMwZtk6myz3hZyCjnZyOmFCAi6kxHLni9IO
HypAwm9Fpj52mKl+58ZxHap+9BP02k5XRYweggMYjnVZvIoB5Ak1e2nVtF7h1zG8ukjQQUnt4OQX
ygOCVkcZxlIhBLysvKhWc9P3/VDsLXtC5cDPtOMcy6eeRKiOANTKSoqE3c5eKTX/A/1y8q/pFN9D
LPMOMQrOB9UlVeRWhoquRYc0uIYcePZ/DXVFFq9szQTnPo+HnfDHeCeELi8vrUMmOuhh++vSfxuK
mpH1FHTuRzTV6k2YdeNWBeD2rOTGz8Kr7B/W8ILjRf696MjYxamaPkKZ6lflFD2L0CD75ejekaVg
8lRYqDJGkwHczEzTpx4vmhOI8TvVxIQLu9Dw0ChBeS6B0611kHf7RnSQIpThZk5dXcuWo4WjtSrL
/sbOWmNPbfM9TRX1BXDqVwtn7h82Vl9uHZofeV2w0a676NGMK3fXqZlzFRa4gVk20KR8noTt1Vdn
ngS0cFWK4dekIejtTdqiJyxBCgmymMjA57dLC1bd0QsnvFZn4MPfR+gJxlaRUp1HQ9FYnPa3C/ju
d3PB5oVtCVMFnK+KsDf481JX+lMRaeW9STFK23dKn8EHqhx+G6p95yMde9072Y0MpUZfU4JIm3EL
RsRbR51ik+XgIAfnDt/QNEsRyRzSxlkNSh1c6R0Magjf93KDO7jFlWoFFE/mkKJAEA+5+Vw2v2aA
jlvjUhK+TNJGz9zWQWdsZExt000iDCTcm+5WNX3rTp8P8qzSW5vfXmOsyVNpB6HBkJB3gqgN2EQL
Bwfosg4fXT2s7o0Idcz5XiEPqZ1qG88jwyonBG5V3vuI11xGyGtkRWFt+ww2m6c9uWjXXVXCxvJG
Nts2u+tFc9fwFe3WXrjtKit5kn2mnTx3aMucZMupkc7HCezY+lp17uLS36pBpW3yoUUZF50hHhRk
2o9Lu83frSlxz6OpxOB6zOk67q33pe8yV/amGAU8XObLGACt8Q59n5UKiWccWRMPBW85hmf80CZR
tW8xcbuaJmN24aE2nWNV+jpV1ov8gqKkvlZ/T8oMtXrwU9D3aILdVXqWnexSQZ3bNx/kIXPjYjMp
Octzq6tPWpcmL6HLlgwLgsdGVOEL2OtuTF6yUFEfB61ds0FMXvJgbO8nzO/kBBWcwJ3NcwICHwLD
iGjhdV8iKTghciSbJbnm67pMvsuWmEcMVpGhQlIF17FF3Qwv5V3rgjIVqMbfk3WM1xgqOh9WfJT3
LpGjum7UVv+QT7qyl0Ptzg6XoUVRuh/edOhaGPSm7zw2s1QhrP0Qarzb7SVLKwd6BAhf6xbRedl7
aWZoJ30ePM9FX+o2Za9+Xfds2DPqJu+G4SdrbsF4vkVl/cie+SzjiiaGbe3m0LHB6r5j3IpearxV
iwJJTtSm1tUY1l9FoRww5tZ/VtgC4gZhfW2SSlnlonIehFePO0vE+rUzA8U6gf9fFKSHyLfSg9xu
ma7fb6jWZAe5GYNgNGxEPf7qTalFb3JKArDK9WQz5vg2wq41nkWeJQdF9J+b3tysVVd/Lqz2V++l
KeeW+Mo8FiUPxyF0WfVkVEzsEIYgxhTvUV/tg2oYv4NP/zH6qfPke6G9i4qCwkFdg23pqHBmiCV8
i4cfcqSeIis5FdQLcpSJ9l7D6r82y+qKpB2W4l3Ursu5KWMBeNzl7J9jJWXxKWDLyirDxn8dBK6K
Xmywn+ZT17Kr9ZALrOUbEVJATaNbeSYPGbCdrTO2+kYdZhkIHUULNS/ehgqTRLxC+21basWbA9Zk
FVeUgLOsjl4MA43heViALtpV2vTuuh+Td3YurfI4VKW2s9CWZ/tiiS9tRLVBARN00ku1QPGHDin0
rYKDRKtO+dUBBaBaSbFv2XGZITs8i5zOZGb3IQn4BwikRxZn7km2fLhGBz/o47VsyoPStC8sHV9G
bvOrOsx+SklkbpDmSXIL5WFwQ0DlXXS8xJsoORcOCApVMZWtojr6E0pVxSpVbdKOm1Er/B+W5Wer
qDfdJ1XpxdaIdmZW2Gev90ykkELlDT+eB60bnJ+e+F5hrfbdtt10VfO3elaEg8OZSw64MCxx1LGx
g27YXVlZnt1GQeiyJs2mN7hxNwvafihBlxXJKw5V1VqL7CsjLBGRKMr8Y+qLQzuCyuEJdluaAygX
MxnOY5n6X3pNU1c+drrPBQ7Im5H1yDkTMBz0Vn9t0PM5y0PdV3hCpFW9vsTk2YShwpQBZ77EhdVp
2xy46qb6PV/2mtE1DjPDHSbXsbeCPeHNPPIVq319rSklikSel37L1MG4Rgt0evAjaOGKScbNsKcH
GVIFyt+WHvQ72ZQdVaSvOrz8zto8rI4b+2CZJE0aI+yRC+Y+lHVADstYPavsz649H7hlDGTtW/gU
Wnn/LRKRtVEM17kORVWeBxM12QEK1zd1sG+Fb6tXddpUOzP28aiR2qLLKfy2+FCPSGX9Ycoi7Vku
iqVLt5QxXWRIjTRIDoGSX3fIQG5zoHi3Slg56zFFi2FKyrlU9LsN+hTYkAPmvwLisco8ahRdYcev
aCtjT5p6D7k3qo8N9g48++JX1DKDW6fHwkg2nUSjXtukzTYf8+QVX3GK8NB5ccdisG4YXzDM7O9k
p2NRIxcKq5s4vM9heK1UjFCf80YV8ICV4pywONuPQse/NdfSK8Q41EPalzhfxLa11dSxfcimUMWd
MROvvQpSVR2b8kMx80MsHBLSaUqJqBxmqcXsTh+18qudpWIlwsh8jhql2AxF75wny4M5MAzqzTSh
wjsEbnjkk+tu44JFPFR4+z4ObWctDO9YdVWDPHrY3ASZSrFkPrscHN+pdmg2VqvG63GXw+CtpboT
55ue/Za671nvLu2yUwsgjPMgGazSIt/Uc5AdQ3vT1OlToJb8bXzVeVBDz37oETeLsoGNDOX+h8kx
+uvESn7Kljy0TW3B0gL4KMfHedSefCNdxitK4TwMGKtCsxPRHtI2WhRuKa6auBo3aqUWV7lq9m9W
c0hmTlhj6cXRE22+7SVzrIi+IkGZ3ztxVqxbYY07Hz+mFXuH4l0TrPc6G2aggHX5FuFcNYcnhPDx
i0WnbGmq7c+g9/tzPykGd6X6Ozmu8t3uMqqbTdwfg7Yp3ntrCyhbfcuNGvlqWEgbGa79NluZvaNR
t1fH+yIZ3pJOxT1cuMONi0D2dgp77ZCxFX/zfbxwKMI/8/PCsDMhB2xXk/U2OG620R0keBFYsN9G
RBvcoHirerW4diGyIVBGuPFhLnUmjJUogV4kciXd+phsvAge9i8l+mL39lThQk6I1Hp8o7O3Wsmm
O/nxIQ+LYJkQNRHK7zz6D7JXjrOpDu3JWbVgtKe3KAzFdSx0vl/zIanyVR50xZmyl3Nvd5hGhuir
XwaUNagkp4Q9eIn55DB3o9tnmzShirXW4B4h5AkKUV5FDoTd/rNA+fFKtmQ8NOtNruPX1ppmujFC
e8g3flAM8N5spO7hMmvbMU2HlWnrIsd6yu9vtJysww4V5YNmTQJ3KmKT5o/Kcirn+DFEKdkjrybP
BkCnccYOJnJFdw4y6MmjEg5fDCsjCV3l4SkYNP+caybOwXOHE/ElczQFUkcT9vdklX4aSHJ9cbOy
W+u+ktzWbqnc15H+bbnQLKGrZo+4dKahO536HGKDE+N1kE2C2hCIO30lT+OyfZkBwsdPsUDJrCvd
DVCLYS56NcLe4AEdbixHNzdyWmD07s6r4TZKCVQNYzetycI7qZ/6O6RaTnBnNWVzL+Mq2VM5SoYm
q9Eor0N0QvymYDneaCu9meBDuGn5WKtWem3oCDa7jhYDbLKKF02xUH+Ugx2SybD427UTdkmJ1KyO
VGXWn2VvVjoBGolVsg2NtnjMwjh9MM2HZSh4+W/ROLyiTVgur5wZdXcyI2wo5heWV6iL8tebWS6o
RdnyZmRTHoq4/vSG6jRoDhAyMPKeX1Je6e9vqnO6m6ANbqfQS85I0afnWDVZPJDOAvsNjel3vGs0
CtGZX+4uHS7F9FNUUPybh8l4mqoxfHl3xpNwS6x0HasGOMhsYmiCzsluyXo/FLCVAE7ULDvJB0UH
2QvTzL/Deha6entd5EN9RR0Xyyq8SLcW2mLmMatqsQ3jkAwwWNaNX4TRTmqhyYOgerapsMP4FEs9
Df8A/EJ3RWgDKcREozZFvWuNunmxW/2xcoLouxlp4HyjnOwKbh4Zy50rz42jM2Bp1tXziIH/UFmo
H1pDRtrS2+7O00lyUM6NdpGtKy9FbJzreECY3nJfLbKSzz3WPzs7q+udHhnnCqlkSLAl/tn48bzl
kXVGhdb/URv1Tslb8XWw4c/pLCnutbTy92OajUc5KfYx3U71aXpLmSTdivu23MHeGj9NyozI3w/z
pBxNrbshUqGOz5N+v5IzohqwaUczfUcCStvqSoIWn85vvYI+g5tFkn0MAfKe/zhiZASSZP/5GvDD
0w8kfJdrwD/fTHaQ3vrVu0iV7CwPOizvcwVReFNAU95mWuK6PDO68I5h8dSx3pfjsjDz1g4CU0lM
5bYT7sYs2vRFSbNolSua9iNOr7LcNH5amvvaWoX/ak0qei8mSGUNkN5BU6r+KGc7v2d782xVTfXf
sz0XOt1I2oPbH77Lne2sJG82LyOw25ORnrXAmk6yQ6axS6HyncXVRELplC62tqFDCbaVFDj9oYlQ
1Ez0XWg1yUHV2uTddZ/llqUWLGCKfKaJjE7ybn8O/2203MfI0fGg2auhqd67oLXMI/fT/KadD2Yx
C5V6DmvS/0PZey03bnTh2leEKuRwCjBTJEWl0cwJajweIzZyvvr9oKXPsv3/tav2CQodAEkUiO61
1hvacqV5ewRMEa8P9ndZ/qSlrbGn+mHt6zVCXbTyl6PyBh/MQX9FVPIfLZ1WBh8QDBmR7jpTtuKm
n34VyrNHKAJuRKtePVSHFmKIb1GU6Zi5zeVHsx/zbEuxYDrIUXSkqJePII/QbH7W+2I/6J79LTG0
+YQYGzXvPCVvOdlaMK6/ryTwS+6+PKhd0h06zUDGT1vF3yvDpkK3tr+Y/npVtGj0sHu1oj4lfZhb
JLi8FKJ7idK+ZT7LLnueS78pRXUGbGA9q2LAcODfF8B+3IzSqd6KGyTz2mxTl8i+m7G6PERhPMDk
Rq5UPtedeB6N3PoJeHbZdNjjoiXUDlceAFaMWHzH4WuFb0PII20BbdDwpp1MWeroLNxxYfLTuWLF
/Bp1VT3Z2pC/9hrlHyKpftr3nVG91/34AqytuU9CVe6uEz5OZlW9gzmmCKYo1lbO0gmP/AHW3bU1
M3iCaEmcx9nYyEG7sJSj6rigndY7ZrlCAYBCz1mOOnePm51qbZ1OlvBUUSP9ONRsngr/q62V9udI
A3Pch+cptgT/zunruqKNXTJC01UvEBxFWdk+ohDePA1EQHdPPIXo/jzJnhw20aFwyjSQTTmwxBHC
AEWiH2SfPBTlDjI+xjQZ/HPh9nMwirqMggWV0yOGKJUPqjy5y8PoItYyFvUtdaMqIkvUjjddZ/Ml
m6hRlzugf2Wgmq21MRILrRI9MSc/rbzuIg91WfSXZS1CgtX6U3aF1dJd/jHPCdPkXNYArde5ckpO
LueYQo5OS809ESkuqERnoXuSB/fvs/+OyOmxPecBKqMIZ60TZZ88+5g9J72xj1D3NaIyOUOJS87y
7P+v+f/U56UD0hSOlW6+7gdDHKopxAJFzONFHkhJjJdyhZhXYCp5z7rbr0Hv72myb1axGc0Bs8j5
8krYNchPy1N1rNMHgTCgnCsvHa3ob3w9NXVjOxmNBlDYVB8iYwk3QFUwzk6gfdltova+kwyI+Cm6
xrmcQH4w+phg1pSmPwWtirC7ENiIp0RVsrvZPkWoiGdI+aniGKq26usmquYp636FCeA+mVtj6/ZO
/I5YNbXqxkMZm0TqN0xsW76Y702kpQ+lviYr4yp5H0qwgSoAjaNshv30kCtoTPRAQu9jpj1bohNv
rQnybwIiWlCXsRuAVrJpYYFr+2GvvKPGqR1lnzO64w2uGJON6qhQ5jjLluyHcCauBj6g0vYySer4
vEyIZctm37juplJd68BG1aAEqb54QJIfSzwOSkfdaHPuXvuhREoT46MQgYn2qcGxhPQQ1JpNgvir
virk/oMUJWxDPd+zZvjWD4oFi3SMnhY1hArQAYt3o6ciyaMn7D1jJMDFn3J8XCfVfZbvBhdWtZwh
B+L06mn3KnVeyVhWj64+Rm/l9Cw5KzpWu9dWLXOyuxQ0Z7UrDzO2OFvZ9NZEBDgI64Pgst7CsVW4
BRB/tngvlhuzN7V3JZs+dk/oPQCrnIefU2vUgZUs5T2cIoUyezcdE91IbtnfF+Fl/XFRCTZDXmSQ
1inYea0LgFwxBOqGuheLu2wZORicDpIa9VDWFMuFXquaOcjC9QLZVzTJPy6YwRZ3uB9ml94Ur12U
/hKr/GCThUNgg4y8RGZv3Ull/VnV+vwD6WtsRBXUN4bWVO99bPyW8/VOa4LIoLy14LR5r13Mz+VA
rGLiWU3tdNGSqlpN1GL4MaF5iQvX22nSXmw9FFOESHFPnXF1Fvvql83WKscBkYyi2+BFhuH2v+ck
IHTRhhphddvCRcmX+wkcKo+fVLHJ1f6Yl+5NnUzx3o/2mjdip1xrKJq7w6geRaKIa+TEBHlaGr6K
Huqku7jt705lg2yaf/37aqcx44+rY9v859VDFzU+Uce8kUkYbIbKa4J7xRVWnR4omEVuhn6AWC7T
MXUX21uAPL86dAiDuQ6dG/I50LQFdG82TJTUjZh1Wm+rF2+yrjPmeqC6SMcuzUMee9r3Zr1w6RYK
gY7zeWHcz8OjlxK2Tq5Xnkt8pINGstnjOeY3QWpnJAV9/Nj7STbF2tevfR/7Qz7hj6YcxG/YO0Zm
Om7tYgsc2Xm07QZYRYr351erdzfAyt3HbBLtHU239k7PbPTf2jGpbkBx0xuxhfCNqJnfSc2haGKP
BHprsw8xHSTz/iynhSVVw9I0ESLGTSSIEMSUEDVL8NnGxjw+yDKI8e+mHMUfaXyYsiLa6kbPCiDM
t1mtslfqvewsQYsfsiKNX6rC+CUtxMW0vBm1/jlBV2zIe4mxVayovdfUsh7n7tluUGT/6hni5w85
DzlOSw61Wh/ujXFWfDdxmG6TGEqGuDjk6ydhqcNnX5VUxUE2w7/nyT49Ucle1VeEuN2npM9PY0Xx
W7YwyVEOzZSwBHbIrQfW6H5fQiEe5KjutBUyWTrpXHuY4cywcx7UWTvKptxIy2bsMPrVlKOFvfvA
vBiG/mjFOjh+fszZaUA2r1h+2SXPYq9RziLqDmRqu1WepeZVncaHikXmkNjh9OJp5Y8+jpFUzN3v
RectL3KCOsYJCjKwQAjzPibkWvi9dsfPCfIO8ahn/upC+PD/nTUpdXwg6vy8jcPPMVBn/fX3bb4m
yF+kFc0P3RDVM5GVvWtaxWrI1S7hGW8GIjPdAq9hs/06y85s0ndVYdXH//TLQdn3cZlsh66+XwoU
Uve90LS7JgCXQ7RWfGNqne+VB7VL6DjLegNGYGwt30dS8v93gJCueu5/qDqm43maA0PHsCCJqLbu
/hsNCm6rsG2tso6sdcshxpxhCTxNFKeW6GP+OM35N1AzWXtJnA7HClaNpvfRzsTcYatNtffSxuFa
G1lACKi2SXKPvrgryod2qgqfipT3InBHJGNonXoHS4xA+GC73Bc5M1mSs6NhbKqvE9vOLVDagLYp
BxHXs6hMueZBNqmdKFuSUspWTk4mrF3cyP3uoOkbQGuwXyx7JnTpyLLLpmFR9oLztKuHhhLjOkPj
l+3KOMcGm1ZSZG94RJVX2cIePQ4S3UxPfT/DSSRVfjIjbzpOJLY2MXK6h34EpeSlZb3hI0JLo0OT
SDSs2+WSeh+jeuTZsP766ignL5URaC6mayV6Zce+W7rXAdH1jZ1UgoIzTU/FGpvfK4fEK7pX8BnR
Lh57hKnXUT3vw10pxpq4h6ZiKOF+irJpk2pqAiMPzUyyfunFWQ/sldPLYqveafb6jWwhk/bZL6d9
9REcAvPLCCdcp/zdl2p5kQc7KauPs68+TdMfp8RxDl9dJJzwMFsPsg+pSDg9vINIYPxrQI4qc5ig
bJE0J9IY1vGjL0R81IuAty5W9pzA8b4UeRQC+oZJvDNSoPGy8x8jX+0Rorzn2BFsNq77OnzcwRCr
+LPZP2qT/jm6lC5yRhGuI/oi1KcZHaXaLJ9kI+Nlt59jcw5kU10n5Hb9S8P84yy7ZN2ttLK7tdqg
yK4CpYoNJEmK7mtf18XxYzlUm4oHjGznzYYu8RDF4/hEOgpQvIBPIpvykJk66KLGSY6oh45Ptk1A
JwSOyusF8oCsFrJLrOXoP9EH+Wd8SpLqtzUtOIivXTq20Nca10TZkveZEH7YOk5abmUf4jKkiCvL
24lyuTgIHF1EUvVPcWM1D4hHvMpW5arAvLDHhh+LMJfskwfEoo4DMgBX2eog5569rPlDzpdd2JmA
22+cNyMbKRqpbvtjMP9Uxt54n5RowfMPwK2AXc3TrsNzrl31NXcmYzNperzpXfHDakrlhJdssXfK
bAoK0VcI0MV9oC3aYzKyU1CMhWxZ16jfBy25aK7wnhM8r3D3WX6CAW/3DQw4fsi4bFEyGQ7T1MYI
NxTYP07diRwCzjdTelCLyL5EVpjuJzbVeCwNzrXxjNeyQYvB7QgxPH4JT2vzY4t31dYbYQyOjdjX
ttk+KMUF1xKxhlvegOmBxm802gctT3eZUWWHtLZSYOQ5ahzR7FfzAg2liO27GuJ6bajKdCrihIqk
q73VztT9RKKZ90tlqtdKqS1ANRH7ILeK9qbTaNtuys0bqNygmvXoSR4QSVCPCyAHbv6/PpCW2bap
rAYI5v/6Rg9n+VjJwyNO7vHHtVFrkGLI80c5TQXK9kB1+/Z1kVorI++esEcH+X8XZZAvA01z0r3s
m1Edewhj7zyYYDR8o53rEyVRzG9ku1yRF7ItD7YCVDaacd1GUS73P446ZnEnDQmIU6YMmrqVbX0w
q5M8g3LO1GUdb+VVsvfzUrWa/FBQ/5ErkVykojREW349yL6v5lfff+alci2Twx+nX+Nft+DL6nwu
eB+nQgwI00GowT31NLXd5yGJsODI1kPqWHHuy7Yclp3y7KvvayBLGsSLvob/e4uvqz9none+r2H2
BWGd+GNkuXcF+dDnJB+OqET8CXxwuakD/jDmEOmbFpAP8HQRPi+5qHyFLM5vy/xdRROghxGbWd7i
8Z33oHmovLaCCRab92EUuGEmXfZn4R5SQ0t/12Ia0LoKxbPSVe2+1HLzaCi5DkETrT4XoO/PdHY2
i4p9muUBUY8QNNhYaEOejaXKX3EXOlq4S3yP8yHZuVED6m/EQo0LqBdHafSq9Xwz+zb9o6MO+KoP
YuuYwqDcmXffsyXbTr2pvI7tUh8SxfK7yRnPNj4sZ0T483NjbnXRzUcvL9aSKxkPEpXFxrAb72Dp
xTFZUuPYRwg9gCGrz5VtvK+gB/liT9e8o0sguAlfWT3nvbA7lNMULfmeNhTs+ECf0qQ6xCiPXUmb
YoJi5jgyLfO+qMZ074plMytdu63FWhivOsSNAJftjShSKYCBmOa5yY6zgiCPAy0WUQM3xws9fVIa
rT+YMzucMCXRDwbb/gOx/UNaUoyPp3h86DOgmKwrgVCwBNNm5/cSpXfTU0xqCGlgjtlrjmDFT0Ks
bRq5rU9aOr+WVTReQ2QlA7TzlJ+lq5zDpC/ebLSFDwU6fvvFIYQfALJ5DXV1N+l/VWAS/MlthjtU
TfeYz+m0S0NNeQNxcAX/Xz9Ayi42IizMAMeS5gwAPn9X5y1vQS1YBA8MunHexooh+NZ6uW/rqTjn
LsVspy5vxIpYMXdRHrS6YW40Skm3QTO9zYQGqWdXm7G1jX2fmN7V1tV3cH9oUHRIKtaYlRxTymVB
HOl/OvaUnRAYg4JmPru8xpysLE5DCp5aqdQVUxdVx9IwXLRAk5oUU6UebEWczLHWgtaufC/Ju42n
F/WmRDL56thJfrLZ0EH78JWu9j3VBjc2ueG3vkb0sxOe85weE/aVyISR5288NieWIN2bAP1UXWM/
p/Or0dfFc3G0xuQ+dDYG28ja4C0APicm77Szs4at/KK420awC5v1GwbFyik0Wqo7YgLatxL/BOJJ
qZeS/lSbhz6d7rqdwqS+K7hi+bOYE173Wf8AgSUK02P4u09nbdfiJnqSh9pr8s2Mfd5cuqmPOE53
qis03mvhId9VZAdLMXeNmev21s7qPqgG+7vKBEfHCmiMn9kJdbtan8qTPOheUn2cyaZS2eXJWw+y
GeFwy2v879n/Gc7J0FHzH32DmPLUrD6BhHZz8dFui/KP2PrDqS2eg9gJ8KfTT6XI9dNixhYhOvvb
HJphV4U+gOUfuElh9c5bBFAwFsKQibwlkKegnl9tPa52cTUZpzG1jZMzQ9OENDKBfzuGWeL5ZTyQ
IRkxAEuFsk8sSuy+53KHsqmCNO1Z9RswxLWLEDUOHLODbI6HLHTAOx6gEa93I6VMPYm7Pao836qv
6nN2bBq70IIpF2+OcLA0W38DWGm2p1bHuXutq2I6edE4nZT14KmbvI7RXSyH4hSuB7nWyDNUcGJI
PKQwfTtStM04on6mpmN/IgmECdx6NljDr6opX3DgsP1azfgE6nWJJStn7WdWBIzjGh7zMdwtSXZF
ulw5Nav5ozyECbIiSm6S9s9Q92vno5Xwh8n/n2bWbxZo3m1HmuU0zktxYgPUK/lwavXCPJoWAA9b
E8RoDtW8weiLran2qKEgK3oqPfHDKFtrW6jpTDGj7HBRqYu3SPOaE99SeHZ8sOaknO0UI89+hi7k
OXv5h8UokwVFJcB/JPpySupuOVkdilGkz9EOc6sT+Yr6xF7e3TtpwoakUE/Z6iMnmqr/+Jg+b8TH
JM/yoh4+zjL0no+dQdwXIuMBHF8XQVS6YEjVZtm1tnU3SoFmXuQhoq/E7UkeXLVuT30GNQvLDrCV
kDT8qix9iOntSSThD9ye7k0NHrCK6i5IdW0DCu3sNr2vhu5Zs6ZTlIintAaFZoADOQ5Rc6oL0vKa
Y31vbCW8pNOwBF1a3MtUTLiaaH+gGo/YeTueBeVa1OAjZDHtwoXtgbisDSQhU7unOmujjW2zI2qq
vN0lyEoH8HSpvNYmYlrgJgEvvs16KHZIvKQbxAGabWThSaEkY0TkB0tYqfjCmfmuCN2fmUIC3LK7
57msps1URS6XeGHQ6Hrs20uX72Iiewhc43PsUF2d5gEU+poAW4urmWVjmO4gLgWuDh9UZ+Xtp44/
r/oQnaVvNawTdsjlgLYirNrwpYIL6DbWASyyumu9js2B5Tbb2ItZJMQd0CcemeoIOzqarAMEpJsX
bZSmimC38J3QwmLaozdk8KMnHdU4/p40Xsh3Tpof8cbHOFjnr+zZy5BlEuFjnkXIs+aeso+S/HFK
re7g2t2DHSr2OYurY8qadUrCZN+LtOOjHBxkDrBQzbES87HjEttmKZctNBG8zpTomiWiCrKmUbe8
W+0tttTAvJz8DV9IdWunkItSpcbVaELRIInz7ejpGNYjubjN3OhNmLDnRgo/kdNNVxa7G9+h5lzE
WE87w8O6rPqQ7r+rKOFtEko6QeEaYEfYdW9c1aFaqWk/BheqfNc18QngdmA19owtcotGzZBkW6fv
+o0X1dcmTo5FbIAQ8MwbBrGQhUrPhGWT64HbAiXv83bP9xN94ra862UFQ6Fpt/yzloPtCmuf28N2
GvUWFozZ+BSReKiFfbbihP+rkqZPi8EjpxvHheThjmDiuu7+H9oE7bR8nsqjZgyEBoNKrZLdeLbM
QPd7FnoqG8FYIW1ooZZ1ztXkr3TuBVj9VTlpQKGavCymgibOairyQUB18TzNWPy88RZls+NbyoJS
BOj3h7x/bBesvdSKv7+bsz+tqi62mqsYF8XC9ZcMzF+emaKdlTevBFPnpdXR7rYgLY+uektTxBIq
b9nrincx87gMMq3zTpYG5L3S0JHJUneXoWp+7bzLFGkROtJx8uwUU0j4k1sHVxmcDTkkC8pP95ia
Lpp+xGe67XknLUHtPF4T2V4YXqBUY8RBiuxa141yWyz8soD26mU9n5S8X/aQq3+Upab7Ltvix3F8
LfMcL4cRt2k2fNqWfdQYNI31YOexdUDQHpVXrfk1zWxXEOMIz6xG1zS36sM83ZDNs3wLqva+sZz0
bOcq5fH44nhDuymoDDdD5d7iCdcJo+nSfTeCSDLIwftpmDmXelF56y+9DcPa1LD5Ykc1DsLdRJ7Q
g643Kl8DALebKs9HI815gnGkgZIvN4MnnHXhtiDxO3VQD/gvRTVGlqS2kLgFswfxCrnR3lp/qfQa
D8UjBRd0BqOwRZIExdfM4zkRNqVJJUsiSn2Ove2XE1pp/PkQi5fajQNlgZ+PUGTh6y5pOc0cNkvl
vc2ZzhKNANw+Wqod9pg/dOhem3ChXJtooELLKslv5QTWEDx0EKlTx88rgPkXVhWMMXAEpD+zYCR1
E8yjM51GoT3qUd/sBMvzTXgFrAoLxhCLQPwYReUrppYPyN1de9LLV5RjZ8zFKPRV4y50B+9uWsM+
n1l/alEbW1tVkRKtE3Gbldnwvalf/x62okVtz7tGLZ8B/rdb16j7Tan0P7NCdDvbrXB8EiAujAhv
vyxGIs4wJ1CBRE78Iwj2w0UdwSqVaN5VyQhNHK5h5r4upam8eKnyCE76rKMqfyH1Mex0NSUAstvx
qsXdzs0q7Ryvrb5LxqstjPGqKpF1snFhge/MjCQG7cwbIshhfC5CgaDk6dckXvSrgL22aZEbCmST
l/ZpmtMW05F2Are+1O+RCb66q+r2varG0e+Nvn+fYPL7nm0M7+R0B4CT0fQesWb78BhhQxKR+AlC
MO9aMffAHShuekvWA2gdjPe2tyFr80C/m5jSIRnSOO/ApVofAUH3ne0H0Q/M5s3UaQigm+RmKtD+
78Q7PFFNp31L2wXQq2HG31YbAd8IxfBWxTGa/+gJvDaJArAT89Omr19tmMVBp3bWS9wXBlIbUfWS
CN7Ks03dzPHC4jC1LQpAaKE8QYEjAjTNCATGBWZwgmIdCG1LA1a2NI5+8+yx3kU6bFDYiBjyJM18
8dLE3Kd5Nz+UTjMeTOyhz2TZ62PntNqpB5aPsifWwi7gAfhVbnhQ5hx/PDvND/NYG6cOMOVWCDuo
U8s5wiN0Nvgs8CvBPkanpM23XaISxib9PZ/VfRm14hGEdnPokIRb+R8W2kvFS5Nh6pgu1bcSuvMG
kJAalCa+Y4V5thPzAWcxjShI+zW0xhuo3b8KWyHxwuZf1etjxv4BELDYTDVsiolAvI/5gi/x+HkY
MuVU8Lv4xux6GyqnD5YXT/vGmd9QLBw3Vmiv773J3CUjQi9VLuoz0YmfFtArNEebDgUCY8GEDqDv
GvoUzNj+Bs4aSqSWMR7NUTyZ3nfXUfXXQpl/xwORucnzGiuHXonSW5MXBBOe8x5CT/Qry+pf3Qjm
F6x4wENNvUsjUrpKowM7VwyC8ba7Dsno7iKv0H3HnrFNJX876A9Q69EgWsUYUjd718CPb2pPHC2P
3Lox8EJNRBzvBNKhSHImTzPldl/L47fKaSEe+Ma4gLfpT1WiaIdYSe4sXJvRTKdAm1EJ0tXmL6SX
NbspwYZ0f5GQHVnNO1BuapL4VmRaJ7Fow3Yp+gIP9uYc6062L0Ptnd5HWOMt0lnds6UoD7mT76wK
/KTCJvCjajOuUWNevpIAIKREEpKEoEsKtNg1Q57sdfO7Xgpjx/vxpR6KItBFOl56HnjKjka0Qah8
7/RNdhYGQNWxGmFJ2uPrlNf2PgrDDuua4YfalqQUTLFd7Jh33xQOl4TUgB22KO7Bet1Spf8urA4+
kNG/RuGcgPDw8wWeX9+g0qAkrExKVW3LTnO2ucPCX/doMMT4wkDY2ULoiF9ad1fnmEeW6uBhb4Ow
k2del6qnrovCSxp7y2PJTtpOh1+KjgSZ5mYoU4ZI6djOs9D/mBySZtTC2XFO/fe7E+funx6ctBQT
A5CsECeK6BS2WgbRacLTe1y8O5qO9qnT59/NXBj7bFw/kMRtbrOD2l/QJiQ90fW9RV6i78ZiaU8t
XoWA5pC7HddcgajbkVQRKQrRBF1mT81N1VUe8MQj7qhmQo6iwhUcQHV/ZCM87Gc5LEcaSE/4trYp
82XHxw3+MSbvogv1ZCZi3tvOX1kdNsehV6ibNG6gQkM5GTjb484DNU2rVPuAQU5QwU4PKqRdtTi1
98a8zShiPaF5c83REA2SrgfGVaBNO1F+fIW6ikfOAGepyLZjBzVcyQpelqCFyN/slcJ2fkUptX8s
SlkIymVjLyU5/BCnjQSZZ5UklJ+1BnF+NZ6ruNv0Q/9Iea3yMbWEg6oBMLWN/t4vwgAeUpkQybpt
HB3jCJ0cI8c1ds7MGhmK1R9SZGI7gwlCRi1+KnPWKzTNFLyBZ8/ukCCyDPT4mnAThvFLL1Cf1Z1T
Nwzaa5+/qKByUF6Immtfjr9Nar77YanTQ63GlM801rcFaBP+ZluomkZQTsAcFGW+hh4SP1XTviZh
Q2Uu/Csci+JFDYefxHc9AuTtbo7CVdGa72JVZVcbK5cjJrlR4Nn2Fkmf78ThaF+Lftn2Tkiw27o/
cAvND4uCt42RDpSOjHDxRe1EPtY7PFfNW2baEfFT+7sZsZ9y0uXFqrJdVrzXZWz+DOvuYjc1dhbo
3or5WyRE6aM5jrXlXD7hmNXvnMR5Mqb8W1ngAp+037NJew377neRs0/to59qMv/lJk3BjsLrqRxE
EXW5RD27GspHVnJs636v2v3ys07QZQsx+NXzAQfU2i87UilKodU7rTa6bWoV8PCTPztc1ihcld1l
HFCnFGqeAhas0fL0xq2WtO1G0U/UEUSGU7Owwr/aFZtlORAJkH1WH4eezBtPbuJghpyDQUX1Fw4y
u48ByIa3OA6xdfhD7UZjU1mz6/di+ZHzwWA3TzzSP5a14e0mUcWP4WRaIOaupWdvEgLnd6edjpY9
hr4JcW6P/vGr4orkttJI92mosER13oF0tLdn4f2pIGpTqkZ0LMKwfIqa7Bd6j5Pvanjd64Zy/sPh
BcH2wSlPEaU+H2l+7JS9IQ/ciRf8gV13dswy8zq67LxKUmpBiWUlKYUCcKxq8JXAJKI2qmKToIPG
65+AKgF/s1tIuWxU3UTCrTSnqzwzOtKtDow0dSzhlYTNAIWnSe74lx+jtnIOtm0rQZlWytUo+VMd
/GYsbGl4hHPjWiezdaEsVfhskJQ3bwYwZ+XZsu6XlDdjUaGrR3Z+0K02flTSMoVoGtvIFHu5dgMW
3ZJX8UhrR+nSbO254ydhVd49gyRAyzvvH7oopMaTLR3SFiVIpE8bLJEBbR/iizrwFjaXPH9wUxsK
D1TWoHSW8AJnf9PZMZq39Zj+ViGKsVuPyf1pSI/idJaYEApr3A/imYIU+QsFz4nU8iVYp4lEc54z
2EyS0Vx6bn3ucbbyJbJHTUlUf02Wo7LJhjKwUuzfchK5a2F4wHooasQmUeNxJ6bQu9la+XkYQ/QO
QK18deuGhunjAnKsWxbp6P45tVEwvk9naCsopqPL3euUCskU8oKEjw7fYX5vkeOntObe5gZeYjMj
C7F2y1m2yxYCf7SPWS5h1m1pLfdJt4aL7EZI6up4VP4yOHJYQTZ3qTXTj+i75ll2ZvdJ3Ok0Kl5a
oGTloFSukV3rDNJFOAjJ5noPI9OPUPZjlmrLeZQHXfyuMSW7oTjOGqLyPwExkJy+JggHjcWFsGvL
lguQipm70z6etAghh/USCqv4jCEyIS8pqqXa2GlGIclO39lVzc9VNzcnlbTLh7SrFl4aVM1/OPHc
7mp0ho+aFc14xA4Xnr3lZzyrI2kh1bwUWtvdnG50fDkAieTdrdpLPwHomD1cJfI2oz4JwHmveOm3
YfDi/ZKqFIkmEJNhERdvRtK8S/O/NAHFt5jD91JnqwWDuH/Iw2+8+ODjoCoQ2HYPIzPVh4xyQLfL
c9O5ytGo7JuLlbeXTA/7DDJRmO01T8XZatVnMJH8v4LieRlUe6MAz3yqV+RUiYS1bElewdqam0x/
kgyEv2d+Yqzsjelm8ybtjBvq0qhxra4WHzYWi9XhDieQ6Jp1rTh8dq7j/7G+SCc7Oa5+gtKBHLSu
ff5wKMfPrN2TQn+WA/APS3KMsKXOH4bl5ZJAB/8w6K5H13n40MnWnCKI28Y4f8oG/6+JXjUeO7az
a5uD47jeY4hDwc7QFy3w1qY8QFPLTnMpfn91RQkyvfDGA5Q4TAWlFubi7Lt1mkoA1vzflVOrxr5b
9NaRSnr4qJL5f1xcMnX4S1c7OU8OoOznEguThvmZGpBAqlhM90wk+mVchm4jyKBu9LhJb5qmpTd5
NiUGUvjuXPv/GZjtpXjIrHwn+8clG8yPKS0xeF0AJ5I36ZqhN/1wWBDdVKOE9Bq3/zoottptKvgj
ft9Pv6UCfTEt1rZyhxb5xVWuftYnv4aBc5GjdRwGtqMML+XSqne3T6/JOisj33+KhgZgDIhdojhv
3pbw83f1iLy9NDfrClKniaWw51u9zjCKwLHetJKLbPL5POi92t9la2Z5tMc3LR+0ew1sRHa2XVNe
0hYtAemvRkA0Ho02jjb9lKpv8VwMJPmosJmu/Uv3sCcR7VDzDwW/gtCUeMniWYCfQQ1crzDLGmPj
vSzB68q5qruQTeoTdyfnWob4vHRYTVHkpYSWn5cOg/VxaTqV4sXpLJsSsuPsPuaSNYEI31CEXIvG
tdNrL1gTZDfPnW7l2vKqRHtZxBbF+eSjIQr1lVdUfpVDHNoAAb3mKC/WeyBV89ipWzmaFHF2gtOo
+HEPEy8iRXhzjPY61mP+LoQWA//tXL4QUfcAnLHZzss0fKt40lwkPf7891Tb1T+nDqpb/2fqOP8f
zs5su20kW9NPhLUwD7ecZ1KSZUm+wbIz05jnGU/fXwRVpjOrzunqvkgkYkcERdIEELH3P3QXNFir
ZBeFJfC5Lqhu4Ohs4ELFn6rwbLHmKVizB572QwcRrPuJmFzwUfbIX+WsaVZykJzsYyJ9g+Nq3ywz
/W0yPNNpL4fV7EMtvFIes+Vr6jDAF3K2VZOx66tEWfojILUGVdOdFvnezQ2Vbjn41JerWd/aZLr/
GnXj4s1F9FGj7iC4Nc1VxWxvgXc8dRThWqL2A8mRedCXsjllSvRsYQMqW9xHrJc+GUYMsGZ43IFC
CTd20vlrkl6hnDVIJRrVzgzUFNaqjsKzDEIzgdWFZcbCwC3jPnCqTazbhpZnOCTHRdDl0akevOyL
MqTquo1bZS2beaPBVw5AwejxmH1BjMZ9caE/iIYcYJZk6aj3naa8aQ6WihMPrJv5vQ1YeDe1qR/k
A9qG4ty07RtPkgogXqvfVHb3uTYrFwD7xmvcx195Wikwd2mJPkxrlUuEr+W+wjB8FSTWgv/8v6p5
/tBHzWdpb/hk93uTJ1iqHqZmDrd405nP1oRZR6p0zR8GNxktb25lIy1b4/FmOquAu26yyPVVOFCa
pNBMuja7nyioAmLOQynk38aoWJdtytbD0ckZ1F3fkHpvBMsNc0h1p1Zltpq8vDze/5RpC11E/GwM
kkTSo2g2gx+w5oKzDOWo4q5Jl4DxExeybkuJaXuGhc0EQWB6Rq0HM9JQiIa33yJN0OKzJj95SRvc
UJPFOakImx9j5yKkEqZfC6tztxTYra3deuXXPMvP5DSbH40DDCA3FffapHV1atkgryrT6455DxVA
EmWw0Op3jZY+911Ghtwpfw5Wviv0uvqpki/7+4kYIyMjJ4MDXVwJkMFzcKhdZQiI75E8nNAdmVZV
iQReq1JTSICILeTPYOpjexUPYbeXzb8Pg372OWxs3vXIextaawjX6phgUKXMqIKNA7kShR2wUE2Q
KH555rSBszI1FckZJB1WVA/qPcLxHuamuf70jzPe3mfMyIfy6HpheguUYDOz73puMl1/Fa3GUItn
qCU69HIdb9UOgE3IOkfBrNl0vrDosZAnB2FTCPZFWE+nLAR3Y/B7Pbeur+ykmY6m43MdIQC54VEH
RqWDbHsmJbSRpjuRiqJuoqhGcs7VEKscBB6nRQu/bNtM3HdQfoD5lJdtBMgCTB9wjVbdKcPIVid0
KbGjypydEI6KF5Sl7XKa0JB0J+BvnMkD+5pxY5eojZi/Yo/esYHTqLIl28pYiSvy/QWMsbfPRnTC
wlpHmWRAFSIKoudsLqdja+/MqiVbXA8Uq8E79wsuT1yxdd3HkSC3DsBrYHkQkoe+QUYTeEl8qc15
OjzGyjN1nsfVJJ72sgmUydt1ToHVQOH6T7nRbLSBDWAnWhEV7wuWixQCackDhJVyb9gkwh4xsFU5
soYc5CzZ4ZKyWah5VqFJwlykH9Kr0+drdyjIcfXGlberPs/IbO1b9HzJXhVqtmy6jj1XPSgonFba
c2oi84Mgz66VvSEM8XWmK/gZso3NluL1Ej3srwnw7VRxkMLqnBOY2qsyzg68hdx5SjUFXnASAUIQ
TdkxYlHLRD9eW2nXxksl9D1c+2DbB9iEU8Q0feRKzPEkR3viteynlA3u/SWjPDKWsCaSDRRRpWid
y2D2XDVW8j+3WPsAXiCXIp8dkTJFp6LAvW+bKE64agpEMxrWhCtnRKlh5SBSQ10Ra7FM96v7Ycza
JU/Z/viID1QA+lVZCltKzyj4ahjcFhMFjcc836ydbZnp3x4heXZ/mXhtm5uwroNbq//12J/JCGbm
9+1Z1wTBLct+plI1dM6xs7DsAJNn0BtKu9Y1tH6scFBW0hkD9cQ9OUd/h6nfTN5ex+E0aatNY04I
eYtmEvlY8ERadSk1PXib3A1WGMabAWvmhKB3vZ1aRD2kdBcP7C/3G8HdVjqwxhZ9ePc1K3T7dPe1
s6xp36cjWsfC6hzEAdc+2aqVZgbRy0zqehUHQ7aNBLc3qs3ohpPHOpJkXltotcBK+uw1qji++fxC
5dg0RfWm94zuN4YjcKt+owWQNCTDsRE0R3kmD/LeXmcfWTA5a4Vc92HUDP3cpq4CzwohzSwLv0ne
UgtWh3Va/0cy9GQGIt9+jsmbbZGIO7ZN7K8C7u4vJkKR+zEAqpYICvQoiGutscyBCb7ICHn8fGmz
+92jgHuIisD4SkJvCKbxR2yMiKPy+c5NjphPTbGespygi7AudILptwF9OytnM6BapNZT+9ygO7HM
LZO8aRD0yT67dNCRr7NrsnkEhfBHQkIZ7kf4DVXFck3OqT9CpghXyohRr49YEKsTrX4JWdTvvNmm
tDtp9uvUWc/lPCYnt2UPHutDc9WdrhfKYurWFO7v8vCfOmQss1BZpEJub9zcQ1/TUNtFqE5im0xT
xuSZPCjTrJ7SwFQBmufc7SlmfY0FHt2x/2VPm6jaUimj6CY9bce+aw+RA5pLjpAxB7OHpSVg5Yrj
fwSmMX3z+/RSN+HwRQmy6AhrbVxBOJy/oUd8j7sCIJI0ymfcZXwrxtsinol4jHrqPnNapCy8IF4A
AnMuJeK6X830DdKM8RYOkYVCAIKsTqrAD9V7vKZR59taoqmO3pNaBvn8lZyHvcKeGzqaNH/Uq+AF
q0QvRTuoJnPedjAU96BpPIAxytgGVHVd+wQpbiarVyJYa+nfCzzEn+smc36Lt5l6j0cq84ceXLqd
2xiaeN4Sbyj1w1Wwbhera31owToGw7fMqBCH0YvhZnZqv5vsWtlhaI/pmGPx1w1UYhI7bq4gvOxD
5loXVI4HHPJGZEsNhA9kjMIbC2ijKVG6UBMsGMxS+dPgl9V+cYzWetYHFmld197ZpQAz1OOkKvFS
bk/TzK839dyZfFfsQyn9oTyXp9lJNp3M3WhW7Z2xin/RuBZPTenFK+lLjqQDKydKsnlCSQkBRQpN
xRC8qoXz5CZV9EPVR+FWMFpXLS2iT6YYDK9pF+itsWYThCmPg4fYUk3NcoEmjLLXVDd+lofaO1mq
AXyqLpLnzvPLo631P2SXDFlOK0odUE6kdXaoI5yD02nIHWbMbjIm3bgh1fzQtMqFe4LkipcgxBuN
E9kMVFaGs0spolRxtr3H5gKuQBhFh0KF9xwkmvX0OJuz0l2FY2k9BSxhV9gKzId4yi6RZmWIpngI
butOvIKcnd9iPfk8eFACSiWwLzIuJGmXulf7CHaxIo3iRHuaekQLwtSoNr7pGW+eAMaLO85jRBqM
nyOMojbfkqK4j9ApsiyKRj32WQ7aWjLG7d+O7KSHjeZlCVDmTj1h+tM4KlkrH+f22ZiCfdD1H/Vs
GReUNc1LnJd04PT8F9Ix3a6KWmwe3P4v9GH6c4M9Y2sbSrFOFaVfuuyiUCvQkbEUJo2thiGJlqF9
GNcwxhzDuOHPbd50cZh8zBPjksdyG+GEg14RwJlOr2FkME4eorbyN7lrIgYjZsiYr4wmzPX8kJo+
MEjkKNhe+qR6t67QJCT7xLtVHGWRTap/kjEpUShlC8tmbNekpqeljOn4rJiZbVY/kr797ka46ikR
30eKxUGAdhgCX5m/kk2FijXJKJN7uxUiUDsrxaHRMTuvEYZbQnDAybLBLuca+fihS4NPChYUBare
3d276xGJd6T4MvjZcKl1by3XCErcN0+P2CNrW4hxTS9gpTJti8vFZ/uxtpDz+rLGzUfV3Ju8d2me
crGm2Tmb4k5WeIMJl7LkepJ3s8kKr7JXjg3D0ty1fovuLDAF8CkUYEuvPoUmXGB5yEQzAYG3RAhz
WD06Rjtr7kO0fpzXfYc6wKAPHdJY07rzvfopTBRKCPdbZlhF1I4b1tIGpk4H4On5l7kw7A0cSmdl
iP04ZYXqPNXNRyc28o04ZNW8sJqmRMGP8aGG1wCopG2sdwrsHXD/IcIEt3lOP89kLBaxUcTiwSo2
IxDEP6oGTHDjjeHBqrzwBRvR6gQA/SOrxvDFsdrLYKk4XA8D90wciaezSqGhH5SAn5oPAhRW8aYS
W3vNcW2kVkJ8Av7elKKwUPyd9TRS1/Ra+Ba9kiyoTvRPnVAaZjeF2BIiOyvZjOGKvyAZQKUjRWBN
UOU/ndVNUBdem84djr5cVBaYtxWFKqx/xYNYPpLxo6Gbuv9fLD2dBXm275E2u9dKCZNXAE53cQTL
LjEZnLBH84S/dkfhb20pGtVOoZWA/8V9Uqt1/0+TpiDXjn0tPmCF4ItcWwZAifayKYVf8Tf5bMre
cPpbM8EI5z440RWQUUH8NavNalW6aCaixT+920WzSKN6/qoqlgM/CdyJMkbZxtTmYJ8p7C690qif
i5EEjeahvGriiPyjYIvJIwb/zRJOqGIim2cVz97EysATHR7kVQVPHPkWZ/SeL/gwvMt3WPSzenFm
SORQFF7RA/9n38TIsB7xQ4wciplWQ/WlhJRoljlUfbmYH8IAkPvcq3upwSXH9Dhu/8eYKwo5ckjY
2+22H8A5hqs50lBjzqorOQ73aokqlDxLIpLYeQw27x8dOKyfO8RJjo94AdLsaE7xLkMzQ+ZSZQbV
MpoDiruUFUTaNk5AlqHyPexkojbW3W4HjsdYygmT0mnXbDIOc56UBxS9h6WWJsij20G4t5TWesl9
Xduzb0FfjoLzS1HY1gtKp6WaVUgDEeG5/SMGuBegS/AjsjHuwkAmHBAIVaPcO1PgTs9pPFQrJ6eO
0srff6vzHYu1rF1W0ZnKJrJdtORSVsbbRL3HZWiUl+vfY3KYnPXrNeTYAWTV/YWQ0VmDw7mBrgW5
G+V/DGzDF6PV1hQ+h+DIb3NeZybGGWJE7xrXe06s1to1rLTxLA9RUY/nQBxkk9z3NraAn49gQBcm
IHJEEA9lk4FIGab6qRf3Qx+UXDhMN1MI7skwETdzplsruv8VMSp3izgDaWJoTqyQMDRa3vMvalka
Owda5kKmZ2QWRh5Gy4eqE3cHf/LetGEKj6VJQi+PvLsdhawC6k668imOX+TjQx4iaFKp1XyG5KPn
18T7dlU0G705tHoNMC1TxttYV9NNbwrogWAqNjJmD9p0g3YA/SZp2c6JcfeyrQOyxkAC7qLXP8YJ
74goZMFeqRo+I1FxYF8VrWUOSsS1Lv+MJ04arWFYz9/+Pl7GM1b5NzBy8SIJ1VObhubLGPTaWZnA
zcust62YKPR5TnpCAE5/VVlY3pPmNTVsxG7GjcyCzxV5LwWLuzYHTtlWKJ6t+uYAWCu83FtWK/KC
NpriilgLuVX6fL9VN2r7iuqx+oRkJj6rjzMy4QibV+sRV0oyktOwnEdNfY/S/EOL9fin3X+oXSog
HsDk8jQ2vg86CI50tOwvTVcoqwJblYuigNUbZy8WSAODempQgU3vAZK4MF1/8mES9muFnZybeQaq
1mvW19CL/Q02FpDiZRMXlZXXuc1e9pqDg9Zy5urnqiysrwL7Xma199y7of6lxzhRTgKpml2zwPom
58B/mg9q2XdLC97GxQvRanQy/8JWtlr1A265je4DmJdBtUXBPU7qq2zJA1p+pNHEDNcYj1XcK4dH
3BwznYI0OIkarLwFbHwTCaf5KrK8qzwLcJ+JJjZ9j7jVGs4Ob9B4IWPAQ72rJg7yRSq3ppYRRDfS
01PFMlBgT5Q03T2khjP1mEyuehxdrdqi5/9e1y5CXdNg1qdYSaFU9EpXn7rAu3cnA0XJlYyZMYTd
TQCaYzVNfYl8yGrQVfPQKT6JyLhXk+P9NBWnQ+8lR3kmD9YApHl5bwfjzBUsBt2juBNoTm0e/Nnm
7c7esRK1ffkMAQaHmVL09O+R+yOn/NlHU/w0YVcZLhksW/Kp8n+ZrlCs30VJi0FDU4dXL0WQNp6p
3MpmrWghSUU6INGUh9gEl2POVrCjLLKYM4Ts83nAAfg+t0gaQEP6vH1Mkx2pii6lHWZL7FRHgOjq
eJMHIyT7PKAQ1Yr7xCNudcGe4odzChSB+AgCFCIfU+VgOdWJk69y1iRuRfLs11SHCg4Sagk6kXKq
22rTvuCKY1nnGaTEFYeqQRzv701FK64+zj2yZbWa+cw7R1DKUwOKrKX5XIgDrgldySpdjnKBzuGA
EOpL2SdHgeB7gSLgnmRLRYP+qOodEEYxW85KrOlnBkOS1IO5H6TMXu3AzWuRMZLySaQk0xf0o2Sf
jGBWAQ3o/2d82g8+DNto3DkAdtb2MFgbXfix2b47QWopf28+euVg2auKwa4Y/Oh9zNWEl5vi6uCR
KsPaWHOrv/5j7qP5+LthAFK60p1tLLLVVaqyB2y1RSPT0c7k5Ju2hWpZDOaUAc33T43XuGdXyCmY
sWUdsBZLFoZMVpdeFS+R35l2A+q7T6bzwzDyfKe5VKSkYqQ2fUPjSHnvkuD3cBR+7zAbfH+MlmqU
Qfj9H6NleOy/w7zw76PN0DXWaBjyixY6z7FbvMHRea5KT6gTRdVrAD9Ahu0u0c/IvlaLtivLN7Dh
znbyvQbroa54U7LQXt5fI/vm1Dg8m4haxUhp8GtvTZgWVmvGF+w6cIwYNOvVnFm1InZf/GWlL1Ll
M9f01z4I6/cqSsh3l0NyU8jA7moSwnvn12zt12y7HPO/3PElTwvzp5gdI0b2HgekGefSSW4ZtLXd
0DufswMNmqPfli+aNeCX44dgGB1//HA0TJhMXf2rgbXHrRa9/BHTqFmrvT+5k31T0A19b0eMjgYV
oM9gUcRoSHRdNDNXtqige4fWBJPlxMa8DU2jvapss1ZNm6RfkunNA2a2iLU2/hMVgQWgV+W7EynB
SmQ9L3mvm0dMDLt1UobFu+m2R7fxgRtiVoVG1fgFSZtyW+GFDXsZO5EYNAFQyCTe28CsqdmV4TFO
sCMRSKdUi5wbmGD9Nh4i/OfQQPJawnr5JXTm4niPIcvbL+eGi0X23mea6JoUA+IhiZxXjbCL7AA9
S+XsKpH5LfC0n/IEP7X7CZiUn5qqGt/EyX89Rkyfxay/vc6/T/81Rp2ydW+EwbPlOz3qauG7Fg/s
mdGo/NKwy0LCO36WLTuBJRQ7dn4w9Tj/QgaZZQN0sZXrj/0ZwHmyMhIsmoQnY+H23YvvQNIUd4SY
st3Lrz6Kzfc+icWTfRrzZOvXPOQ3wKeMUXG0sirZ5j4pJNAU5qs9Nxe5KZtLP1yWOEtcE8or5wKZ
smWAFuEPFfURcjPNVyTLFrNgH6bFCN6iIPkaizPQs59nMiZ75ThkD/6X3serkNSBvBRO7X6CNI4m
h/bRew4JUz2qd2Y0aB+N8VTFavsehoq59yf+shxVTd0bXu0ReQm9vwQpNEQZp3DToGJZ6ycdx+wv
LfyswfMilKJq7dkbMN22i665WXqtIDuYq1gbqOVHUGqoguDv1BS9skamd157XVnvZI2Zesd+qEm0
9rgKXKu+yu6l6BBo3X2YrFiLYSyzjZfZxj6nRvDkPmz2EIdO3GypKqEhYJjFtkDr+X8++9/Huamm
Hk3fXzqNUWzJZfz3r9So2LeHiBQhG9hcG3xFlg1qa5uibbDWSmEoLpoJPwsJsQjCrN/Kz6+H7U3p
leo5HdLuhrjiD1dz25NRUec01EY7wdX9IQs8sogTqPY+1Awog6LmUwpmqwHCZCPLPYg3dosQsNUW
qgJQTVPNN7LMJtGq8gz0dXGB5mPjh9H93ivd6uU4rTHXU4+6sLDS8jSLrLFiJeNZth2FHIAKT2yT
OgUJUfyrdtg5B2d5KPw5OJMqWaqBhyLNr/hAgnunGTWVjag5zWIxWsl1aRHvekWzjzIkD1rb9y3W
52qwcgrsHB0HqCkmbfWLqfGdkcZAb6/Sy5vWhS30ktr5oUB+6RXf/rOfXvRcf5bfK+xhcmNePN2/
5sjSrmznuueiB1IEWeCPStfnRW53ggYGXtrbPGrwTawLHyLtpyy8y6K9CutfX/hqnSwruwAzW/6r
iP8Yg6kwHtWFd5Kleoz8mpWvJvbW8vtXvXOMr3Nd62swjvipltyKhqgxKKzryjswtCPOltl3zUU6
tIS5g8xjtrQKq7m6Q+RMX9ovVjWgihL6LIRNWw22DZKjSykZKMUDZSyt8nHZT+EGmn93Uqe5sM5J
X0EileUdVBGgvLEj2BlzVrOk94ybPAx+3V1n849shKN/j6OL+jXXRxcefWHeR6li1WkUQMoesaaN
3V1BsbuofkrNO1Uf+LkbiRXuwrApYVIikGeIg+yWHZGAk6twrJYlUplb6evVdLq20w3g75NAmspY
6fU8HiONMo2EqoI/vmWOZ53kkAjLtuvgIB0iJuAoBPRcAolQp2uv9+39NNdANswhnr9W0b5uE6/Z
4Bs77ecmX+My1CPZOLNRabVTBiniVCPOfJpSuKRa533BMWvYwmYcm4WMySG2hFdktR/txs55mWSS
Rlcc/eAaE7IfQsnasxLjYNnDtRdpmUrHCifWEmRilqPjhUv5TYhvzEdo9i4aKEPyuxJxr0J87BH6
Nf6f8Qj0ok06eIknBt+63zfzJfEF1Y438asl3sM4KvECH6ABNSigONpNZmziiPrsiF27ZmPx+a8W
VYBmHRUiO8+S5Wrb6BEoXYYvlGhmWdoeAZYc759c9ScIF6G/l5rdmKPd7rCFTO/PMgfTaXACQlJh
u7uRqOfjWZq1Tr/7BAyI/lYD4yTzM/xTIaXf16GwBirOdthCtJSnYzwnK9foQfKJHqfsi7M8exxk
DOCx6pFGE4NUOM+bz4u8Cb0PGby/JooqqFu7eBjI4D9eTjY98SfUzlyGJEyPj2FTV9X7CPpDtNWE
J2ysqYfB1kd9Lwwq1nmhU+m+5WhfkY/99f+BB4FoT5///9Xvov+GOA7vR9+RqnbvSPU+AyUZZbm3
ugPRSQo4uz7QGrIcrPHkQGT3vbPXmus7nD0QHQEQnImyxzmWKzhvNoWUsobxFeq6S1ww7RWQGn34
buvpt0h3hk2nt/2xHZP+CFuz8pGKy0roQSWuMcOsoYOLfrA8exwUn8Kq7Uy7R+g/DZMxAEA9uLAp
viORJJJIL3xu7QBkl7L5OOT51PJsiNaPkIQuodzgX9KmgApTx0hBgV/qAtPeI2kBysHnXyE2PWtp
VhDq7Mm3nJXeUr9rvZ93Q99wrsO1mynqKutGTIqQrlON0b72ato+z0ahHtR8ThayU8a8xIS84rrh
VjarSX3Hw8qlPj173XDHqOqBv7Z8aDaWoeaYDqFbINNwXQiYLEMl/JwbOAMGbnkKh6EiMaaAUTZw
s/ODyV9YtmNt5QM5QBF6V83J2+NB/Xge/73zEa+GeuNT+Dr0kDPvDBED0bazjlfGJ3+ElNpZ9kp7
ctLcv/d2ovmYK3vRMHqZg7L9rmORAX0SzrlcfrH6Jm0WTM+jgnhlEMV/xhNGtXU/jMdgZOtw6oc4
uVi4CS5ZKe69AvtPtfEhlkbjRyfgt67uGPgeQoAIGr/dqXE73zDfmkmfhuo3Mckf+qOmkYGW+dXB
d+bzGCqwjEUW5FdqNnTTH6OPUpIMyUMQi6V0NmNqY5TDJfGGVVTir0qF8pOWMlBWsSz8RuTaYNQV
TCAat7gYTnMfJj9lMMQBUsHzvw1TylG7VAJw6aNL6YxP8pETj4kwNPP/lC15SEi5rrtSKCILs0oZ
q3FZXTiqnh0+HS/NdWliH+NDUb+nkuWHiMP8LYsz/RDK7FCGwNJ6dklgPz5nHBnKqTBR/RNfiVlP
3spXHHcln+Ew4K5AJDAf5JK/P7BzD3qRS/51I0fIp3ZhRuEOFI5xf8zL2KCxKKwReHysCPTWLdFG
1HSqz7WWzNseuZIL+AzqWcJA3I+BZSVT723Tyv1LPhi6ftrVlNmPsnVfB7Tx+FtMLgNgf9bLwWRT
8VRDLIQAsTDM2sVTaLD3k80TjWdt/+YWmEcLQMB/GoGHXf8GceW3EU0jdEStFqUusayJYsU9FZq6
N6KEJY38mPkc75oUDe7HxywzcEpeB6TzEYMbE24tx8cORix9Ep51+9mN4Q0r7Y9hyOtXfSLDDtOc
ckjX1Fdqt2D8sH4gizYt4GeNf06Nyy/MbmE3YeBK+s21d3yl41PLP9h9iHDMVHPvD/nSg66LooML
N8Gwg0WRRO+ZjqAjXnbtoeaCPNhV0GwcHESR5sv6L33Yj8cMT65FFc/9lxrt7ec5wAK1iPx26aft
qdHa6dpYiQc5X51WtsmvLYjN9KmG43boNMApeaxWMC3bnawTIUP/OaIVI5r/bkTSZRU6Bt1vr+HN
ZbtWcYpbgrlItq4Wp8vchuMCWNavr0r80U0OjLhkghbrh7G5u/d2sKlXZpVsMr0gjdeaxpuCUugy
DuzopHup+WZSfMqmonudgKZfyab9IUcVQeltLaNjEh+BjzYdcUhkSVcE+AjIU7tX+Nlj8wTHRXgL
oJ2x6SPBTRdi42qheKsuKBF+Ec0HflmqkKea5SFwlZjLR0fdAXG2SJqtfMfLVt4AQzhNjb1jDR6A
blAkkJ3zgHUjZjiQlIUgCGY4WC4iOZibr4bW9Xs0MlC5d4LybchB3hRTOu3CvCvf1BhcnBYZ6kX2
hhb0zXn4Cm/Rvfam/d65ET41mB8s1AqfUFsJve+Wrx9MK8NLNRs+Ji9Nfzba/I7JnPU+t1HHytNs
n0M2MBuAtOHZzTV77+aquov6YYBCYqQrFZZBjM/lRrplSZMsPc25q4oY2gesEfOg+WwPoqYnB8qY
jd3EfZ6M+faAnoSudxsJlWhTMCl6a7GQdlz/NEezf5oqPVhBp1WWCEXYPbvdTDnJ7kxHTRzp0eWk
ut9QgnOuj0Nt1cnKHrBwkTG3Y2cFfiE8YQyvHR/jUDGfj3ncIjbH/DS1w0Xhu3OjL/0YVZJA7eNz
Z5friqzMFdEj6yrPhqFOtuxiXSEy9xnzSr0/1LH15xRZSx0J6VeyGbiIzJGJXpU3vncTEqlmb6l7
Uwize6gIIvz18gneEZViWT+WhWUj1rdcCsFNtiwtUld4xXgbWVSuRxDjmRL/lCVpLBy/Ux1zzpo4
yDO1Vd/9zGt3Ifm/dssOPdypjfcjctrPEa1aTRukuth7es2wS9hCsmAcIFnYxUQ1e9C2EZjM872J
tjx526KoV3JMXjrNza5bnHUyrLNz3+EJjEDdGNrZRz5lFoIH83isk8H+Wo6oaCZN9gGJdtrNA2I+
po6hBuWncQFdp9nNBlOnJoC0iQxpfW+TqeRn5OvGi+lrH5Np6V/HfH51Gh3L9T4+cgEGH0ni66sE
cMjZGlPnOPu5TvUGlS3VM0wPD1K7UsCSjV21GkMsmYvWOHR5bQDCgtZ74jaRrIPOoOwtx5h6bZ9g
zgxbboUzNAEVOSTdjCB6F19YN35mLx75ClLOCfp+gKVPvvplslAOc+I1Clv93k65jrazo0YgJRJs
a8zCOd+D0CEwFWfMJoEitCix9jlLE4+BS9Q06jdgB9El6cicy3CpQhzTeqffyKacFGpNvbT60V3K
zVPuVIrrLUb+TTZk27r9nGovKbf4l7TmiylM5FAEQPebXRkvE+6Qv8Ub8Zz++/iZnfAq7b17fEKt
KM63euJD7pe73FTsgfNfB9S/xdZXHmFuQHjBbGMDPw25Xbt/7aCsHHw0x1byT2mtvx+ceXhFobL6
LS7Gh9REBHa6Oec1m3bDN58sxw1fSnPayzt7a3pQ5zoH0Cg1/Df0o3v2nOwy7DJNnj5BVmjFgyLS
rBRuFg4ybQSgWjEd1HTShoLWAFj2jvmT3fJgp7kFUD7Tqx9+6fj7Cu2DlZNlw9YTAgdziE/5VFvg
QhMH/lTppk8J/pKt0UH9E6FUqyiSsfaR41W0mvW6PKQkCk7/fMbINsJsGgmgGrVNX4k3qt4oyyGq
9Qv6oUguajFpacsAYKJ0ww46LbbOY229pFY7PvsuVxWNGeL8IVH1P3LHDM5RVzTLqcZhUDYfh4Ti
/1k28bdF0wNs4xZlpwGigMs3YbE131RUkvbUZN6cMUq5UKp4awvYXK6E+U31HDYyAgNcKPqPzu5U
dPGBfEiQ6ONQpy2Ijdr5/gjJMwxyxjPaG+PZNlJUDE3zPgIlkJfQtPFzK7N9qzXTxwgrbgW02D03
Xc82U0NNP8rV7Ktvqu+YyNl/UrGisBGedKV50wylea7GuqW0GPwsgjg9ylCBpdu1HfPNLAbIkG35
6iZOlGyVh52BZN3QrIOxTHCVsIKlxMOWs4rrXDzZezyqmlOEyIG7MPI/FcTCtVpznth6OPsqcrrN
PDb4MqblUSLXgZN1C1sUB5Bw4w4bhJckbyCJBsZrreqI5tEyqNjfW8g7/WGESPWM/oTglgT8NOxm
F6MaH8NQ15+nCJivm+sCVwxaDTXMfY2AFsBimtHYRSstdaODvADEJGuyUKswXfSGhxDg3uzZxZEN
1enuEEzWi3cahidkebJrJzN8g7ZBKlLo2vHtyW9Id/xpaXjKuH18rVY5AlF255sMIfYTHIIEucOp
iStSt6B2cpxHQE5b1XqYnPJDaeYPTzHap7DW9KvDk2Ah42gnog/uh+2hje38venPzlBWH477pdfx
uA7TZHpPDd66AknkDN3Xf0Ue6x63ksrcU2NAoyF2VmOh1pd8BB/7Vd5WAsQpJPpBiQqHbRryF6Ag
ZEQiI2JN8zbzFIfLf3TkJQpLfa3WO9mhe36w8y3fPOjoq41B9SrrN1a6DCcacl9MD3qX1SuSlPNF
04C7iMy3bT5pgYtPFZdesR0MXEoardJuTVWlQk03+6vG6iELzJ+qMrza/PLeR/RWkJ3U05uHVtOu
NUxjj0dAfBlSbF8w6VCuY44mlYUyxpnCanMqh+qV7SGirIoZ+qu5qa11jy3eszxoZBXsJLbPWd4h
kun64c6NLD05g+TQtmbmPkHXUK/yFxmn9hM/P5VcK79B0Sdb/4e181huHGba9RWxijlslWVJTnKc
DWs8gTlnXv15CHosj7/5U9XZsAigQcq2TALdbwDy5tyPyrj2umRTGjz5B0vCcrhnbalEqXmVog61
UXU/fYS09LNzE/PnFNrpVbLM/Mgs3jD4ifYtqbDrTAmfjCL35haur9m16O+nQaP0n1zqhXvRHwEj
VhZm9LPU9OfSGSxSMRw03qGwKKfTDtDi4Mn8nnmBikE7bpsRgJNcrFQ8U1cZWjWbGY400/CsqHzC
Tb1YBQ5LIPGHtOrhc/MyKgp6GnZ8y7b3jmoa8eP+9Q1CpVtbAd5FNejvgVTNr1vHKw+X/iq1y8N0
DWcos00xYmrXNoZ26qdDUuYSyqYhBYsYDsmnvjmmspKdN0ivYkAcIjFDnCILkS7T0MrXTdm+XzDY
Yk4OKsjXjPHNagx9504KR35boTA5/TsGvoU5lCPDWqls/1H2h63oJ31P0QoPr41ootR1FaZR+YAH
QXwS00vLe5oFBJzcO8md6luvg++cHSBKOd7Lh8jNswNbdA/pIlsG6Ns2QBFYqQegVxmvSR/kC3H6
qT1P+DTm2LK60LQ82yGpad9YUn0rvpeR39g3QN5uFUwYj33YJYj3IWaXJHl+qvqUnVBZLu3CMB5w
1qzucmtEIRyKxlB48pVJSm2p2XL+7KIIvK6xeNiKSc1vtQFcMB4EhjlUHeO2iCBDui0l3mYwbj/G
PDcz5xZXYEei+NddDnW0LqXoCvl0jcSDcgUK3EDntvfuwyS5jgUPrbDGveYCVXaasbq1C5Qd9BFP
uxcJzdMKRcFrdzT629BMWh7h/qukR8Ot6Jr7o2ZbsSU8+RTU5n5+1HDF0558EAIgp7lG43fpldK6
O4y9pBdjjOJ1mIbZ0UEQ9YRCfb7SKTZ/N3QEcv0EKEENb87R+KTsRuwdr0NlqxkSrhGJjbKargY/
bVvasbpy9/MyqLY0Z81izr2qU/9cD6j/rdUW9SVNr/Pdp61qQG621w9jzcboKu9VmKBGahy1EDFq
RQ6vxSOKGl14lLPhWTyiRFcmK5CgyLXOTzLFDItT11THMlR3JNi013oMGhJXlXdtZ055YDYGOxAe
nzA/fBUbgY/QAvQsKurBe2jlut6m1yL/Ca35S6jTFtZx1KJfYkWEQbU3L4ssXbqGhW/tLislsVwa
TAV6yhDBrv9grOTSQ+G50Y3gsAjWSmlp5doanAyULryWPFWuJam2d6WrApmzvAKpZgyZ1n5lgZvL
O6m9Qvro29DxV/X9pj0PrhqebeCDidkCMvDb8/RuXcZjYG9F04lknAUH77toiTlVVj0N4RCexCQn
cWvE5pJwRTlTxj5mlNfkpb1TPcJxIWuBe+dUchUHMSDOSNv5RzNJYHQNzrBwjVD92a69aZ2lhwWi
f61m3+U6HFbbAUQ1yljSxTHLIr1L43VUglLHVegBhpD3468TzDx80cNOYz6x88J6NuJkmzd4s/O0
Me4iuwYeiNf6unNr/62Ex9vUOCgY1P0NlhRXqoG4aqP3v8S4mGiij7XMKzW+Qah3b7E2vLe8rjkr
k3Sq+P8feRfm2MIsJLPKnptxgnw1iBWI0SxG3tSsEx4AfRA8ZrK+rlPwSJDwYJ7527LFI1fraudV
9eduGRnWrRzF791Ej5KLUZurdMigPVbTk4O9QvNAQyggiEago6QJS6INVTEi+Oh/Gp5bIk2JV9Hd
zDM3mgwgnQkhB5vUb3aM4ELEDufaUnmUAQAEpIvW5oNd1b8RSB6+G4pLBqZ/rjBT2o1UD09ZB1p9
O9DX8DqKSJ4/DGCTYEz62Umg1EQT3ebsJFBqY4m4mBhlb6pumjBKVrqBfVOnys3BwlP2nITSbcE9
pYegbOamEln9NxGWOW/yCAZmzNGYnZKv/KleqfAqD0HQYrWoNuHOL2XEG92635m60t918IHEjkIc
YicyVmph5Jty4tciHD2Q5X2PKHWTjccUkZpDjlIj+xDfKh7Qe07vNB1tkkoLqhPrrfDBtJEansRC
cFjRN1UT19tqBEvim8bGZtUDUaVtjmFSIl/XmhVaQ1NCOVOVazBs/jnS2QO4LvJcsxHvUEkrr8QU
RowG06gnMSo8fGPN9s5j5a3HwoxuB7NK95FLzvuJSn2082PEYjQZt4IZkpoh9kfNgrYlaEuijXzq
n/bY6qtmRKUZLrgNABIurpdLaJ0mKDuJpoBAGtgd4TNwFj2JkyNoOcWHU7yhYAtxiRchdv3PeC1J
o0XgYwdaThauraWpKymtRhIWztBuZgx1FnUBadGpxqsE0nGM0+GIW6DY36ayE+9yKlvLYNruarWV
wsuwjmIHLPa8VjriSlLEtyLewCyQBYtu7kykbQ8UlF8RWJowxHLxEBZ42ToZCFokGis8GIeoXKey
Mi7NirXc/BHUxByhYbBKERlGdJxgzCEAwBNv5bGFv8MUqLyzESG5bmNrgrbxuSU3mJtiUISJCCkx
ViVM6W2plXD3p4VlX2JI4SS6tg4Ch9zMx/pSnPFflB5cR4fLzrpzXnLO04Zqr0ajSYWvCpAf47dZ
Dx604bHqNzqK6JSz6ft0yDpUwFKnmkMuA0OPwtWC77921GP9zU2odYuaSGZ49QyDaAIF8f5pQNT8
rRTCKBxOOi036OZoUS0Rw85UPBUDjoLJ1q/MjgucjrG8uUEBRN92BtQH8Qersde9DrPgFr6Lhbql
lW9QEjTmP50EsnOZ+EO+76Leux18TES6YfjpyxIy69MaPkDRX1upaYJY83MQgpV6A5M4wLRgk+/z
BVmFMkXkL3mAmUUqhitqivPwJTkgootklJc2MmPz9mDwpfLQ8toUt/20Y8CVhRVBgPiN+Ci2vsA6
JcRWHlFgOy2kjW4iLIeu6rTFtvof4J7Y7GLuqRhwlL3CfEJxxlv3cRXuO0QI1+GkuyMgWXFseycw
t6uuyFFgEE1JKlciIgbsb9vJpB0b6Nfi0BXt75T0xe7SJYONuvYGP9xDrXwR/WmiwCEwy8nQ1zvZ
ReKfxBniXuNaTxCOuvSJAV01gmWe58MmTr3koAbty+U7XSXI1iEE9xJM/wgBOuWQVAUnG8IM/71S
ax9Qtoyop2cUgVy0d3t2879MxMWz3v0VGFDy5M6OHjstNdZqplVHWQEqWunOiM06mgCKNiBoYZvh
jBlzkI06jWH5JABlAkbm4p6WpKh5QJTtF3GTm5v0jAC+D9Y3a26SLnjT9WBaqvvxHqWMdiWaNUid
Verl9k40LVf6adlDcCNa6Xl0DLwIRVpkbBGGqk2EeRJNxfxs0k0as0xDX+5W07qoXBaTdlKitMGV
UFaijJguG1/dyBN0TLAVBKNBnM2HwsBFWwoeRP8lTFLdcq2lRQnBK6uu8bRfz4WML83YK3ed7iTL
Nqm8Mw+UcEnJYPiGdN5pqPwK0mvnLyxgU79Grf8d86/xjHF6BtFVCijw1NYWcdP6SoscHf80nNLU
XEo2Zlf+ipvUifdmQuo0MsrvrTr03fcRYDwKUbAjJ3QFy8j3w6WZBQOJYtFO3QFXEXYY/4oTfWqz
RkHBO4nnlDk9rKCcqzwAc3shHkyXB5gYFU3P8dQ1ZhDvIZeBykA9RNFvvGLI1i5U2RVKtOnMeRZn
YXAjBVZ+c+nmMfQ5VBqJ/xPaGHHxKbSOg1swoNeYog53USvJm8420qM0dsOVL9cu720sEZo6U1eU
eNvHtu2axciK7K3mET+Ti1xDWWhmmqNw2/+w8Zd7LrtCXzaljVsASUE8HQpz6YMveJMQ5og7kpAl
4MONG7TuXs1U/Z5NMXvqKQI+0w9U8rtz5OTN3nFHBKDVRntpdGojU8AQwjjFoyO/RgdPPVkmzzLg
5NLR5qF5kiag0eXQ1K9NNSTHS484+xQKq2uF71i/vPSRpVpZ1ARvg7LKN40DWMUw0/Hc4u1466DR
CZx5PHeyNZzzymjZeSr9lWiaueTvVdY2oAL9ulhq7ZOiduW9GNSnvUgfk+0WTVZtPOBG420OdWt0
OiX4R2KwtFiT1Yl3ANCLeSUJr2skvBB2DsIafWD8q+GmkvSeWqMScJhCwrFrdmMU/RT980HMwjAn
W45jpLOqktOrDMzUwszYAtqq09w0/EeuYNi0z4hZg0LyjN9xtDQkOf2NCjniMe745Di6SiKo1K+B
6eHrHsrtek5/jaQjU3cVTU5WTlfYCLODtg0dZ3ihII9oPM6ch7AJhhc7XCdT1GBhuT5HTd06mZK/
o6SgkD5f6yNqbJHyFtf6c8cy8FduAs9RGlZ2gnTu2If6fZOF4Ra9ZCgHU3MELHTfwlTHEXY8BW1L
yxowVlPMfIFnDWxxCQ9zPHBVde9Nw77XtddKW1+J+fOMrMLEB47dJkbJkhnDqmvxwJl51H0G6iVv
Mc2J+p4cfki+Z5J+z7B0F0tgoPvo06DELYbjadh3/fdhMj6wKKfZ9oDRTagWdy1WrgpCdzW0yo6S
5JdaAHjfg2nWxv7Lq/1SC8Bm5JCnqrEX6wURVoRSd9WjqPOvskWkaLdja8q7EjewbiFCgL3goiA2
7B/DYkANswybj6kiIkYRqpwnDySE/8zAdxUldnbmaNVGh9FDp3s+Fe186hRnzSuuk9KVONclP557
TSkl/hIlhr/EiKYntZDb4ug1SZxy/tG6Nv2lhaiCUx98Tz/860eeshRy3KbzJPGDXPIVYkKXpOhA
WwNKkLk3uTPJNqgEL9s3geofAES9H7DnYBTZB8/fXHpLu1DwrZ1C5wAxNCnGJBaGn1pubKsJCLVs
xvRJ1jMTlHZt3Q1RwMFFbZzF4twI+N6GtnE1h7u9l+6RqUbTfooPp4NcaaSu6kBdiRliwPOkdGlN
t2kLqd25uTQZ54BbmBwP1OpgpTUWMXbrIg1tazUYn6k3MSMPpxbJWX8dMUQ8JAtqQN3Kjar8po60
AkxImPwoKf2nYa5+64BcrccwsaEjUDp1gBbvM01dFLIT3mFpqgEywl5q876+l7rvyBdEz27U5vt2
sjAREjcyPvOW1yeLgjLHJu0sF0xNmVg7dYivxrylFqrYxnoIItznemzN8hJ7u8w0+cJaYuFXN3wT
OxvZB17o2mIyEZkSCSxcI0wioWWTOwhdldVZsRa5AzFC4zLyJ+zPHDiApECiVKN81U7c0LpfCOyu
oFMXA3zRLkCI3NUneEb/ESOGBRPbVNP/mIcECdbhWnV2Sek9mJ71og5l8sMZMvTei+ohaalfgKFy
tlmVeQsjA7FH3Su4AqOHHVw92M9DavDeIUeQoo+xsE2ju/ufIxojeazKsMbisqluZg2fHv5S24IK
sRUfELOQ/pn6ENWVjl/i5Kkvxah968sVm3vQ+5tUyb2jL/XZkUW1tW6jUnrQNHgk2J+7vwycvBXt
l9bbqHQqhfwQT3MGf/SOaPFkR7fTLaDSrvsAW+J9TnP8Mkfcx+nwnAzt4EnhAX8Co6qs0e/A4HMq
AjS9QxEA3VyNXCftsUt/+X3E3mxquQiMDAsxj818ehwyzGM+YkX/HKK73TUqoHvHbneK0pg/I9V4
zRACQnNT8TdVIReHRut8vAFAaVCr1V+n0CIdx4UbJ7+pzDkVzstWW29Rdh3WvK2xm1BQ0uGpWJ7D
0vieKrb/luMuv+h6Jb/Darc7eKgzrkQ6LlBuKQ0Y38JKew3CVge3pAw72UVYJpheirie5aQxcFJA
oil8SB3yh1JY7T3Z0qGkUn7jjYUUfKVYxcr0C5ai5qA/1Q1YaJDfKBNmHrqK8ZAgrgjuMFpFKlnz
MZDQ/2WgbozoODm2LUc7Nw6+op8rzQ3uO+h+N6TxcW9Bxf+18zHsKdyh2Yummb+6Knkyr0jRRI+R
muSJ4r/6HUlN29CqUxDa2gM+OVvRj0Ydz8HIYRM9XWy6iQ0KaoFourkrs9Y9iINpxy6i0Pp7sxhC
GD6NirnWR0gJaiNY2X2/6Pjk6yF3m3PFo+Oq7nGSE011VFsWcnjFeJF0DWalPStZnmBBh5mOGMQu
iKScYS7FoJgUtaqHpZiU7V29YQejFz1fpRGDPKu17qWii/bQK/ytX0TVk1myBSnS6rG11e6qmtzr
Jv3CfDrYphtc8cCIeVXY5p0YSGUJjLiDnoXiqlW49CeRQkRf/O3cTmzlZ5Q11pUr5AyneYg3L/U6
lG/EVVA8U6+7MNt0UpNtWmiyV7hJ/ayDKPmB48CT72bpo94WyrY2eXKE4eieSy37V0DRJ80ubclM
Kla0iXVsYaH5/QpcF/ykAxZSb12Y/LH2FnRg3xsvUB+7ChtWL+ELEfLe2uZ1qiL90YdH5NXhimhd
dTdCNgespqrP6KT8RKygu86nio94Hvtts9ZCp5n1RI2hQz2ha+7C/hFN/QCrHzUDWR3bz61p7sUP
BROFnXCMHHKb4izC6iw9yhMKwYadlMm+ditaaWE4ezswEcefBgFz1PcINPTLPvfl7aUPs8CvswxN
rRZigggzehM/INYv/+WsNqWkAyG4muCkFJAvM+b2dI9yaA48Ldwj4Ej/3GXOuDEcGDNyF7NgxPOK
fyaLrx77ARAhobzxyaWwgJ0gIT2jZPK8u0pZdyQkn42WfYcvdzglNc7RtxG1aiclqTGWKYppcYSj
JQ8IjTAt9vtPYaJfhDUJkg9Ub4eXAoCsCPOU6P1q/cfVrOlqojmF5eDNFyPw4pOrs4ePRQWSF8az
ScFo01uIaIHHYysg+ZMNr+3dKNgXPLpqvBT9RtRWhwFBoWXks8qv60FZqUOe7cVozw9ToFZ5bw69
fme6PbAYLqaG1F0hfXlr0cxH6uGSXboH0fTa33jWFuBX+ECuZ6wQQTMXZYga8+gl4Qtqakg76OXT
gLDaNaLcNVKBRfBS9ojXpm02bJGTCF5UO3pVJL29tVKbelEe7UV3rRTDPulxchGTCq+HS5i7/UGM
/n1tOcxYsk/3rBLj87WR2X9trLq9jeqs+9e11ekTtOPEU/y4dpO+yB05Nk07jpbmo9DCQZbr9zMt
5zliaZIQMfOvkz7Fs1EEIoLhrmItQthvikZglRExu7fjah80zR3M2+BaV+pGWYkpcIIWUufrx04v
jB1Crk8Bqp/IfEox5UPkklq5NPAWqvN0J2U5u3+3VlYixnAM+6QeG4zYk4Om2K94ZiH3ME0Xh+jj
TB/NeEXmJU30fpNO0ku+zdqltfw7S++UOz2Wzuye0UXyK2QSclySBKST2tqXKDFZRMmo26ODaunL
mGfWlV2UP9POCL9PJ/mfE51UgegRJ6Pf/BQnyp+TKfj/FPM/3UJcEHTpid8pS0QJLSypy4cdC4D+
JUv7XZzWwUOTTBUoJcgXol+EuRpCAyaLpxdeLjvfjcMHcGr/EeZMVxNhctt8CitaiU2Tj6z05Wof
Nx0G1Or7v69mO3K9Fjc1KHOtcgn7Yj/AiCwa4DeIQpZoGnotHUWZK+bxMo8KuYXLqBByGCTz/+tc
8THEjcSVqYtLx8t9Lx/ycl8x2n18jCGo2y28QmsZGTaYCcc5GWGn38iSqd+Is7DCC8WN9B6jlmmg
bQJrUTiqvEjHut+KQFV0VmWxis2yOl0m/28vOt3Ny2L95nLhOo0wshX3/Ljw3Pd/uaiYHwOsmz/t
p4sqIIlly//8aX0NxQFPk+ZfwRz79cf/+L2Ii9qm3G/FB7/8zP/dhT/dP3XNZK01KyGA3/rRc5OH
MraFyO9JNh66ZDv9rWhChgPwkZQ4V3aTHF9eu3d5QH1kUuITEZnqf5qO3ed/TLeL9PP0ysyW4mIf
03EgGRd5WMknryGJaU4g50j7noxD8IMqKdtYFKnRjLShE2LguM3dNjp7lJ3/ERqZ1Xtob8LHEaGD
UvyKum6pW0H8qGW6vo5HqB94sdoHgH/AT3Grexin3FtZDh07kkXNw/5Xhh4UPUmyrVkeLZSprDFO
By1v3aXa6ZiLTXUQo2zRKEINUMfp9SzCRL/lGdjsSCol0xa7lgZV1oM4uxw0PBCoOdrvIZeBL8Gi
6dpavkwssIBUgbtT5JYwHjznDYXhCmGUP80QOHcGftXC76+VxnVGRQENkRjEUJAOkx1kd8Xi0Ti7
KIkBlcOBW5/E3BCQjO9JykNG/o1GYvgABbh+KKUnse0WjVx6EhvyDJXav0ei4VPY1zkCDcD37z/n
iIWmrmvVg1w9i0ubqWdvHMlC9354+r9M/Odnwh9MXfo9Tp6y3GRL8XbCsEBaIuuvX4l3GGKeLMja
Z2BoydGxB76dE1vBz/XPUYpyglPbPrN9eY+Sx/ItrscUFJwcIGDZK3tHdo1z2LkvFJT8t0YGsjVq
nY3SKWT2YUS8T4jfhtmvXrazb/00ET6msq8QPzjbvv0ixkGyfJ4YegV6ONMV2/S3mNiBgt0E2lM1
Gu1VFbmYmaOtBG5GgVhl8Mrs3SfxDZYC52ede9ETJYJirdpddGK3hEXnP+YU/ZOwpviY005zaj+N
Tn2RJQer1saNmu0qXVI3LDoK3IRs49AmrT7JJyDnXvI/5lNVe41lpFygoHgLp1zkeeZO36eXHD2B
F2zm9WUrN8mdNobRdozwQdaSSXwVLK9/xuTTWY/65AvZ99FNZfUKRfAu/JHre4HkkoI4XAZhP9yy
7Hf2DbqymwR7p0czd15EhGKoN5kGUjNvvkvpoN1GE9NtzDFkwwqA4i0t0Z/5GcYEI6/VXK5Zpkv4
TG70WHGXYlgcTFmjep9Id6UICcPn3sTYG1BEeNKqzNwXrSfvKHUM14ajx2vbCquHasAWxwe19x3h
oVNWTvuziH28rsu/82x4stoofB0GpVzGIPvvPY2/Zp3YmJU0bbkR/9vikJp5j9As/+pW9mYEaX3M
UWDbyywgFh5Jifo8DKj+OzdSSyrvDXnSDJV6OJoLoWsbhs02UOzxYAmmL2p4+cZqQgkfzFG/pqys
oNQaeIewBBw5NPVj6QGRjCy134Uomp01W/mFQEZ260XRsMzUdgm1lfLe32eZPqAA5EUNnrHT2d+j
LBfpYxP5Pvp3XCZXPJ5s/FKnWV9jfWaFYv7f1/x6x/8qzsuPieXJxRsA6xiiiy7f8zZHZK/qetSN
aZpG0tz0GT73MXagS7cY23XAmnrdVRFtvNK2FZvAGxHcFR6aXTKJxbKIlHuEupKthtDqOqfGgjDi
d5J7zjqLtHbvJ37+qI7GCYZN9d2wIwTmka06mfARb/F7ahZiIE542A692dyl+KIecxPrc3Elycr3
oMAr9MhzY1cXerupYkv7puurugDEh2ZMse1N3jmQ+B7JwCKhEBc/BSQ+9RVrmyXGuBaMEbPy/Gl/
Fx8Ffn6aVIGYynyqeshGjazG5jMvL+FHh/T1os8Dy/ppNLIq6ja2As5O7ddyaVdAfsCt40iwH0fX
PBsGRWzYyCjOVG5xxpsMY5ziV2pG5g/Fk05FUfGEL3T+xVoNlMIAxDWMHZYSnoynVHjotRwUiGs6
S/wgy2tj9MDsk8BaN6ZWvOa6v02T0PoxqhKUCSsf760R1WL2Uco2VMriAS/vX8YYureWnyBzHMLq
UFXjrfJK8s5OaT+4nhqvu6LKr1XZi/eqLXn7zuwbdqZmsDZSNXg0cg0bWX4lP6TRxa6zo6I9XamK
0/Fd/D3AgANVtSpaqlprkqjq/evMH9DB1Hvzu8HW1+aR+USVvNkZY48doldZLz7lKH3nJCcBve36
XHtwzJNQCxYNYGxiZERQbRr5FJacBEC3fx/5a44KGROGGE/EqEcbJTeaNaUW9ZW0+kqwM7qy8JcF
Fp63/3PEGGTpAWR96dcIRy3wh8UsJMUw2sMqs+N3giDGxubSLwNciE3UwWtSUr0Gypj0c0RcdAe5
8PPnAjP7DSm2hhVbr9xLmhS/R2TmXZ3m9iP24802qsmaKqXunm0v/THfpBlfa3/sHhSKubsKkOIW
YXRraUzsQUB+t4lm+feeFVd3tdY9ULvNX2QFKTGSE7xNp6YCX2/RpZFzndi+8VCS4BX9mVpY+05S
ahgkRv6CagElJNZoRzHqvGTo+b00CmCQQsYl3red7KUxhFxd3e/FHOhkG7WTige2ifmNZKMpjK11
8pgpvQ5pMkM2+4636DrDwxL/U85GtePMT81PfWFUYceeIxV3KdThe52vkmzgUfFRGhOFL9E0+8w/
Ns2DAjXpWKgjSbw0eWj6HMLK1AWYuabuMp1eQi5NcWZLOFk38NpWXwZiOevQVsdkG6NbeCFpkfcH
RKz7QxV5/cGwYRvOnUGZLAtFtfdi4BIiZsxxYsQSUy7jl3CQozaSDl63+nRtcerEkbNAcXFYBYVi
HHioGAdxdjlc+iI/fCRxSx3RKNNy8a+QS19VuX9iasOb5w19/7OGv/lSYslV4Gv4LYsT+SbX70Kp
B1+Ta/o+RQpzhmmNTYIBfZTgDwbE61LKFWeib4owQV0dRT1X9IvDu3fAn9HLwNeysXP7zto0XC3e
kxPSZqV7XC6x5KlteXXpa+APQXqXvqsfgvhisFI2Ti9Fs7K+6IEvFPFArur92E4CwmRuN5WNijU0
qTbeUtIqFnM7GPzsWrHK7Lr/GBF9sNE9BZdCNbsWc0Id+8m504fluw4bNNZxl7lxq8Z/sa0uXMs1
Uhd903S4sUWQh8EwPRuucStQ6/B9bxBQeg+tow5nDp+EtgVH9B+hpSKZS/a68GYnQ5NQ7aobwzeM
pRXiFn8Rep71nUl5kStg4BL8ZUBcIM7CcVm1Q4T4PmhFgfPpgIYtxw7cLdxAkImi8wJXNNSqX5pe
AZDyHwBH0Xe5wuWqAi7UWUN/YI+40vO42aY9wFPFNtN7eD7pfQTtFv82yeRdlmT3dtSm9+X4Vpme
cysaRecYV0WCpYVlqMjrqxTXgc779rrLGylaUsk/m4nWHcXlAsCd19DhNqIlLnC5awzcfV20kM4v
Cv5C2v/SdLIJ4+fo4fIi7S9GK1Qok8RtrnyndGDbCsZ62Ro/8N6I97WnmQsnjZWN0PZtsHeZNX8N
r9K3yCrli4vorzib45qTIXfRHHrp1sG2LihPiZddD0h1GQ0KRtqTsZloOmVd7cVLUu/G99FLM5iC
q1Q29pY6Lf3cEgsUv/8F7ukt1uroJUgsZTmMiX7nKPWEWyUd4JZ2faW6eAH7WA2iSWXq+KI1+SMu
h91iHPrsbSgx2FRgEi/ykrJBHODnI6DsLbAAq2of4jFv1mqTICVSeS2gdYoP0PSpUU2jCjy420Yq
+ddlcJ5AUrxxq2GerhReR4ESJmfi+8mtKsGlKdICJWezh8aX4WxZpu4OXM64FE3gccpJNZRX0Wqw
+j7XNpkMIr1IUR4yrUXPWFZv5ugI+GzqtsNVMA2qjV+sy6rX1wEVASGhYOCSsMyturwSTSwh7jTZ
8e4wCkoeQ2vkPYbuQtGG46nJqJz03Zg9pzhKb53Rb9ct74+j1pW/Ux8IlThomV3v+4RtY4vKwKU/
/ogQfWIU4VJsNWXXXZdjwXPpY4YY+NK8TANER3IeRv/qS5wIudzIMkHeLJJeeXWhAmwvn+Vy88tF
xaXmZgW6JK2Q6Z4+8n9/C2P6aRuYbEiaNvjZgQappNJ8SIbUXDbaoOzaSjJIrMjlRsX+Zi3DXn3w
AkndpzwLlqIJV98+Sar5Ilq4M5r3USsvxMx6mi57oOg9u7gTAZLrgljSzeEYjAb6gTm/jUIayhOQ
9TWGfRgtDol/20yHCMDVatR9ZSWaYkCEqGO70W2wepcJvgL1mlIr5LbpIvOhRwatrNMaE5Qw3Yk+
caXszw1Vy1+3s4tBH9VHRKaC5VwudWzM2Kgq9eu5nTu8hVhXO7tL/bSSlSOIcATNpmoqmYXkDhmB
OT6V0JsrQvUsirMiwKvQzyNNj0ypoUrXUIyW7I3LowC2ops8SXqT/biqC3sW7xajat2inShO5xhx
+hEooLGlmDwPTGBaL8Jfwxo9fdX2ephvQB2g3FB7V5rmYZpb5d5waPQxyDfiFOjucPAlBRI94mMk
1BAk3UD13Ga2Db1rkHgmoLhimFjMZwiZFOEig1YbIFQChL2t0ce89PUIN15GL2f/m7j2H3On63Ue
CAxhkexFKmqrbNu8PFNev5xlVaS+9rKeLMZC/Y/Rfuobp9H/Pk6MkrB4j/tyj8t9v8YFaLBlCPFP
uUqhA9Ib9Qpbg4A6O/lKvNejFaxutCunZpVWsH8aC3N7v0nK5RRspap/J1RFLsHiclCU34PFqFp/
Y8HV3OaKvlfx9X4Ky66/hrnxI7eH6inA++4gmwOaRNNggAveXlbsGLIno7EZWZTkFWstRlPHwLYv
MREDmIKbfpwwAX5+xZKyfEpDCYSn3Hs8tqfRsL7X0eS9Fa2uSqF4G/3Zd6z6EbyO6M3S2rxzUc1p
BtuBR4uUjaSVwUZKg+ZIgTY5YGyGQxKFyns5yNjTaLX2DZ2dg6V1+m+tadcp2rRvkOixdiLvdNaN
JlhX3v0kloeFuZceUwUNkqmlSoiogC+Afyza4aDWVHSHcD03JwUVcdb1knVVBdp2zi55Ujes6qFD
MK5TYO6hHY2nXnOtByMynSO6jsHS9rWzY0UmCDWl8DekD1iGirWWK42/E1lxrljr1Av2mdFBOJAY
cpZtym4s16Lp1VKLVWj3e8RpA0qTcVASNz8L75JxuDEhaH83HZYOQZGbj2Gi9avK0YwbP691+J6K
cSVljXc0fLD6tapn0LIKe1lnVv9cxO6vDvncn5WXLW1nsmZQrG7r5rX50HUsqW17gHczZHuRR3Fi
9RYB2/4O5dL8PKbqzm+QJxhtu4PmAGxW5GLEpBRn4qgEdlsu/SLGuT2vYHjXqnVqBs8+XZqZXSzc
yKyPYyHpI7hG4orQ89aRoXXL0k+7dZTJ9gLDsvLoevJPLfBw7utHTO9d9sNHU5wOpppjnBwX69ji
c5S9dQLgw92ms6z02nH6BfOucbwKOjWdphzzwvEraOUOX1zEE6yla5vfzLror/z/R9l5LMmNLGv6
iWAGLbapRWVJVhXJDYzdZENrjaefD548zGoezp07GxgiwgOZRSKBCPdfNLP/VFA5uR8aE7RVpTxJ
V9h7zmGGOrEyA8V/kgEn7byNHjTst5c+OZSVXa0SHxjcSF0nXgwTN1kV1w8B0tvrTOUurycSmUH5
o8GjdtXZvf2qJVhtV1Wb3BtoRR7jxmIDF5Kf3YTuXH12S+fVct38n74G/H5UYiibqAzO6FeoI/lU
tMRKC7s8zYrDp8aPsaQim4D0FMBi0GK3UCcNFH6msXLIkj7Ei/Q/oVzVUNz0U2TO0yop/GEXFfgx
9WOdqVDsojVKJC82Fm0YmKj1Vq+06dJSY0HqrLP2gGYN3rqJtfZ9Ur2QXp/gUZn/KAgP+5HSfk8X
SkqSl9W+qbRugz9ZxT4eV1qndmtIsFjeS/om0+xn1eGvvUUEyKx8iLBM97nlP+s1H3SWbviC7D/w
hKgKwPdgl4juI74NpIXfc80xkCCqlE0bpnhCjZn1qesjfleLxiMyqcaF2+MuW/QfpasxFG2DhPo6
1LxgCyVyfDaKenoOFYW0g2NdpAt0ZXd2jfY7N2KRoWmFupPtes1eYiUEFXat5bUujSCeqoOho/Ev
TTko4FZRaMRYXiZ5fR0/ONgy3CLyGs6qWcXh9XvonfseLwAJYKU9aGA7vbc0pbpvYCeueyuK/gp8
5aiiDfEGDcLeF72l73n1Be+pC6R1CZCZgw84uFXHlccv/n9UTUW3yFrPtl9tJE4OH8RXSasad3q5
91tb2YHbxJk4jz44jZZ42SAUWHQnkaluEOg6QIBU18IoavDTeY7hW2QBBaAeGB9KTsioIO0CQB9n
8r2+NEvcSbc+zxMeaciq3EZFO0BGUbEhXfsrWJpJ1hR7kqFY8rrFxVVn/ftykoO2lZMgyIKXPLHJ
va0iNhy2tSm62X0zTJvaOmYPl9mN6jtQOvG2j5r4SwMeYlBg148x7umORu2z1X1jDwrFPpR1njzb
PWZ3EsKuFI/22fmU66xtDEN3NxG1h3fDc4zNFFjTQZpTC5mng4h5kaZntlueu+pLoevVi2c2/C9p
ytuM9+Mlxvd9JU3f7JuDXLI2+Of9qWMbGe5wZ0NYAAuodk92mrXnbHBxbuxQlVd0sLC68tVCZmQb
D0pEJrPKX0zD+6tEkOFzil8D2tbd5xhXe0pNavs4LIfOqpFgdMvzrd/M65y1c6xDrSBWDv0YuQ9J
sbv1yNmYxsglVnA8bwMpJZGTPpef806fNvxjt2s90Jw5X6W1hv1JHQDnx6MdK4/QjPYFUt7DtAOX
aq1ECRihlOkcOMWrtCYtbp7+3VUvNjLKMF+jpPXviXpMmn39a5KyOBFO5ajeZ/FPR2tk9Z7zSfeP
IjJ705x1vdnfVBkSQTLQFCXOfqkNnC51wt+Dy8zW77P5WxyScDfU81UQQF5mAOTqbMOSNEGqZpe4
wz94qtln3fWsc72cNTWI1dWHUxmKhsE++1QHD4XZXKQrUICMWgOrmTBRsfeNuuyIOgDCMTHNwOZV
o76R1bdfpGNuuwBNSmzphjFj4YF32xhuzLosViY2q+eEzTuqEP86w9r6Zx8Am/8avc0I/BTJRnUC
nfuHuKF87GszovRIwP8cKh94i/vt68gHBob1GWGD8VT4jXKRQ+UhX6Qp7YT9KrCS28C1GY6sGJMC
gOWvGb/F8TrF41K/3LoxGnfWNU5nPCGqOlaAF5QVhdqpOstZHMwlnodL+3p6G8cMoV0bsWVc58iA
m5IgXsmpHCY9cg9RoR3aefYeyt6s72EyrEI4mtk2xfVwN0UD3syLHZ6EyFk4IvaJBKtxuA00SXed
2y9XuvXLRUqnzte/DWR9DTZquYgMyNWrPiVrgaK1M6tfKgerxDhrykNSh+VWjBTnRCnWTRypZxGm
86xsEyqp/ckwYdD/YZJE+Q7wF369/9dJgVWbT6Xt/qCOgk2B66FeQjVnxIL8awy7YuPZTnXR1dG4
q9G14ZcXal+M0dupcxd/D2seHH2ED4CGOPghUR0ExeFzPJdGApJUcxp0QrL52A1YtgzLI7JuMvMh
R8d9NerzImPUX7rATt9UvfSBgXv63mr76c3y7LMEtEEWrtMs6h6qcLLvVL3IWGQn1V/IFa1yPvQr
ZXZlO0FxOWrDGLzwuPwhM62FSmhVs/rc9gXOrWNroV+d9F9NZHskgmRXjdYlgzC90Qkqwk/xaF0d
MHItGg+ajvVLtYDoZh23Ld2Fg2UPavipS8yD9EvYZOBjZS1QPdXVQN11uM/4thPI1X4LE0ljbbna
v8P0NPvM4hRTaHYvD8mEsJxajf0GJzHoF5JUvnVKUlly0bcBA0A7Yn7krG9Jai/GRDqrIMObKqq3
/FSmfWHVxr5KQ/s96owt6f75m+Kj3tRB2LpTFaV8ssKsWIXNpH6jCoQgQYFCbqebaBiDiNvIjKnD
3Z3f5GeKkxXqNqfIsXwUTGz9FVKFd22KjNeteVWGMth1eZbnX7WwxyZuTv3w0uDutepiN3u00yl/
nBP0rMF0vyZpPZ1u/QYuiQeJ5b8V/bjxX3HXvk43fsYMWTVBITOirT9a4O5VqDgF7567WzPGdE+a
XuTwpl0OyZg1T9zcazOtsweI1M4TC3brWE5QpKy0g6WVkjneWV5ebYI27eL1XAAZxPmh3F/bSqV/
Uwb8MBGPcJ5YcDlPGRa8YxWGj3JB2ObVPbJJexnTeBJti6Dy94XW7tWinP9ZTsbUup70/zn57yHp
UXtjO49D9MF9PQvH4si+7pvcELO4Ifzqk7sHQ1Hcu/mMD3ESPLQOt5BX/C/6gaYA+fCc+lq8kNpD
pPvLq1h7lJrEdfstpY0UYsXR1+dHu6fEvaoXnYZZGYdd0Bfauh+yaaU6GBqlVpi+hnGJMhswdjFE
rpGLuRoi27q6HUP/ZJ9kv1JhVbnpbUe9+J3WXjAkYWsadeHf9RH5u3b18+VRwEI4xAB4ipUXZdkZ
6M9SmYxadEiWziDps7McsHT+eSbND8Mfpt/CbS2cd2YDJC6clAsK1bzEsINULrNH2iXIS2UnI66N
pcHGWURggwzOgsRcw2W88A3tQuVcGtcew10FCKI8+ihUIanj3AsBIQSIerat7u8bJ6FGvXnDv1W3
k4g5GMuT22X3eolGEnr56FYsZQxU0P7TXMhvWTT/bAra7tYUhNyH4F9z88VwSs3NHLXTKCXTCXUo
rWA0lsU8pRst8gssAvgN7vDC01dJRemnBZNmH80pL+8oBCdA4ufA2yFh8de1qS8j6Dul9hHdNzQH
/HzvuJWzi4LIenVmnwoQGIxM71772nVeYy+0d6CJjCPc7/Qp4n9vFS94jhx+oweK4FvQNujgtFp2
0aAvosg0jpsAXeOv7dis6bH/LqcW13pfy5+qIdOPrjE6u7m0xuPQQgmpuvyrTeLgu90Wh8H27S+1
gjiFA9kJrVG1PDcdqTCEM73XX6EAna6hnWn+OdTwy+tVQ+tnaLOEdoP686qlPX64akqqij0ISIdi
Hu8cxHwOrACeEVX18k209MmAHEa1HO9QbR3vMtvYas0IU2bp0oMEeuXvp1OyuF5G2biRyX+61nWi
y671gB3OGnU7bOf71eQG6WI0aLym+JuwZeySu35xLb6NisGxjJadkdyxifgZPPplvOkd1O6WH5oC
8hHgWGpmZ3/5NUpnbg7jyinZBN76EvlxyrAcZOS3eR9iwMv3K/zsw+7olrqxLxfYVAKBZu9mNYvH
zlSfrwcTsJ7dznfSwgtCOTdG8vUKypp6IICdrk17GUU5v3hGZFIuJj1pniFkWmXKGvEONQOBmL7W
/75axdWukK7b1eQCZTdBTI/XseC/CjbWu9Z9cpOh3tdF1T6mNdoVUeSOb5MBN9cLK+PvuGq3rRQB
7dDe2FYVfNd8jFjrUrfe1LBIEWdX1cc8d7K9laj9uTS88kyZoN63jg3zYywwMGSr8SCHKp0cnGf7
fHvrC0onfCg8xd3bMeLJvw1wN+k8X9lG/7qITJCm5qUvoW37R2lJfzuFhwJIzSlL7KcQWkqz7qrg
oEeAe8YKMZC5TU12QV51gI0cffJ0JT7Ojl2uZbTznepJn1s27HX8KVKm6JM/KZ+zyC4AhhIfT3x5
jM7qnQx2ljue9ZLvnXRmgxFaCECz61+ug6CX4fj4KnxTpnamHux1m4qzNJ0eBWEU+p6kVYfRl2QR
bo+oWO38NJ2fJvIOG8Rx0RYnZbyyEUn4ylr5Exo88w9H89bAlOAUZWG00tLB/yft6oeyzPRvc2VW
qwJBnDcc03Tw5/70zNpz3HpqbdxjwWEjZ47KXu3O82lgnX0YPN+5BMsnxwYcpz4J2R8qFDmNvnTu
kUw395VhdhjakfI1e0CTZmuZl6ww4x227/1TH8bpxm067bVNEvT23a766hTza9DM3Q+/zJHhDfiu
7fg98ZQoWCmqeT9ppf0NfVQWNnoSvsfgHtZlrOnP8slFBuJV0TJ905EbMzYlK3MkPHhBqk13rlsv
fLR6isfKkPgUzI3gixkVNpkZOOp52fbA9+eDhVPyl0wpVHRgCrRWlrAcaTBVtarnvs67B+jBLDKX
fjBazibTY/XoLLNGi7tas9/bhdRmaCF4pbQz1sJbmwoEryZt0M9FaOefbVyGF5qb4/XFWetLYy0k
OInqISJCR8qLzxYGvr+iqJkZa2Gz3aLkWm52ZdCBLSzAzxOFHqW6D7sx5Z4EDpJXqrUuYov/m2W5
LYd+WTXZE9m624AEB8uM28AkSzHpLP9wmRh28Bk+/6PsJmwrcVaDgzcGUMLkrUBORPr9znaOje0P
qIZjGYKoY4thb9B/Mj32q56RPcMo7j8NWQjZVVW1sww6OuDRwLW0nUABUGrrj2hdIlGxTK3NrH0w
7fwig0GhKAcUcrQ1yzvnmvfKTb/b+7UzbyUNNqY81FNfm47SrBX9R9Un1r20jLRYKU2YsZBTnacZ
wq4k2IaqC+/K0ERyrbCp7leOxfIrb8PqVYtffapvwWoIp4cWxbqvGt7R67aptWcN4sCuMcvhTkMK
8IQyr7rnD2wfjXaONzXLg3ejD747WZZ/dkhv4ZBDJgkN9zXJnLnpV66utps+hhFlB1O0UgqvQwUv
ynaUl4o7BwGgMwlbZ1fjRfE8475DBa1UEOUtT55umv84eoykodv+xUWtldeVytaZbRVudOnuspK0
tuxYKEpgMzEW2aFqYvNOdicyIHEOijvXuEI2L9OcH0LdgtO37GJk31OPGH/noXtsewxJRGXMERGy
mpfC7o+dXR27q2uQxN8ih5obxFPy9pRDCHzo0Cz8t+2FXiDegHgq2d3FCsNAUu4Ux8OXCPvUg9uz
tesqA7nAOo5e5nm66yOvvJeuWjN+RoTmIowRVepdY04/R43QCw69bptnJ4ws3JsS7S3riv5QWwap
/dJQ3/KpUrcRbjV7Ge1C8umOYfYnGc2i8h/UIdp7GSzxvAliI3gxEmR1I+XH9QpFk7HHKF6uLY2X
OFoSfJpKPc6psWhHDqQ/KV6WriWNfWtKGtvR+DQZlTT2h6Ykuf8wN4v5/UmS+0NwqLK0Xi6VLKPy
QTk23vuQr+JkoX3OFcoTUp3LcBHYgt9NDlLS0+LsW9I43oOqVtGrU7PqWDT2Xa9k6xfGwQ5Qkfne
x84ZQOxA0WUsn9Vx8W4ajXc/KnHZCtx8Y1H7eXdcJ0GY3/SPbR2dsDWFaqgaR8e2mmdY4e1zmofx
zp8TDe4qfXKwzeCLGqneWVqqZSOwzKQ050eYF92j4vrT10+tno5fQ2VA6NAw6v2UpefZLvBPxzEE
davW+mTjBbSqrNH7wdsItbMpHfKVVQbOpwiO3TbJ5/QOdevkblEzdKf5YUqdbpuVQFQGscSTdhki
EXTdlJaxn+6TNCzXtp0/4UTe3YvI4VBghDy1PIulacVee8w9JV2LyF6OreeTb+vbMuYNj9Ji+ZR4
C/XYxHTT/eVwefO6nBeghSbgjGA2tK1rOSha3TrllDwWqWI5zVkZXoNu13BUfARMDLQR7yy2Y1wa
7zoPxrVfqPNZmlFabJAUsj4NJQrkal9+saLEfHdVozx4gXeYJveFquQpXngiYm0kZ9E87cO4qy+3
/kwFeOIZdf3BFak0VX/n1wqctWW+HGBUmHd9XJzcDCu2MF5SOIt+JRUdc+OEtrETUTmzQ6qzmby/
M9eFq4X2HFYg0BKlNHSLlanqTMFuiZVB6QpRlAtc23jwjGp6vGI7kqn17iSJYGaevZ/nplld/4tD
W/vZluHOAMKHKtN3UY2HZpZuqc5UV83v1IHAu6rt+KXm9X9qdIdmmKXRnYatmsyoIst7qIsawl1j
1of+c+3lCgyfwX+iwKKdefN8HgrXfwI15j/1yGvu4L5aa+mTWMBBqHEWdr6XPjmgt/caeG2IYAEX
mkLVePK/hgHiu1fJdTRlknXYVfyn1NrAgoCzYnKHfbycoU7z80z6bqNgeWLEKBPn7LdsvJq5brdk
/J3HGhuDRweXCOravc6Cnj5q6gxUanQJquIoXYiAtAovLjy6O129v0YssUYJ08615uZ46yvNesQs
nKcxxn44q0KGjutLZlgVJg9qjVzC0qZ4pp96NrIf+iSmkpgqiD+5OoqX0ldXRTOurpFB4Zqb23Ut
A9ftCikktWNrbCqp8uCN7Bjbocr+9jHkSzrV+lLmGc5Tf4hQBuxEhsi+RjQqd0DIovOp6+IvXqQr
b5WNZ5sX58hww2o6TXoAHF7vipfKgObqFRhGeMiLZJPzo6p09mnDcaWVpnu1JBCleKNm6anULjwc
ua+k01NjbWVZ1gwhDPl5uadk4Dr7esvdZsq4RN5mN7rbIzzk1296kG0qZJXeU82Njo2P4XDnxYs8
lMiWso0poeuFiNq0AFY3U2zmd+CryRijEblq8go5U+n8MC7x2E2RUqmCvWnrw1FCrtGNBSQ+sULQ
lE57loM5wmdZzXZslivpyFRElW1jMbGWTlsCrmHX86CY2rM5JN3545hMjtiGlIUeHD/GR0WHyhko
kfY81Gx8F5WjjUC2E2A5KKQj7eWA5xZQt/QLiLvp1X0GpOX8W79EaCaaQctMGbxNb0esMRTL+x54
nXY2Ekyk5OxPTelTSodSrpyWiedt4pAbROYp6YDD0OQ/8ubtzyNvk3MLJO96Jn3NMnAb/VOfpjtY
bRTj7rdYFZ0TnRzWWNlkiNX2kMygqllb5g+dORgHnVXjneX27h3qhIW/K1sQSxkuX2urtUKUL+1h
OuK4aZEJyKfoR+aqMeJ7+mehU/KuW2Nll/1tzQsWjB/TM4BuWIzmPJzqenYvcNHcDbYWOb8jM9+U
nhU/zy32Q/5cqbu5YUW+LovgWWmMma+QYn6IwclDVcI1XWLloAWDfQCvbK2kiQOzuwl7wP0oXPIM
HusHkBjGa2UNL2zO6wd9WfQsY9KSMRiWH1q/xiRymWdWzqXvxxQApjFcbpyFG78BUZgfwayO8GqI
kMNNr06aS0Rbw8MnqejvEt0NjqnT3PP40V9rVcU4J6jv6yXpFM1l/vhrrEyc+A57AGgXJGktHUfi
TnUKqnst6qvSmTu5ctHrpNyP5C1hydC8DViS11VxYbOaHA17Bq9dctpEATvqo+g3DfqmjKz2WzeP
0za0nfrkYd3xrAzqDxn3skXgOcjtpwDm5hlPwmhbDpB9cLEw1w4qhOfRddEUj5sHOWAd2TxIP9uT
81WZSwZ+9UnEbUKlwMlC4gSDFARbc4xPP1caujxeZbfcoDQdxz4mkQqMLci0xxLdjSHE2LBVA33v
xKOHMjRRqH0v26aOW0yPIUarX8mkIUySt/pZLm0jz33oxm7eWEuBtOiNMyAQ81yZHs4SS5eHftfJ
1X2EbOiSQ7fUR+tA7fE8Uijl/4olg6yuTbbZK1CsxTYOFCCYUbRYkrXWlzkzPmWpNf1TV29s6Cjf
VbN1YJ1q/TWEGTXddmrfxiFYUmGu+2iYvCaGos/uiiasT6UD9IcirHYv1y77KFpPdpiPT6MTtg/I
bPqHAIOZ7cAT8SsZ8zVVVe2de8Q/lIrDVk+3xq8K/XFRJxek2T53LUZXzXKQMzk4vbLqUlc5iQGW
dI1mp6I4SmVsqtV0J399iBC5xyruIn+8/NuVfjUco2j4W7rwE1JRnbBSbV0mkbKVTjmY1jSu7Ch7
NYACPtRNsHGdNL1Ei5aydGGVABBt8g8oVJrOpreGR4ifbAjYejpAg6Nhr2ig/kjZ1rgr7qJxsDAp
VsnSZO3wxaNWhb/kZ3RBolNj+mhOZ0r/pTHC79o4KI+qWqNaUXes7pdwlDLTjTMF0RlFdvPNtqc1
2tnDF/I35n5Gv2kn04uwOem12n0yK8W4g0RVrWU6MrY807D/uhSdEr3oPsazy2XlSym5O6Odbuvc
YliDLVrLa1zR8OZaFJzkALN0xj7yWUyVxjhXDkmU4KLwK+BPk2bnOkmi/FjB0cPNf06SCznOTLm5
Z0Wve/G7gqPjuYn76plF3I+0yJpvXefgaN5p6gOOHe7F46ZfN+yMvsVJ/5yqTfUJjnhyKquo38oE
a/5b8QEuAwEL9lGvZQfA88173qU7mWeF0bhR0Zk4hy1c8xkNx4O4UqJhbVMiiC1KX/+yq6xWDros
j1PcVHfXkjF+nPg6Li9fdTnEjn/2AMKepBWornPXoIgV5jFrHS93ttMQ4AO1NGtZXWep/a3zVO0o
fTzCvAdX19OLmbZb6ZqWZRLbWTbZs4Gjl4IAlHxJOUj6wO6mZydRlJN82+tfEATFIUE00EAoIA3N
V6HMFIEfPPxq1XMRPkSV/SpkG2nhLXBtDdkcSuQM+gO/uCpH41VvFCq/hT6hJ1KYnyVd1dUVCHYK
THeSy/JjT9t4JrKfMmpRwz20WJhfM10ltg73dgkceSHJyIHcY5s5yUvWzcHZLsJ+1YIKIvWmsIvq
CxT6StJKMiBNgBDVS+J0F9OYeInPav1ij3VILRRWiAxKWLIvEcpGxI4r2EHRbmYPfywJd4p4uvea
8e52PfnIIqZ8p6A3O0Rh9mgkZLmH3JwRy068T1pi5cc4xp1Omosc9x061mTml1FzrNzHRi8P0pKD
Z+4dC888aVArvUeWen6QlmU7LYZZNaurZbKlT9HGbztAkktTPnga95b5uXdzZLpnNVH3fYFvxoJ7
B0RZx+regVq+Nce4XmP9a7LcKmwEcRrlxE+b6gXEpAIBtAzHm65BvqGFJaZUDczUvsowBvGK87Dg
63iBP/qq4z46Wpu/1XC+00J5KyYLfuRofZZWn83FybB6fS3NrgsXx1Syb9fY5YLRWN8hq9ff9+Fc
3ucKtpiIezXb1o6BOMY5loKhMSKwz8Erw25nYWWF3Fo0PVptNF10inzUj1jpQAAgtwF4hYcATeh/
P5uSKupq5b+aZqT9DP5trgTLaJ/HFoZuZr1la5td0NNNL41vpRe3rs27Sd1It/TcxrolQPq475Od
hmn7SkZ/u8YtDoBbht5wr+9+ixvUBjS+MuyzUHF61sp2PEPhm5p9q1EkkbL/Nf9y6/wAPtFDu9lT
4Z+XB2gXsiVGtkAYHWXn+HiHbAfLDy/DnLUY1f1s5aNaS6tSvQRhjXFbIt16gdDlbhzHmj8P+Xxn
LeXWNNdeuqqJ3nPXG7ZurcV3hZJNm8Y1f/SL9Zqrm8MWe3M4RktTjI3iuH5ucse6ky4DqtslCI17
GfPcEDsgcdtpiu69UcC6dvigzY6nvhVQ+S8UnNNVpw/qW1llZM4UzVzLaNcY1nJfhTs7qLW3SjUw
NG0c5SCjZTjzFp7d+W5cLjVryUPgZd6jDGbJwUt79/XXx/WwCnmknzLXC9BFHMr37oenD8pbOvn9
Axmlb+Yi2j9bmDLGatttpKlMpgZrugTx3mrFu9MNPxxLcY6Us5VtOab2xikGSo+zmSMI3Wk2y72p
7Fch8rZsOvEjxFmRbGwQ2Bu9Oxrk9YD6ZxCJBkwwzlbUQRcK4pG9yXLqeC2mKy2ZNM/TKJCV+ruY
s17NW8G01lvY7jZJjOXzZGhEyp0FolLiv2ov6tiddbeX3II74fZoF2mw/pA9kFM5TGQPzqy8V9Iy
VPQu9nKaKNVfE+jC61Wk60N2guIWMJ6rbrHNw2fT4qH7pI6u+dRlmCFnuqrvyrQBN243OXl+L3GO
13bmpKeunbWLRPdd2cAoWAc1KOe1U06ImRXO5Rqat8BhypY6ssTKAcmrYudZeYEpJ59mZ+5fqJd8
G72WRE2ILzrKPZfYSzuWfyGvRTXI9IPWJe6jhASuEWwjviJevpbzGCyHhdByGGoTX9TlKjLQubO/
WFBub13Sr4UsTLc+lan3doqrHZyBkD+nmp9w6BxWWoDWb5inJ4nI4qra8XsMTgAc5qdExcCF3Hr+
/xMRZrAToowNt+Vq3Luqs0kdDWDL9TiZUXS0FO3lA9rlesovYV/kRnC+ol0ExpLaPRJSJnwypdjx
2E8/2QZoNAvppx9tRIq78H+0hYVCepN3r6xNgff45O4RK9POdW0Vu6CIs088s39OshGHbU3/h1fD
XiszFdNxdlfboDLnu6HUfk7SFSs7WzBJrkx95LTKXUaC+sbR/53Hry30f+H746+Z1asEeX5+gcod
T7V644el9db1UKJNQwl+6Egl849MnhwAxV1V1u5X11OU1eQF5Uve87YAhIM6Xeojse8OwQEbVOdB
rgQfCO+RoFVPMQDlUxlq38phqp+E3ZwuXQiqXLvEyluili5pSah06R3WVA23snRNWf5XPuI+CUNk
J4mqXJJdvaXo25z7m7oTC7hr55xEX+O0dY633NdQ8pe2eboLvPpU2L4+AAC0IyCfV20OvNWSA2bG
ey3t52+8dyOc1/v5LspM/dEZoLnKQJREIUR/P3l2m4jcUq0aSF8wI/VxOodY+jkbUDfLITIf6smO
3lt2ChoaVKu2KWLMz43+sZ77o7BO+4V6WuDMQxr7RXrsqnpJKeXdCw91StAJgU5dn2SwGhACqDLT
2cnEqHOiA37rgEUXQixPX/dsZiiuyVzkOPKt48XYqsXu302kRMdr2voX5T9trQ/91/dgY+jXviue
TmCWPDH+bqf5U65AZHLaMLzIIYqUz1VVWPtbF8uo8DIlGoIneQFyBj0AMBVq4aFTfrOLKwxlZ3Vt
dkoWQznp753ih+3zOBtmV93OheZtUFiJn+WQtTzskiSOT86S3ZG+1DhYTdA+SWMKtPQcDtbftzmT
Obw60DvCfxJUElaDmHQppfauQTR8ifSUCgH0GgTRShZwplUCeOx4TJlq+AIP1cDMNunI/C2j6VRB
JjFs1CQoe7Zid8taLgNyWbiorIyo0zq99T017qrFEGis+mDVWp35qjrRsAUl4NypLlwevQi6XRa2
gC0j/x7NOH2TxvW008cO/lFXJw/2DJRsacmhSBNj1XVUOKTpGLF3guFYrqQpszRbf1SaxLlIV2+F
3d6tXPD2y0WUNqqxXTtOfjc/z5pdv7hqRfqm1LddoE97cZ3MXevRz5ThKZ2TikrjfBDXSb9NxpPW
UrCSZpXC1asX6dr/5yQ3has3LWWi26ScqjOvKl1bV+js45IL/kHcp1FAi46DnuaA4Gu8qb2meYG0
bc8o4fweOzR9dJxRSVwHOCW8dKElsXFskgbybJ6EiLcqGxXUXpU/AlF0tzH6izvYFD0PX7xSEhfD
kL2zeKekBl7iaW0ff+cbSZv6Y7ZToHmu7LCl0vh7EN/6VDTkQ/3M+s9lb5+l1ph1Gu6oKtm2VoAJ
OOzTD1e8u5G99nNoP5YD8qS+keyk23KL+Jz54bgWGHw6xf7GbiA7/Jqk1jpmojkGddoc/z5JotwU
1SyZFJmVtk7VfjyHDgB6bUTwFdsTUvll8lIv/Lwsz4yDQan1qYdxzJqKEGQXVhqFzb88dTDWDWbC
D4Ue8fzWi3xnwLB663vvdVCC5jvvZnJ33fTujRj8JnWjn8vIwKQW/NMmxq/o2/LBVOW6g1PyQney
BA6TV2ZbS1PHt6lPMB6oAGrrY45Eno3FS9ao/UlG5x4FIDMK/IuMVmpwajzdfZJBe19OY4vMd508
sxY/SohZNcl9GKO15SyXn7NGO+U+WzaZIh8edqq+rsz8YLqp8bX0kVNfTCldq/uRUFh+LdwcFRff
MU6dgv9UDOF28yt0mFrnu0+oQ9bkj6FOrn646q/QeOh+XlXph0Unz/5w1RztX11PymeMLIqd3ubK
nqwkHtagVvUwKt/AUhlnbNUNjAaH6kuWdGR1wzC9RxMne+EmfpD42/RwIAw1+j9Or+3x53TDtFKZ
Lpf1PQeuVQIlvCk2eTv+1BgR4RDP6FyMPNMXaTW6bxogWQiJKgPWRjecZaC1Z0hKY9HiQT3xC+yl
/TMQRz5UE14+TJY5v67w20fquJJuAtBw1+9iZlD/Zir+q3icqaZHZou63u+nyVgMK6xozY2MZ5oS
nOVs1vWfZ7e+D7Nl2HPRFPj5vgI3u6ncfLpP/MDDhlnbSut2sIDI38PGLbepbUw8oYgFK8xvSE6d
CvakNYVH7qfp/sO02EfYwx3INAOVkvewP6JR46E0sZOmDAhqHUP6jwPX93LesDfxUhhGH/ar0ulG
pr+7XVYu4S7X/l8MSHDEU270MuWc6X51UVJWSGWon6Qlh1wtKK8ug3L4P4yd13Lcuraun4hVzOG2
c6u7lS2HG5anvcycM5/+fABlU9Nn7V27XMUigAG2ZLFJYIw/NFPQY5Ommru/BnJTrW6yL+HCJySV
X5CJoh7bFjBtNnJyX2C1Mrkxaoui6rUe1vrXYBeUudb2GgPzFGnpMK6XyUpdNQeY2kjHCCtauZpA
PkmY+IiFRZbzV6qNkISHXIDIzlxxMvg6dYPttZb6y8zeL5I7c+gPkG0bynT4wkhzmMUCxoeaFapZ
eOdUfaZf5fBiJrOM12V030Gxxj0s1UOg/nnMxjPCNMMgs3kBqOXZW7+jVw5VSJSUMW4PXVf5wEFE
uAzUyVWei7HeWOPQ2geZXTeVBrVPpA4OMuMOOnrqNk4TqcCeReJ9DUp7m6Awdwoce+vvaaUkyNQY
mJXFHrvhudU/rU0pbS2bmQeJUReclnVUSluvzcXfNQpBrefkUZDULHL3GWpr+uY+2/bQvGmZ0z3H
bXUszbh5Iw8fY53tfVnGVFv8IKbKr8HgjH7COaUmQuKKmU1ggE4YR1ZJYrQcybgo+tAf5WiZuDz7
nImlgxjNDUyAwtDvrnIUNskb8ok9AmMMCgl6+YPFRuGd51oZ3kW5ZA026hrkNiM/2S9NIcz1rtEl
RpzSfB8pIw0UKL/pe+ffQl7riCz8yqv91wvJkZks53bxzFJimPe4Wpv6d091nybbBgpTu+XOmNCV
lE04SeZj1ljuKUaJZmOIphxQU7WD2/9DNtZQrFDfgK86d7JrnC3ME208ZiwyfCegvf7FHlz/olsl
AopGPACPIAkGMX3ECFn0ofp5Vq3yJ+ovWwnkUZVcubC5Q/xFAHjSGfFOp2dzh0SP8Tm3x39KSzMe
WrUtP4lJQ9U2W3tsyxerVHe+OxbfK7DKWw1hN7F4AJZHhfigsyd9VWM33GDb4woFDkImuyNnipsL
/r/NM0wddpWIUkYwy/dFNfSnfsJwvkEgqQvL9HPdK/Elju1wJ/vl9AQGTe7EOuLNjVBcDscAGWoL
uTVsbxEzc9L5zfds+76v9LtYLTROAPv5g5actCiB3i7Tt39GfVBlL2j1JqdZjMrgwBoblh4jLV7I
YRxDcXpT6gH+PydLD0NhI3o+xgwApfd9quBEkinjI8malBKIrwGPhjzCvh7WVzLHX7pQHR/dys/8
TQ06PTb0+Cb7rIrSBfCXS09ebu/4hsoC5neVcSmWmah8srg9r/0xT4wbREmMgClDrv2O3+0msEQz
luxBh1xXlpjJoQ3Yvaf5WKH+os6bRkBa/kuEsFF88vGxWCM0EyVwPQ01hH2z6tbXaB/8IYZKwmfi
F/4ebSN9YZeu7FArDn6oUTudJYlU9lO5n4DF5OF9bBY/o16fv7NxhUBVVsWjEfTKNYgVZ0sda/7u
D8N5TMoR/WUMXgwj9Q615dRfXX3cyAAlxM66jOrwQqpFfdaC+KGTezaQNiC0q6p70fzqu5QqgMze
sMRXsqcypgzmm2jRtULDYFCeEyfUv+lm4O3LfvTOSJkfFx/71KB+Ttlp2CI5kX7NOiD8UpmZbKFZ
mt4vq86+9JnZfGlaBCQysjtPSGwkYNosWO56Z19iFbuYzvPsReG5HBM0XosZ7UVKzi/5qNc7xUrs
Qyj2oybSYo+VKlWbq1saD+2+s6wTHOYu3HqjP98cZESgKML9g27zX5tuqx8GXjOfEsCiCBL78xEA
TPItR0oqwYSb9GjK0hrNT9nNzRhS9/n2V7S4R6mwvigQULdDVj+oVoj/+eh3HtAOHupL2zTZi2GG
1Z9WAEYcFHsdJ7gH2dWMVnATF8jUWNkkiq4evUnPHgPh9glk7dXt+MqmWpMvXYne9yd3QCHOH3Mq
knw7E6ATqOqIF31MChAnGmUvm+uAbEYowKGR5WmHoWzCh5jFzQbbIqjHOoUCIwPKJJtuhUu2kujT
FS8K43Nm/pzJNrx5uba37cBqEAOKNOTeoU+OUwLkBHudo2xaav/el4s+X4REjbrXyfXtBuF82w6K
D/cKfQE3scwX2YesaK007rPsqQeXB2nBLtEqwket78MrXLD6zgZuhmREOX2z7PiujYfw2JhU+d6a
AQUJXcX3FRDDdETINkIDVle3sxH3X8M6eUyzwPw1xtFWDz3/hz926HM1oflaKeW4922YJoZjRtu8
afHoNMv7WLVxGaM0kWwC32gunhP2L0FrWqehUoutX4KM3g7ARwfQ9k9pZvcvUD+NnWc5MP5C2ChD
iE6IuJSPl/hm8OFCruSByA7cPW40w1YSA+TAwjSYbGcfOCPfJt7ht8wbtyip89pqMkiXEN/9y4d2
rfqUFezkKPvkwSo9vLISbhC99B+82eJx2lnlXWjN3wIrmR6dvuSB6w7aISTtdJMRS1jNjiVOcxer
WeIGO9KPsaniWawH/cXpUakW96O8DeXtGZusYxI9cUjg/741wZx1l6zJH2TE2u/GmrqJQfYud7Yc
GEwruUz6yYu0O/Lqwa3Shf1kJtRpRxB4lGP1bjiT57+TffKQiNH/FjJQK7yCSGepGFOuV4v7hcOi
IR91Bae36bvwHwg62qGM9FIo4gSfkJ338DciQRsj1vzaT4IdlNtvoWhRjUyfXWhJckzG6+MPEy3s
lyYclFdnSh9ydP0f5JDTIHWQ66gzy3DVpN5uD7kH4J9rqRo0VluI8snRyc7Ck5s55U4ZyUS+C4rM
Ux2inJRj2KDgxbKL1T7YVVCNbyj+G8sBwRT87RQ3u8eHYjrLAb9Rjdsa54aAZo1KvVti17lBWxzb
3LrIAqpaqqSBHJ8Hj6jIOmN8rLMWVIbqODxyTWDXdI9Rq9/mvi82sjmjzXyKOmwGZDMdAWsqY54D
0si0e8sGW+NXbbGR63uWucjTpOQBJxvi89JcF/gf2h/2B8sp3CBcg3XrgmVUcpUHM42mZuOOFYWg
tkXwTLbl0MwbiUpn75r7KnbMo6elkOVw/btIu60wgrEE2ifeyObgwANEtNw593fuPM4YeyfmfZyX
gbEpcFQBqMT7RnYGMSM1u/l7oBXFbTHNHkntsAcqfQcTN+cpFFLCk6glyLNY1hJkezmVvbXUBwa3
Px7FHJ1S3e6dqRyHIQgLnnc5Jp9vNcohR8cvvX0qmrgwpzt/yqrzxJf4DYP4XNSp5pts9g1edKCl
nksXUQivwRNUTJrsunoIovCbDIJmjxa6+IAQUbhzAdL54AEHwnakym96g3LsNmpqCyZA91ki65TB
Knd95HenHtYZqi/+e3MdLWq9OwEODbZ5UvEymLzaPsmFXaRf0VTRH5Zl3TBowZYvYH2Ua7j3hZzT
n6y66zZyQi+Wg3KAqbGVGHydxOoPHECwLeekhkVWFcjUsPo++SRyN45cMbo8lR6m6ZLbNQ+yvqEa
i3s5ToHdzsqm5CjNzE19cMmPgEcwpJ059Q/8F4pg76hpwNQ+Ogn+Mgah4iPkT5H/qqHQPi4fYhRk
yx0LS3P5Y8ofeJ21/KAYg/Kw/MH3slx+DxkV9LZFATY0l99cTqc0Fp08q3lKze4cQ0TihS1k8KQi
npS8w49hk0B5uxbw7H/r44lANvfKLlLcYWuAZTlFTmeQTS0VRMGiNICCZijluRG4yLUp/1x555jL
qMRJrk05ugbbvEI/u777rfMqB42O5uBbJvYahpUcymH2/wHHyHoOGBFEcvhDtW029yjTRme9cuNz
0Q3VvR66eBXEpvcatA5QadzrzrqfgoW2YY6biRvfJHTUt9WEJ1ya3CRaVI7K5iywF4HD6BpsBeoT
xElsvxvrAcH2+olt4je562nJVADaCLKzPZTV18G+o47Huw0F0GEnu0q8NzeGHdtnXUndvdY5fXGE
34UJbkbZm037xBwf7uBU41sjbyx5F6TDDsna+P02wNnGpfCUzx9uYwUUMJsypml1sA/VAu456Pss
3FmVk5ySCSw8r3EdWS3WL0iHzQMPzUoHTYNaEoJ43bU29Rtoh/YQgdBfdjNqlAIFJJcOxdSv/NPS
jvMuugcrTkIXlOXSJyfCTbpE0/dMCFhIKYvJ6D5PHaBS2QJS3TxlQfU5H+PqsshhODVINNH0FS09
Iw6nAthBaAZwd+vuMqVUNxIx8Dd4AOQRejxuZ8x7d0CFNKqrUxsWoML9GluSTFfUfY+C3XPS+Oqz
A2FXc3u8Q0RrKHmCKYaOkl8BXGTbhnW34UmtnAOKIM9Rbjr34no5VvQ7Zxhw9NjhnQDALXHURzYH
cMa0/lUeoMAe+lj1HmXLMS19o8SueiebwaRae7Ot/L1s5nXV3c3GzHfYC4dXvWmaQzw05p2OKdwD
699gO4ZkuoGGJWCc6ZMHAIv6vojUYatpWvzQxDZuKywzh3MfdZ9l3xocKEp3n9W8zS2bd/qQPACr
Hu+WSeQHtGuC7Z1EFfXjaN4VlhIsrDEJD5LNBWTU2B9Hm383O9Es0Uze5oZTXhNfS+Y36pnaHoU7
3vWKT24F3R2hZuQ7h1JoLq2HTgg0JWBsDgDKet5djCpqTYlfnpqDat+s+w89slvOktdUJ/g62kBx
AzIzeKAs8W9RaHs3LKp0HEwq6uJyRHamikJQnSCFASnsYpRzq/J1IryNwmEHhEgBdtN7t/U6ctRU
WbryRkaHjNgPl5Knld9Wm9AhQyybcu5UNidbMZqjOXkw6pwGWUjqCLbZZufGsv1dLYyW/AH8zoDC
wp1utuzZpjFanvXLAzxtuy1/qO5efvPlQU28ga9FOR6W91jkBR2PV6q3UZh/fpfRZxtk3UpTy7Zg
cvNTJ0BK8gCpkuTP/JTmXfucVE6B2L4OP1sEJFTsrlXXu5RE5/BcTZbybLVtInJB2Y9A0R9n8H1v
VpHHxwLh7DT33KMStc0tZh+8n1LbBIdh2UI5pf9uN93d8pzWYzyRs7D52eDEAnuXa4StKnzqjeah
S/lyDYlK7cFWsL13UMWqkhirYhXr4NTrwIdaLhSyOnXvMgoSx27w1Se4eC3erV72bTCim9xBtWhY
FCZ5EUsHFwZm8Ks6tM1eSQJ+Nyebbq7uDafAnOvrDDxn7urD1GYGa2LQ4qJgspzJphz4q6/0bQXt
K/5A60Cl1D5/eXEFOY+iMu31suu1h5KP9c30tA7Ky2jqoN45za8ywNg4E47HnXA3nnuvPWbTgA7u
v/r7YGQ9KUMKPxNyg9mrEwfRzezT/jyToWZJSIlF9slDwX7wJs/S2DOwHBy+ytaHuDVEGaimJmqF
Nspfl1mvZQWes7P1viBvxwevA381tak1tp2jlLt1QA2GaGsmmbmjKuGDBIjQUcdHCM0LHdUC3TPv
5IA8qLAUEMKXR9lhiUB5xhOmuFTIZbuTvYWn3W8tlQ10gf04QAGhorNqdMiz/1moQw4j+/cu/bHO
W6eQ+o62ZQgm1a7KrVlwrwcNmqGCzheQ/H0ynXOsJGi+zlD1IsvML1rsf5ct2R/qqnrQkffbyT55
mLO03QITmQCych3Zl8EblJfGki/YOC4ghelgWb57B4ugvvglpWB9ZjPAts68lz5XHmAeLEWS4WDJ
EdL20XXWVQCrl87C7qSK782SFMCCL87VX+PYsZoVLPtU1wcY0H67IJM135lPmY4JixyllFvc656y
zIwFhz/qb1pkGbu+LNwdfl39vW1b/T1ql8O9GZv/cVwrP8kuU/QvgyIsLfelrQVL5DqxZ4FzUsfy
i7yC5vNvIyf5lP52djYnu/UaSveGdQorerGH2k5KiUCIgWVxbqEXkjf+SZs0MCCF2pB+NdytYTzJ
hWRfmFs2wMmL3DL43JSy5feKuzG1wOS/eNTbahugOQzZZRi95ZQ6Phpbsnc5bWJd36tejaLxGkWZ
sbmw9JxORm8U2xWG3uV6f8ixVdgaGSCHdUDPMVcKy+rWht1Lr8G3k2XFoXWg2UxwVtVQX6TT1n6t
MryrEmlLvywGykLin37Z1dYjCq8lkLa1VNuz7nWg6uAGlvn3a//UU00BqjPu1z4ZoqNRA7hH+br2
ey4JIpxLNL5XAh+LzryObFqefLU9fJKz2h1vpeaYF3NWjL2fjjMqpembSRbxpwgVYJ8PoYOfWBcg
mu+haJC9lYVhy9AAZPWBb0bZv2G4F1dacZVYM4lIg09zHJ3Kvv27y1RYIkjkmey3VG+JWrv+TFxB
aqJLTpxT7FTCui/30wgcdTMpY3UeVfV+tUABaDzepIKY7PMSuzp31sTdTJ14mSVP5aGqovo8+sN9
LTTF1v4Ee4wLPMCdUuupuvGLPryf2XXtWqPsPna6YsRVzPAU9enPJRqhHeGiLIS5/BY+NxEeEKL7
MEoRFJUTxKH10i8ay+DT2h/7WX8oRVZg7ILiNrcl6Cal2E4N6fWd7POSWJh+AlXYNlYVoQpA4NKZ
1bxwNsWEqKnKpEDP0+Qox+VhCEC6Q7xBTx1e7m0deJ9tVt4pH3yoN8E2iYLkRr45uZV9OFL5/dOO
XUzGIEgUm9Yrk5scGK0QhoI87btcyGnB0Fom1iJoypO83eniW4R0wdlP4QQtl3TlqdKI3/NfH4vu
Q50V9V1PIfoyqXN26aYwu8imPJN9LFHQg/pvMXhnkD83WnDPXCAaDeLk6XoF3dVc5N3NnGKXjWD5
PGgXtW+6+yKF4zhkafJPA7zUbfzop5V7Nho+avlEnaQ5k8jNj7Ze6K+Rk/6UEXbuX0o9S74gRY4S
DWsgmfMYhV4Vsjj4dLGn1v/dVEUTFMb7qGe478GGXfdnlEJ1vsORq8d7DdT5nYsY1rHMywF4XkqV
LTKCb+rg3CyLlHTUKlsbvbEfbaKN+Ifn5WuFYfl+6lLvqk8VQIHleo1Rl9teBajqpmI3FaOhK6V2
ZR8bqgodB7HTHEWMUtFedHlFYFODEpB9uYyRc0gfYZW+iK1alCe3qdeEyo6apL4BEagcdLH7ifyK
vZE4m9A/3Cd+5L4HGsiNnlR9+sEi/z1ExqlFo9+iPgMGaPXmRvbJQ8xuNWv7/CJb0axDP21Se9+2
0OpGMFXXLopYbxTtGTsYTF3+dMkIOYgxSUZZ/DljzXPIPMvczSN5hq3ZofxpauNTKVg3Y9MJwwQw
lVDHv0E/0reRE1SPVYuX5qAifOB3DbYlUeRsgzRyv5JCRWQv8P8DWm8XJNM1n5Uap26IqWFRj7eu
r1AwlCzWGK2uqMwb8aX73ScD5UEZ9Dc5d2W8LnOXy2QIoYgrq3PJ3Qa7bCtxGBKxMSTVO/5T9rFj
cFi9w58DzbFCOtamPFM/Rn1AdqxhaN+t15GfESXIpEaDPu89WTQbwfOf2bHY7Db4hTs13CYkAS+y
tf4eoGznOzjNPyLzGul68dZUffRo5s3nLHaLzwn58nMAYGYHwrb4bDejAhI3hyAtmp3VxBudfcm9
bDrhjcVRTHnNUTZosiKFZ0XWUWo1aZOFZURtP/MMVx78Mvslu3vYjIfxTxSyRB+itCH+EGW3ZIEj
z5u+8AK8gUl+v1ZnBL+k/tNyLX1UD6XhY1ZUGdlrgTHrzszC+Nh6VYYCmR/eRVnhAihntO8q58nD
hFEOBqIrdds31yGHU1b/aYFZHIskH44dTPDXxpyDTS+Uy6cxRHMm1r5AVi/381yF10ILIiBjLf9R
9jh9h7awhCIVgGJokptPU28CA+0an4WaWIy5cZ9uKlH3gq0JmDpEPHdK8Wl1c5SCi18BOos4q/ZP
RRKG+3Hw3s/mP2fr6HqGRNHwNIJq3/8f4ooJFASv4aOfmaX+2R3jLVWhCSwj2G8VCYhtjJ7R117L
nhecvFcdZ2fsf+VD861WMGPTQ98FVxG4jyV67/hmQyPFGiBCt5DrFIpabcxM2PS2mHNs6h4Y70Nn
vyxF5p4dsmV2LaqhSXPtvK75hLzQgZU9xp2D2R17s9YPLvC4rwK01FZe8BqhTX2za59il+hX05m3
+lRVwGmL4Wxgm/I0T/lVLyrrzXAj9YoiuxAYNsi7T8VwQtcUdLBoYvMJ60UpjKMMnqqBKq2NY4sc
DcrxOe/D7lEOmvqh4w//1vQFdlVu+IqstHo1+8ktWAn057F3eBHlnnq1DXPuKJGD9p3rWqnaXQF5
afoZJGO9D1T1VNS5fmgN2Hyph6UWBDBtEyVO9mpr1vhc5dlGDkppHGgw362ADKvs0jxwh/UcsAM3
g0NfNtWXjK2bW/fTN3C4LCV83bqQG2kemnFiu+X6wcGAaLJfCDhjSpKZZOrLqiUi6Tml1VNy/6Mv
QmLskCOEePdRMEQGWn02bJM+NbDPsUDKiYOc56c+axgKqxa7dGxMd8XQWK+GrSmXwUpLTCks6zWv
m/kRucCTbCkRXZhPF1E3v8geNYtfVZxAAY0zpGuIpTh2WNzJa2k96cga38CDbMpPasMIuhNWdlQU
49xW9xPl4tWkKcHTM2PDBXauyNL5AN2tvgKjchFOE+pAeOeKerEYH90alXDRKYNiBY7MQRVt2al3
8XvMMmeNzFObRM+cHPHWSy5pr/ctFW9O54D7EVCgdtb7Mj6ZSk5TjsiDl1umd9JM3TmpFOfDqpsv
cDwwGJenUJJh9mk9PtpxVp//Hv4QuZwOkaPwepymzdL2B2O+oNUwKVt56lfYX2Didc6tP7aXxpAX
4a5Ia8BujY6inih5UWUtw8VIU7blYYmUp3UPcc1s5ngjiTayD81TtzkgXfCbEBHA4l4waJ0Szyd3
Sr5JpNhfwiF6o05ycMGWraN/Blb42ToYZu50SuP822IlKS8s4zxFx9Qla7kPULMCH8SyX+3Q/yR/
piR7t0n57jTdzRg180FtA+sBplpO8qm8XyJ0JwkOWL5P2zXE1SrzYb0UagdbYBY7a87Y0o96dGeS
Y9h4k9K/OoOTPsbFfJaDsqsbi73r2c1TFc/9qxfYyMR4EKvk4DRk475Av+DQjepw3+sQz0xbyId5
SbiXpW78U4t7oK8kE8SZlV6DMYL2sw3G3HmQLiu9ByxmKCcPoTD0waT9SuCV6Czqnn5aQuTAxsu6
4e7dBmJyQu3cY2YsVcfihIR6ESTuVjYNOxl3cRHUy6jap4++PWhPRaToT2YpuDfOb31nP0TkQUgx
mn2IzJHQd5bNfm4njPgghg6Q/dHZRgo6zPdSCnoJnaC/AMSfvrghUp2GZvnkIgn764oiDA+k6csq
LF1qiAAZsc33DZX1bFCqm2kZ1gu2Xgkka6pHkmbRdwhjohKzDAaCTWG7w1vZlfVNBsh4MIAAaAUt
AwkD896bhxuSzNaL7NImEieeFm6agkuHAmfBd3t6hEpooqmHio4vkBjyYKqac+6S6D9rlzxD72jX
mJ1/ky15jZJP2lqOYF+Iq8kB3Pecs9UoP2WXDPsz3ZhIzC8fjChyoZX1AmNG+MlGvxBOqAQkLzjk
Fc2slkl1nfTPH5DJK8A5EVBnBG1Q0Pfr7LjMXbHOSUYBtuTGACJF1jfJr5E2a5ei9FAkSUVaWPMu
ieiS49IL1CtmcPCyzaDqVger/odXhnZZimW+W7/+1ewMSKTLaDXkr53hJOd0NPSnpoOFUwowvKwt
lhV3V+NE/2rW8HZkqVEGy1FZaqxFsJyLGqH/rGpYIANuA2BBQQ3Vhij6JlIoMC9i86Y2ozbtJrvN
WR0HFTt4RhTE7qfNMidr/C0quJpMuyxzMlZW2zCrEQE+l1HxIjNISd9B0EmT+LDwqte2zEXJGHmW
21O9ZdcVvQfKtpwoh9fMFTRqAG8ydWSnZGdLl2LQIj8k5Yh81XKvvubmd4hFHRIpWDR46rOg9J4M
KUtkWrirLfPQYjsD3LuTqR2ZzEmb1oAfWXanNd1TxeN7X2jFbDs1W9xdXdidFFO0mz/jnWbTXq/x
d3vhOWaIiNmhZxxKiwVS2bpvfofPrDyEZMPvFcV17ic9fGhMrb7Dmg4d1Az42/2E0cre1chPy2DZ
J8+aguRqNB7X6fJsuW6DeAtbxfqQVCQVQazwYfKjUSd7673uIRtUcwh3TVkaGNVZQUnCLy0u/LWK
izxbD5Xvhe/Df8XUds1I0GvJXS9EFsUV1hAjwiRNb9KrfDetL6iudV5UNSjOH5yR5agYMEjinN9B
1gK4/WcAZ7jfM9ZLKYAi5Az5XkR3oDjVOsDBodB8XMmTCN/lLv00V2hEkUe7dzq0+OdU1Z+xottq
fahhDJefRYb2VUZWDfnBZM6eZAskzudsLOtlHoYi6IQjI3ORgxhADSjroNkor9pZobNze0QF5KhS
IWDvCVyUbOom6tCJieJuIX+gqELwSq/ZHYqm/HHrGdXl0J3RfIryK3wnkEbIscWXzjegGmT+/LvD
bcZ/fGiFhw9Bmq/Gl6W9RHo+b9wtVmgxOS612jp6bl6rdjSvZooxX0QRpxAtTdH4tcBP/z6VMTr4
e3Sj22gvm+vkqSmjfrN2enG1BWwQXGTXMrpGKypQP8XTuP2PzkSS0sN+7Ro6ao94nN8vZ2uf2dTw
mZwUo+g4x+vtfwyUk83+QoEPByNxpQGhkfOkNBNq/R3CUpZ1DknyT8hCJPgyWPawHP6M+hqvMWpU
DMQyECToBUb6lQeE0RwQC21gtRThi2v/oxex9iThuaXW5QcV5uZOjsmDV/5QRYBsoA37HiDjA63/
ZIdke9ud4Ihv1t+6xYtlZ3YZvnDivwOULaLH63+FDHTFbybPZt3d6Ogb3K39y4y1rQ3Brg6y5Hmw
XW06eVNfndt8fuoVwX0zmvt0qrMvaYYzYKQF3tVxgvbqtkW9L2a8LEuEyHq0cbYGvuO30rWs536y
XxBwdr5Sag3AxMzueYDv/xmDqk0zz87XrOjGY0alBNwBYTa4Oi/H7KbLNO0OjjQm9SIsKrRvhYX6
JHq3JDJ1lI5kPFTOGKXFZLhhn7ObLDDgvR9dFmrNh9Nu9MJtqSCWIzsXaB345vhj6NLLAmjcJ4Oq
nAwTI8EBHsLBEEVzRW1/uaruP2hh7TyTI7q5Xlc/NQ5qp7fAjXyYNJl9nTPQDcC9YMhPY/zSRLm7
MTy12GOMOOd3Kt7ChwWd0PsT1a/R+Kzqmwli5efYSWKUinCzJeFqfDbayj10IFVJXdMMBmPY2Bru
QENsUVLj5b6fYkPw7knphp2L9VSMEBj2ci5G7sEmKfn/mjzSCwh6bZqqrvk4M9j3nRE/eE4anGJK
N3da6FoX8HvJ0QcrLlgm9Q7xTecTAh0tisu2Ajcst3YQoy3WIj3Z00oj+4WEC45g8lQe4kav2CP5
0W7tk3MixzM2VeV2Wx+j6Mch0fT7nifRipaVZ4Pqh7sBD0n29r9htL1W6fcDItWya4XMKlMcfYhF
G9g8V+APTlJ/LihwTPbC6boK1k2RULYzO1x2JqTmca3vbXUnx6PKBxIZOr/+0riTzXSOs3021Tiw
rnAQCf7wUNTbgvHu9rIpD0vM1IWFgAZ+b+3G7EnkACYJbX3rC/hGWgGWjtlDS4FSecg/p7mvPq4d
FtCVqeoVMhrIoUrFUwQe5m3oq9MyzxSaqAAd7YMe9h2cGpqyLzPT6pI4yovsklPhG37LzBhZoiwA
NR66ytuADP1hnrrmIJudDs666lFgkE230T4ZmR89ypb3jOCy+Zb4VfeYad1LbXXKW9yM3p28HmIp
qJWFiOonw9Pc9OoPcVIUwXIy/n89/0tMMDTtl4gc2uwGaPDH1ZsNAHBvQJe/ptaQX90kAh8GGOtT
44Y/Bg8ZfwPuMkrg1T9dTll8NvwAW6MeOmEw6ye/6VAALpRma6LN/L3kzg6rpPtPVPvfajfv7o0O
1PXksgmPXT377sP4xtzJsB4Um12UGjmARjAC/K4G9icf/DwKVz16FK4w36nT/PsUmbsRKNlnm+ri
yQIje6xQe/hqWo/ygrWiOntzzoczat3jpziE3CY+qFSNAPWTusMDsRqfbA9ItodE1GsSjOfWNuxT
GNrNZkpHtrJNB9qnU8y9/HPKe0L+ddl0H/K4M2/L31rcK1Y0dAjljfpp7avDJNibE1V4VV6u/nN5
a54p9PjRefEfWmuN8QDLy521o6wcrv1LmVGMDhOJVjkadOYDsKti1wRqeZvScNzHaWG+OgV2fqoe
Bz8zMow8kMxfc5M+BqXXfTV0U93mLJ6eqFWAfOYrctfZZrJNDE1/MC0/24S96b4GoHv2sTdn16zK
oitiN8reVR39tXArqsBV5fwn2CFjlH1C7eTeE0lDX2QT5xbdqojk4t5tU3KIvptpywiK6rQdGdkJ
MRQRtE4kT9TDpazMo5D1WUtzk2cn53ZUYS1RdltrbeVcUspa4+TIGiObGMD+LuatFT45klOQ2wB4
+DqMbbCV4AsJw8j4Cu0mNw/5jlqw6/KixC8c5bk7GSPRHFWigtG0k0fZNUZNc5tIyuGY52Cmwvvm
xOsnwA+iTI6KqVX3eaHm/U8lVvRvRqb3eywVQ9hYk/EoDyW8zZue5ccaCbmlS/anznRXscK7RkJN
W3bZJkbKeE8gXSamy4HKS9qjvCSPMsxD4KEFo++4m9Id9mTE2xsCV9njJHT9h8lvDj251m0Xjdnj
OvDvWDmoGoADfcxZtjJM63PoikoyXxFZFJwR+2ch1HMGxSwRlVP6Yx72/dloxuoxcUm6pygPPquO
9tIPtXdXe42eb5zKg9TQjI6/V1v196kMWHplwBLbkgylQBr3O9kpgyrfr60tVuDFOUX2pQ0T4Hta
ZfnX0n2BV+XdcEfzbmOAV+7OEOKqk8ZLP3dK3CLqsRpOs1F9kYEexWkgGOICY+1egrqNMN4Tcek0
RHvL4D9JxswQKXl/5eOdYuXqoYbSKhYpw9e8j9AGjbMfI3JYaILn2aODHgR+pIFcxiwREjxnO9rH
iBJM8MYABh86ffQlcsxOKGp7N6x7hzfXQ5OBbl70aIdr6Nu5rRd98Xtr2lXe2J3lqKUbZ+6t6qVL
O/WxM+MvRRFFX3Dp0o6l40LdtjBifBdk1KLL4DTBQ13pydWtR3dnshP+3oO1k4JMClQ3dsUhPE+e
H3vpjVd3EXDd2Lnnl8ZXKQ4+dwNY2P9H2nUtSYpr2y8iApBA8Jreu3Jd/UJUtQHhBAiE+fqzUPY0
PXW6J+be80Igg8gkE5D2XsYaGcimk3xoq42anf7pOHhztCsLc3E4ADJximh4rkPuIX7XiZNrZ+Kk
6/Xe3xvDzI8ACxq7jA2QzfG29XjUdGgrM2vTdekry6FE01oF5NyBjvBHTEREYthajXsQTQUzT0b+
4kOD7sxb0axhhZTMpiOmUcbvd0iyb1MN/hDKQpA5vQ1VXWyhoCYWRRWILZwbIZKZJMM5krm9HmQR
74te1fvELJp1B19waB5CBNfEN3kyY1hse71q34o4P8KGZJSTfS5hrhHOKic5F7kZvsGYzp65QMA/
Kgp+C7DJWBNXM2UH1vm+kaZ9hq9cvzDshi4+NCRAgINSgXgKN3ziglw29vbiJWmB37vXhSogBw8q
rFA4tc/MHGBTkBgV3+gz6cqeZF+AxynmAE8DgmbwpDkF+Fx1Tk/3qjTwIMgh02IR83CAHQuKEITv
IRYNHThMj9Me8LARTGPZwRdAwW0868dSK7Cam154sJL4QhJgmXSVPmB6EcY0ffHCpFzrsH1E7O/c
gtmwLiEAiHmx3p02H8W14lz+yNyx+laNMkAOrCdFyt23zDUR9TCc9ko9z1n3UFfdukPDTgDASqwB
vepTWxtXuEMFsMoO6DYEGCqXrfpiQDt7XACVj7YPA0QFE6qD6St7B3spMEzSoL4iyA41BogmvoZZ
DllASr7HcAGA+PYtrTr72Gr7CcWt2YeiLKN87Zt2hogCBNVjhOc39fhI18/leDSllBZ90g/46bE+
9dUNU1+oPT3p0lSv+yYcPpIeh/fS0QognwR1APjSZNEwZyVoVLrIrIEfJAu/6VIPFtgD2Ou3Ojb7
owpy9UCcLF4z0MOhLI9G5ebdLQ7vbR64UPMBkM+1kRL3DGOwxaSPG0gHjMne9efI8ZspeCGjo1+V
mLuyq+rboJ57J6pPyRBCbJgGfIOwLXyKIxugubFuanAx4ZlVZfWjrh73ypzwTQTH79nUGS8LL0i6
g4YuNcJx4eITfr4jnj7AmTSwSQ4hfrkouOOfeo2fQgBiiflkPtNZd8NNDLAxh2TWi5xBifexADDh
wUFe7zFsYWPqD7G51107mvggKxjWSPexl7CKdZb6R3FN9czcQe10SW8AgLE2gYtvNf3EvbHyZR9C
QcDB22P7CyAROFSwaC2Aue6oxSiBctaMjDBFjWW0WMfiLSKUDEYc7bAraWbOPYhBrqELAe8gBkXh
zKq6Cxjd9c0sKN/VLMRdlZgo+j09FwHUMHgNwNUEjNN36qDvY6eW5QrZjRb2JT/v6/v0VTfpIx0L
ktWJA6rgmDQ2h+Z759TtQWeIIVtbLWOPinuCuUpEsge9FqSsMd9cCYhfWcFepG5yRQpo0cANDagg
lgaLLI8AWfqJjZ1Qsml/64TtHDVkFoGlaK20zhimssQCmSsdLUk02Tc72EE9POgKIzWTeeNJyNyO
7QHnmN+M3W2oO4HyPiaix9cSGzdl7eXQuFymSeccaS/wztJVepPCw3ms14UQPs536EDl424qwn4/
bQZVgDgWk24vqkaUoA6i7LYVRLsLsdP9dNV0hN7zOxOZpOLUSsL3DYtK4EAhPt4AMQVLmDz6FOXZ
Z4DDWlznH/QpyqpbR7P2NfJGBl4QJreu6vuVsiKIy9cN39e+2tQlpTOYnENsaNykIM2cDMWCVcUL
696g63SrcLz+1MB5iMOTeaGrat9BZAyZ+LWgfr4BNQgWW46sriKgcDpukbe+p050OamKv8px1eY7
XWYlEFTzbOyvy3JkKZVUwWlEhuWqN5FCoY4KXqVXQMwTeoxxqnY+MgifOznqkkAu+9KJwYKPHQyV
DTrwy98P6kblx/GgDDG9z8N4kP+bgzqoc8MqIa6hTIoIeGUb9gmRunlZwP/EtHOE7WMsIiHCEB5B
XMKacNw0fgrAthsmm6kuBDwRgkVVu9B1egAHFK2tcsDqLsf1pK6z8tFilCGJIGGhACItNnpPb8KM
wLLRLfHGsMwfDVYXmoAz/FVETHFUHm5Hpxccqxt0l2mUwsnSWU0B7JzqPoxSyBbCIkUNnv9fA0+D
sLD1QKM9TDV6nOmzlpWRbDkZLh/qkxaL/6GI4205/qLUHUEp4Lrcf28v6H4tEixm2rZqTrpvY3/r
SZteAUpUuwIE2NndLzNwoVnHqWLgTsJv07W76kKMbn73v2zBKVy1VLLFZKAJKtcOQonFCYtp84a1
zJaI1NneIRIaPHFHYJQLASmiO7KiaiuECnxrM1gcGlOZb81iq7ZhJVv3p2kztKQ/CbYsfcFPuqtu
09UDsELruARZZOrPYX1oA3CO4bifAR8zHj816xG6aKWHm6r1nrCqX4f7cLJpSKDyL7gn4t09sxR7
PtsanNw+ZKd0Lgpg0FuqO4zZrSk91STUWIaRn82ndNbUes9WTWWdGuNjb9IExlKfSLeyag7R7+Bi
uMG7m7bW7p5rG+VHkQL/oqt0Sk9vxqpawoDpnqGDgMa9OAG6QRs2mHXJwjw8DwaLnmiL1Sky/WzP
LcGfkgrGzgQMma1uZfFQLsO4oitdhDM7cj+d5Sx0Z2tAIttglZjr1hYEMkCw8HcNx6FU1RrAXThI
J6NURqn1UDifddN9MDiq+APeObpUUnnTnyq1gGZHgPKlw78LJJ4y+kpJawKtMRbhYcsP913YM2EX
yoUHvQctSn6AGEiNODYAk8J5tyLi7kAn/rEhY9EZmjIHABeVpm+4kHr1ih/ltgqr/97VXe9H6QF+
W57OpPtYgKbMIfusEIT46yMwfWJdZqw3YQVZzWojCA+JRM7ap110mIp8rCuGPgEZ0O4uymq99Ycu
SDqmcnbvo4fQx7COxHBjgTXIOLQ+RDd+GFrXTQ26HyJF7wnxyGqqLxCslfdPWWRqWHlWBg1RIGl2
MYwQd3rvd8X/pe7DyP88VPSnj5HKKEhm0wf852GSrMX75Hd9/vhpfLsA67TvL/qo++nuw4AG8LdT
/9r2u+E+ftRf+//Spg+9n+GXWn32+xnhIgZmr674r8/078/769n1MPpQmTTwM5jGnlqmuo+f6teR
/ofzZylADx9/oF/Kv5z2l139sX5fruwBzysWlFiS8nxXjBu91zpO9rH4uy6634gn2+m9Px47dZn6
fTjbH4f6F8d+GGr6pNPZ/jj8h2P/xdn+70P98bo0hnGFQDdEz8dL/8dPOzX8z5/WgJtKAqbC337p
f/Gl/3hN4e6HCNi/vSbTMNM1+d2x/8/r8ceh/ni2316P6VNOV/6PQ/+xy9Tw4XJPQ7nQJONJCFGX
BrZ33qzHBOLUY/U8d1oJ71Hgyi3ADlEZjegY1YBun4jMX+qOum5qbVUMrsPYOjXcRwCSFS3EAeJ2
HAZizT8G1MUQSj1zSO3BTWIo4Fghq0VJOvNohHl3SERoQH6C9a8eEtx1zu0nHwbDgM+Z5KzGjc9d
7xCnDMr3KOkNB40di/6sX+dhPKoqScO9HxH2ALMltLHuvXVHfQhiEMhKimI3DeAabXiGlPOHcX0y
QEEthQ9o0Pnhs5SWO8vbodmXLYmekQIukU/O3UPcldGz6/VfoNYMT6GxlMcQcwDt8KxLwMFDORCE
Il0qyIAIFDSD9Khh+mC2Pp8J6BOsiqocjaYghrX7ZZcGYWXPO8CHftSqaVf3RfhDQkwuhmAMB64Q
4HAHOs1QmVh4bmCsg0+h15DnDGbOyAsVD8pMwpeu9rxdFMXwga8IhIwCLK9Jl9Ur3SqLTs15Ylg7
3Wp3/KlDQu3iBi7wF0hqWmM6VEDidZYB3f4GYtsXiC9Zt8iMoaIe8dELIW/fWN7NkZrg66yCB1ZA
uvbMoGB7hgnDjquc7n2zsPmSGJAWgNTMaepRQBjmJK03XeOigws5Z+Xv6xqGqOM4hRp1hBHq3sDS
wz8iMPkcAAYBVymzfQwgDGQI/sgQeYDJ3QHBBraiMD0/uz4Fdq+Gjt6AgAyLhPsEozMbYo1tBoNA
FF0X4WjIRAFUNBbLyAvWgJ3bC0jLO0+uA5tMGLQEP1qhK7kewiQHKQidSQcd3Qwo3KXunPfgykBC
yfnR2g/lKlYdX+nO+QD6gAWFlpXuTCklS6gY2PdWwFCbpeWrEJKwJkY2rXSZQgJkrTsLUfoL2pvW
Wn8FgqAW/JSMcKNHTm1fLrBslht9LCXAZgvlkI1rwLXLKSNE/PFx4duk8kOBeMKL78K1xcMyc8gT
48E3HFgkjtURLY4x7ZCzHYb4hbSSb5ykTJe6NTJhNW9AfX6rWyGh9xVsm+BERdEe/To4maqLF8yz
AhiAG9VjA7LmxiMthHfGoiC1dcoz72J0ffVImko+qj6bh7FIbnFlPFNAzfagqQ1rKhIxVzXt4ETX
wpZc5e0u8d0clmPZF2gBJrcaMPF1NoLnU7sAa4/3bbwCxh86K75jvagE2kiDnVUHXWwIhW0DXol0
9NAJevEowCUtGADehTTEo2MmUAyFCMIuTcDMwv0SrErRuYD+kVOfVhRaRDa9EmB8t8qFuJKui0Ax
vjIzVKsyhEa3rtMbkUGPqk58BITGY3U/u0RUHsnxFEK2GEo32JV/lkqZB+7H0ehwdhtIC2kLC6yL
hO3shuPvHLgdgsu+wJZB7X+vN7qJ49a9F2sze+slbMkiAJP4APNEJy6jB0C0sfpjsnlOO4HUB0wv
P4tGvEJmCUI9vQMHHinqZR3SfoXMQgnWzG7a2ImU8K8eK+tA/mgJEKeeJQ304zoiqlOovjaRSo5w
dX/tKj9buxWU0wYeUCBA7UUEGR7Lsw8wfBwusdMteOOmm7SX1ZqJOrxi6e/MbaOgF5Gapxy800UE
XPZape6uohI0W+Ak5iSRw6bxxC6lNbu6lcOuRgI4sz0g7qvrLEEhhYlHzkxGfXy1LLaOoTN4zHCB
uzYNttCQNCCHh01Fw3JtsDCbQUXBODLHVasubuQMqKu6ht42OCr3XSGQZS6USpY1lEEOzch20Xu6
j4cY8bI282SuIsSTLIAe8paes5ybF12DEMNoaBIxoOHQQTdUvtlBhBDq0rqOMitBei6HecWYEe/o
lxy2kKfJ9t6t4SvGgXlZ6Dq9yXM/vxD2BF/15OwhjXXJyTyHSfijl9DHGHIIpzKtq6d2hIE6IKQd
DRlWT9DSA9MbHCBIBmFxHohQXH2rElcsO9Z9bLhHD5IGwAJAThE33W0UgLwVbLAXrDCNRTRmA4ei
y7dJCAwGjXgzyv3OACWslkHluXMvDNu9V8e7tOy8a+P5HdgSkb0MJE9flZF8qkujvUZ9hUsJ4VJk
QatsZhkGMkY56aFI2b/RNmjWDsAyN+SAI2ouVDi43zzDvcC+B/Ib2ZgxrAhk7G3abVMPIQhax/mD
rgO266jsEmqIBd6BaSLyDeHlcDB7g66RFon9CFiOzCGXphJiAW1E/sxkK2dwqpNA7sijYi2ZVZ7d
IhHSs4PemBIegVNR71HBsg2i0g952UAGXdcpZ0z8uaRbpMRhqx6uZHMQqvtD78HrO/RtOEIyK/0E
T6a5nxj5HIK2bJOUrvUE77F40RIIaoTUcK5BasxhEjXslDteoQpucMvSSLOZ0cRPfTRGqZHetauu
++709RtxG/tFhD7wdnXKN5BtyVcuAMNud4YVaneOMP/a0rruYKgeWQtRJGTuQr3+SLIq2PUSgvWD
fYCQL8RQvOKBm3SpDAncQu9+poqkB2dApDIIYTvERJEfO5AUl61qhxejhp2DtcabxDZmeU78C1sk
Tude9D5Ysf6ldKyLMDoXOFqUwqBCn5j6MyCK6Xqq6ytWLENLWgt9lG6w4sHcdBbULac6KOQVC9Ae
XwsTK+UCwKynIE2/pbyxvjl+NRtEI5H+bP0ZqCj5reEQOe18E17vNiJxQhmg8CU+nFTz/DWHeWfh
x/SikA25eCn71ntW/lo3Vri0qWq3tFLIHhQ1HmeBAKFX5beaOfSxajxgq4B+Y8qrTzWmFRDdBprO
aTn45kktFro1D+BmHg2lvTbaOj3aZefMFKCbkkJi01U7y6rlJYWA0OMgwNp0udMBm8S8TdSW4dID
ImTRmbV77qAjuTaHWMCl2Hfh0gaSUd3JjdVKsWalyK4RqIUQc8vDL1no7spcNS9JWiGWl9F2a+ZZ
f/NaPB51D5P3Vyds/SczqmH6AlLRhltF+Ahp4PfUh6wey1R/guV8vExlE+8tR7rX2mOYbULE7j2T
7Teftuym4AmD2SREyCvTLd/yYsXgkDaz4GT4SNr+GPqt9clycmvRD8Q54l8v9pBOyldezgGcjyCZ
FwpYXRWim2eSJe85KD2jsoK8eDHUOFhX7Yu0Fgjmx82qUJa8uREpIDZVs9c+ci+DjEAUyNyj5Wbx
98GR72B+2S8D88JFi9TPJbbhP8+kYa6h2AYBDQ6dxgjJF6NJQGYnFuBnpDpBtbz4rsgoT29CQq13
oFJVZA+WWbnfnMRZMkasN+G35RyOUdnVdON4Yzqs3BbCTpdN0STzOsAf1W4cuhkZSBdeNWReW7mE
lVQHcATAaZjyQaE2rV7xW/IFD/0aHthVtW0URgPWECSByilx018TSIw9gv3IIH/AIQhX1mJpQQvi
bIs+gJq/8A5hDp5jhl9ul4MYjwduCZRpG16gXQ24uoXVUgx363OZOP3K55CPDwO3WpdBFR6ZXWQb
GLz7e18k8daNIm9XFvy760I2xuyMw4h1hZqCDeH3otzqkq7Xm3bsMXVrIvctSYhaT1VTtyhUzdJP
OrxkJXMeMzufl0PW3vKxBO/JNxLZ/bF1GhhZRXY1J4CBbXXR68090nnvg02zE7zdigs8UMJ5I2S2
1sXUaIpLagPf6lKE2Mceuko3IqMPzKDRBAAlpCUwxhAkynmoFmXf1rNEEu/QctU+KfrQNbH8DgLe
HC8kgEn4qyU8rcIF+Qhk8C5DXL/nrQVslE++NlDPZlkNrevYOWeyv4g28ndhe3JAzJ+bsXsTXghz
QeQFvbmCufwIewNeORtr77t4VfTzLByKFbxOm61DAC8QnVc+28yH7gUBMlcX/S5Xy05izRzZrJsx
zCquNkgWVw/EupmynH471YkheW86xnZDH7RXXZ/Q6Oq4lQA7Ay/peduxTQqFwaNuhPfuV8j1ZoDW
5hCeb6V6TiEMsuugdDiHw7HECj5+alUKl/agfwqYyBdeJD9raCQUziyINRmwkdBlvQFADZVFFK6L
iMCUHl10vcZawrbR21p+cyzNJtoTA2htI8CzF7OabubYqj2xIjduQe+ecU9nr6KB8i/sbgB3GYt+
4y8DzEoFPRhuxjGbirt+O/DwBiuL/BD530QWx3sV0/zQOdXFigt5zEOLwePUAlfdMp/Myk/Pjage
CxeSIa1XXIa2+KRYbx2FI6wjyK/OMjaMat6EUXwNEnIrStPat2NJb+I+xffz1E7DrTzYmcGKe8Rx
FWmzcywbhrSOAG8hZfg9YUnMHNzxddJeKtjWv1uFx2chjD/OedB8ajhxV33edPgPpPSlTyX8FHt/
Hzg8X5ZlsKM06TYJVg574ThsLWsYyHUJYgEM+aMi89giVNnGr/1rLIT/HRAfZTqgHIYtOBcgV37p
PIKVNWBALy6YgHOFHNPaxXmADIEmrhXQ5p3m7otRQaILUvuzvBCQyg3hF2JbzfDGAvMs8YC8eX4A
aSkHb9gZ1H0B8ezLcK7EAO6uQFBxVJpYGp4rAdHo4URHzGofigBpUV76nwYCR1x7lQuuvhuqXeZY
f4YzQ7zR9AyetrPXm7bj7h4+1XgQxeW1ayFhPtRtNLfBLvmSZGSRBL39GrrF0YXOPNZeELoH5z9Y
D6nnvgAGAwK2qt7cgmGlbsEyt2x6cuvL6h3E0WCDuZy1iYScpYHiX+Fw0c4UL8IVtzmuZ1Oqh66r
Pqe8AogUSMuHYLAN6E/B+hfPmi04McEGXlPiBCPWYglcDCTEZHwhZgl9ADvqX0gGiKJPpP/alNXX
Grif9yxWVz4w8JjKzD6ZHPY1fsmNk3LrDFJs6VeR1M4r4bzCYjvwdwl8BC4sih49aBLDoc96riLX
OgPe96xLZVtKTD7SelbYYswoVucJS8RNiKFymcerPsOs2ezhTpVF5mNBO29mcr/eNzDvWNR54MCl
RgSrXILCIWBkt4DiV7ca07RbMaY4/a8drJOvUL0MHMJOInT9WYJY1srPGSYteFTL81TpjMUgatwF
0qLFzIWkH+zHoKIH4hTcpxtI9yrA18yy/QzkqPsGzMV9Z6z52STY4Py9j5l07htDZ+jRdHN4NuSn
zu6iGe43AeyIyy5ZSb+0TVC+mmYcLUNbdlttZQWSvltByWxGVUQX+AqI8BCgo2B0rYJtBGuCc9WB
IATxvug9wqpQ9KX/5PpuCdo7zdYl9/yXzAfjXlb8HQE0OoevljpWYG5U1UIrDmsZYr2nVYgN0rqH
XDx/qJ66YvI0h0YaJO4Vn/nR6OdhhwjRqF4uu9G03MsYx18zTbd9YmYXOyvzS8IduO0m5ZvugRXu
SH2PPKAVQU/MVyEJwc+AcdAlKG0LwcuhXEe53z8EZQXr+lG2rIOroJ314h0TTZBEET1vB/HS+whw
+Ywj7sbC4iWxs3gRhAXd6lZqNs+GrLH85Gn8nLZXXRvYZXlKPGgMB40A7gOSG/XWr4FaA4s2X6iM
gJwyamiChkG/ANWJiSB+0t7Ai8sIjHSNDypuelMRuu5VbJ10Kbe5XMFCepNGsAPzHRd/RZjvfbbD
jWFE9dvg2ICfEcvaOlHgPxaJOkPsvH4Deq2bg9zSHr0+ZIehz/gi9OrklYlwpYHNtgWOlQWgEFz8
CMPdBXnav/cYHPxFWy6cHciHT7bB7T24k2QhiIzeU+MFhID2M6HcWIKA6m4h75gvK944swr0SSzW
cmeuYGP9ICCDeO0hC0uN2nloWI0pPZFvRDgABNpVucyMHCRnfMtZT0D0KVKzwFzAg16XJvnKRK5K
Ge0sKCScBt+Xz4Ub7QFJ6a5YqtfPGT3nYV4+MQQ5H3CHgVSBWtdOgvMQ9A9FjqsQuqla2GFXwnTe
zIpZbRlirbzS2cObOQf/ExZQYKPc9MbyIVUhY8hkYW6okrkHquYiLLt05Q4wx9R9ytYDrtGEztd4
WNtbzWUcJFKwb4eHJSwYfvKxHBOAyMFrQlwicLT0Bqi6eBck/uvdkqNxz4aIBejIES654fAXngSw
yoBg64uuy214Wn/Y0625cH/tZwjwfISXz+ze+MS1ayOp6N7w2/gMOKaD2GUSLyMwKVZkFC0Y2jg6
jn2B0Ijnhd0mK0ezPaY5iyaHsBQTMC6pN9cNhmkjVICpnNEtgM5TN73HENm97/k/937XCsXkI9O3
iApNTB3ZzIU24dcsR9DODBL3Abrd2bovsIArXArH2wGiGGzg4n3sC8Y5xbpwdOgwQIEhDQXGnBAg
rht3OEN+uMVzFapGrQMZKzo2VH9v0EfY3DzHKn6OWA1QEY/JE4d22FoXZWbbT1jv2OtSIJsOvuBi
gHv1zgCG9mLUUTEXhRV/Tb85BaFfHLAn4CaPZUc9cHvHgcxbeYyYz0Ey3IwQck0kaJ/yAY8LWVMF
XZdGLoPMe+KlyQowJCNYmhsmSY55HkcnkhbyjN+m2RpV+FmZAUq6atyEWCpsucc/66osKotNROEu
gP8lbsyw+AK7An5MLE73di4axCovrdt0R66ptqCkdUd43qAM9MgOQr5uhpttHcE4C0JuiKVXYNTO
rRoLxBUeHsOuB1pSjYQRbkMEmhZ++cAsrtZ2CIegDOT9SzyC6rwe9KLW6HOIFuDhDZqg/VTYii3a
nFpr7YTWQ7J4YTL4cmuvM93ajZ3NsXM1dpYSEHk76fjZF4G8yNDedExC6GRUPM26AF6waXrlFeRM
8Y8dPatKttONQD0DjiuROdCtdevnu0EWUNkaD/UVsjhQqJ3LQJGnTBnpqk5lCscO/OoQXsxWQ1gV
S+GkM7hk4nnlN84eXEs4ZI5F/QwzjXAFLe72oquyUMlFEnn4k7JRe0aAGmRasbyaii7wsrNPk5Le
WBWGKTkVzG8vSZjMTRfMUoRq8scOc7VrTGB9q1HHJA2ejdozj3TEHVP8AReFJNFaFzuXJzt9qNFB
eS4Hu3YWgUGEaPGQHExCoS48lTNSDwvgcSB/MDZPDZxkBQgjkNE2Gbw6ZBz3ewcBtCfHwkMYmsiI
XZAMBqhIeBasiL4O4XeLCeNbCvIgyQ1YxNU1MLEkrI6k5+E+ZUBiOTIqHjKRIEk6uOFX2X6vZQHd
u7+OodmQLeHpXR3NSpAtT64q8KsrlnXFHL4wcn1/0uuy5QMRV4/NPmUdpiVDtyCyzxYmdflKI1D1
Bkk7yCtJ80edxpbqfi1QV6th/Dl0v0BgaWkT6eAGQ+50bhjAguZBLR5DCvyp3uM/96ZWo0VWgsYm
Qqvg0tVt450LR/iYPYXqPaUMwQRpP8c1+FNDwwWm0G711FQBQu7o0DEY6UEjMLx2SSsQGYIvXu9w
gtfeSneggd1DGS43dpQ99qOtNljgSHCQLbwMs3tBVyM3EW+IoEgyjb2mrjWl3izmRbrWDdDJh2tf
Cl/MgjCYhxg3PV/VFxo/p7cnCrTU8brqel3FJbvdL70uOuihG+loCe4HNdsHYDUkhB30XIj7NNoF
vuXPddFmUiwlhAw2ehJEOnhI0x4cUN3qNd8zGlpPVukPl75xHrLUUNvc52B+py1Ux8AqEIi2wzM4
+LmX1SYSLxXZ63q9mbrpYhYnEECSeTmfGiAJma4JH9KZFsINm0AdkeCc3Q1RdZ3WxMW7kiP/Dalj
XTc1eBGCbS4Q8/OpDkFbc9vG8ZuArqflz8zaO9Ma0RUNRdcIdQ1Y5yDq7eAXedJVulHX670W1ArI
94AG8ov8888jdJfMFhGZTb3Lsbcei6h8VY30Na272AVpuSOQi54kHXV9ov25oL0G/DfYbMB9AiiL
4O5X6AsM6w4ereuGht0LbYb1PSwJyPk85IlzzJuKnhhpgGovLPgYsfAwAEX2bEZDvPEHEAOp8leY
IJl73ghvk/etuTdU+F97WEJ7m9/1C53wUOt3dQ+pqe6KyTc0e8TBENBD0hMSNuYlAqcPtnpC4vKC
bsLAknPd2hoM6nN+d4b5lgctM7wrMJ0EKX4s6lcHKIQN1pgo6hdLl8dqLiVsFkga8ZGCAvi/Adtl
aLnFB30Kh5vGKvXxbNGtxC/TCzezNS1CenaQDLsroPb0GNXSOvwQQEXRAMbhoBvtFBLgPTTW1ogU
yFvj1yBXpX4ENTUUoeBU30RyRWKvuuqapK7H9znU7XWbkWUQqvVdSM2lcAVO6atEDl8slT0uQrws
3GrSf+4OxsrieQNGKhIkLAmgJF5T8iJ4BBU0rh5Lk4Bg7qiXOijJC2tHgcGUxMuwQa+qqhtEFFtS
vt9f6Qitm5A44E1wvVfnhJyz0u4/l1imLoLML/dDA/vrqIwvpnD25Q8d13TUL3AGPz9ZQWOsS9a7
qxhJ4M8efCBbeEy7XUFWWX+4uxvGCu4wDYTN4ipzDj4YqgsRx/6ToFA9avAB4BD+qIWV4BSFXAiN
76WxTZdspyZPP3tqkaWp9FebbTkUFjEQEdIOTKR3u3mXwUizpC4MKBvBTk0FUatRaVxvWsxWf/QA
gxMWldD/aSS999AHTWPoA5gB+Z6fY/QJJZfORvbQAl0AhKFkZ8SW9VhxOSwDo8tXCIBYUIvoyy2g
IXKuW92iS05KBU9Rgr4m/BEfLbbUTbp7XRVnU7H0fO9tQZuGQKt5ZwbzMBp1ieC3OKtZl26Yji+U
DqixVmPKlTMS8Mi4KUc16zbyuj0mVHNdKkcJ6/ve2Ki7IY7X7UGi/9FjrE9K3sx4DivcnhfevIxK
qNGbsNpTDICB3qveICs3HJ0wNzd96z82fWoedRUDW6FbOFHsQ2ovdvC86UFdKdUYMCiucIfpQVUs
TDM76htg6IVxwAzrqv//ugqKb9AutZH3mW6a3xyEtMj9HtK9fFheLgOzq5d2jtDs/J8OiIJB3qaz
TGf+eRBLhNrIEg8gleXFjoIJupOuKna6SEwbltM5l3OkEyjMmjtMEGWfL1388xYO3NOWRQQlEQRq
5wL0ymzZ4g6cMUnUxu46myEYyYeT4X+7lwjts4PXqq2JINwqtDN8/PGNrt/e+uXvcCublVmFi/2z
oWvb5qTwwNA9aAoBJe768apBbuvSdV24wp/Nmg8mshpVn0UX3dAT5wKXVr63ep+fRIa8u+r5xZOx
sfVNCCJygulxN9ZJZPMtP/PnCgo889KWwttBWwG5t0zUq9CEnuwiJoF5zEYKCRfxnmESASkHks+c
EGv1RWqW5CBNyP6CrRYomPG1rwKPpgMF+XjhhinyxwUEfJBDYIjgJuVJbwwYUN736tpesxAcQ7v3
ujmY2NWpzx1EVKIAFBleQCiSYTm3AHmrOtUhPHNARoKItTKGRdRV5cN/GDvPXbmRLUu/SqF+D2/T
m0HfBoZk2uOdVNIfQnUk0XvPp5+PQV3lqXPV1Y0ECEYwaJIMu/dea6ltjcxzIFcvkqolXqjrzcfS
YCXIRLe7SbM48qIOYYaEsDdCP3oqsj4j+W5D74nhCGdS8HlGMMgfdaX6IFWoKdTta2AEy73W6fLB
hihjT0ib7dqL3t+kjvWUmgCI26mqDgUmIr9oUy8KyxnMJJs0V6a9HCN6LvIQnpoe82B6zspExieF
zGoNEDeWEmIN5a5p75jbV2FiFTvkH/pdbEupX0saq80gTrZN1Dj7yRqC6zlA+9xw0OeSYVE/i01G
ADF8nXl5E4L78+U+n2DiMZwPNaYQV0mb/EYNi+BDouQHiFZDkI10wYET+aJUqGNZGUA7ulqJ+GOo
TOVpKOdyO6oD2EGFKZmYPnCNJlVs1xqn2s3VTPUsJS/OIWT1Z/imfuxd8sSBpFzB2eKwpRJKRwwT
xcVGlLyceMm7FBF7UOsXhCRa865Xh8+zNpmY2mKuUtbmX3fxQvEodkx07bJGT4u0KCr2RJ40dwB9
X4AcdwfViauzU0/DyeyqZy1w1P3l8eM0mrxmhpeqKwlCnKQrXV0lvghfOI9roL+2hoKbi/G1VMyK
4I3IcB0jlDw6i27tMbpz3doY+S7ppDWhpCiK/DQS6oCZFwXBRsaHLeAB4qLjoibtH8p6aTxxeI07
YlDOlTLftnj0CS+td40e9ZCu9cnRSpjXJSWxH56xFGAGzLAC+Yu0QLF9EfHqxCsWm61Q0Kl8km1f
ZIvyl6KsC83jJKEalg5FfmzXOOVZMfL8KF5gSdfaAavkA4w9Tl9ETdfXDkdEgapVodX3s3Yzxj0+
gjX/8vrFxxR52ye6HL4cueSJvctGfJdL8l25Ppb55l1kBkcdWgY0LHDn84EvxSRRK0S6J6po3h46
I/Jz9vDs1LDSZAMxrDzxZXN5dpEX9r3940SRFm/mUlrsvTvlXfLNH7+cpwwND48cISvXdHpOdM1e
dqIGdJaaLd4Art+HVgMrVGdM2U58LozdxfnyoS9JkXf5opekJFUEpF0+uDjy/jzHdvyiAjIVh2pJ
XI1cybhYuxL6DzYNPjrqcy61iycy6Im6H7t6TmgzyizP84BZcCrPBn33ucF9T+Vcd8UG5dn6bTqP
oYTuO+hIxfe5vK43zXzb3d5u0Zi7wQl2lvo620z2h5BRe90k6/vQ1vv8KvmrPHGGOCBOuyRFHhax
H5eSR5zDsjR+H1Lnemupok2KTb92BGLPEqAdkRYN+VdlfpUHlQSf5XLk/R3EEXHZ7Q5zTmxgUyce
kXZYgda/ffmmohGLD/su75IUe+9O+1Xef3upy+XfnRY5Vo3JJhzceO0jYxnNyR+7a3pYa5DoM98c
qVhUZ3BbcGjOc3bFqSK9XURc6efpM+EWqLn9zBR76lAvh7bPjuLiNYyh/qLtJOgut/Ysmqnoui6D
wru8S0u+lPtVXqmsyA1RFUXBy2VE3iV5uYyo0pek2Nta/CXz3a0ul/nVnQZFhTEwfMm0DjbmdTTd
er/3u+LcN5nbSPw+VxR4U0rsXgpFcT0sW0c+ij72zb1EqfdXZeZVnIbg9dJpGGtQ2CWZrh2L6F1E
nkiKvf9tOXGuOC3VM39J1Pa4dauXR9+6dfF8/7YrvkcsenKxGxLqRADPl8uLEEONqNu9gvKPNgB+
l8OQyiy6sAyHWnclOgmRzglbXAMof3ZxNUojffdy6VrFtX7Z3a4D9aWhiSLvyl3amDiQhI6Ef3uW
t0H+XTt+d26QS1ix5PP28GbxOldyeVon74sHeQiMdiOOC3XJ9jqGFvZRsf/XZO3N9CASEwzxIJeN
eGorTFAV13Ymzo29eBmXnl8k3+Wp4i0SvSYmZ20UyTvRZguxaxMefdSxfh2kSf88E9i+eGK2hYqQ
BNxvbfWieOD0z2MEq2rc2m/moNvTi+/YDor0Y6qZiQno9k3FBFTsbpX58qVbZHmloDePotJA1pf5
0lLMkIf+fCPiH2+fUmS+Sf/8jMTzac0ynS6VaatjP+e84vLitpfaKvZEnjj6q6TI+9WlMrXVoU3x
9XVtLx5OFO3S8o+QaFjWDLW/dbdazQoPYgGHKF6WcOkwu9CnfOvX2Z3oicQeqhFvk2WU5zszV76H
mlqf0x4rJJF59TmAUfMYxFgabobahn0nwgejSAucCUN9fDOkMStmdLuMkmJonMokXbyxLAG54kdw
iT54vbwYsSc2rUH0v1Z0+1a96xPQ+5cxWiKQeU+k4q0oKE2G4qPbyzoIODWXXkfljKjCYwvUCUYu
Yo0RSohj87FuHaDkU30Qfc7SZExlShDku4FXJmqvaNmO0TMYLabJOr8PP0mw1iHBWeVu37aGL4oo
Ldz+0CAyAG8bveH+3aT44k2KDXMhuDOsk3hK8WW2rmpGIBfWPPtJ5NVJ7LiYWO5NY/4agao5cd67
D5ONUo5P/Kto4lkZ7ZRk6HgQx5Mn9SyaSeP0x7THRLQs0xUTpRyrnIr6ZvknI0a6w9wIm/z6uS/P
JxH3vIPk4gt6SC8Ed0i7FsmIxeuQoTglMuY6NMEyFyrbT5PjaDujneszEz19RwX4Qzz8m1XdNrF+
k7s1NTHdvtTvsbXrNVQCy8LPOdvlLSpWimek646ieW2vbF1birotLvKuD9rat8h8d0ol4baNKugR
WYvPiD0heSMmpkGxL3XYoVHHwneIuBSdPOgvNx/tfj9P1YM+6NiBiBIFtn80xvwBx5mrwGWTh8G1
maRevnQPZn5fxo61E3dNofRcPY4udOn7sGLdTQ2isqyNC1op1zAqhPvUo1S2LE8y/aRHjbYtUrdV
7DazEA1RtPPL5OBdniZWC6LMtvvuuEj+9xOM7RxRDXDf7uW0DA5tPO5BkVnbcum/nX2YWgPvdtEe
to5W4zVmfzRdZBwudbUwdY+YofEosvCoM56IPmXbFbkiLfbExgwlCoUoWDB/HPe6ukC+gZ6P3hq7
S8exTYNF7f055VZLszmlzVSiT4v146cdQlSTKTFDt0faG9RM9qYBXnpR0Si3+YyzyMmRPgXzouE5
eTQdRY0kAGYGaqB6EE0EB0XJ9qL5iS+Op81Vh9g+iqrXLcNWQNw7w+jmF2WzbFNF8WTv7vurvKh3
VtdsfN0NjMxeNZnyniiuu607a8ZhD3flvXhscTWzDctD3v0wp4grWlMrY0KKPqtRoSw7S1rw5meH
BZ5kcfzNCC+eexsot9YjRrWtOYl/aChtfF6ezEb3u0YqjxfLRz5oqt8vSuG+mRDLKgqYla4XW7V+
UwXf7IqH19Oi9MNO6023hQXuWOYWgwQxB/ssoRaKMV6sf1sVm5qENzus4j24y+6UDE/1EpuHrNX3
WmExNxW1yWqzCOBNB3V692fQrBokda3CNr+urEWLEDdGpnLB8UMw3qX6iYr1voq2Y/+Yl4GPPO1x
aaIVefcvq9WbN7i90XXwF3viLcoEervt1KGf+7Pb0vty9ss6ptv7OVMgGuk86PlHenpsQTCsrVMi
ozDj40RAAfqR9MJiDbrtionepEcm7ob1Gm92l6DCSFAHMUJ+8VGH0dIXpUUNjsKaVyvSHSTyK+pt
m+KI+73pdC6tvmG65+dTqG4vSbyaNoo7vypU6K3Fqt7AkDDX6WkALbd4eqJOexUHtmiuWt49GXpC
IMw29o+YENCm+PxmyjUTvrZLe9i/sDnPpufgCMbUq7a8DBNFsPUf/nhV/ZduaWDIFXNQUS3Fa+ap
zhHc+6uigNMfLu/fUXAkJet4d8nb5rLd+r8gR1Q3G0ih1F8N+Lx3GXa2U5HfiSohaoPkzAvNevTG
BZDQEf0WooHokcSdzcmKd5EF0+ObViN2t01puJlaW8d8rTFY5JxdjfrNqYK+eJ3ASo180BTAQNOM
2R3ZeX1b+xtWDpoykpmVrZ2c+BxiT21gZYSw/mdPuj2UOLZVGiWVl53YFZliI76a2NPwZXvBN7vL
rYeqL3084J9QSVK3RZ0d6wXhalI1EhSqB6hvjf+y2Vl9Jx1aq+pVb4SKUryZbWYn+iO9JnD9KHY3
Q6X4+NvuZLfh2dD/7IJsPF3WeigeMBHTzdp9twicuwBS1iWDRVNZnsB/5rswm93MzAm7w6QUyd/1
6HnC4XmcD8b6HaH2IYhA1BPRbW2f2CIO102ven01P4g54GpHzdZNsW4WSPB2cZh9EFlio9dXA2oA
J1G8iO4dh0fO1lnwtLZIs2sQm8hf5OXLEF1PzZ0KBNRPiv1Q6XdDpxHZIuFWtSxiI1pl8hQTmAuT
hTCrjzrx4NBuRq7eUHlMHH07Flu9KzUK2plEE95ptpne9YumneBZvQ9XJa44KZZDIMVfCWYz/UIa
JN+pYQMOCUzCmG+1uNrD8hnuVMPr9OZHsqpwZsFFpHlxaPjg8rNz0tvRUdM06WAGcQ68FkdFudja
Q181FeNljAN1TaK08zFWjWavLrGLSGhwv8zPi4ZWXkHc332eEe4kO7mFGg/ut0GauSCBec4+BrL4
lM7fW+Km76uhMu+NjroiZU0PdDuGqdmOnQ8tEFafqFuZHk5yNz3QOgyoUjM4VCkEitnN1+hUXxUs
HloZchUVFoBYknXiFIxbO1kcHtSPnSnaLb12lMIm+VzpHxctkg/I/pp+OkqPShrCESeBm9Favygq
7aMZfRpADrXrfBgFJaQCVqcmsrY4/r+3Y36A/hKs99B815CVk7xEYWpLpKVPwOfiQ2kWenWW1P4y
75VUXc6ynXyI+wlQU44kEnzustsk5bg3dT25HhSUq1dNn0IyaauleVuEoVvNdI69aUPmbyTdQUEa
0c+SSkO4OCxOxaI88zzaeSKs4OwEuB5pf2UwgMDMxZZQOAlckOEgsNZwPwFGFJsxIzC5XtTBM9cr
iMtYorTdfV0KkApItmcvTvllqgDmzM5ovcRt/cFQO/CjXZLfdeNEhGS02LfmOBeeHhvt7jLAb8so
SPBTfwH94PWQq1p9VdzC5eaNIS8B5d8rdf2k2kpYEVpR5otxu9cDx8tNbfbM3plus0gJvAC6SN9e
k7Im34NOqAjxUU9SjhY8qoe4u2J13iHyo3ptCiwL6EJPNHGl7NUCDskF2Yb6UDiZm9m9gl5m2h/z
aoCCPp5SP+xT07eWBpipHLso+Ia3l00P9ursFDlBanzdWsdnxvp0xZzdzIGhIMMDl9sgNQ8IQYDj
ayYNmTIP9u7YUx0jcjvbfHD6IrnCuxK4hOUSSS0N4BGsNsW2/RB0SgK6Y0qgQ7ztRqJtt82sm6jF
lvdJphoobcUfuiFDOLurDLe281NqpYgAhBa6qCiUEFYvRbd2FXYPi950D23S7IYBUjqR0opJuc5H
7ZRXTXqdrpvMgha/me+XEjiP7kzE4obfiA0pHpYlPTalNZ2nVNl9M+AUJaDMPiXqoF1BiF8fIdt3
p6kuPSDBEQLMBmMQnpv9bFOhbMgxfD2oJleqF+PWaIaDaeXtqRlLgsoY+K7E3mVTBTFIIS3dmT3a
qeM0uTZklfcBqS6Qdb+xjBI+Xvu5RCyISIbs1jHKxmts2HWNJXWOSi23PhSEQBuNPDxH2uCFlS29
pqVztlEenaHs6OQueIXgPiUEoQEzU86dfkiS5KCVJShdo7f/SNL4SSnR0JSWcEC1rsWpZ8E1MCJh
AcFyJbtdHUElvpLgS0VlHNHgw1UFk5/XlUWIs26GgDCuUKs0pfCc9aFXFMvnplMCN8sAF0Qj1KW1
/qQbTfUMHhZQugMIteIz5r0Z7qwg0Nyq7z8PQYmaUZZ+lppkJ5tTDQVHjFkg7WP+tnNdJf0XPS5j
GDMClGUC6pJp4nOPC/M01RALU0XLU5qrLTJFzmOUd3dzP3fHHpCfNyJxcA3K7bEecEJLkuMm+Plv
TUWW3LwnKhZU70oLQD+N1UT2DIRgu1SyvNQkO9ZwfDYgcrtvnZJ7Cgs+0GmEiyWBfejWeUALlTCu
hRUiQRDE0a6BwDnEu8CKh5in3iEJmcqaX4WR6yRQfiq9BWhorYzEgfauCmmvR+i94y51+Fir/Xxw
8q5xzZJYFhUt3LSwDJzivD6lyF+Iqc+hlkf5zvC7PO1QhZoeMLVOumXetHoAU2ELoAdO7dhVVWPy
DJ3gsza/sbSk+hBJ3asCnO0qIK2/MP3lWdHgq/m7dUBn1nQS3LOtNBIlDlYqVMNglxYubgG3kHRj
J7SgF+1fGtEDSMVenWBQaFpvSHVWgWnl9+OAwTQv6bLT0vJ6Cdi3BCBgyGrV1WXFuFdC86Pj6MZZ
amvjHrXx74OctHvL1NE1TD2tjvVjk2NNSOKvI4zMyGPkH816bI7GfJ/rtrLXUSDxcH/RTIl4dkEc
aedKXVSvk++zquo8ukP7OuuVP+Nhhg2iTwheC9psVzZl8mIuAesN3P/YMRQcYopWXSsm+tWZYp8I
Y8Vmoc3h2QKNdS0rUo2EPEzHygBcaQHWkmMWUpXHeaWz6fvmdipr5bGYwuZMaO73FIKI0vAm4FeH
3pRulfxL3ZjyC8S68ynKy9o3FWk8pArGR6MbzBtr3RR6/9D09VUZROqpbSJQHak6E9Mn/1lVoQWM
R9F2fYGzHdJOV25SHOUEyV0ZLTQQhpQQutnEXo3mvZdpELVqZeF4tGUQuYb5JTLMP8sgzPapUyg7
R7HHvZZ0x8WsSs8Y9Ags3jgR7NHVvp1PzilvqkPbMCtrAPGxEjtK0LpfM1kNvESd7zNz6lDETnv0
whVnJycwpACz7q4tWuKxlsyXbqjrBzOSMAtNqp8Bs9lJI+peS6d+TBFvZWSbiZ3UiXTTmrTdUQ+a
89iZ6TEstJ2KZVQKDXXnZOpTOQ3LlYoolJsZk/yQhfhZg1K9LhoEHoxFGqlhiN5l1RidLfUrdMTS
bWdkAetGGe6NVJ4YBYaPwGbB9Mb2mdByNBB+bhK7WhqmnmTODpxJXAdQ+fJcxB+CcR5crU3kfR6E
2rUxo8razmPu2emNHLXO/TI8VDoxuS0wB4JrsdogOuEPNV9ombR+z5QiK+YOQnsNjTS0hfdAr/DZ
GahODZH9ZDN3LSUMonELvYyqvWQDgu39MNqnVfbSJ55AohJnp1KTb6XGavyslirXQCmHrxMeY9mb
GprdggCar1TalSFHxo6wHg98P7KfjRUfSrxefVtOQBOU76Mz6vus76Uz4lCzr8Q2VKLt2s0mau7m
zmcCJLxWL/CUoHfv5wP6wXJNjziVzQmtENBNaHQxOzqmKIl5mVE+KW0y+zmWWcup/0wUHRohQCqu
Uw03EnphjRaAFTbrj5ku44Qusuumau0bJO9slK3Sbh+1cOOg20U4pTxWxD3t6pAwtznMb+ypAWDd
6GN1nkftxWiigSfRJ6D+ZnW7EGN8imaLEHojb58UxWyeUua9cq4mdyJrYL4GPTfyx+LgUKXjY2BA
8hMNMDU4ieSFrT1houJMI5+XG0lpHvWpb56IfdJ2zhwyo3IAaYRKke7LSkLTBBmKeuqDEz0aNyZS
fo3Hl676cZJv2yQgqN+uoafi8/misMjTFN+cNIdgUFBoECU/aJ3UnGyjwuvbZbxyo+0g4KiTyO/C
5s/JLODXnpz81qwHS3YnOUQKo0we3+SJXSvLlrMWlWeREqfRyNFoMudrZLVwXQzjcADoID+acjc9
Wr7YFxsjbOHRHTHdXfJqxfyjD4Pk2iGG67GO5Qn60fHlUmAcutDPGgi4Lnlmv/+KVDrB4wMx8LYs
B2fVSb9BxBA+EggVPvaoYu9T8Nj+JU9rasBrLYF7hZrFRII19mEM7PZWnLGU2nLLXOsgUmLTtSNW
5VnVqa92+Gjatq9aRXw/NNBxqKaWnlQwLo9lkGk3vTnfiZTYtAbctjWog6NIykUy304LD7mWV9U6
fOp6QAsoMFsHkQeaoL8DwnBgFr+WoNhco6QEBrfcStRK3ty3Ogpm2zUoQQB27+sjWt8iLyuk2i9y
KdjV/fdK6q1HAKHWo9MP087O4xaxd/RmiMif0NeRogdRJM5h5i0YsD25U4kxJ/72ui2Y5ppEuj2q
7YgzB/0zVxTeNuO4kogXwbEKwVyXvfY0qugtMwkYPGtNTlYeP1XJQR5N7SllPvMkL03oIYXRn0SB
kUXUKVkkxLvX8qII7Clp4LDgDSf9lJtq/ChVTnFWZugPsrSJH5N1U62hpY2el1iqSIqNHbFCrQmr
PGMRq1JkZaDSAHA/yHrpEVCoP1eIt3i5pjJjbArtmcncuDMUFEDFUV6Qc1yh9V7pLNpzmJrlTTlV
r6IsEkfTY1BH27F0/CrzWuYlqpH0NtProku+pzA2AJBuonMTWO0dLi71aUqifBcBZM0QPvGSueqf
WmNM7ySLBf+aEhunXFUzg2rc8oJQ1wCwsvYIVPTI7HXTqeUe7Hdyv52FONKODnreiYMysrz3NTrv
l0v2TmG6xJMqJ5GHqtd8jlZ2f3GCyAsGAP4RCK6thI17oECmcieSkx5XD1MA2m19ygLpzLtcio9q
7ySeCX3eqVd0+anqCImXNRZmjZ0qT5i8lKfJoW4NWvcgsszYRGh9MfODOCGYzOF60KY/mRQpTyIr
S5wbvaJhiJStWiYBTNKwE8nY5GXJ9bCry+RYq41y4+jt+KiPE0wflfqJwXF8FJvFTlCGMTplHTB/
5FWO7S2lEt9vJebSxq9AnL2GL+CQWBDQRT0S1YoSRN+04UYwppSz/CfAbO0DL8D2Jb1Ib/XagOIv
UpQDMOzuQepQmSs71fk819FJX5bqO8rV56mQ4pvRSV6DlYvZYZp9ba0bs7YCtwZVfKdp+E3qumyf
+ir5NFcSry3UFmp5ARVHbfqSE0d+ATT5NnWFiSBqYPGYlLzey5LeuLqRS0e78YpJva0HBTK5JnaO
1lPf5ztH+kycon6H3GKDgxag+WQq5YdWd060zXBvBVLtWhA7DIXyaNkQVHSvbYak0whLF+TQFuaP
yH4oBshfdEeroIYOnaP8sWgJHA5lf0Y0+Ym/vm8UM74v6R+XVH0kwHP2Ad86LB2d6cZYamWXzgZM
IUvi2ZGWfh7S0dyPTYK5oSxwvxrWDlVlBRFHbK7dFOlXGlhRrYm/jb0qn8PKerXb9GopnXinLgsI
GrXOPobmQbZV5naIZZVYgT0nqeUPcmZJ+yiJLXy+eXrXxdJXEI+wydQxTH8WMZbRK21D/VAG073e
1y+6ks/PZZtJaCnWf1ZTLp/SVQSC9SQqm6hInhSrg7IMajQmo73qJmma3BdAxojZloMvzngOTBOq
hyHLt42CcHAtTfCKxdXiiul0pjUF8hi4C+NpeR51eA0txF/TqUhu0dxJmCGaxU7plHZ/hGQ0/mpB
7uHJVWzeFZBkrA5gk2lb9VWbo+lDO1uPqWGEX5U8+VAYNvJSOfxfQEvwPOh1dKXUU3C2hiY7NvpU
3ULVXuJBgYaTeWj4pORG4cUEAH9yLOnFGqrluwLxjLUqHxVBhtsZbgLU3Wd3TKrsxa5n3V/iqD3C
JKC4BksDBFnrtjlDPcjULJQRJUkrNAWjYLjvh7577gKze55XiJiZD48ilakFS9JIXq5EclKValep
Vb8XyRHxsFMGQsDtu6J/Ts11QAM/erlaXUj7VLWMe1FeiS0TiVqjgquPWxl6mu+jMZl2IumAH71C
X4O143o0ahj6DWOGu4iU2KAzdmvrIya0NYvyHRgBCOpF0uxGIHnEtPsiiRTOch1iwf9xNSvX1xFM
HBPPZ1TWx8Us1Bvx7MFoJv6A830rMecNq3Bnxkqx3qpkvLjNjOJFpLphDv1ITzM3nIPobkBZ7Y6g
hdTNk67A6kCe2CRDoPjKHBLy0ZiSP4OmR9dQDu8QB4ZzHwbVO0mWirNV6/fv8kUyAolqDMt8PXQY
CVyRFw4dMxUC2/fi/BHfDzH2TrLrh9q5nadaPjQTdsdWs6jQIlNs0JZzB5mGfcnCQOjclgTUe92U
WNsFxFFxQAMYf8qy4Q9U6W/lphpYWKmlhgc9Mm+7aH6ebXk5vcmbwSjtWdFCOLAWKdTGvFXaiFMs
ghss5t3XW5LVCUpF+Rgd1+EHJ1BreIR11Ky+1nO0thxuseeLhNhA/sNBKEkQmJs7HC4iLQ6p85xf
xSCS1Fw1b/V1s12K4OLcHVXFOojMHn4+8OntsE/qbLmF6VY9g1ZD4pSUyFIb9RgOxnI/RfMJiGUN
z86ovwDZZx7Uy1sKOb8Ds77goYsc/SU1kn29mOWjKNko+W7JpmVLxXPtt/HibKmKSFzUqsonURIl
cLdZmvkpDirjpVdZOOq9sx3Lmq9qwOJ0cQz7Cjqg6qXKlb0VTcpDNtrliwQWu0+T9k4cg4IUjjK0
s2+arMr3eoq7QbebxxKt38FwY5U4Rc20ie2U0hY3AA7qLLT8eKiekgVVuzZatEdi2lkxJPJq+pyb
I1QVhQffP/WfqpexuDuqA3aVeVBCV7MROtKqsj45/cwQqMnmPQgk5dqY2httxU+nsx2exwnuTpFU
ylKFVsZksmYQ5pEgLjhBVOPBrGj7EaGjhxQas4M0f26SJn4Nmf958JS19w7Mgi54/hQSQqs60IA+
2C2cgqWUFLtKWXqvyFdwS1FcVeDFYVuCGyR5qpXeeKV+nFhUGS+Djk0hBB8bZan0kQB/cH5olS5T
X8TYlGc3ubVVWw/dAYXIxlblb6kk3TiB1rzmTvJHLWjIZnSz2hy5Pgyr2hFhrFfESx6NUI1hHa5T
YgSU9C7UAu3GqajYa1aybsSeLSfaASBI4gYgvWBVCp5AcLnS1DoH1KyX56ns7genLr8k+BJBxOSK
q0Gu5FmZ1MGmp3TXqtpY/qJZkBZb9UzUoBRjnW8+WqZzlwcHM08bImLYxIhKgU3yy0KSEN3SCi8a
8qdsBuxSVsiPZ3q/7xW72uX0fV44jONRLkLLq8xEhTikbPbNhGjtWATRSzGkytFUge+b85AillEf
sryPd6Z2qqqxeYZYijGmh7QSitUHkeqc4EMvTd2taZnZyxxDCwUaCcD2mkylqPd0ZZpP04wFsgvp
PcdM/hikg3Yolrx/USHz2LWaaRAbOZpPKZS6GDvWFXNDjPrwkMdq9qxOYXwIrSHbmVm7//23//iv
/3yd/m/4rYSbdQ7L4reiX2ODiq795++a/vtv1ZZ9+vrP3w1m8TpIVEtDXNJSZEtdj79+eYyLkNLK
/8HPDNYiieJjb80fM9k8CyrTepFt3qA6BS6DS4lo7pqewqi4XsuocfkpNBbGtapWHkI6fr/MF3nb
E3mlngeEUXA0Qm+PL4nqqCgHWSGcwGCdN7adeeXYqeC/ZWlm5EfBryM2TB6YdOTtoyjR2qYr/vh/
/OWft+JNvJbVzJgHgvavyf+6/TJ03+r/XM/5WeZdkcO38vZL/q3920L+0/97/u172fx287R/fl/y
L1fnCX48of+l+/KXBBRWcTc/9N+a+fEbfUD3r6+4lvzfHvztm7jK81x9++fvr5jfu/VqYVwWv/84
tH719SP/rCTr5X8cW//pP393oeVcvr0v/+1L2/3zd0R8/qE7Mo5ix1RtCDpV4/ffxm/bIecf2MVp
gLKu4uWxOELMURdRjWxO4jRHtU3dcWRV+/23Frjsesj4h21b2LZYmFqOIivm7//63z9q7/bRfl2b
ucVfKjMXd2xuo2pAzx3Zsv9amXs1DhVTk+F0kPA2jePOrPpzWC//Q6NxfnUbxZQZjtBjtBX+zts2
A3e446jL3B7QcrjqM1Y7erQvCGRgTaAH9OWLO+f66c1H+EVLVX95V0Pmjoat8Trf3TXlrykB3CgH
Cw+tmw1w67T9H06LUW8GYOjEuHZgcwuj+tzbtD3t4NgGPNDRPV9AdvN6ZtlBlzNId0wcvsRD5itO
/BmT5l0wy49D9aoo6UenC6EDhy81SKCQa8+4ND78/R/5ty5HfCUbX4Oh8aXgK/vr61NGLVAnZ2oP
o518U63eNxz+UEdQT4fkXt4RTZUxxJs2m3I2/KDXHpQUieUIJTwd607VdvulN59Dq3ms56da1feV
tS8TnXWX5umwYQzo21XzrpmMBzV51LL9+hrUpo3dbkn8xiwPJh2Pi+6c/z/8ufUrvO1P1z8HK4Vi
GRCkmLZh/fXPRboB9aNZtwczY/AsV4L9K6Vv9pqZMH5oD3aZfE2RytJ4x2WW7fKEmOYOKmoT3xPC
Yjma8SxGUZupjmrW723czVSta73ob5aqOo32WTFNmOuyEKt+/QkOoIOdTlfjbNzGkPFHTvJJHovb
v/9bNMNf/C1tbVS0fks2lb/+LcmwNMwBfDO1QC45AUsPL0bjpibenQ45NsmodqqBeLNGPJSFJVHN
tftOOycBNEN4rrxOS1NvJNbs7x9srSv/9rpNWZdNSzct1VwbzZvhS+7tykyDqj1kTXwozOBkR9Kn
v7/F2mm8vYUhy4qsrq0O4XVF09/fYk4gZdWS9gAVZC7bV/3cHtXquYXfJcvmfQr109/fUHvfjYk7
orGuybR0W7bfNRATf+mcQBx+gF98l6vPyyJ/soz0iRnV4xgte4hnP4XKA7HXXmQ23pI8aJlzpS3a
SSqzFzOOn6A4PpYtUYBh/mgPJbaF7N7IFAybuR8EyaOTGyenvE5n/WDU/Xm0w70TOlegGD7AhAgb
kZH6g9H/Qcz969//OcV+X5XWfwduSWZIkE2d318/mZEXGN+RDYYTjVV8m9uVW6gLQNv/T9qZLcfJ
pFv7iogAEjLhFGoulSRrtHxCWLLFPM9c/f/Ut0/sskKKvf+D7o6v7W4oSHJ437WeZT0Xxqz2kASv
oFkgCiQcfj1SAcqc0dlE0tEQhpZXY36vEXwZ6+I2omEC3shdm0GE7Xqp9yB5oxX91B/BEhNQmUGb
KpMmW80zKpKC3XWkn6HsRs/GpqmUVxggIsOIFjHfY+FwCJFFf+dMzosc2syjU+asm6a4XpTBXrJh
PLsPkWuPK0OMdLuj8HpS3RFhcOYlZbxdDOfHMDu/s6DcBRONIfDBm0g4j6hqfBiLd2WxKC84H4by
9mcCgXkNoWnxZTJ7M+hUT3fkkx3Vqwr+vCXzK6pPrPjvPSqGCPliHySJP+TyR6pJ2mVFq61A9G2X
ZPhJ/bbzRXc3IqEg8mOYOKichc6TZm+KhlxPbZvmcIkk5+sSL7jWT7fO2EZ+G6s3e3BWerAsngkr
1NMcK1nhCWXkeEZI+zfhT9jHtStHxb+SPvne0d0dKFqc3e6WS9OuNp6mRPtRUg1t8S4ULoGgzXlO
y6bqcYzWphxhIHpkIiPwFZs2o8Uqssfe7qG8qvwmvZVRWa2pQi1eouiJpxUyCj3l/CT8FgXR1tDu
rVouK0ufGAzpeKpRFdJZDgVJov0x7zuY8wMN7TnBW95G4NqLJ6k5K2KKHV+CrAq7G3PEzmhxmvKn
sabVqHdIOyrqPK7rj6rcT1Vd+ymnRwR3j4X27CYNbQkGmGz6k2YW9NPJJ51BT3i5nr6G4YTaLNAY
aF7d24Dc1SYvUUENLqBU91TqoBkRFxlmuqGMdIOeNvQdtRbxs5DT3VIGpMPEZeSfh9fcDHQJzfoO
PdDp84/OPU/Pl3OYbbFhIbjAINv4Yg4r894BrEK4Q1YH0boci9/UNfGv2jjNET2UmXUbVnfVpO/1
2tZhG8d3RYYDzQnQFCoY8HUU7krIgCuCHXGpl98NBY1zIXzAQxdSEEueZ0zwnDpBM9mr3tHvOXDe
Bmc1RW85Ly2VXI9u0VXI/swr4UEiGnwh3mGDEMdYLfqARHvgvehxcCw683Hsheu1VvTTjEgCaFuW
FX0IaKxkiTcKEFhx8lJo3UZq9ZuJgMorMAepMP0NXBUhPufOTjNfELEXRIIs90a87OI0fncX+2Ye
QflWdEfveil3FQVG8I3GhNQv3mmue51KEKNj8GKTKe/N0Qa1UUi3uJy9qglrz82ytyVO7tKYDw/k
cW+j46DN8Jh4SgOqYWXmdmSZBonkcMzkceZN//j5CzXO24h/XqiyhWFZzKem0P+eRGfO04Smo2uq
reo5H8FA0JOtnaPRAoGCRKF79rjstN45QHXxTJe28Rl6jScFugX68RjBj2Pv6j77/fmd/Xflf+7M
tV2QJfzLEhcboNFw3Ia9P3nmTvfQOK1XAqL393afipVyiUMiPWRjsxcYYKpMiwHWwd3HTcTQLJjz
gTMTwJkcCis7TUW3GwSl6lR+DyiR8Y7TFSzRyl9CJJT68L0nmWbdpjhedIdWTkLVOmuN6IsF2fho
QZamsMjuAVDKkvz309YJVDGqrmq25gJIOqr0HUjdye/HFJlZlm01VJuwQohVUqgGYXP7skST5X6v
gwBEOt3/ORpuPn/QH4wAy9R14ToWu5J/7gkqgt1lekDmUaFu7b6OvCqzqLO0W2uxbqmy/fr8esb5
R168WGnSDVOGqTuGez75/bnVMtxayzt3abahXr7BV4rP9daD3mrfepMsKpE+BpVxslK6G6LYfn7x
D34s11a6rgilOQ+sv6+NjQl3XTwyqLR518nhUeMduDK5ssaI+BxrKv4Pr5xKD29c6dRI2Pb9fUV7
1By3Tmteuap+t9Hk6W102yTjOl06ucZt5SeTumbDkHnVtCCp2LboiFnQf3cG/4M8/WLf9OETENjE
LBeLm3n5WcnaGVTjMgSH9qAX11rOzhC4i9W610k0bz5/3Ib50buG6adzyLcY+Be/Hnyw7AKYJdvK
1l9St18nY3klmEkWR/u12PkdiSnP45g/O3n02k0xTfTA8T+/CXF+qf8MOGWzq5c29TL7csAZdbNM
OAsoJY4oSSYTmG8//EqjHbFWxPTKrvfTzNzX0rpPVIYHLHlSSfETFXu6cjBFeMQ4oJCZOMkSOVsZ
lbui73ifOtmzZbSeabvJgUARPwxL1NXzSS7N4C1ZdyviWW0nRF9dLM7KSG3yhMay4vDaP/+RH00t
0nRNSik2eQL/nOplr1VOEdLLDSvrXkUsZFNh3NdCYra8GnsqhuUYz/BQozd40LfsDR7IXfWol6+7
aLkujbr44pbOe4F/HrsrhWXauqEceR4bfxypVCASG2lIzekjuevccWu77W0dmPskLV/GrvYmMuJA
hHZfXPc8pi6vK5TjcOhhipWX3/iMFBaFo03NdXEPZl0+1+D1Pn/aHxzlpGDm4huSrmlcnhZDIksy
oL01FEvt2imNcGV1AwkY2F1WrSz2fcznnOVi//llrY+mzj+uqy7Wj9CFR8jCVpN2lP4MLSm80Cmf
nSHoaPJiv5vTVavrODqBzJML+dZI+7qNDXKc7ZiTsyk2shz7NWSQmwGwvV9aA+tqnTVr20k3eSU6
D0Hut4aaFPJamjB5BlXdytC8hz9albzF1F4x3HTtSgY3vZ0/mR1bv8p3yvkbjKXQN2hl1DnrWlDO
GyvKXj5/Ah8soIR+YDSypXGuzl2UD+aW7ivxN3zKGt9oNp1GUV9Tdv72+WU+Grp/XuZi6KZn/b2k
nbelNHOXI7j2yvh+Wp56aufxBE1tlrFHo/6rDcJH4+rP64q/P5kya1yy3fh59gDjnMITBOGBXBhV
JfugmDbgur94oB/OG/+t/8qmPGb8t1r/8ZWOCv8j8dT19mxrN+32UHbRwwj50nO2xrEIe067xU3b
DPDIy+/TSEMmrXaDk9KatMO7z5+7+cH5At24xVnVtoB22xcPgMSIeNQrBniuKr8fwo4DN7vh8dRQ
5/PAGG37PDhqIHgRH9e11ygYz7rDbhraDvR4ZrYu5fjbLcXvKmlon+fH8+dfte3j57f60Szz551e
rGxlF09mFOo15hxyNUNjPYfZ1eeX+KdSy46cS7g8CJZP29DPw/SPd1MQ/DUtEI235NXsCqSKbadT
MQBGl3XFN6nJu64hByMJjmIUv/EVVtjxG8wonDCcU52E66qmoxXJ3Avk6LsTpGervreb5X5u+ZCb
yLpeaus5p23CSvV2/pBqPTk21u3nv+Sfst9/v0Qx7eqGMDltXNRqSHWhijHlvNfK+MGE82xrZKOa
xSYKcYnQJu616K1og7W9NH5qzz9gPdReKCjs1Eq/EqS8R635xfP9nwrxxVJBDdK1hIR/qEt5MZ+W
MUMxrYpqi/IqXI+5JImAevU0tsrXWoXGBBWnKs1VCA9YExVzAJEfeKxorznjO01Xfd0s7sYeRjaP
DUixGslMRBqgj1gpHXSOwEMb4EGjHGCUVIonVT2FrURmk5DRNzSDbwflD61v74ukKVdjw38bWvj6
MPfrA3WTqcNB5YLw7VLrp6rin45hvSVmsSaqcjealDWQoTfGD1x/Ceca/nJFwpeHI9dLLBucMxmj
fblXaQ6vCOVyPWubspGIP+DNRqG9l8NCESmpriVBZ4gtNnm2nLJwNjdkSB5xJ60HloEVIZpw9oMc
f3BxLOLcXI2BW27dbthoff4S9GQn9cVDhLXjLGW3vU7yJNGrjXAJIeZP1UmXVOeGbD8NI13x+r5C
qTzPyA5jK1plE/rbKtvYdoe43LwSmrNFbg23vs6pDQjTByb/Htr22i5pSTf1r5aYSrREZp9eJ4V8
VUa10SMiKZmyMi26K8aIEwSTtBf33/NFDuTn8gNjyf8dOTKEcQ7ZyMPq98xDfjjygzPsOR7S797T
R9JxlgBlWu3uZcyfiX6ggH43ZuV7sICgLTCyNearwguIOGXYBFll09MdvaJ9MiASg3WuX8K44HXK
/GkI0mtSD4/d2Fa+siJ3PU4Y/GjwihZLj1U71zndhTbQXsNBvpJoSZQjrXX0L3Ttnf4l5cenTfEe
tuG1iYcybtNrgdyd2iZ+gO9ZrUoqIQi883R4qW34GrEsV61CBhD9MizCn5wouTY0Z/C++LQ/mAgd
XfD50JVzKelfrJWTG+DqqEW1jUF7E5q2JmqS7V7uucg5kKbf6vlwEv0TdeF7x05uf3ZpTqeGT+iL
Gzlf6OJjdnQOWoYyDbrI+sWMjBVOuLk+V1ukjmcotjpyDDyi5qhwaQZ9dDCGl7Js/bkvD9VUISP4
/sUdfLA94+uzztmG7PmZO/6er5WjJi2JAAGZo/0tcpIfZIZdV531YAz1OiqCDZL7O4hLv8au+OKk
ZX1wrkNtYYpzEx7fjry4ttVE2ZxSMt2WJBKuppTjM0WmBhWTfqv300soqnf0nl5jEopGQBKI82Mm
KYK1P2edtM659q0XsyVGWQ6pu84ie6CPNDbnQKG7eZDviZ6lK0K47ko7NwHulxucw494xq+M2QRv
nvXvDj4jHZjOMZDiLoDJe7BanHBFIlemDK+amtKqodl7BtI21rGHmMG6G6p5W2NBFdqM3zGhCXqu
in7xZj56OsJk8WERpa313zn1j5UUm2A6u26IpabKSYNKfjW6RtKLTZG4LX+gUvye2yBZbXqB8/J9
IWVRQ3TgoVp2q2M8idiPMwJkeGhfnCQ+ujFbZyurqA/Qzzj/+R83Zo21UF2v4GGYuW9nnIqq/joZ
IxwHN2Mo5i8exAf7Z0fq5wXY5WnQev77cqKtqn4kaHirhc5+IX+6qSW2EfFVm++8T7v8FllSpWk5
liHNy7MfCq8a8tFQwhoHQtHHx9JIybNN7tNUO+Rt+Lgsw6kXduGli0WI71415tFKv1zhP/oi5Xn/
pNu2cMQ/OygoQK6Y9HJbNQYKzhih0tTcxtbBbnO0V8XtXM64CyEHw2D/olj+UaHL4aDi2OcjuZTq
4t1isnJoDBjlNml1wv7C6WjK8rq28/VgGDclFkbhZu/kzd1bwfjFxT84wThoFwTdTBQW/1RPgV4H
hA2SO5jZ8lZLSLG0+vzckThWqjxqlroXtbxPIv3HF1/aR08cxYREhmwodvEXI8we6b9ollEBRyaW
xdKf4ixYJ1CGZCxI/S4R6CCOxkaSeU2aPn9+9f9a/hfjjm6g7biOY9Km0C9KPSlblZZwm2rrjvYT
RTAJngMniq7jUqFfAJvnFVnHo2zv3fB7aPa7thpwsAlvtunkTRpZXlr/ba4m5XfqrZUo6OqsNVfE
5D6NASnpU73cunK0fbGrItfctMKlTm7Y+7oyzY0ztC/KYkNmRbVX2Oo1ouLuUWCCGZAE/iJNP66M
53wiInj8hbDxaQrcXYWcHDP/T6Nt7lVqv+LJeql0O/E7Z36/N5XG5HQjUkAK8dgSWJ0j8V8tLjuJ
cmYCN4ei8rXUOQz9Y6isva6vqmnb4SxEb485iu6wTXePGyoQqIu+fx66gJBIAQUdTvYQ1/efvwXx
weA7V/vQzVB9MZV1Xqn/mNRsWBmVOwVMaio0KK11T21tIVFvo8YbnJAiVEbKPKiVBbhBOZ4zYzJ7
n1T5gNCzfeko2IEkdo561TW+02h7u6vorOr2a0NE4ALY+GTSyQ071hMd+6cXje5NbDc7qYhUUtXP
qTpvZSuz22D728XWaziXuLvw3ue5PyPq84eCIWF0eGNVo76Y0z867bjUuxxHUPEUaHv+/v1daMdR
SjraVsT5a0/AUgokAE/OI52ndIW45nqq42vdmn9UToq5TMq7Sg+uwGVT8r5Gxzv7LbTaL27rg46K
gZYEwYwrpXQ5jf19W1k22WaD83qb5Di2w1bgcGOgB2zP55ZCaGhYr/WIgBVocuSZjMZiLAffoUG0
zufgfUnFyc7LJ1JFM29+iPjry9TeJ5axkajeV2XPo9RTZ2u248uiW9kBHMALaBHhTU/13OP4y3p3
9flg+6CAcd7tCYSHaEdcZpS/fxUanrBWvVVQ3e22ud1rflxi1s8X/ONNjO1tTJ4xFsNL4JkbGado
vIcgEoz+ucvEU2zlwC7y4IuH/cHkbxgWu1DIwxIdz+XKU/ay7lxnLICMucixoWzFbCgMm4mFkG4t
0fch/E64zGzWvyoj/Vt2F7ru6Mqiq2O5rL7nOtMfHyBarsi2h7jcOkABKhos87w29MOIidyIOHd0
co/d9yq3xWN3Lgw44xdNpX8KWRc3cFG5qCk6Rrmeldsm7Q+xoWGq6b2W7MIqDzwZ2fvUCv63W5u/
L3nZyXRw7ESqTtkAu8MpQc2UFiy45VdCV+Ofye18HcMyFasM05u8OGYQxSd70mFLvA713rGYsqaE
x6qTFatN69ySKyeYnmFSPCTd/JTHyc9usOCDKgxCW1cb0bmXjzYpV+TiQtJ6+eJz+PDJm45uoLEy
ORBcnANMQvukYyTsvPA5I9y/ahs8IWczOTiwLNDWOuGHg4tzGvmskZAqZK/OsQhzFh6BBWys9iov
2o3bvn5xY/9sPc/PjT2YqTBPsKW8mBSrbOhQW0B+qyvtUPTiW9WpDUw00hDqvXV2WjUHEhR86G0P
dYdGvk1eyvYb1PxHXPnbL+7mn1Prxd1cPCYCgeMool+zDWOkAy4bYTmdKKCvowCUilwJKR6pFNwi
WzygCt5EpGXVcbWtj5/fyIejyTIUkjBaU/S6//5SyVUg8BIkACKm12g+s8sEnJd1GV5nRoWGm642
gofPr3n+bX9tks6//Y9rir+vCUYmV+Ogim3tDv7gmJ4c+tVom14LeuL/71IXH0ugBzW1K6fYQkii
AcVZIIAxOdyZXzbAztrfD36VbbisboZFFfnvXyWsvqolIpjtMrF6TU63Sprp0HTIW+ufIjZurHIh
tcu3MNAk0RUUn7e4no9o670+kFS98hd9CH9Nyt6I5YXNta+S8EEb5mPb1V8dSM3z3v+fd4AWkEK3
Y7rKuViLcwB/NqJDLIeLDTqvwhmj9vhMNlWrH8+TyFgTRSr1Y6Rt1aD2VRSs54zjc276FUap82eb
RcFtUgzPYe8LvqnZRkm28NVnY0RAg5ZsNLBhoqfQ1vdfrLofzjJ/3P7FsFVjOvRmzhCSNr1Dys2t
L1PjOAzFrtBh2HXL/+U7YcbFZMCJ6p82ejLThsuSoNiWs0ZUhn1dOdY1+IlDJcQVCmHIf3SycLl/
Pn6NfxoS52+FtjENQ53KzuWoatFqoenih8Yz5zUJ4S1aVkbYXy0gHkpRrrLzdtv+ToHbj/to/8Xl
P5g0zxdGlWGcD9LqPH38sZBbpRyTTjGoCQjcuNPoBYFD8xocUEg0MFGA1SI3g0nacITmaxjv4tK5
Uum0bobXRczrL27n/FovRu2ft3OpXynzJijijsWFPfSxIt23qqmJpzCkgmrfm4Ag3POZX1fwm3TC
8rZu1e4+v4cPRt5ft3Dx4ZARTCbZGPFExvpGBDdR8uJgsjWmZlObVIOJL/n8gh/MllyQL5R6BuiE
S8HEtNjpVBWsFFoxr7OOSE++KnLjfMqyX+yaPryUYaBvplDlcI79+21DmDfkgstrW7cSGaXNmV3s
oHOsgSF91fv4cGRRJ/xPQmvql11yiwIYgComIAjDxEXCn2m6zKd5s0IXtRc1+5s6X0NnAik1e5qV
X5G0RdJ9NuMxUffZ0HxRM/rqhi6Wit6qrFHHNQ9WTFJtk2yZ2g2K3bvPX+dHe2MmLgpTdI9RCZgX
54UM7aeMJ77oIW0Tz4WnQGxcAm08vY6VDfYRHLdDR8Mxy+9Lfm3WxRrn0Vdf0gfzytn7IvCZKMe2
rYthjOpR5sHMETEkHqmJkYA7s1c6L80c+VPdHVKU/zNa+NAadwUO1f/9Q3DwFJydNxxSeBR/jzQd
KaJZZV25DZozSonqjD7gB8ieE3vcqGIBGcjwWxoOSpGiatw6buFJ9bU66r9K4MWUQofT4WDKWdmg
ZPj3nQyUWgotoVYwkd3lOSYC6KK8mTQ6f53dc3RBVoW429iK3PIWg38blLlr2aJVtQ3kuH7QxH0w
NPEGVNCzUdnOqmlpflWGAPTXEmRboacCGJ55GBtHad50tXNjLkBy0wDtztKOCHNod+f4kvne9oOK
MIpCoJvsE7Dtcpfq9qYkwts/yyS7+b5I1VoXGTBuYR4Mu7lBy/YYRURNZc6KJMPrqicarLOOsQi+
lfkD1XeW48o4tHUeE3OYnZwgdbwitQ4UJWliNew+mvjBylEqR1V0nVv6T+Kcn6YIvoBpWNSkQrGX
Zw5Vcpzoc23nskE01xMnWbXX8L+eCLwW+3527kldTNeVXlyN4zz5oxICk+EpS4r5lLbRaRm76hiB
iO/7LDrwxH81YI/cMLrPRbl42iziXdZL/ZQt02+5Nczkh9Ds6NtQf8ts3KVz/VvJDohmH5X+HEOO
0LI3xwYRbIAdRBjCRroYAQkJHESDtS6C/KdKR9KgKK+pqUw2TSNuq8hywC42r/UE4qiOSBMGKn+w
YZbaraGB2Cif42Bi6sFz6rTIa+QEtPmMYyoDezOnz/VovbpSvxdGmO1qkbxM00g2Gk2PljM3kN/2
feGM3xa+Zqwwos7ekFmTH/CHPpJ31+Mg1CVWvZ5693fX2+91f6c0Z92n58Ld1A0eEdTlapksUsQk
EvgyhvYWTLt+mXaDJV8744n4StzfabYNJk7wveNexwFKkXgZiGYacZFnSBsZA68FBCdpvpO3OJ1a
ob+6uXxMOJUVs3XotfI3FJfrbkh+4nl91XbGPNwCgVvFpfyh4vglGh8imoRACLhcGLOuKjXzDNRB
Bca+VyljhctahL97ydQ+JNJ+iEv+QYebrxUd5Lfg2o5za1VVw4tR0aXr42aGLI/Oek7tAwsBYnNE
EqKiKVbxjlwAxZ4QDTO9laK4mGlEpigP8iWgiWxxUlhG+pKhFYHlse7T4KqTOoL00BhXHayVadRb
jyQ+66BTm0O269kYddMmfePcnGxyg/FS5wjC9MFgqo9fYFpe6W2MdLdpV26aochuaZV3fC3RQskC
LbJOLjPZsQsv0va12rqROcoUMDrF2Kz4ZyI16UWTcSnu4fmTHdishYvADEkNqiSteJZa0njwp56g
LdzOxrwm0A/EmC7Xain8GSC0N7otpOgckm4dB1dl59yPYgLNatzPlnxxr0EHhV7DgLLdyE9KfEuj
sm/GqngrFHUlTQWvrt5B30zfiqI8yDpKEWTocIuK9rGUYtvZb32WrwW9L6MmH3Hqx9N/ekQR0JoP
CypEPXmDQZG+RQ0ZqrWNDtjoxu+IgpEJ17nhy+bbEH6vkN57YT3t7NA5UI2HknpndYRmZ8rxowJ3
eZgxBKY8vddccJgdmkfKMNecdFATZFnvN2l0A0f7oJTaVYNenERcHA32NStz1icipvtbuHqkMYQ+
Og1im5S+YhbfVfnMsERo5uTC2SzZyKNOHI9fOZ9qjVKfqxP1jcTW1x21aQ1L88bm1kyszh8exE72
tfDzvj2GTrtW6VWfZz+zaQxXk5PDV162oJF0nBtn336Wfwttb0IJvqLUZniluY+c9KoEM+Mb7nCr
J6b0xlK7Hm2GUP17GowTX1/hTTULAO7K4X8mD5OgiJIJNAjnlb5Uz/zns8b06WlmM6AHFa80DncG
QROeaF5gZEnjlY78jZy1tSRAfm8GxpPophSuzVrV+kPpnKPYKVsoV741rnOXU+7iDCSYYWZeDG4u
FeOeSaXLod5aK7RkJJs7+QpWHSGV7XBbxa27SWfgJTAT1wSmeVUMjUojtLmP0pdUgUKq7GbYDO2y
qoAYHmYwnEMaI2c4zzIT0BMIlcXEsOdoaNN6j+Jtp5zHFpb1yjEgcZoE1FMiD33MTWeymR+W/L26
Ko+L6uddNU7XMURNU8wjX3v6FoahvUraZo3AZdyOOdZ927X6ldZbJl6JvFmbZZ0wQjlFlx0Bnkbr
6gcttkYPA2TssUKT1DF36WnOU20NEpd4kDR0bnq3DrwRCtU2QDvhBWlknj129UbSBvIzeLjrWoyQ
IwlOhnDVHJxAwHed3xejGbdtjpokn+1l55ioOTqhfjUapMhZ8WVRgaetMzwlgfWj1LLnEr6MJ2yI
cflI09ls1x3DL+T5RWHxBmr6sZL8DQAnb2bOxyeq38pdORDn/EafbspR+gLQR1UYQP7D5rEKdFS/
UNNWzhy7m9Y6f26rfpInOBK3rTGfkjK5Ms8APaP45tpzvg5cpquGKFVyMU/KkM5aatHawXAKJU2t
QhwieCdilJYtRqz2Z+laEThuC85eeqel1lNFu2CXiGidDtVv3WVFGgwmZBz+ldH3fmeae/j1qyEA
DtEzyEPWSrbw8TuxCbYXCVJdRRmw0JGAXHbpTyw7EbmJwtgYIjnJweKY5qTZDrOEN1Zashtd48ck
JucYdy1j+g3tfoQH6Ryr0mbI7tx23qKseR3UNPhj1gyraglgc8XLET/OfCVnh8VRp+bv6Bt63eir
m+ZbEnUgLrExZzk346TqCubzmSH8OM8ddb7G+R3l8V4AxKaBQ/KIcV5h16E2rwr7qXS0Wzm2vgOL
x+tmLpyaMLMljZRG6C95EZxZKdq0UrDIZc0n0WfVN70F/TwLYBDL2D43XfPUWfkuDourIciftJhZ
BGzK0Rjbh7Blc5VO9XqGOpCN9i7PY76mZYg3DSBz31XJg+rL95GPxdftubka6KNucx2wULzE62Jh
YkXedBVo2ZWyc/2w9EejiOZD41j7gi6obxfub9LtfYcXgcUJiH2HXKeZh4eIQCNEnlvcrSzUVi43
egaHjq3wWUpr+VYBlg4I+uSrqHx38+k+W4iqBesf+xPruVWRaglRw484MvppP23apTK2MebYdaOq
q8U4LyNyDtfB0vzOqVv4o+ic1fSuqq67xtqHKA2+9c6K+e5UnR1wcS0R77qP99rMIqaMRaKB6325
ZC8N+Lc21UBSQqQxzeloZAOiMVos5QDs0MEnzpz73Rwz4hYqYJWA+kBE1u3ajdhaR+bALkN+k3Eu
VumS/XLrgSyLIHq37WLY9PqxY20D0Dvf2knL16kycwVM5IggI/YtOfWHwE7ep9Ya/UB/tysJUKjI
T52u/Bwpm475eQ+dioYnAookq+BqdRLIG6mQAxmw9EKtFcoP/OBDx7arv6bl2Evy0BcEpN5SAPmd
3EfFN4egajiUCQSpOEcHtrQNl8yq274MyPZhw9vBf2byKo4xqjjPTYuTjAKaZepduMF9NUSog5Nf
+thKDz8oBc9omlHjHdyG1PR8OJg2tMQw1B6RvCTn8HDuc+hBL9w2O926rYZ3TYH1PpLEsiwrG2oM
E3kP/fO2BuEcPM/MqeKX4LMM3A6E29MMyGS8D+XrkraeysGyVG/m1HjKtLF5pvSCw5WBGTNM6ESP
P4L4Co+lFNOqWHCTE1pjhHA++2I/k/8Wq2gfSrXN9H3SticsoytB07ZonSOr/PUEVwTLxKF01bE1
zSsSxG8m8zFdqpvM7A4y0PZRnG4z2e+xzN+EJFmpDg0N2pbp25SOtGyjTWIltErMkyGik5EZuzYp
rzRD2woGGxIROojm3tCgasHR7uOt4tRFvZEDujoQVL4vDG9J9ENluMe2nA+lpeHTfWc55fisbSxw
LxorqtON7AqntRWnm4rYFo1I2gYeP9yoYy6SHRs6lE3yPh6wfBfdihBHn9LWLnAmDi/Wph/O097G
NOxdOkdXQdg+dO696ut3bQiwi4mb0AZbOSwno3Q5+QW+UMPRWbIDMLL7VCXXSs/Px571HIw+GZHM
xvbJnec7WiRXncnspUF2XTTzUYjh2DfmL7frXgp3uGdrc8I7XA3tSUTBPo8ypHVwHOP+DorrEXXD
JrLM69gu/Srcd3xkdhp+G+x25whOxNK5S0V9Skz7e9Hle+VUh9AKXpYm/57xsRp5+Kg54lnHCG0+
5u0pBZQX40cq5+kQRNqOaLZ1YOpPOLMOuj4+IE5STDzW2k322aLe3UDfN7bY1unyLSi1Xdf2zJq2
J+eS2cjxU4dyNN2SIDbfKt1ZVQnUZNO5nt1lNcfhae6jI2i1b1SzWcoChHo3U8lxe9R9qWkbkUNB
XpxtGgmwrtV6yDEPicWDLgfKD6l1po51Tgur6zxHKQRGhd9gnDTVsNbdzG8gbjOf+br12zYPpV37
SHP2iBzoCCe7bNG2RsPfYvdpEf7nWtqj3vsWXB/cIojSzi47JmtHrEfDRKBWH9OKtdfNivvIsW6H
Sl0v+bpGtNRH2plOidxRbc4QWHAmq2meHyyXNta0Bd65znvdMxUaPCyo5ECDhnsN62KrT9Oh5tYh
663JYtsTQr7u0NSlpYVECdui0lYFBSoa3itb4ybH8P+Rd2bbUWtZFv0i5VDfvIakUHRuwjY25kUD
DKg96vuvrynfWwkETjxu1mO9MMCAZSmOTrP3WnO5+mAyjcJtYtHIy+jQWNYWWOu+Y0FoaE/oMRy5
2HOSYqs01rWipAcTwoWqFfu0VI9NRrQj9LpY2bZSs6MPGIRWcadp1sMah9QYzn5sgSrOXJHdWBdF
rHYo8PXUHzFRa0W+K5L5xqzYSrLYoj4hLkaR/VbFgsIsFrJG1pVJSaDbm+QcmE3qVkqxM1ptO2O2
rmYqH0rs9cOhd3Z937k2JrCQprAtfZaXb72gBMChArOD24zGFjkxwSrlxrEEsnXVQ2HqjZTGbEBj
ZgoHMgNTfwJ1yjFW8rRR9+gtBgK9k2vEy6FpONiQhUarCDu05OGn3QzDS8zmIOO6PGg/AdkhI0rp
JM611XM7UrO2I3/pIt9IFp923S3fZatqfTCFqmemqSeN4pTqzy0ve8iHnsgqW+xoZxFQaFOoyMLF
L/mJROJJ8VWcjy4n9o0aPc+24glrZ7Vm0FTjtmL7HGrhxu7I3FZyt1Tv4EFRkmmlvQ3EcVbFY0gs
Vx/m7tChsYBZKiATyjy1XmfeoNSvZ4ar2hL89WmTp7ip2aAutbbNanuTRibykYhaQeLBRIjTB6OM
tourpcthwN4pmTJIXD/EQdQVQZo5nrLw5BOivyqVQyxxT0L1pZDK0ax+RuDmFzYUZlHzzKwAUd+z
AFUoQ1ml0SNfM9FQ8+m8RiyIi8g+K9Q93xhYSUYEjMR2Bw5L2XJQY4sWU6mPRICdRUv4SWx0dyHa
clnx8CV60FqPNhYbh2tVLHpSbW7mKXObsmNr2HLkVnbkOG1tKd/2DIoFpirRCA3QeQh/mvD68GXW
unU8sNxR18N5Hs53SvHZnhSANt4QYRsOJVAPx0FzVpg72UUrHuMOn3nOUXUYEy/7Kvp4m8zGroH6
2ZdUXbTMk6HDEcngZUJzZYsDKLeG4nZTxCMieN2rQSHkWeUzCgK5Ikws73wLofuid16kAR0jSsae
9EPVSn4p95twau7yFpLaMOg4NmSPACwqv84xg3ifRcs5qdVAha3T60NgZMmDIpadpir7zuTUUE3P
i23ejIhpk67cVCSyMwy2ElL+Vmdrm6AAloNakbeyXNHfxs5MallJMzTskqBRrM042yglChCL7JG4
P7NcTvmS70xN2dTgK6za7xfiFpD+5zqwOq6iOKG7TqDsMk/KIEEkY7Z0MjAQIZ4FJPyIy8PsRIqC
X8zzdrI0QDzbYR4Pcvhtsvs7Ric7C3s7g3YE0umzVfTEyKvZJ95ggU1nXvfJ6valwTwb0jMWtQO8
z12lWvu2WU5tlhwFzbCoZ74nuSFnsuwHHGpS4hVbM6WSsdRbNa6RxGeHoSnvR2B1mwxKcMWSsMz2
99yiYJxO1xSRj3UpQy7ipChNO01PkPF/gv16nfUjcD16PGFIlmSxywt7Gyaolkfdz9UzQfU2FWjw
PL4z5le1HB+rRT1yxrlNW2Vvky41dN9BAAbVIG6kzDiz0d0nlKOHIfGrjLeiB1zael1ebUP2GJlV
H/Ns3lepfG2+pPV4LfPYItbCsUItQmMrtOIbDtkQKNkszdv4BkzLJhz8NLqix/ClrceHpZvcDmtf
0Y5Br+e+1ta+bi9Bk+uoqwc3ZKVS0gg93J0095uRE33ft8GggZftym3XVdsU86hWjtfpzLk9JUmu
bapm245NdfjxS5PJ1cGWs/tBKestVsT2kDgxbdj1dz/+GMdiopD/n/769S8u/svrt5mL5e9vOKvy
iMrs339+/esf/++dv379h/BmcTjO5p4C2XB0omw8vv7uxy8XXyMXBifZ6183HUUHJSUm4ce/IcWQ
Kt2PP//H73PxT4iG3NtY63YXX//pchff6q8rvX7x9f8keS3vZ2SLP770+ru//h118K6MOoQ1Oaud
GZ9q3XhURqMPjJWDqPYALTUc6HWVTZsq7L7N0vCgjlTo/9xVequDt8J4LJXCCuvC+vc/N6vluAY5
RHd4NMy9TapHlMGakox/rj2gIUtSk47PQ9MuZYyAjuWiLZkGhrY/QHZhE8I7RIIDZ795IpBCeQ+k
9IZIhyYZxgpb1xy6Zhdqh4IdD1Dpks62SuLt2HG2q2vns9zkp7Qv7nsj32j28jGX4/KdR/q7IVKT
bRwLCINUvC2ycyEAmKt2SKaGbmw+5X5vdIEqOSubTclcm4g5pgYvK7GZabmxa7NV4T3KxPbYdEvW
s/AwV/dEU7B/4uBOLtZtX+i4rApUtCIDq9nF7+g01i7tRTvvp59XkS+6q5VU8KFZPCqrtfer5Dy0
9Xe0W290yVcdCM1LAmqwHl30LqPFhDubMMyMuTsWJqeea03SPYP6+p/H8xsaHWyX2AIV1My69So2
/2k8C9Np4pAsVbhoDRV3GFKZfi7pEtVtdGQ3947Y483LAQMkCY2+sH0pCVrYy5EkgmYSuJY75Vdz
WXjO/IH9MhkA79zaG8/QUXGSQyHRdcT6F69qk5AGr8YoDcqFRZqQ2BpAgAFT0tDPf36IbwwIR0Ut
iR4RhBdS818nhSkvFrnixQimBDCCoMivdvbD/+0aFz3kSJ0gcjlINFKccTm1Xyxm/p8vsf6YF+Oa
20ACYuCcYea5mAIwfLEYD1IRdI78aJfJV4IUd8Reyu+88G9+MDTEV5eSCcjh4nENtEEm2eQ6hbU8
DiL9gqDneuX7ARL5r27px6UunpqlR0NtECoRVLktETZIiKltP9Qi+udTAo/sx3XWcf/TaySNszZZ
Nbck68ZZtrSzJOL3JI1vjjIDBpwGw8Yx1IvH1s9mYzrhKtKxQr8P1R3ezP/mk8HV56BWsJh8LlST
lT3bNOS5jXoknU2fvbAwtsr8wv79HYnTG8sNom38QoAtDW7pYg6V14weJgi0bkv+PZ4Hj9wIDvhH
KJ3CMu/rVpwW5z3TxpsDD3yvrqGMUX6TNStNmJuMhwIGUUVWMa291Zyl5X46DO94k966FJYsDV4J
z/M3VDCRnkB4yHYLqsW5diTOhZGCwhG6U0oC5Z/f2zfkYs6qngO6aAH+sS7f27EjK7CUi2DMH0Wv
HDck11hLdJtF7wiq3pogdJRtFrHseGF/k8YpTWlGxrAKFMWpmKSXkqOQsJJ3/FVvXQZ3E/BbXK58
Vhdjg8q4sCPK8IFmQVcsJ7cmSoaE8/fsC2+NQeYgBVciGiFMtb++tHUxMdkVXKdtVwsO1SSuZYb3
ZT5e4wwBEZYfIznZhlTMzLam+mF+45Q26Fqg9oIMPgzrinUcjcGDg/LOq/jqX7icjcniYA+IHBTo
78WUsrTdYhMCibmCQuICazGqfAmyplURW0mlBsUmiEcDNYlJeRuMWvuc0RKWUoNeLKKR3M06e6PX
YrOoTpCVFdjp5tCn+mbSokPB0U6ySKSkRbwWuGy92v55VP7uDsGK+PMNXOxh2rg17HbFW0UDVhX0
V/Sp1EBXv04aRiGNwpLe+LravLPsr8/lt+dm4P+UNTy26Fp//VQlldTHsubN02J7Y6+ZvuA1JBqM
U/ndQp3957t8a6yyf/r31S4WGEEwWF6lXE0nXzflNY/JEuP5//kqb9+TRimPTTIG6IuRWsRZR4QY
j3Iy5s1Kj5pIrYp0IkeRaJrWO0PvrbkLIMe/r3YxnwwoQNKq5GqG8X2mtWdpJDtLj7H6zl29/exw
8KirdRTMzK+fVDhQwxYVRQSbdCOpOMtOCZuh/q/u5sdVLt6jfFjk1jLVApXZMw7IjU7aHi4xX9H/
j7dzMd4r7P7DrHGhAcm0LV5y9dmo1XfG25sjAYObxmFaxtt5cVZi0bYH5vh1Q9MG0vhdI766lOgH
EYgh1c47E/6bI+HH1S5ZTJhHkr4duVqkt/4UOYh8YK/aKqPcfudjevvG2A/g6kG0ejkYzFquyIqY
me605z6GsfEUP67vkrDfsy6+OezWncffV7oYENAxbXmgqxfMluol48Euew953jv38+ajAyDKfppF
GQDLr4O7JQYiLHpGQ1ee1/UFFoqv1Y9xK/6rC+lYLBR++c0FHemzVZgWq38ejV5V2hRvaMbF7KbE
O0eQ3z8i2M4KNYLV9klb+mJmbVMOdNAdCjLQre3K5G5hi3dYJUMioYp/vEHkYtDHyHrSXgGZvz6/
Qa1ipVeZWNeLoY94JEUniJX4WsriQGgntT0WAIv/PM/+PjS4KOUdU5YNFZTFxYxEriO59gX+2zJb
fNl6gtZ7LdrxnXdYUfnZf12iuIzB6mTK7IE5av16b46C4s8SfGTkTBqdLwi5CQFQJ5/kE/390NlP
bDEyegpW3r6j9H/zDikTAIqQZcbm+qP9dFCpYYoZUc1r1kkrHhTvPG49MU7+f/EgTS6COdPGyXIx
F456KUURDfcgClHT0OZYqPxL0JX/fJk3n6QBisTRKBxBUL14klmmhgQL5iz2aodyg9aOhMV9Id/m
qtACeYi9BXm39V1+Kut/fosKrhWmKup0uHMvLp2qZZ7F6SzYDIMWL6UTnzRg4+KdKfhVq38xWHDM
ErZqsCbjd1w/0Z8+MXnRpTbJbBHUkSCIFZJwPlQ06qaScCj6zpifrtZkuh2ekQEsERUxPWljNAyI
gdVURd+Jj7xLlhdSponqtm80p3vKW55Lq79nYfp91kPezs7TQVIJpfGybhkVQ550RNIFfare6Wfd
qDyKtLdqmLxz5lmf7uVTQU6v0r3VV8/SxfRKNy/XcksTIKmRbNsGN5xIxjsr+u8HBMVQEBTgUwG1
wHby10ff2SnS/Y6ITtWZeUuf5tqgV/9JyKgU59pXad0XevHlz2N6/aYXd/bLRS/ujHILEjKEFZzB
AebDPtCMEVUgjXqOIU6deE3ZPv/5km9M7HgKeVcZz/D7L4kp6LhkdTAHLlk1LnEhQWgsQVzQUEto
tS7te/Pful29vEVVZx0x4bNQNbnYzs5OG4+NLEQwLmLTKtYWTcFGBvdNipCPadW1yGeY510/W4Cm
3zv3vXW3P1/9YgrszSpbqDtCSddGt0rQXpOWmtCmj5DQZ8L8a574O5rm9q/7ukjLufjj/9vwHIPX
9j+H57hlS5zOXfLy+ecAnfX//G+Ajvovg3IqImrM3ipZ8fzV/wboWP8CxmUaVHGouf6cn6P8C1gp
zGWcxuu76/B//s7PMUjWYeMME3gFJFksSv8gPufVZP7zIKbWQunKAEYFa5l6yMU2UhJLL+czufZS
WzonKdvyAilH1tyThsDfRHHsU3QcN0lhx6dEIyiibcyHWGqRnczjVThFhNJZ9a0qgWnWkp7ZZUEe
ZBNFmonzZNhIRIFEFojrj4Vs39ATkD5aX3964H+PzZ8jrX5bXai/gQzkKTG90X25LJIT/Gnq2QBm
X1k9upMy3TZkdSBJPMfmGidjjcTjaM5NRlWIPjay2qIfkmAwE+dUqgYapD4atqrURMHUKR+Bn2kH
cznOVSfu8Gq+N3MgHb6YO0zcZOv+hQKlyqd5yZzgaJ+3cd2pfjXKvhFGmSujUPaAs4e7aVRvCxXy
URQpQYzz76ojp86voRf48Dw+pvJgBN1AxHuFvAhk/QEVMJiwSXG8FhO+q6r590yV6FWH5HLSB3bJ
xzQ87OlHx0k+SmmieHJh+eSGD1ciXk5p2WY7zTSOMvmbqCk3DhufTcom8ibpG8OtBxQRVoMbu89t
F4k7wXZdnwU2Cn50cF+SrPleG91LjMkHNFb0FXrPxx7QsR+PCBTKKavu5ni+sXPlbGmRdIM2CpCP
XX7RYSt9BHX3wfjoQMn8LC3SLll9VGkEbC9SsXyr+ogIxq5PFHfcxvyiZaaGyR8h6FXNdmprRDMC
TmWJSM7IPiS19ljGaNpjkujTfkm3kakf59Bp0HiVyiZGiuNkqLcssuNaFsRMH6ErjlbgJOS/F0a2
q2vi6kzI9HpBToM9DLsMIZnZOvg6IkQsTgtejbMKsgOxbBABJ9shFZmr9fFTZy+JV5HLsVGIKW1k
pPalGqPszF50abB2NuIuSlf8OFeMScWvx+4J26hLBmd2x3GgY88RoklJVOOI4WhxLSlipxPehpOB
E4VGvDs5c+NFaZR7IwHuZYWE1paw6aho97EWVDfG0iMKnscu6OPGc5r+1IbZh9YSJ44DoaUOJ3OU
ZKQ3T3TJe54vlEZZ6DrSQS3FwYCIcBCgSMY1jTOng7Kp9Dj1HaWet6EWo8tWuAW9i1wph14YhhTp
hk47h0v5nJH1h4POzq/MVN9JWXHL+cdxNQkDp42emeiQ2lNE3+8TgVYrGvGixYMsDoaRkbNQoJAO
k0Ob6ssJ+jxQR0UMNwmtcsw+2L2IIL1tJ4EyLmtY7KouKAetfjY7eQtTPPWMgi6rFg+apwpIEJko
tmwqU4Zy+W1UBfF8Zf3YfTfiGPGfdquVijuH8K16EaVb5DmMtlkufavIyVGxk1AcFEUUB1KzB05S
5VAc+n5FJqvEy4wOYTslcXlGNzmL2+Rj62uN8T0hnPlYy0pgWApIUmaeWTnMMAiv2kprr5smsvZF
S7B5fUPLMgvmWTuVS/LMFuOqVszHpFU+YMr7ZKog3yU3HQRKOO2BvJmr2VyrWPtxODZLnLi9gSI5
Rp2MMaXedBNOhWl2tlbfPIaF/rnS5Q9tVXxl57/GY5zbdNglzG6qWt22ffsh6kBXYi0tgI3saTQr
biq35k7LubDF027i8cNYj7uxX3gNHKbBXtj+bK7uAG/IG8aAc5ZzPiTQIHWP+VPPuiu2HucpyWqX
1Suw1GTflfOpUyRM93p5lB2RM1OpTzQcDFih7V279LOrFMWLBea2K92hLh4bIZ3H6ROdIVAUhrZ1
MmDHFtK8InR7jSJ1zpmN6mFquYpS3pXobq1F2ekRb+FU4LUrEcjIc2+4MkdUNxQfI2zSqDLtl0h8
iqsxaMIKX5j6THVjgx9qJK9FxvoJrmFxrFuTgGtXbTCQ9zUBhcpR1Ck9e/3TMFY3ogGE0ladHzZp
sNqolhBOfJul3c4y24dJshAku+CagrKXS9dk/kFxO54IxURQKJZtmVdfVu1HrDZAY2fry0hsOf3/
0cWfRpScrX8h2fmTZZkvpUiPVoPbqS1V8Fxmhl7LaMjBkFXE7MatFPbXuMGqbVlbFQ7G9rmWLTLl
oST5UbyAc2MWgsOgHaNsqHdNi7HATINFr6IHtS3uJGE7/oIbx31dyBVD1fa4L+Ez2Ga2TTE6Qbsg
9EXvpkOekCQ1YMTaEPIz7WJoiPwzltkokyLiK/NjWZJam07jcE9f3GYKap0TwBRieKaYLUAUu9VM
xtAgrE1S9mRgV5XYRzGdWQlj8ydUWx87SWnuS1wSOKaYSBpp+ZqlM7MpJrj7ZApJ1S5GabdYenlW
s1ECiR6CSm+jCAmDchBpnp0zNd9HbTXtbTkXW4u7oT4b35C+eYtymtexSqKd4mhQDruHylZueZm0
E2rA/WLM2q2I4p2oK+Vc2X3j9czseDMH7RA1hrRqLbUnC0ImQQXJQUO7tfqHT3EodZhCbfKL2EwR
F1Ws6lwyCQYw4V6bVeONXpHjntmEhERki7vSImZCiivNS/TCwfeVDD6uwvnGAJOxZQwPV6QS54jy
se4oPeVD5J/pRsGQfBdlhDDblUIOAxJ2ekvycFfl8nIQcosR0wLwtWSldADOe93jaLkrlIa6dC49
gKLbL2O4PM7hgsoOhd/1pBOY1EY12KH8VsLYe5uMGklOAAl2CgJelADJTTeU0W2K990KhXJnKcyy
07hIfph+XexSPidLrd7JOpuBhpRPKQ49HQbwjajnxa0pE/ljHce4bZI7NUpiX5OT0bMapTmjeUd3
ThKrb4mzni/6sViyinFllzdiEY3LUS8YGr15lKvIk8gK06sa9bZud/tmjLE5h6m5mhDRZLdEByce
4PVjU38oqjHZi5rXmxomC0DS2n43jdsys0NW1yyklpP5SNEfpBEnaVNdM1BtX8rp2IaA75YSTK88
ZIubdlgIOxvzDeGyXSzhd+tAl8nrsbm3Ywx84X0zF7t4cXapSJuNQMq1sa7Nuj2ZkexLZraLe41v
hkJ61hPh2faVYierbJptx1w+IzTZjpjPnBrRt9HPAffUbyrN2RukkPCZETsWGbfGlO5rq900Tom6
XB0mHKt5w/prfWnV/pRWy1WkKl/sit2kU30tipoj6IBol8zbgzJhHkiNblvIOburQcbqomJNifuv
nU6bfMDO7oU23vtYSijA4K52zRrkAvscmf2wa3bqVafnjz2BW0uY3itZgUFKZSvSdyNuEJ1jfbjo
aKMtP0oiv1eaa6XSQclOiJsGHPG19l3PiOCqLAuyGFEFjNGHOh7YOtqj10zDQ5ekO30h8amZyBAi
og3pcWCnLbJRA3+uRDk4gyS5kSV7F3XOXacn96JKSb2fEsyvEh6eUTuosb2X9EKAU5S/hkP7NaOd
QWQecUh6kV7NivW5MisJT2lHHAL43WPdflo0ssHSm6n4JsL+3PQo5BHuf8Brf7LTbFdGDSeIaN72
RsUaY6YvFtIi3H6o8rFv9OWsuFPX+H1VPuZ6KDZCTp/IYTsr7bhr5voJbJ/Ax2UcCEr/bN3VSgnI
KzExMnTh52KY7ieCw+rmUa2IbqAoxI1OD5zObnDO3PDWdkmEAFy/Mtr+Nh1ZArMo7dxkISHOTJgg
op2TSS0KfKzk0zSom6F6wqed+CSTk6MVpucqvRnk+nGxnKDP+XGLWoHfnagEMafLTpFwaSTEDYK+
pLVURswreRdwqGXrlbFZzlL5XLUU5YtYPNIrZH8wQMEau/nORC2SUg7ZD862boytITWEJCnLQdPb
Azu8xKMeDxIi5CdBTKMdKsfxDSv7Hoat7qp03wEhqi4OmLHBtLaIz6WUyJsCtmRSzNWeCVBRze20
Difd5gt4n17mOkeJEBHsoNgP2jwtt0nGqi8kDifNkC6uXGdX7BxZ2npF2k7tSaZRdx6HSMZ3YRO2
EobasRtYokPR2E+dNkR+G6aJp5fabhmFr1hV6TqFU58yWe7PSplfESW4mcNK/5hHpbmfoRJ7fdtr
HzNpCYQonhBrVVdjMXS3laE9lfB9yvApz5ToCvEaMQzrH8MxVHxSpbaWiPcxLjS3K0Aru2LqvdnS
p2vh4JMx6vAcYu0+OKJL8MpLztlZENb3WTEHMu3GLQWw2ms4A5yhdvEL22FKFYkRjOr8zTRDtOhz
dIoslRi7Ub+embPteazvm+Fb3uNHcRTayHF/O1pRe08SYPHg3CFr+0pCTHY9Z470wbLrB9UqwcVn
9lNUE/KHfYdfRPqtyAuY9mOS3kVAMPloS31niD69e/3aEGuenS8kt9GXT3Q93WpJJ3tOqO+cVKuu
0QowoSBj1/JlN8zOk1ka3S4KF+xtpX1DUsR50J2XViANgj7wXBUyS+RiBtGCSRXvrPxsZrZCOnXa
X6tseZt5pFkZkwwGrpYDalKcKrMdXGtS8n29DKOntUDym4/lWJtXY4PbTx2lpzrryTkaKg4bGl4X
WE2mfMIhMW2Vwao8DLeK+7o7ApzMRCwy/ZipKauzMV3Pek5/CtdbEbZ3EsMIzQKveNZZ2j07XtMc
k0BXLHLEsasJfdi3UDh9Mj4f0sovRZYQHyaurbybbucQPDzo/9Cr53T0Xv9rUVSFl/bfVWL4WMfu
ylYkgWxJ2l5WiyuAtv32dbeW6P2w50O3QvWF9y7ZLFVubts+HrYRjkcbK+GcFdCTVSjaSjadmTuJ
v8GBuJ1zHeOUtZCPmGaWeNCSxyyagqFIxVVYKGwegUi5IRb6r3VVWBuphVPS6HF7zAYKKIyeQshn
HobtSS2lDC2esm1mzhAI4FwFg0SIOoh+Y6NFinbd6PKNrKg3zlox6qZyDehs8ENa0ZUCaSFES5Gp
QatLJv76qtj1xNJwsNUsItCBDgwpZRnqx0FbqM3KMXACGxwJ5gjxpaiar2VtAGDjVVzPq8KyYcAM
znLd8RSnCkREm0Q3q5ITc4bgKum21/TlMK9ln3C+zSPndlCH4Rjq4bRdaj5Z4uxeP/pxLsRmMKrZ
s+vma7Ek1VbEGEunTBFe0hGSqIQE0SbMAAsK9m3frQajinv/63PU2AyIycqOqTHGOAl6N4EvgM1q
AZkhkURlY2OOGuv29cukaROEuUhnhQgQELOML9tB76cMgN/TsJq8JDfGoJpxHCkNYHyhukZqpVtT
K74TUpm7xWK2bjSRXxWK6VpdcgdKZP3S4v33ZOmhMR4MduBuVDscS0h297Wojv8acy2FNWxq1gZM
d0jqRIcJU7Jzv+rtyTerpduNOYActgrUnuopvh+bhIV1pi4l4uGR1A22CHX+UQeJcyfnhpekeugV
WdId01nHa6jU1tVQz4dYWmo65B0QmWUIb631aDCJ4oXqKXQR5CABNpdBDtsbBwUxQGZ9WT+vvTWU
ZD3kHKlhFT5WZWwdRiXfDWzSwRWqhwKEwcc5b3ZtZygPs1OOroKprxwNTHQCTL7Sy9q19fpqWoTo
iBi8h2hSff86JYhYJVElxEXUdfm9Kb7XoWOfXl9y1KanRhPZKaUwZtC7uK1156lqKJtJVX9PPiDm
JgOYSTMJsDdjPFxNCwkfiUaug6N34FpSxdxLUvHt9ec3QqU9S4nhC/GxnDjzJFbSbxS9v7diRzr1
67sjEP5CCGFaKidHd6cw5uc0GlcqFY7O0iQd8acRlNlkyiZxFgCIo3RoSsMvVU2+SjV5m0hdeprM
+6j27EHT9k1vk+raLBplIB4iHaAveTsdsomIQ9VonBumcKzXaa8fS+k+wzfrW3I7HGpsj4Olt7vR
zjltV2cNP+BRDuevXafLpyryOXiQfJlnNqzksgo6Un1dtY3uulpOAmMx7wl0FrtpnXjtxRNSruxh
U7y8PnvG2VM7q9o5X+r1dEbaANyvW7UeOXxCfAhhFuTTRLlWzNeRo3yHSVTiwucOkK1rO1kqSD6x
Wmtf4+ghw6+8yqU8kNlEn7Vl8YsC3DcLra8q9MSNfOmuwyl7AOEmCIuae/zmVeonNa2UfsUQRV1E
qu8EYaBRF3fIYbWknXPLAZqTCDGkOPiwOjNv63F5tO2Y45rRgUUJI91NnH4VSaxErsgK79RW3hA/
RuoPeQ1eKsJ9ZrMX7cZavFT6ftXDx2F6cuRG2ZB10FKOYYbXarywRkqRrM6/oDKubqCHA/KL8IRM
43ysqy6m+KsNhK8aVPjWWYINVvWcDTrJ8AapZmthO1++540mnzIj+ljnHUkuUZIeq4HgX2suS1cm
GcmNc9LQinEs3bHLiK+atM9amLc3EV74rlGjkzbLO8Jym7NKGF4lTbev83reWX4j50vAIlPBoUsG
vGZj575+oK9vjMS+Oh2zO7kJnWAe0jzQ5PSDJlOfBF2DIhGkv8I65FXrS2b0zily9AxDIRtS6q76
fkmmGyNrGQdDfy5Wx0SdYuZyCtbB0DQ8JZYKSmCZFYwhFAQN5sNeFBFZxonWoFyKe9/IzWZjxklL
rJ7hx50cVxQvNU6+iYw3wE7h/azDSKzNgMKcZmjPxY4aIYSltKCDoYgvNrZGX8l7PJXZWD2p1iGU
Z7yJXZvej180HfhHX1jxQ6h9VjqgLVOqtMDL9GdrrNpDx0K6meJ5F1LvYmJngJNRwfwFzDwYoupL
tgzKlb1uj4ecUqxD/WWdj9TFIpeHs/9fT1TqR/oCq2vsdUsB3WLE8mk7wFORB1YTYWCvN2LneRzw
ct4oJnz7uJuopzpq47MyRR6BOMqBICQKLzQNjrVE4S3R5fi+Zvwz/MrqAN6n2Es8SaxVTXndSXm9
Jf9ap1In7SfM3kdh5VgS88ZEAjxyPAwN9btRiOmqLuzxqsRnt13E0ANE1ftdFvUavHstyIGo3kjM
FXdS1VxllBqB/I+nJlpP+Bzv3bSR1R3DiM8naZ/CrJ0enH24zlmRrtzWIFRiO7yOLSYTCjI3iWpZ
hzla7qBobF83LxPYJw7q/ZGav+bJVTyQeTw3Z6aEfRip/S1wrqjS5EdKZtDSet4gIx/DTY5N7yUb
vy0N2VFJXcm3MIWguDnSY1YRJemSu1vexTMuYIXggV0uV5+ilXEgDROsJPzcAyDITSuW5fC64GO2
C1Ilia+SLxr2weultdnqWFK+kVCxHgqZ6ozTVymWeanY5pTiD47GzgD2LA6cEND8JLuhQexnHFL/
N5U53yqJs5qGx+Iask+m1MoJGsfXHB8HriJCdpMY1mjX8rOs64ZG9lRgxfk2x6CfN63Gh96YLulR
pUf4zGMDUiOTrspEqc6dVD0I6LkAbUaSoGfy0atM4SKjAQih6siOaVmsqdfFx0JPmpUhcPO68ZxT
pz3SQGEnANBuMKVPbVdcl9SU4YYwzIs4ck7OunmU9LTZk/RIB0CqHlN7oekCXHifZOlOmub6Jc1Z
1rGqnajxhx/KSpDEE4s7qeTwpqEKnLUs/EjxnYo+tBFtaMxrqR3PBTUpQXn/uCzTSzw60j5ZsQIm
mIcbZlX2GxEcmrhWjCPrbrOpFxHvWkNfkw3MZZ/onXVOq4xiIlr2QXsanKaDk5B9jUbaMy0eTPd1
i6E4kfbBqLkYBYDb1xpqJxV7J4EqI42Fw/lYsWCv/Q9757HdRrKg6Vfpc/dZJ02kW/QG3pMEnahN
HhopvY+0Tz9foOpO6Wq6p7v3vaFIAoSANGF+W63clHwy1ET92g2Ka+4PJ42yr03ejXcGqQB2UIev
t6FZ1hWYiRXmJ7SJKj6qVf6wdW267VkzK0KUcJk3/RjfiVqM9+NIBBu+DOQbibswrUyc4RN6cPFE
XyWTUeLoTw63d1bZoXjxh/YxHML7EFDzGCeEE3jpWnSEE9yWSqmPuVf44VluhLpWxHe4t9PYzvQM
ESxnEKNwTH3IkNmtqvu8Tw+ZY+X3QwrvJSN6t2uRbfFVjPcyJk64tWFe8rq2acbRYybSagusfM5n
+ZU6s9IRsxUaStLbNHL9ixy9QhmzdW2LIzs9a5NpXJd0r6GH69LFEBy7tKFfSIDu24M+wwJO2kIY
xDrOWVTtvOHF0cmVWaAyWpddW26GzMdS59JJj8UwnMimM5rTbfHuwstvRo+++SFEBzzNKzPIj00b
WewK258EKZq7TrjXWDT1viY3YSViu8cAReZ70ARH19TXQ9x5GwNQkFrO9rnVgDMYPqBB1b2mGWW0
gqUMgBuccHtbw0Pi6SAoVTefJkeSr5JEdMdp2drpDfvFYr+8GnPZ7Dr7O2iO/VwqbqJJwdWIAav3
PZuhbUZa4t5jsdd54bj3c+yZQq8FOUXcBG3aP7Lbt/ZGPTwI+jy1zK/eBpttfI+PfqgxPcfk962Z
66Md7T4VvSffbkvcSALI9tPFqvp6eWO+b4NWOdBMWCy5bFDi/iVH/F/piIzl9DRVP/79H59lV8hm
uhL+Uxa/ykCUi+U/l46ss397fM/696+y+f2P/qkdcf9wMJAYaCwF/RCGh87qL+2Ir/9B/jASAqoN
lLb0V/WI+EOVxPOAYSGvvpU4/qUeMaw/1PBM9vqtGgHhwf9APUKRKzqUfxVBCdNHfCF4Ud3Geqse
/0XX54p5nKzZsTdJHzyBD3+UEZBc+0qfwQUSKF5ONpgeKoiLHIN9H4hL3lM3FMSusdSBeql9UjgC
SRI1gbH6aK0JlfS3hHwsswiDbKfVLaXOlVxkUbgpHKS0bkPMSzSk3TJrwA2amaGeyJ3D4LjaOolN
aAksxtyYCycZF2lmfyEeoXvUdy8EcsVLgPUnzQveCudrJouTDVRL0l3vPqmPACX8qRLlYna2eRgv
+zI9eEbNE8Cvseu6EFbkPM2F9ZP6L1L/OmiY22NmHT6Pg7unh91alIEbA6Kn4MWDT1pet3C7IVll
ibPO27mnqmj0l2HBKyWVsepLFjiZ/+SN9N4kFhyhbHiPQ3cwnfRdva1RskRLKS+aZ+8p6yk3c0yk
ANG0p6KbrUz6kRgkbrp6RfhAWH1B2X4H0/OXcwfYYIRwgmlLUmg4rJOI3B3Clj4iUmfCGSi59Y12
oTVTuKzz7w6BMIvGjT5yZv8FzdB3LMCfcg5+o7eMGfb8Sb/tqSLmjYYYokCkaJ7qKnx1hjxeNBm9
TEWefCdr8OftN7Uff2rlW60AjNLSv9VcK3nYX8PZPEw1acJdLvYN8zlEUXaZ+oI04ehid0RSEAMq
ljKhc6KRkqhDZ2J2QKEU6d9yeOSd8K+lXVxGFydO1EGdqEDKlszf2ncoX2qCrynQTmFbpGtdB2Yo
P7mA50WTiyccNd+MvN6bWS4XSTI8s/7xlk3yVnvNuMwpL6bxa/hwWd8MpDwuBo9sLTMPqD/CQTX5
4zXMiEHaSDNrLh7HbgGNtI+nnVF75BZZw97SzHGfBtm+gEQ6Bm6JMqYC1S5rmkAnZrgLUVMx6bYC
/vFoxg06acjPZayF10HYi8GeEUuW7cGfmE30tvrI1HWfOuDIQyy8TUlxDYjylbwbl8gv0mx8mlpm
tqLwv2gaopYcSRHCC6ehvzfscBMn1U89MeoFsUT0SLvijSiqicZU4y0zDNUuzxo4yfCuMHGI+7K1
HvWp2Dd4QhashROCl4x7W2fan2DeOB/Gsmv8E+E7zjKCGljUCA3wET7YLRLTnFt06Qyv6MdfR0nq
zainrLe+Eo2NXaSt/WJn6tGXaYhiVYp5z4bqbWSVv7C6YB87JKRpab43RHBF1PDJvmPTV9TlWrG/
LNyAM55X+4AbyJybNfEx5krPknJfScqRouHsBm8wxQ9I8qJHxxgmxBcwVM4QVifOewNRAiYEbSy4
+keCOv340M91foTp3cdxKQ5BwBq+seEu8gA6tMjSZd6PTwUj0Vjp3wy6YXYYCYpl0OdfQzxQrtqW
3rEjUpmVb/g8SHvRdJFY5cINd70CnwJC8Sy7mKGM+3Z3a0u17JTQqDlFxlG+yX4iGIf8shHI85Cz
ioHyR1jCCbHZ8TwWekUUsWsfq9AaN3X/6FAattL74bVNg++uta265C62Mpg4jUFXloWCd8u3Ij37
yfh9srM3fwrDVR2SkTMS1DNPm4Fss9UwwgZHTrHwhuAJiH9DeDPOvA1JiM1ierZquswygc4rLPsV
dRXOmq2zsfG7aKn31R7rf7Qgjo3E0nrEsRHT0upXJLV4zRULK0RcT5KPFlk2fwfObrEsH7TZW3sB
ZJ4Y64eC4oyVZGMpzPxL7xF4F0b9JL1MuWljLmX4dxEUz2D1QHqefPDi+1C3JVk0+AdLK+/3XfgD
OV+xCLKNmLJ1b1uX1qSxPjfFT62dW/o4yJwbuhg18ryvWouUnJz/nQyx0JDEcrnFixOZwcmJSXwh
2uetLWz2NHaxquyR+Oiqy1ayNFTCWPxQ2VG+ciKY+8rvux3se0kqVh7dxxPSfX1CsgEKwsXJDLXR
fpQ5mePvAKFLzUy1hemzc688yjgiP2ZY8FnA01O66jKu0XAR5+OLq4vwMAD7GKV6ntkBSTjGfWTH
9NabnQCLCe8bXwOtsw5DTUTT7Hg/3R6YSWRegSwQCUvk9dWWRST81d0kpse6Lj4dBD2mWS80idbe
I+6QPopgncYqWVPOFzF77Dz8sr3MHoSp4ad3AIMTdLfoNuS7nkLY+lVSUUFUTST5DMQTgxibfnnI
hq/KvMpBA9aNUpX5lezZKk+PZet/S0ZkBm7eR9sOHUzaxeZ1noYAeVONRmZyymsKMce+3SMaCp1J
Ji+TPjw7Rh0uogz+DlkE5d0oJxwJop7Z7b4n//mF8rq1Zy9dJrSF19SPIqa3MNZd0hhdzDVEZ3/H
Jl7sGr352YRVuXeY1O0cdK+dkcR3nb82ez/a1d6YbFNvDYReENdWvzVJe/RhGgL90a60jUYXz2EQ
467VlJqq87a9zUTpOPHpqXHiS1um91OenPU49BZOHr0R8FuvZ5Psi8EwDl0U79tKezBjygI056vS
Zbq8LRLIvdfGGcEQgoV1GRjpwqeqbRE/9WuRlPZK1DTTFmTtS33IcQcwF42UzsEl9YGBPK2+09ty
NWkrEd1PhXfH7v1iwxkuewQo62C0SMsCr2p9+yS5kVdjF+4xEJ4UAo08JfqeRgMoZ42GMfZ3PjlC
GG3XUxkRpRhhxzLRPaBoAtssxeeIjW6bLRK9uiARvJpOXTEdO8SZJnJfkh1ZlkTAN5sub7VNHJOb
HRCKDOd6DJ3+NRU0sjSG/21uLKDMa9PWTMJjvCIs8lwgWVuEQzvg1vf9ZztVmiimYm9sV+ze1hJ2
pmYnuDQINWpmNB92tIysUu6rgAhrLYyijauZ9ao3gf1diKRVGWIl8fI3U47gpRLNIzg9SluqUXZT
V6f4UPEDIt+kXsH9Weg7p40kdY9tfT84AbXOLBtXMUT7CqqbmHTFDkK2QE09e9owHnOd8ZWGwyGJ
hr3hqvRba2N23leScJrQRaBguozV9BQWwl9CIRzjXv+px2wlGZmIiU+CQ1BE9l0+GpcumffcaNeu
Cn4mZf+q5eXbPKL8SuzrOAyIN/rCJVPR/JptY6exOFsFpPDHdvMDoeJx7Jp20xE2jCNUUBFF2GDI
MrbvjJKMjQTVqpiuJi1mKwI8FzGTE+jdh+/1jOxWDLog+nUq62Ppxq9DprKVWp9BvfKuTZktx4bP
T/6VgEQKNeu7yLLPRn9q/H4XmMOX4bFc94IS7HVgY64bj+5k35Ms9ZTkYtubDvrBmHMQZWgmQiPf
DeI5JLt/aeUksxqAxgCA5nJIkKOSeM8F0VjrCTVBJedzGpo//PSlL4/l6K4q8owgP7jyU4FiRvCC
cBnLRMlXwrxEH2eSO6y1ON6c+iXPiHfj2bgJvdfururiN1crSjJ4vMd5TD4EIeVD4O787EKk7Z3r
G/E++m47zQVN8l2Xu5ceL+I+8dLnxssI1SwXoBW4PcJO7GhMyLAx/3QDeW10uSNutV6UbeAv2jrK
CQLUz27n9JfRGMl0Zao+GLImttvoT0YERBrO9cnMupQGEefdyKL8zMlcEXb70OdDA6BMRqJuKzrO
qb7594XbBIfQQ3VnF+PES2jQEe1L1UbOebQIHQucUieM860N22BliV5jHCdcTeuboxN1D71rbjSU
ZDQzuJQkt6ywqtjdw9k8BYJdAC4wf9my7/BbVlXcYwk1nOchGDZ9Nu06Pz/mE/s5brRkKQbUDfnW
VXsFExXA0rOmTxGS8R4wxNgRuyxwC9bsof5hhBGnLedmoLuDpQZ4e+p6DlMjkceBrfq/tX6Za9ZT
HdAk7yHNCEIw0Fzm/pqbBnwE/6ko5UUE1I6QsLTIE7gPoRZ/XPDtSkiXeXBwN80goScroa1j56Bn
EdBMl36UAZpFAPG7qEWKXAuyozVwESEo8WyoueQwMbrywRODKHYRsXTSCb5JfRLUDTofgXb8I6vU
H96lZTmkhUJ1tL6P0cvtufnI825Hoq8lydAFtFv8gVDhbSiHI1nvH2HIts6pmMKhhLCske+k/qbP
yK5Wz80dG43khDLWqWG/w3S86GSoxj5FkPVgf1bFNSNk5qExgoOdWhY1jUvp9dFy1ih3MqQ2sXoB
qXKM9MNGELAspr5bR31rbOQgpqMSaEVqSwD+KK8dL9/rExygLlKSALX7bBT5OqtQz2jduclTc9m2
acbJm59F4XkPQy5Ouc9J0KHec6m9Cw1VtooLM21pPdNJsPCRUulphqSxkGu6bHkpWRirjpWtHmqf
7BcQKE/Zx22/iZpxP6tNlW/+/L/HnWTylyGi/VgaJJpLXd+7gmum7xq5bgjrBu6LHivaMCpS8w/t
VJ+qokjZh6Jy75Bj2IcYse8+6cornb3D5DVnZLlRIf2TnTVna2DrnhQ5250gcJZiMhGyuCaUKPfJ
hKBxQ6OFs7Kp4kTabU2XkuK0ReQ76XZ2whBxyso1RsldEn5zJj04uM7JngNEFeXULx0CO+EqowUx
ugDDHJxweoAE7FCkFOy+LOEoXqdbIKBZRxlZQS1Ciya6ZkAWNNY8UWV0Ls32a0i+DDk460pBJ71p
3tmD+73MuWTYvLXwCKdIkrQJHLVk3u6Xlc6l06LYIjZQhyFzaCOZw02iSVpJSEDDE7PPQ251dZw9
vaO4oSbHouVcrCJY0FOYCp7prksvosoHJVXAXRFG2lPG7gPY5TIXIA9iwEbXhLwnkqP4QsC0SST2
Ur4U3XtgkE7voySyg1xXbXYWc1XwZHdq5lYjRGLwk2n6C4SEG45Zt1CgRRID44MYBOP5djuQ2IZy
pM0+XPK6TAoqFnGd7GPw4kU3VrypiY/BEsjKdfr2+FzqWHs8N4+cT60Xi6GpSQgZQU889DbUNEWf
0VjuO5Xn6xrmq5507WoQSKFmEu8iGqTyYp9NyWvGwkVdnOq6RF3DzimU94j+irDYqAFRS+ZLSGEd
1TLzhkgX2gHYBdoh2JEN70zvkg3HJM9azj2m6+mHzgLnz7cDk802RI1KwDtVr61VeXzJCAtgAdVM
UNEqk8SKdjbNuy67MKQOnFU1IDTzUkM7nTdUevQdQzYFHB83IilsKVio2XMXJHWUkTdjL2QsrKZv
FEG4t2OjWQx1pvhWUyC8vFHlt9Mh1Hsu4ifak95rj7elTgQVZk/GoFELGK7r0vCXpZFZi56cPum6
326QWZLzcrfjOynEbB4EwJVIN7nsLqM9XpMsRGSdH0RKkVDy6tfpuzU3D1k8ZisSCOdd5pFtXvpk
mNsDsohBIDmXHqsVPYUY0bW2X8/adHJHLmJnbOZN62tP+cS1pgbI28A9hjVLsv7TcQGDmhFrTb9R
p/82BYwOhmE/tAHHld3E5ax4XnvPcnQnSHxHqkejiBYM6UG0bIxKKHqSodJ6lYoi3DGct8zL4JLq
NhmjYGOX2J6QOqmRdQXOXzPULnAttehU/Sc96N+rqn1OFQf/CwD8H1jZLOXb/NWQZ2PGNoiwM5R7
Hwj3N1+n07htFQaCdBzBVTNR+dDlR4glQovXeJaXTiE/Yy44MbqXKOHuuoGGWRU8qXemFRh30vCb
GgTUuRV+9uVJelIPY1Hf14m9r7kI446rstLWCs70Kx1vO3c+xNElscyr+V/V/f4//mP1iegNM0mx
c2zX/81/jKLL9yXhM4QBO5d8yFm/g4zZ8Yd0jW05dt+cFDBxIJPo/38ozf/oPyZfhGg2TIFI7ax/
xaZNUpEmNkEcyqbelEHIkGBfFAwsE5T80rkIhmU1iqh0K0NN+V1H7/gcf9jo7WXlv0FIfUz60Ylb
UjzkgiLNH0Itbjru5iiMdx7dSh1vnPT9D7VmmGommf8yGcv63S2orgmXDA4bS6gH1v7bB7ES4qyi
KbY3g8mNp965Gv8G1HxEFDte8lH1zR3XPGVI3L4udiECleMPZ4oB9lh6CEYHSqouLbCuS0ptUl7U
EJ8yAncW2K8a5Cbjc7aZM0viJ92JP6BN4M+FEM51hiRer7VoLStmIFltrc4lSvGP2yn7X6rov0EV
qcDQ/5wq2nbv8kf+nv2LyVj9yT+JIg/DMMZgz6UwGLZIGYb/SRSZf5jqxnMpsCUND6HxP/6tKBsZ
/fs/DPcPYFrHJAqWtANdt3jBv4ki11LPt4ljMXQ03P8Tpsh0dXWR/jKwGQ5eZt4HRUtgRUSv/JYA
kQ552ltzkW5FPdLJojZLNbsmKxqumv8zV5spRVntqJRDPs9OC+HEHj3O86C2YEFtX5Kwu4OeuMTf
C83HWObPd0F2Gdm/qSQ30OIPoK9HT23wanZ6/V3Arq8w8AcEGMnyVL4QDntJUkp/Spf0eI1Q1VVH
5FBEnfBCOW3X6J8OpdpiCrYp83gM0peM/WeWG+fJDDZRJxSuHa/KEdq+z2h1qUm1bnA/sdRkQzuy
sQ3LXRbygr7a8jYiiMA/baoryie8yPez8Zh0rBRTIokWtmFgT5PzFyUyTOLPwik+KTb6DhyHWnMr
TUXMMFWaMrgC+FHpAR3CIih71altqZ2BEmzcbPj/bGjy8gNHAUUoIW4uH5sJO367oqpxRpNHhBro
qlsDflkAjaEFUBBOLSnT2rEeux+4dfeBAhUm0IXaE1+sPaDgHADgBgQCERRrqPoNdO01SCIoBgVV
TPq+ay2cM2AYWCuCgwGsMSt8I1JAB4AHLXjQX4P+JC4YDFjOpzEbfiCSDqREISajwk48QJQCMMXL
nPGIe9EYvF2up8YJLU67qJMswZoSks7ex8aimi1mMptKmMSjclW4P+k+3GRU0DndmG5bCqd2Bm14
rKJSdiCkfrOZfSu7iso5hQp1Ch/C4FlToFVEG1mx0DV82BvNoytOL/p5UdGTZGnLKhmP2hCtA4x1
bFxZIIFJaQqdihRORXETnlmgqzEzMXkBZsknlCUgi0BcmcK6IkCvEfAL/HmVKDSsV7gYGoUGRfOA
hDcBNnMaOraCeqw2A5BaDLSG8gsGdzsUX8Jb+t1AsRoyKsC4WaFyOvBcAEw3KLxuqKkTUh1KbvLd
yICrnH44+VTDRBhfVg2gX6rQPx8YsFN4oFDIYAJEOAIVWtH9rK0M4MNqau8arDOtQD3KwrMm0Nu2
iLVQaPBAS/cl1KW9mjf1ix3o2AM1guZlaMYAjGCXjVhhvOXqVKhmbPlfeSO3LduboEv2sgantAJi
j9AP4WJP3nCjQBUE6bkBNK0BTx9tYNRO4akSYJXMXdVIOe4ChbkKwNcOENYD4zPlEczrLczjcy8a
JbQc2CHnu7RgO43H9C728ADZ6IoTgGmnJWMwTUC4DCv1AY+j7NQn11gmhfL+5DiX4nhXJc1bEM0R
PfLiTMCesTUnWa9ENb/CgK4iLl66OhDAmXLnhGwcSr265gaFYE6j+lOaNmFjHnoIRUW8HGL7iN5j
IoDRDo+O2WcwLGh2kjbMN/HgJIsRwoWLjvuKjjTQE2rld3NKTwQ7+4XrjcHpnMr+3ZjLxzYb90Ri
oQwihq2aafDuq53pxgdC9L56jLdc6hIuMerAX8LiCAm+xgX+Pk+SxWoq4r3RD0TFJci3TfxV25Ci
eurJk2Ukp/qOWAIEK0gigzEIVm3jdvjX+q3X0R4Shi+BAzFmcrPhGK2ggwJj2Oh+R6Qy5UBTdLVt
rcTzru0bWngO6FfoLaxdyt7y8FT6aKCCqLS3lpj28W17kJHjWPjpDyyYmKfimHxPeh4KyUjvpUa3
aibk/E7bXRNqnFdjBhOQUsojxAwz6QPkzgGDHBZZshv0Q8xH7EoPyxvdRLLV07MdGf0lilnVOmJ4
qGLsA1NRQwwxH9EMhA1jwvFD7jZgD8N5h9L/rW/oaazoeLoHGLa2OEMpZfHCxy7x53OWsxQKR+eK
bMl+idOZQVerfshh3CAy4KoggQt2uP7Z2EF6bHw0eL27C7B3fgtKfzqWdHYhZlhqo4mqK0xtzkkc
LF3pWMdBMW1109BqMAEsz+JH4RoXUgecOz0diFmN0DzZdla8Mk+aZF3qKerpDCVhF6wI1nXWWmeb
6CVMatecbjNXTnPiOO+4O5sViW3pyclpYemxjVxDS6f/DK7KTuxm1+vNtGG9TI8h7XuU3En/tR2z
pzYe/R8IGFa+WX6fBq+64qdSfS6pOGmt7Z7jWDAYaFTY2np8YiN7asgvOlRe8RRXPyMvx6yt4R8b
UbKOVKCsaH1UXVRcplRtsYVfTwUYdTw9zH0VLkyHoZUmRyDwYevk9YEKTLSymVgP2rSs9XPhpHsr
wJ5umrgqh7wuEDpazF3Rqmw4RjUqugXqvrs49x9DLDR2Y+aYKqwX6nXn1V2QFDgN8gdt6q9tb8LE
JjjKIitUrUF4MdOgOlSp/WgooojycG9ToS2lQce0jngNwx3a/fFUF5yIIIhWCZajFzoL8ZHm+mvt
RMnKwLP+HXKcisXyexmgVWv1saVZ0utWplINmt5U7Mba6ohVML+L2fKvfZQ+SgjHC4Ldd8trrXXq
kys1I6XcTYgKlhkhuYu89qbHzAtfjCJHcZ2VZ7u2vF2GonYlfEo8/GbbRkzrBGYEh1Eb4k00h5cY
wXY19fKcyOY8uewe/QkHELVaVLf4/rRlznJXiaZMEY0XLPvYo4SCsq06CrZ9qWRxZf4yWqT8ZRFX
iOaMb00PMVV0M+NidTcLK7yY/mDsgCjeI2xDRy+2ScEwYn1TguNHdZg+UecK/9H27SWTqB2apun3
MqQailww1hGlNh+x6nxqcTXesxDjQyAGd9zpMs7xz9kxXt1mJiHCazZa7/VnS2LLmCg86sGIvjUY
BrEyFXKBjaxSDbjJgyn1amHjuHgvYLkXeq8ND0FNcrDBrMI4b18bLZVngBD7votfZDsNUJdGtMQ6
hLy/ZcLJmjA+coM+ce+0+zCfyl2Y1N9ZNYpTGfrWzpuNLz+D0kxT7yATSi2NisKOo90zwXKssbeQ
WzLA/27dKboUVEPHVEQ3HSqmFL8BmulNq1qkdT+5R5FEj2KAwkA1TWdYkdyYwrspl1sB4ixj5+in
xrbyI64TnKd0VuNRftbpsK5Ul/Wt1BqlS+GjvAq/sSZpl1XBmmrkfQ/0YVeU3kxO/VHWqtQ0wJsB
MdNhRCc+PKCRDmNFR3HqSMt2jIQ8ScRHbnDXoD611joSarMHYTErzF1ljQdHmjke7YbG3vYJ7zyR
KDAZvbHLp5lWv+nC5mLlVD43sIsJzUi4K1qg+bks37IC+slURG4i9ae4I4oDBgOurG62XS8f0nrq
TqYqwfBl8DKraAQnyE8jtshtHD15qg3k9sWHXKTySHZ4OicKon755e3bqBQwyr9/++dfNTPv0bTM
7S9P+vOR359f3qpFqMbsDrP3dXv0z1/BYQzHX/78l9/entXQL7Y3GHRL4KRDrb4kPoUrtx9v382q
I+Xv3/32lDjKaWK5Pfzbc26vMJuqZuW3v/n7Zf9bDw+qCiZtUdayOM8PfRsXhxSl7LSU6tvbz38/
cvsdbI82h8G+Ib8KNlKri8Pfz7h9d/sd0gUfPHXp28x5yAGgAXw7+by94u1Lafa4GW7fOvnAcxiS
yxVLnIG2iyBRmz/zq26qep16VnGQfVgePLsL0c2bKO7Dat9P819vEVHgX98FiIv6ukfOgLMeo5eR
Y5gd88PtO00FuID7YLwolX5fs6AN1RcSFyih75vX23+FyxGbI5Aoimv+Uw2l+eH2AN3yUOQauQ36
SLVOhJCMG8Gt0GbbfkxZn7LE3r67PW7Ogsdvv7z97KL921E2vvz7KX++xO3nX17n78fLdh73bZIF
69rpmZ06mtEIzq5R8A8Hcw5Je3XorF6k6gBIz6DhKMNOv5xqhDSDOqVNqPF4oc7m7efbd40W9it/
xu5/+93ti1A9URajPIWK6nSIku4zi0B7YoDMfgcXcjsGty+xOiN//3g7THhdTUxQi65J0cWoA3f7
cnvs7x9vfyRoAvvzUYA2Zobbz7dHbk9MKLZaBsYlcKC0QyqS6Yp1lojBN36j6EEPbmwms2CwHn1J
pkKan4c6uBPGOwzZrpj7U01cgl4Ye8JQt2E77dhL7vSArUyqbVzfWhXMrxP1n9jTIE0YAowrVi9K
w8p73TaPRfziUuuV6v7W1cpDheO2EuV7gleWPr542qGl3TpesI4auZN2s5GC6g+Djjh92OAjqdNN
Q8NAWvVrhsG7RtQr1/wZFj/bOd7kQuktzJVt8+mGAZ4Z6UiIncuRWyRCmzqlP5v1XNGhr/PvCFxb
qYAGCqyaaUlHaJDItTZuoXeDcB11ISIP7Zts6jcSCR/68Rt5ipuYLW+aFSerczdF2W4BGFYFAm9H
5MfSr44U8cnjSAuy7FgIWs021TFT5gkfgh1M8TqE4uDS9D3QSonJ/KA75q4U3slpxx25D7sgMT7H
fHrqAvE2xNFpbt6tDgw3jE6GmQKpJnDlMzuC8di34uDkoKCVgFwY1oUrTt0kd8Zk7poSb201YpGl
YJV+9iy79D1TibYcDYxiAyqbtmQd4F6D2Xvu8/LBQxhcRTWSsaBayLh/ZB18TklFUB9AjC8yXZdO
tpuJsuxGd1/mw480Mx4dy3pufP2OznhCO8kDoOc2SRF6RtCfBVU0lvU1Ehmj0w6TpR3/FnekvZyr
mBJdyNLANe4R/etltB9lvSXKcp2BvrrWGkfUslxbubdLTHim84gwzZbZiciPfaaZ28qtl7CsWFLR
sVjy4MrqJezGY4l60tFR8xjx1iTQfRovtZPgzTB3IneWkkS62h8fArO6pAS5GF52mLXi7I/878Sb
eq+eTLclqwBCkg+a/UpxPCSfSXFYAO1kb6TuHi30mqnT7suy2qYEn2jhdGTHc56sZ61Pd7FnHmWo
39MGetclxLSEeIKwbcvY2BTvERqQZKIfUKelqaMTc145IydGJ1Ni2vo+mTsiOHS2e7K94txY2anw
zL3TxefUs1GNPKEvI89KBfy7uHeBG9r4W5dFrxiGXZ2hBoJt3wnzmArzUJXNqfasjee+FRpuLduE
lRL1gLqVRsgBLEBbygBVK01clJ9cSyD2tHsR44c5Ic9s5cklDiMazU1UMfi03SqcqP4LlnXd3utF
yJgZf5axdekLpjvP2cvgGcXtXh88bgOWmuN0tBW618vDYIFQiKM+uNeENIDU6fdzEn4fzf5i8wrA
Bwde+c0esys76oU1UiMNCsjiBQZ2ftBa75AKOmRzirWT8KGv9Q2BibuqoWEB/R8R7bZRX7xGvuiV
d9Rr9zpX4pAQi1ehMpVu86AhUe3CjswJhLA1FXoxZmtGqyLcMkKxKcW8NqWXtBje3ejnLPFV1iVx
FO0BtpxDu9O4+Jw5fIi6/g2Z99F0sxWlh6tKmryC/hIL8y0zx50e6+dhJqoMzWNDblamB891ND2U
if3q58Vbkkk2/MGOxK5Xom+2wJbLHiVGJct9447HFKos00HoRiBHxBuevNOIsEpR/roBXGv/4uXy
mX3DzqiCLRnbh8I4kT+5j7zyJNHg9m54DaS9b8FCRHMq4NXh5Td0qMAH0ctaMbon4inV5L2J3T2Z
T2PAIdaL54rNQQoC49vzvcYhLk2uJM24d5NkGxjhrqgcbGLykFnRLsv9M87nhy4u1ikaaYtUu6hO
L2Qj3jm9e2X5eh8Y3ksfBE+C+i03LHYl5vZQM3aBFpz7VHuy03SBQPeMA3wrCPCbO9WIrO1TNCkV
zmpCd0inQVhLC6pzdfVoV8roUGKPJdAGYNTYR0V4JTTz4hTmbs7iVUd7ZU6bYmfvIpb8/4e9M1tu
HEmz9Kv0C6DNHXBstyQB7qIkar+BSREh7PuOp5+PKquZtKyyapv7volUbBmiRLj/yznfEbjL6mUi
k3O4i6Vz1wfxGbssi1IAHm4P9iw+j2NynJV1wb32bEQJU/FMwbk7liYBoHq1iR6N+iUe601r0eih
rhUC8ase7oIg24ml3BUGLuDpXWuG3Zg/1MFyqHRnGwwL95Pwf97iRvoyx9ElA5nbZkj6EdrZzV4v
e06ZFscSngXZ+YuYz5J3QTDMe5EQdt2+B070BH7Gm81pzyB9lS3FYxkPewMREqlyyITbfXdNCDtD
dYHVg3OzJEU1LLwA/EV3xGuU9+NRmMBwInW2rJGQy26XlvO6CsS6w9IqM/ryIT9lReinaXxAheAl
XfAGB/S3CtM3C/9/0BZ7UnpvvlTe08S12vnjEpfPCRPF1FG+cOpzkW1dMiSTJ2FuY3I33fHB+bKb
5zG91AFbSWxmnkkSe2h4svuoIejhri14jO6UyFaWoV8K99HMiBiR8oLq/hFz3EPdZk/xFO5LJAlB
p29kcoexzTWqHQGblPG3iesQPVdO+VpWwVrm0TqIsDjGy8F0yEufk7PDeTLPqIQZC59Vaa5LoJw2
zORRi4AIYzdZOBGCxY/Mkncyicqx7vEZ26r6cJbiEtaxLzOcyykjRM3XrWkfUE0EW7MrT7Fpet2+
sC2vDs/Yl1fK6h8l+NPAoMRUw8Ey4oupHhudbGunhbmfelmqtmrSvVHPPNzVm6md9vRjO0uwWTA3
tWJyGXHqd/kJP0WWmts5PcSTtS+H6tHAIB7mt4z5q9s4fxL3ojrzorXioETqO/CT6mqtV5MXZG8z
2EQRIRsiMtqJxk2bT0cG03OONdRa1qN1mAJs8oG+L/r5XDUKHRTJv0H9SdecqcMkKbswUzjb+sbE
qW9n+OzN3GhErYOwDQ9RURznmiu+1j7pJr3Yfkiz1q8B3/RVwRx88ok8z2S2DWLFPJ1xpTOtS6j8
NfYjzId+oSi/wn0fcdj15Ubq1c4FIl0UX04ImkXGXs703EK2bRjpWQTNVkdK7zoBgL/lXvcNFO2V
+WC14mizoynNYF8UfKIBjXNY+mFOrnN7j1L6OCFi1ebpFxLQR0sr94t8AQd+mCO5Tfv5KbaWk+Uw
mGWOaSUW1nQB6iQ9NORXS8Pco9b0SIdnOUxwun4bM98B4jqp7rXoqhO8Vc6jlF5i9Mj3WStapJkp
d6BNeyh/HOycKYDYihtwiSk2yJcwNtni4HPoLuMifalKX8PCzhYDzViwjYN0q+NiVhrHd3qdcrkN
tWAvwuKc1RTfQEcZOD33qtmaAfFoMBOzkqc/el7K7jKp6o3cl6sTYMeyIp/t3oYUr1XVf7T6sBmg
vXY0PDX3YjP6WjAfiIn2hlvUrKBS5uSQkuxWUz43CbJ0oJH2UvEPB7vyTer9ntj4na7srWV8M83b
GCI/zUl0NJL5MSI6dQmnE/9DVinhQYQ8Krec6ZTrc9ySxOxpDUQDNg1D60clMGC73IzuuIGtiTAT
dUkEZzdLPd5lmwUqfOsuWHLdzexUft3fZ8zyc9CXBTIs05iOwoGV44x+n5obs9OQyJBZXAnPkNAI
+twbVMwWrn4uuYymxYtbDMWIKK2OiJyCZOtk2lR2yjvJOkE4O+qEzfJbw3gLRWr9QSCYX5AstdF1
Am3XjNxRLf64MdnGZYVl1rrXnrOEHsVBNJ3DA9H7bW+ygTKo8ds9xzfD3gDBtYEG/dCV2gqV9XYx
BDnSkr1Pvel54cXNJgJbVAfvqleegUfPdo5mG6OFFR78By8w3S27sCEySYAoDkwqMd2yQyFkGQPw
PsqQvo7lPkSJskxr1w18IyPe3JCnGLLL7WUjQWTxUO4z0R3yP/GY+8BfAhfbhW5sWwhUWr1VdrOL
tOFKfMZbWTJmrcSldigbKG7LilOcrrGC/FvftI0DtXo7wQzrPLwCvA5c9PPTRBZ7jdE+Rsg5tOzR
ElgrOQ1Ow4vAggL7Y9PbmQdcbAuOdUZgragXJedzoJaLLZLtkJK9m9mnYG63mYm0e/oKACqmvXsQ
TfNa5ff9rT0S6O4p4PuOubbb35gRlxGA8ASQwpzUpVTJJYyteysiQL6+uTh4gJLkXA4dr6Pa5G3E
0d4elWF8aMjgiDFlft5I4x9Qe7wKmmts2TjDEh5gX1BERdY2HW/HmLVhwr9LHHFGecNMI9tYGlVS
x9nOCVgk1iYhS3ieI58a5dSoI4Fo3lDHZ7Ni4ysH5JCStYDlwcHYtm67pQWKYn03EHJVqW5XtSkU
u2Y7ufpmmatNHIbbMAu3jj7RuFiPzAJ2CuzFgAa94Gg2ovlJ1cqXwJpJT/d7pEBF667y8SPAtJTq
2z61Vv2Nf2EZd5i5t4V27heFFe3DAUg6cmEtvcJrN6/jol43FlMZ3dgprHdxUfpgSmmWJ+/2zUOd
isxsXJsD6e1kQ7j8n+3beGfoD/HAjFa7Dyt9ryKXC7WDbAQ/mqBASaUPly3Y/gx/MFwl66plhVh2
BgMoFlLlASFiIryfD39+iG6/WFhQQpzGSInlSqE1LHnOn//5LaQIt/VDoC0eONmKu1vUhMKXuNSL
MNa3M+zHn/HH36Yh/+/X/t0UJR6iz7bnE9EcncqbZf0mmFpS4tv0o9H1dG+OTIf+7wCtZi6/xsAw
8wVhlCRh51HSTETFKX/Qenv7jwmbagEq/2P6hafrnJSlQ9v0z5nPz0hnMGneLbtoNqLUvM6sJtZK
5l035zzXzQ1o1eXjW2gLucpsSJTjkFjPQGSwotXDW1S6zn4ss2GDQTR/MMzuJS8DjcEOJZFRifY1
qY6UbcFpGW1n1cOzPpZBhAjcGpq3ONd4Y4aFffj5acTyKMV08lL3U36+BbTxALjNW0Syz8ass2z/
88e6UG2tKdgqwCY4ZfseA+uFxlpelrF7J90DbFkmUzhETrLNqaH8iS3Umw1mbm6cfUQ3eLEhND9r
RrixK3PZ2a1eeplE49UOC8I5eovG0IzHtM2oV6x404UjHmcyt9eWDOJTlQx7lNjjVRRFBmOs+oqL
kf3N4vJQ5COkllxNXHF3plkC4M/CdCuZUmQxofM1r/BB1vkVEofhge/odEv66TRpT8bc/dHHuT1H
Er9mbuakxAfBe2ZjxkUQ+DJmDojqTC7HKR8ww8oUzTPtaierTYfBrVc3shhWVkjAOQefyYAzwqMk
018pAUX4X0OXXdVJ3iQph1IQMn+aQVmRQR7vh2LLpKCg37lNSlE/e4FkeXpxHLQIXgeZatLgX53M
Ark5PU4ZF3DKE69CVVASlG4qDgxX32IjgwmhX6FN+sIWB1d07C953YO5F+VyDwTsZsnYz815QJGB
ePq41AHUOWQ5yeKpHutLXhKIi9rdZOtn40/iuKrq+pAlD1lQsjhOsMKN+z4rNtnAe8HV/HJo11bW
7yUpxDrQbqeNPAEurNKxarXeTNRPIXculqS+KJDEIzlZIj+1sdi10U5jchPbjreIxh/YqTCsZRQ4
7/KBPMM/Ft04uxWE4y9E+FCDt/cOrJFigSeeN/gSs02Zur4FZKJowk0i4IFq8R5g57pH2l2GH6rD
M1njW1dts0tR8rUFm2Bo55jm0nXxQQgi2Igq+TCMe4Yc5nsevCNhtfAkdvFh5lYVe6s2MCIeQ8kU
ENTsiCFKq56lfqyMMxQnvrUHYuom9rExp1Pkq5whm186iS+e8BAn0VNj3fO58GVo0+fJfdObJy5E
/LzRyBBNq9Zzf+0KTnb5lsQ3BQumzhBbjGX73VyuYIKxYV1nGt4L9clH8plaGkxtpt3h+tHNg43Q
qwlfTZ6rQ1xGu2rBpiecU6HPGwP2vOwtHJKbCrwpLG4qdUVWeLefKvU1OfOBufU3DRUWe0eekJw+
Z3ej4ZxMBaK0uoyw6FrZvVEjMV9hxFijbkRd0QbPnbxU3DGdC5m6uZ+RBXUOsqj845a1nu1MEFiq
fPsxeFLmR2nMF9W4WcroAtXNP2+gDpa7Lhl3C9srlGaNzb9SMqrVMrVxkv4hlQsbVgNk8luoFzzZ
2r2yPwS1Sjkc07alMxgBLaXrni4Uti1SbPvJmXUk+s3RWaaDY9UPM4CrJbJ3+PEwIMy9VzKVddS+
ZPsuCGpCKn52rfJJlQYNN3HDot5mi3gI9XEn2mOp3O2Siv3C2x+PG+wQ9zVpJEPX6Yjp9xyV8+4G
Ge82Vuj67jSs7LFcWXTG1YZjJlU7YHBw+JtoF6ORYYeeL3TXMX7J69B/Vfp20bdd8zJwmIYPt0db
6tvMKLAajHhvviPxhBg8lO6qurO1u0DdwJl3GcwTBP2/SKcYrxUhf6Onqp0p951xhPhYhnhfn2Pn
3Uneh/RPwvPRCsIxiLchvORSOLcUkZv7Mdxhrb05R1LsnxVk/eFppkZPumyd9c/GMB7ilgdXBD5C
Ln/odLYkahWFl2Zazr3unDIMNlQYgxb40HG3t1GDpsy3vNC8FHBjkaKtrXrPJPRwJbEZQmejYl5j
WQau3J2D0dkTmn5x4/oTO6h4lnbzgRqT/Wh7V9nLnYHxtVTiyLSm4LYY+ubaYN40Ro0ojwqjVrGB
nOjLcEQyY/JuTu56tAwDegT2/psqljsbxGTvPGbJ+SdroB3uFZv4wX6uZsBNwCt6C9wch+PvYG7c
R8cY24Ntk/4DiVh8EjZrtXDwlHYDSWv6iJkuN095z2g5t4C5Y1nIfrn2CYdJ/OVWoJeT2x8YJdXT
VKqjlmPT4hhm2Jqd3cXSf0mN0gW+kmRV3ITHoMQAniIye3NS9/DzJ6waOU7jqupa4iXCmyyi9agy
+5j3iLFsPawO2WDbXseWjhadWBJ4P/ZT7ejiznDnqzXGd5luWI9u05bb2rAc1vNV/V52wR7QFIAJ
K8nOoRCcO7fAhzTrAeYWpTwtrR4+2wuQ8NmuIJ7VV8eyevh8zq8izsLHsDO1Bwa3cDeKfTlH8JIK
Lbs2SZFd4/YoINM//vyKKYzOm6QjvJ/fywbLOVVZeC+4UTCC1ofZHtwzzGzagttHNGruubWwrs2a
+ckG6quPpqTzsyUBj1n8/CiQLB3bGWpZ4sRPjoYIbBVAmjg4tx9+Pgq19M4wa3fXa8U4cZsP34A4
2E4mcJItGbVrhcN8XRrln6pgCDcLDbmpoZ+INtVPPx/NGNxWWZiVPmBKi97fRBTYNRrHHI7BKXbP
vC+YLKhhPlDkcpQtHQRQJ2ipcmGEsRlgWdBO86Pdw2ZNWfyvfxyIRRAOXDTaltKuefr5JQrA/ZBM
zSWBJJhUoAoMCNSwh+f9z091Tbp+PmHK//kpAQJP/6sQb+b/+oND4H+ECaHC/k8S8V1Z/O6bz/av
KKGfv/JPiTjoH0PZhimFrUAJ3YBB/8yhcv/bwCjhKILTCOkj6/CvEnElbYuYUctRJrJuYs7+KRHX
/5vsIhc8PT6VG4NI/f9IxNW/2DV0xo8WjhfTwQ9nir8FZkOKYF8E38R3SUJkR+gpYuJ0E9QPDcvk
YsdyqdRiD0sTZvXyFATNcXADFmjHvnAvnYBx3qeXXsaXOJ5forxdz+5wHooHtwYBhjUNSIPuJPd5
OnvhEr/24/COqubRgHwRZL3n5MFHJRc2q5OXp81X6XCQNIu39PjAsIbK4iVGpZJWEWtNMOd59kBo
kJcb+CyjP830P4SvO//yBTEA7d5U+/hQLNtw/5bNFdvtqHdqACs2NyjNGzs7Ldx6KyTCcSj032FA
OWGO6hG7ZHhGRFqwzqZ1RVp+B27W3kgVxlfodERxDuUlKpqXCQf9eyLMd6zMJoT7jAAcrYse4h6d
3myyMBLRQPCVkPQ+U7ZrzNBepapuHmXqI6AdD0ZUngz5beTzsHekvM8Spvh6rNazZPULqgV6CZvC
JmXFWZRgHtQh67woqrR9YA3xGuJbsm1gL66Kobit6Ef28+6scUHUHodGsXJNO9rMKlC3KRc2aYDU
R9H01GO9JR9zC+momWguuxnhno0CE15lRXd8LieCmW7Uv8491MJY2A1gJW9AFDBMaO7sidUeLUmE
WAvcgQXdGx9PmF8WubD+bJ2Tbs2V17hk8pCWIi/0Hb/NSfswrEASotK9hW9ugaZdq08a5uH9X57V
f2P8Ure4wL/4I9j/mzgxoHXdAif1f8kwa6PGgLI0BXQILQ1r+lFGMa1BwO66EpgaJ3jTc1lPa7rQ
d0eHCJAm+YcLTaPLxurRperYs/xfL2IMj26hXfPMfm6zvr1HJI88ugPhTWrJn+H2QRk73Z1Esjvr
rXt1RqE8mZMfZYcQp1ah9RgHnPv9TFoT9kV28OAkK6LbVrWDHbGNaRnyBiuHgFDRLdCSLKy1q//8
Ffk32fGmbWKG41i4/ed28vyVLRY5NSI0lwgIDeeH54yocSBmhVs2U77mODNRWDGlnDvTOrbADrC5
/DKEHd9hkfChIgEp7EmrwsnA1HVGQDCZEWAYvX1VUSfpg9Gc5M1zo8E6D/Lc3Y/OL+fm7TVZODCp
qzb/+QXJf3mgeQ1EAQN0E6arC/E3C4xVAvaBM2L6Rok/NcVdgAl+T025eKmBPtWdSR4AlQ9RMAFj
P7FJY7UzZUm1DhPgJHoCm2d257dW0vzITkd21wMWqvm2/+dPlQrg35jOMOwpPEF8vliB/nYcF22J
vrkJDWhdQHoZ9HdplG/juL5YPDHbhSCxIyp1rQITyYc4duBa2dNEZxmoY54gYYgqE51p1x20aQq9
0UwqXDJa67EVLHxdzngfIGiE3UV0I4iRmdgLR9heXLoPStNvNhqx66O5JNfrQhF5Ha38RoOp2q1h
D49J8B2KhF4xy57EMmxdie6/iZk1gIApWvHYwc0q9WckNX5Rt+EhyZ6DmVCUSd5sMpM4VAg+tvWY
QP4KiSswmrqmoW0JKdDfwsX5EpZ9rQIa9GoqrVWWTNfohgqLcemjLXsarN8VCKFOtm9YQTZRP59A
cXCkZU+JbZ8BvuGPSKbn9s/CNhRzP4RZ2wQm1RmQ1nBtJPlY7OIbRbhes1zH/opaIlrUsq6G6Ct0
QOO0BMBtXN7TkxjwwZY+eT4Ji0LzoR3b9ITt+L6PgrMTK7lzuphsm5hZg6Y+RR160xADJjGy98Uh
2KO2qnjdTbijkrxKWJ2v5mR6q+Ne/2IOjsUhNb6YfH4Ppc3KzPWAo8fsqC9M9lBl9Bruc2O4pG0N
lFR8sgnaFCWcHRwwMXapEPsOwNK1kTonwyxpgt1OrIUxPVXQnzC9tx8VAPubPnTtaCTeaAgdQDd8
maor9rmzdAwgEdyjmUgwbDtIpD3VxFcFV3XgNDqOS8M+Qi/FRiBsWDHDpr1KQudUi5YtboRqyojC
tb4MOXigbCSqoTmqRXx27EeKYGkOcIeN+6UJOx9VwxnexYMIGVjR4hyCbmSmHLEjB4Yz6dpbO8hH
BIpEXPFgdq25VUAPHmcLM3wgLnn0gNC79V2Qt04NEC1H3ao6kfI662w/98bZSfdjAUCdX6XnB1++
ys3RvLl4SxHin3K6310Mg8YRtTclgnA1Ey5BZWn20bTc3O+ZI+IB1/jLXZdsBrIsayx+KySRSH/i
5Jme93dhMAsnG0jug67+DvLQnyFbrat92bAmF6OxKqY3YrYghWMbsXSWXEaRE3NiiE1bsOYzs6+h
QeM7z8zqRNLNK8gF2MKd2l4X9GlYmMAVM2Elzyz085nsGBdL7KD5jQEma+nczykdH0hzO6LUR+1m
v8ubEq3qZk+R7bgKilLsCpvIiajkLkYhukTiIY31aQMpg2Twkt43cs/m7Uw3M5o2SL1tQ/Nrmgn+
bgxfY9vMXizpkslNjBjE3ObWbrU22vKkZcuD6olistwWzUh1L2Ghri1TXQcbIdw8CTyEPd96ewYQ
yUKAN1Doi7G51rJ1CfiUbD6aQ5juctnFx1nP2URkNdEIuvods6fESSjfBsYCnoaMIQuTV1qgezky
Coz0DBtfmdqbJmrurfFZBDqQ2Hn+aIL5IS1p2PPo4ti4Upg4r+2mejeD7HMao0NWu3DbbWH7Sdvh
ssrWTTGHXjPIfhe7GvgW2IBoabWzFqg9PFxIMCn2vyYMzzZFox9UsV/WcI9wgdS+fQu9MKbwHSHt
NTXij1DX9BXg3n1tgPkqF/Hc6Yl2l3bGvYKhucp7wWBtXitnJD8H2ZJtwHa07LwkModpRlCE/b1y
CTHMjOBQAYn03CDI4XNVna9TFK6GAqy1Y7Ri5zKPqR1a+oIoj9rCKVH04BGYiX2AL7NYQ+s9n3qd
9L8jE5GgroXrUYQfcpyuuSHwH5hTAUOBbM6YqQl9SsfZUFjkQi6Um5W+mW/5YBMKNx3tmI4WlGFp
he8dCwC6n2rlaoR14qhhtDJ7i4oftMj+3WHQWNU5MuSNG7aMjMgvpPstgFflEHpavtHL1BwAXI5e
oOU9BZI4B7EFUHNoNkNDcEjfJd+ug1rSLH9ldUH8Z99RDS/imk7dvUaYwhafAulK8DvRzwryUZPe
GwM0/EBT10ViY8UJohcxmm+RwRxKzmQaNML+DIvupJfu1zLB7Yk0dm5pHoEzyoZhY2TtUzbxELp8
BUeJYciwfjOhPqYiOCUu5MxCN9fyNvXlRLQBaMQPpmLtEy7JnjWFH2TSOGvpR4EtZZVSanvTRosx
MPI11VlSESS7DkJkgwzHTQEdr58Yv2ebQcJlXThukVN+YkQjQKQ7Z8L6Yq1InpSp7wcIHcRlxqvQ
rNS6GVOT5S07F3RnTewNYagfrCh6CEuscna0bc1ixOdqPE/WaTR4+EpVw7cboKZ2lfGljOxpMErS
IMZvw26fCOk8DaaGnbAYL5mFHaJheBjYRcpTK8hn+Y2eW1srMzxZev/ZhLM3tuF3Ex/rEUzntGl5
LNem5ZCAlZJPZXQ93+i429WsvWjfplk81zZQlGnQrlA3OBSt4XeSl8nDgCVQ5dBSxxzoghTPLiRy
2Kk6Y6zyG3/nSBooY1IiJTh7byahzEVQA9JUVkWF2Q/BgpX+vi090GldkSAbdv1lIzmSeXwodECJ
vQELEheXZluvwbe7zD0Hu0NSn4PPwhXFt9Ca/VwyGO74o54Fm14ro9OUsdl2dMJf7TLxSPDpDg3P
E9Pj8FFjibTpgPDZFnUZkK12atnHiG1NT+cPbYM0JW3ObvjLcLP3CQsHRjqw7o1Q3aFgu1/rybgN
xurbKpJPJga4dzAFmeDn9AouZW2rFccBwpCweGydBJ0Gn4I9/ypnv9Jcr2M9AQa/WuXW+O4s5WsL
mDrNCVZRc3BGFPdaNwUl36vLQHfNRViuxkrcI/GigsD5bZSjB26bG1jnGtBNWHl2ihETPfEmtPrX
WM4vdi2ZJsewad3uIBVZfTe69r3s44Mg1XcjBVcnhni1Vq310Tn8zBm0xhfx8iRYTushTQuh7K+T
xoiSVKkja+TIa+qDJu5Y2LtUiqVvF5yXfcLuZNQY/JtKrkuWd1xDj5a1/EnSOPaTut+NGrI/1RyR
zoE06zKs371uoWgaPzXcd2tbl0912mibsA33rYnsq4fBXzXiGXXzzJXbv0bGwvHFhr3SbP0yZ689
KZN6WKO5Raljj6yM5nnirV4+OuwBZdGjW8cqbLkUN52Lq5H+D6t2sUvj+cu1zXu3XqDoZiTpmrp9
1pnTzy5mH73ArFrUIXx629wMNkdL43Cr1Fq1u33DJqe4WKX+3Vpiz9gT213eyHXQ/ALbiby5A+ZW
TpNviuSxCEYAczBIYoigeFxHIPfdNiJLUjY2iqIZKW+K40c6SGjMArC8ip+WHHXUoj8CsLsvu9bY
JsrYjFUP+R3D9o6VB3Jf/YwTNKOis1+scEHctk6HwNNSlEhcFreWrfDQZR6NIqLvqANKse7DCVt/
aZNiPaAN50kwvoB8EmGQBR0KruKjItoaD3oSL4OPZRarlrA+TYFzz7HVzlAJAeUZlmziB4NRO+Xa
8CpGHnVnYjUT2NM17YJjgCU4iuHxyvoQ29mzVra/aZee6xAMcdBhicMFjwGsyV9T0INONHO+TRJ/
CJedXuv3VatD01AVN08L/c9Ii43KUQb2Uwddjul6xQvPJ/KE8rj5gygXhNES2x9Ycg+oY5yq/jO0
5g69BvfhiHywc1MAUm1zb7bad2bJjyVKDhISbzgWb/0yw4+3agYVQIJl/Zaq9Ju8N5S+aXvqqJvi
lsuvC+I/gVu9ZLR9PO3jKlmi32gWaOArD2gQ92/mnGEcOkX0ViTtQSWRuokq/bTrfqUNwZYa5GIy
VVaI/ECn9j1RNWohHnAH8J7YPzfWoSI5n4Y9n5IivhR598A47lomH2FmJOu8n69EFhzUcJer+MPu
jY/F7dnO9r+tSH606Dtjhw4H5mfuIJnKsEy36jOziz8TLzGvm8vMcMjLBUUbsItDUcOzTmegLENo
rgaSprdtcINLZOaDUymBUW+5SyM9RbHVqbXhdsfZCQO/A0Tuy8hCTJUfWifEhG9HZ0Hc7gpx932e
t3tJrbIiIfaLtLtmmzkvVGs2dKwQUTaYz3HkLxN4/TWl0BRS1i0TaX4Dt/JaozefY+4HwrJwC3Ge
jLTAa4caeCmxfpcp72/ZrWWUn/B9sdiN+PYPRe+5CdEkATMoBbfCkYuFsB0vxVRh7te6+Jv277Po
8pZzKz3VkvByVjF3NoGATFUjJIvpfQq0YEOwCcVl4nc2TRVkgWfEyXtDp8rU9fnJBGa5qdPxu7Sn
lz6PXum7T4OsudqleMRwueosvQSVy9oiLa+TYW6dHA1YaYyHBOQUsXjKXTn95ClzhqHc1AzqEvSK
GTV/XU8zELx61faAsUm3R2lhfeUxEA45lG/1nD64YTF4mwF0wcqMWPb2+Gs7e1OI8fPniz7YDVFb
LUVJeqn0rt+YTkf4XGb9ipWFv3fo4VzwwujMYPU6x8TuZwgYHJ7SyiB4kIisZy9T2SCa1sw73epW
gjUHXUj8kCfDUydzhRZFBz2hrpGD5L4R0bEsqB3yiqcgz9VzTC67ERp3xHcw2IBWzhSRJo9Vp8yT
p8Wy7sErXgJdexY2Dx2wIdrxhDg5th/tgKNkBCjlyheUj4/5QpxhqaRHsNyuRdDFY3ph3v6VaibR
T8uj7bSXUOV7h28BOTPHHLOh37swlUMAY3p97uQ1ZdOzNgL5xc55tySk1FqCjg0zW0a+RPFA9jyH
/VR5c5o+FFcbRNgiR6a06oapY7vMvzfwNkKl8DgW4VcTxbsqNHGCoOTIaPK0MP4e9KTYzEHPmLTr
X2cdew2bOLmui99tY3DGVE25Tp1459JM5w5xyzGBKSB5uyDfD1UxHDhpT3myfA1ZGa+5lq6lKUkL
svIHIkFe+hpWg0SWYEjrqtvml1RAVpdf6UK2KAZQbW3P8bcGHbpf4CPEU/krAWqpj8tTMk7lLje5
Loj3BM6Jzh1fB5OyqcjvTOk8j7Nxl+WfnTGRgOtE33UYwZPEwRqlexsPihnSYMSzeo0WjFPTs4X1
bYWl52HpW2qeW4p8vhLYaUYsJpNjHdIx5Ap2zGwt/pQ6y204bHSE44lh+zsXPiaORNk8t7dw+qCj
ZOu21oxBPSv55WQYTjoSz3LkPROR07aK0uDPYKbOqhvrK0qChyTXr8YUT5u+RXetm35rqS8rBhYf
lfopirlqa7t9mBemwDMtC0ZTNHDGV1lUSFIIq1TDC6kNv4ie5tgvUGO//vzTWjYdsrlCSmXMBzcZ
39OGnC/8zvX0NRSSBxmiYsJ6r5REaQX9/NI5AJZratw+G9468r4RCAJl69pd0hLgbgwI+BEBT8Tr
YRPk5CcpeWyscN2PChmu/ccR/JHcSB8iB84ejpWSuvUtscV70zlfxuBsFWNLbkNfn8dvRvvxqmda
woCEEOUMX/vYGTDxq3ENtXVe6bcoOtsdHtz3ucSXlepImIqGCX1RWgxwDXM1D6BCC0QcM34EpLqn
MKEwqOaTQQ4gF5kNagY+zkaED2UjH7DUOcyMAhI9BqKgmX7Ntm8ByZxjvnhkB7SeGUbnwADljbQr
DXp8LSPGcqSABEKDXG/iGC4WrgIXLP6MgQkBr7PRg+NQypCaY75zOsPdJWK+DybQlQQCV6F8bWKA
MsH0qarO3RDv/pwZ+alG99gWuB3AQ2+bXsxr270Ar0V2g+o8HD+EMKydEvpLMVF5SVvz3VITu9qC
cFJkiBoSN93oNssxQ8Uvccs7uCFS1Ouz1KWygifTLfBjCiXv6d+Mw9LgxjHF/2HvTHYjSdL1+iqC
1rKGz8NCmwiPORhkBOfcOJJD+jyaz0+vYxQaulWNe1vQWhsiG11VTAZ9MPvtO+eLd9rkWdfedWhv
WNyT71Yckti9IDems9VY3Eceh+a2jar+aSHclenzb6/zvHMS9d2tIBg8TX/IUMSPBQ2F3JQPOWXf
mzLMeA/ION4PPm71YdLT18qyaOoo/RRhtp5iJuDHDbOSFh4esnsUhfne8Uy1x0rYe+a9+FpKNQuo
QAIGjRH/KlY1cRFpV/JgAQt+1iGN2Tw1nMoHXhdru9Jrmqe6KsXej2v0TRUqR5PMP+9dJBpF+hXx
9tGJvB3c3I1OrmSVPNV3bUSwI0+QGBWhcM6Dlz56QZhzMFbYtr+ZOBBlbELpY6rakF0qqaJwAi6c
h11opJAOGTWnqdfN+zHS0+Pc9ihn/frDZ5POhKHTbkwYSEHzLDvFCR2cw0zhp5WP8TMFgNUK0YF5
NtH8b+L7JuWgadRHny3euFybQSdS5vcN4fpUXHPiKStXGs5XyPtGzP/7n9Rbe3zQlxtigOLAnEr8
eDVfEk+759FSfGqe2GtTEx6dlv4+isKI6DY41mMtP2nhyOO8ob3Bnsv6bGW2f5TMyhm15He6+vLz
p7ghQsAe0GHLxyljVF9GT2PwKrHlXCxSWlvNdDFeFDez6otLVoz5/c8X1xoKtuQ9+nRZ7Adh9AjR
R/2GzLk9SZn+oUbAuGWmeO8juzwPEwZIb0nloSUS9VjwfLzTY/3x53/9fJnt+N4foj/myCB54ZPk
PumbE5MFzgU1EqdNpL7I+hFFabbXRk8+lXP22xjremvrAits15FvdfPwmvdzvHczdWnzs4QkLx+Z
QXKypsWpKh+EypkRXs+lDwzglcuq70aeCyT56Tyd+VdGijDQg7XcPWlm3LcZXAUeT7qXE284ZtHN
ETtyjW2ZjZeCUrUNwbF2HUcs0ljNUUw4ukSVrYTaDaN4EB47pEUTNwBRuIHC8Lc5EeE3N3W+Evo+
tpZgxbnYXEayQfZHRUISLvLWiNY8ua3xi7OXNWcX+h3vRlKYjLNNTS6XIZ5ogzGmdO/NyGEXF9+X
k+PCDSkaIYy/YAkER7SpTTtkPnQC8/MdEylYJGrjLz1Gfa9rzrNk/Fr7zNnImARexYCaG/tGgwe0
jlfMhOsTuttmHpmd6MJjtxRrzBYk4yuezXHDIHqy5QPOV+oFyP9YepwdUcV6F+K0fqW91V7kHJ3I
so89fjouptgPTIfnJdtqb982M61cMyIl3/SwtddPeluaz6w6APDlRLutcFfYe8J17hriMtjzKa3M
cj+OoQGga3OxaN5+8SgCxkn3Bx4Lc/4UJ1sXkdZuIC8F8DZV+PKbPzG/sVViuFiSDMESL23mnekn
Z63OktNEE8lodozmG8pDs6i55KUoAjfCVlOwTq6huG+R/fBzyzXT1N81Lap6hmgOMbsc5WXT4LIr
yk3CMcbKLPIby39i9U2/nNy4wdY7pi1XXTzd5X6zw18z7yvP8o+Ryvi3o6i3wqC8fuKUdWaCeYra
/uiR5n1nmHX0E/aktRih8UpXoOyhBYW5zXDxq+7Fa1E9yrH95rOuTstYvXSOo/yhi/tAG0l+MD3e
+vVEs0Ooffh5/76o7sfJpYYBAA0cT5riKAlmcZUwA/cq5pCh+mIgfEaI0a762SJqLwqxn5M0u/58
yezik4JVolnE4EEwr37NLYDvjmY0vz2jwtpEk0U9akaKmpPZI7w6ZsBhPUTeezEu3Y4BegpjQBhB
3JNrHjd6An0cjuZZpkZPWaIX79OWU5LBzCgBlbX+EGspMv32wl3BQ32svDuDYPG6phqHBSiP3ImZ
C/wtrtjE7B+4OpASF3BpjuWwo0+X7F7SSzmSdSK1oFsn7LMYjlAijws1zfbUnUXBAbGmi81gWPM1
mZnnWpfRKJI/0KUWNGIGl7phu1atJzuiOrcMj35LgzP7r52j60+xtUA/Y84hWxhC542qjNyo9R3n
NewXiW/tRaf/6fXms2ZotLVMPM/spB0kENYjFuWkLYybhsd1xz7/IHMBfGbcZ1UbY7hNNzGxrECH
Td5WBw5wnZ1fcX7cSRXyokXjaPH9+pwTUIvLDZy0qC5WYmwb6Se3ipexNZvcgrA5puqfAyQi1smZ
ArsHs6XeG7a8Rso3iqY/mhU3kY+kLGK847Y2TypJrzn9AafF0R+471pOp3pjO8VmflfL5FfFvGIX
D6mxq9ARhDbBaI12+iAdu5seZtd+yY/HTumbxlR/yeeRaHfIAyZyFdR/3yrlU5Ti+h1YZKfYoCal
hTI6hkmWUkUxFjo0zd2A0WRUJimllOr6+liIfpfimjKVdAomjAOMBA8VPqoZriaVbsFS18VJop1G
pa4yB4nKo2L/RhHsqrG/c4NhdexlRyPKzwbBkjMb5RdHAIi21cDYDXblnC3UEFG0Xd+moviVTzg0
2tj/lm36ZKWR/+q32ky9ycShd5jN27yf2n0kvfU4dmBX1CTcmpxRcRp12bmg7zJorHQ/WGN7lrVG
/YpJHb2FlgnRobNxkDwg1QH1zrts3yGfXhFzL16RqAvcmZKap9Cz79NIuxR1Zn1TRLFKmL5VVRY+
lflkntIaOWNaMTVpFwmBakU5J0K7nuUwp3l+8rYs+yGCxxCWnhEpL//UKTGLpHY0OItxK/uh/ubH
fV0y3XoZO+tWc6WsWB8sdza9TQ4HSlu9Ju2vG6p/y4yZL5rjxCiaWgc2UnmJj82bKCwqQmntE7ow
Dz6NMSg1uvFK6zBAQcPx2dRkd6MQ5xDb0J2DhmZRQfAW4RhxMZst6UDxQFdupN9tugXGVdCsTpur
vJmujyXNG9DLlTzlMN9EgaPkcxMWugIbXaa0dLES1HE7HwojUvj1NGwgVE8I6SAcCjYqQzpYRzf0
kU1zX7PdvToF9mmck3UDacTDOwz6fm6CsMb/OJNK96bxfvC7Xdui1fOVYI9evHrlmtouUvK9Smn4
BJsLXYn5TKXo05Ssr1DavlkJ/HRMfnXcbTTDZDllet06VLq/Hu8fltIvnQNdm+nmPsMM6GMIdDAF
thgDAb/JwMrfG5HC00TcJMhxeNj0y7R3lXJQKvngqDSEsRISJkpNSOUvK4u6zrdNNEWnATH5OmJ9
xU2UrKXSG1pKdOgq5WE4sECypvKWzDyZ2njo9oxCuQW1wGhpY/DHV6OrGPNaiU6SHe4gZbzD9P99
ZC69T3WWW0kdAd6bV2cycfj7wlt7dWszX0azQUkdq4n20OiEoifT59FGyMsJd4vSPfYW4sexj+5A
+spt6m1qEjU7ffDjPec9m1a1+kD3Tmz2mXVHNP40VP+guUXERhmQoWRv8U8/UEJMxG2bR0d1B7m2
eltvetUplFEuBK6J7F/1DY2qeShiHMkLO0JsNz73lBMVbslxCAxRVuhbnsj1rTT7al32HNh5TW/c
Cm2mOMOId4lqPoJ3exMDXUgupUiWakeSqidJrYOpT6E8qVEtSva4jlSrEp/OSVT0LLUULi2qeSl3
LOJOcXo/M45DFUI/k6ncnJnqbEopb3JVi1Oo+pzcBHNZv9AZNu5rCp8mi4ErWhqLQbE31Hw4CNCZ
8pZHOqK7YKY2CviP8wKKpBoKpVxVLKUapiLVNQV19FCp9ilN9VAN6kRXo5kKVdXLn07VVdUWBDQZ
ZQhfVWY1qlor2idR7mY8hqiHzd6rYaaPGF1jF/Ka4XRpIcQP2kBTFvxYTHiOYCZNkv3eZrO4rmy6
tTxKtqSCMWRN71alGrjaji4uRDu/Usq5bNXSxegwPJsUdwk65NmY8zIhj0NvHWgcBRIWR2tbjdov
Sojkqh/dP61BBRfhrMu4sFFmWBAy+e6ib55Dw4EVqBtYtLkEbvKgUTKWDAwjTGrHItU/ZjLzRknM
bJBqMibrjMopK5MsaNKOrCVA1tVVfWaDml11AAOBS9lZyKBi4w4cQlUGi+PUqW+oWfdIVm0GOYw4
fE/N+ADhVlpcHTwe/9Qx66z7CdnHqm8tswbOiSsiGM9zzJ3r+VtI3UAnCuYikYwIrwIP5+uBOzpQ
579ZY3RBkwf2kNP1hoDNSyc8dndm0r7XYWOgQBwQhJsYMSsK4xxz11IfxwzzNdE6mAr3Udf9iSiH
TcNRjT+UVfFjo1rogM97nUWBPvXE14v+aZpM4iFTgx4FeCKle22Erl9RAYFdKRmW3dQDY6qzJE5Z
473pM3WN2D7ldAw/hx0QtTl5p9Ew6NEs6i+P+CfDPJQmfH5vrQcLR+Veo7r3dNXC11DHhywxvosT
3CkL0QgGyAWtSgXtx9hKiUdQjDbZYseirkXrQNtfW3OR2jr2EUd1AS6UAjrhu9Bi2sohjFRnYDOQ
zELpugnpvs215sAFxslIiErdUZMowVusir4mxKACJuaQdHhSKCkcVVth7Obv1sARmuox1Ck09Mp9
l2MP6Kb7wfryteI6qvZDrIGvTfhq5NCBloSn0kV4xd3KfBd/ikhjjPOUKboc7K/lzKmOpU0P2aI/
cLaZbsqc3CrFnodSmo+VamdM1C8EqTRIiOpuFJ7+3qs2R4tax0z1Oy4phyAsBv9oVD+y+jiYqguS
AgjibKoMhrQvfJRPZyRvjcCxbedEqizqCbfx/MR+lJi0VCgJLEt5jjgghXjsHAd7IQzATCKmqNJE
dLbusxIwrzkhlX5I6jRZOW7EvCRVx3dGiPRRdV8SRllOXCCHVJmj4nrAzODBxMz7JZEH2XOuabdu
c6Hmo+XIxhluPuNMJu1hMKjuzbFnGWiyhHHr/iNX/ZyAPtO6STHe0NxpOt0zyWCm/JR6upR70ib7
5Kq2T2F+agwABdu7DUdrd+RJvxMTlSxSKAJmNIZGVIfmjUtmkDJRDJ256ha1Y+2tckggpeZMMJDK
CZk2xIdpJKWWx9yC0zlEclCYpxcpaC8dqDF1SlbE8WIcy2i4wdpsx3p+m2WMy8Z9m6vos1n4eNxK
/8MI6dfY68bGnfP85D9ohNFsxONvkyfSYHTzhuSVoa3Q1SFe1dAJSpv6ysWSWy3rObMsEUVlnIdK
J9tmMUL+xaQDm+3zWbeWZzlC6+Y9iGGSc/6cyd/AntDyruAm8Sam5ziG2d2FhDTq4surNf8qVTqP
25HoNcMgIprhTjPFZ6+xPHdc4EmDdu+AGS65bF3/ckfjhlSSqYZVMUipqvk8sdAKjIaXRarFFPmk
y3gXZ+J+aEP7MCc9q1u4E9cnla3rgPmC8A06b1SlUc/IK/avPP7NfWKhh7B9miZxch44m+CvZZGm
SzTBZyQps+6m9L5uu+8KI3lm6piByLNok7XRanYVQlqf+uwAvGJdCpJ30winJ07QQ/ZXO69MfKh1
+j5qzaY8Q+rTxudg8liOmhnwikehVScPfWm8SWekxnVoSAMlmXu/+NmttavmPk8QL+XJWiucCv+6
dFYdFpugrTvKj1sIwNF/nV1NP9dGvWxHY2K3SRZp0bpm01t4EUoUHGlnfiQxZ2SRaC1qXBmeDH11
SuoS2Gz234C2ly1p8UeUrsZ2oQBky1Hu6Hn4diEZvGF+Jc21jikY/En+/v8Khv8bwMajbeU/72C4
JJ+/299R/5cOBl39O/8kbIx/uCZF3PxyfY2Ml0MA/J+EDUXenkuc2iH27VHXTQvKP0sY7H9ohg1G
YxmmZ3iUev8fwkb7ByFA2/x/LGHgb/ZXxIDwE0fiJLr5CxiO+zegxM1xx1sgseT4HLh4Lmy/3dCf
QCaEgFLCrq/4iKIkiEnIDVnzoOvTefRYCGueh857fE/c8jAsNlJN44Qe+8JOhza2vngKsRj9h4+W
Jd0cVeV/Y4HzAAHeyf/53/8lK0/KVeNg3GL0Qr5J+1v4v3LM2sZwj+fe5Q1NiCCtMZKVD40V3Y8N
edzloXPF/r/+prrqovkLhKF+d9AXhmNpvs+B6F+RA+QsrOwSFI8GpnOhV0FOHq0yzxHuCCZVzMlR
rMtfiOmDmllAf5fl5qN3cEwOHJdk02kOnalOWf6bD0NXYft/+XtxQWFepITQ+Xt5xtBKu51xGW8R
C2xnLF1FJC4lumFJehhwZmHnLIiWj571byikn4vi79/a8ACzwMYgVP5ePmMj60sBcNutJO5K/vOA
WXMFyXPfexqD8jC22FsWm7kON041Y6gliswQJN3Z9Abg2oq/sR3a2HsoMG/l1WPzm47jTZ9mbI7L
e0U4vn8eHHmX4kcxo+ShYKTF3tB4YpK9amcPgTotao629iUzOk1Hq88VnKY8gAF1SfBr/nOikyby
4rXTswviyG9Y3GdvtncdclRv0FelQ2odkSJ4yI5aKeWTCWRlP/Ov32qP2GNzki1rb7uiLV7WB9xL
oN3euAfWZXpe8V/QxjMvFaDn/sZf7sUCbHWMkI3ijP7amT8jaXDmVzec2s900Q7s52oMDavu17+5
Rp1/uRgcQCHNB+LjFlbs3V8v0tTQDD3npbUdnNucHfI40KNbO5xIm6OXFG3ghgGJlNwgk7DCJSef
43g9vzjIMv0NkjwyMVGHtm81P+sLaYAnZTrh/Pt366/YBMDHcwoMo11hVNvQcgQek1aB0Qe+de8f
M2XYuxboP5ddniKUYkkzsL+KmmYDVbsx6u1UvIXWJUmIxo6btl45873SZTlrkRDQTx6z5C431oN9
rxWfyBs7hNe1+o4InzoB37TNy0ONHqHd4tqw3EMIZtxt5/JspJtZ2+bFTsfRRFtXsXNo/BwDzjni
6qH3DhO7a1Qa2rVNqCw69NV9WZJn3UH0he3Gl9sQj1AdWGxENdapK8N7qhOsgTujPWo13vX51GI7
8AlXH2t0GpwXeCT3+42b7Cd+nhoA3Tql41qEyNRwh10nwnCSishdk9xz0SX1BXna5N/a5Y098hQ/
Rslh4VOiECah3BdEI1jq81QZa0EyaGCJxiBHH6+av82Gy9yenGFrWkwv1vIrrte9++8eJfq/vAXU
5eOzWmOnzitKU///529khBGPYf1/TBFdkFXuZVvNPmX+qzs++sRyEcrRv7JKTLFyFtrGPDLJ8x3j
EAAwY50YjPQieWPTfr8Y2W5AL+nMPHcINTUWDX3ds8O6REyPpRiCqTG2rO/IoyBhGtb6+OroBmUy
32Dla8PkQLJ/aIoowKOLmlkLZmnuK7bBhN2Bk8XG5Hqd8m+N3NPccSyXf7vszAr2g0uWBaHOemrc
zWxvhpwexI6s01ZkDOR3RftkI6abA83aCxIOZXRNuw/ikZp2McrrVDwK98HPsVPtOebMsi0ay74F
xgk8lA5ssfr8ntEGA7YA+YylYqAzLZelsR2JbZr+g+lfhvDBo73d3oN/Ls2z1j1a86uV3bdo6W2C
wq79aiafHaDeRI51dBGslAuRJFxWHAYm6B+F3Nnt20TmvA6jf/PrNel5+uubgqmq7xkMMcDmWDj8
7R2feHEa225RbBux/J4K2W7c2oCpKk2dWD/4Ylg3+dFKBNdfod1rPPaCKVSJTqyU+jyfjbi6at10
5/f+hxui1m6JiYW20e8dsz/aMvzMh/BsG1VL+UmhqIHPMRm8DRL7dNfFkpQlbqaRMEiZztGuL/UP
4QmMViK+/NdPQhZJf39fs6YyDegSG2bY5LX9t2s55dFsJQk2b8K4DS8ICp97QZ1rC9QaSGtc2N19
UctI/9mgsXmcACWGsOdg3mGS4tTHYUrJYFc8+mv7C8kurdyN9SFi/U6TNOmE7sc0Yi9xi4XW2Kbr
101P1ElkhzhyH4Q14ivR0YeU4uCnWKh9c9lRPaJTE+lvZOZtZ+O9jNDR2U7V4UrD+lsW3FHU1OQp
6/682DepvrEbzKeXHIswVCxnInkkiFFUe+aUT4uMk8Czm81QLwh5KYNb+xa9p9xRhGjQmrGzZjrH
M1ujJAlfTHGOqT9F9tfSdUXXpjs8aUW2SY0sZCuoRhZEWcqGf6Qr2YCVHFFxJjcmB9mg4GhxFXOk
SGcAvQx2GwY6bQ6XlgoVOpY/KmPuAyFrLyjy2l/5nDNhNxqvhtCMo1cXUAG+yE+dmtx5iW4/zTgy
+R2I8uQaH4UqwDI0L70B8AbV3MZnz6cMmwnTQ5jbxoNteM9O5GT7hjQH3s9hwJ1DCSaET4del9SL
FC2va4uEaCpsPlZ7PHSacI48hLZsj71rCsvxMBJo6nXzXC4joXqbIjuarDisJg29Qd96H5lggHji
Gdm18tUs6LSczP7SjWbNWW7V3dyl6dZG3Pm7pokRbKbZfWxoz5GZ6x+Y3+wzv6FV5EY9lZf7Sjdb
Etn0KP6cvf38aeoNaraTMT6LVLIu6ZLvckr7raAm5INC7vmQh70CvOxka3B8ck5pNuY6ir6HtAfh
rpN2G0dkfVxjbM5UKL1wGhdu017ywqji37M3Y3ZmlMs2P543ne2ILaqTZu352ZqUP/5r1+OMZEwR
fLfFrmz9r7AZ6HtsKyDCbCvr1N/pFCvRknW0CjbERSyJBshHFnFMBI2We9wkyzvFx8iRCIrmnLev
/bHkFkHlIt2bXfxsafMcxMhNV+Vc3uwhGwLyRISn3NbfmSMTpMqODnZpT+ufLX+BOZWuSnwpuY/3
Ivrg1L/bREwAV6T7OlI/hb8TScnhJUvJIabyJWfhUYZQBlN4tSYgGtw1K1qOX2naPpQacUAEGS8j
tCSlhGa5bm0SK6I7IT08jznvTxJH6zQjGx7P7OVD+15Ubr3mbUj4ZvH9bV+Ryhbpt+v1I+7ZlA36
aGKV+276gpmnSVzHyNp9oidNYOT6n1kb9F069Oe+UMuKHHMjUVR9k3OxYTSy22M+GQ/I8RPeUZR3
6uoAx5Ym94Zn8bCps+h+cuFmYpyrQWjYrOS14qPl93TySSYe82yQxM9E8VhVSLL67uIPPH44S+SW
tAp7jUPqa7LS7FBMjK14LBwrDi4R0OmbrPPFWpvda1iJl4Ju7pXJuQOIjrUeUl6eJac3uzAcbnU7
uzDfQeOy7HHAis0Ekduy7EIw5G3U88pAUbaPTVWuFspum6DRXNGPxZq8zQidUfXa9sS+q4KT+yJq
Xj2bKhpCyCee1/pG9zyV3C6CMsp5bZpPKWgL4+fXIdNYGUdY5r6tDGOkgbusLQDJqtE6cR6Ig6Sg
coJ2Yac1XyiVtxVYqmRpct7aWZ/uOCvOkszZEU4wubOovO0WpHYuX9dRmNFdM/GQHOUsmSmyAkzr
OtA5v1m6+thgHdgaYR6kAqNA3dX2Og/HIcDkJArajGLggNbT0+1Uo5mz2FMEacNQAA5qVTczHIbB
dxm5nhmgL0QaQb9iOBIqGDp8tn1HfFeelhCMymjmIdCoZ13NvgEG01rowxzJlJsXbNQ9+fT6kOvr
qKfoWI2mTnuAp91bvninwicLppIlejtKVsmk95P6kCY//wUKgntyzcNIro73+HMZP081EJEYJwoM
3fGVxzZUH7qHIDF1M2BrtzUGomoCKTEGsWYHbHZImD3voql/ZklCg8uE/JlUEnRrh5DVoagRA3G/
iaoGB7iFM2os3ZNJjjUyiFUuiyQ6MxtXHypIkAXHd8wjGYPAgaNxHmsGh7COZTxyUPCWz7O9Z4C4
qUcZHgQtwxr3Ak//8iDNmmODUkpqxfWncDC2GtXsXJtf9hyJQFJ6rjlhuGEvVCAUat9n4gbbrrGw
OdxEHH+SLsGIydIxdkZ2FIItJEeWfOxFvG87x12nA2KPvHXZOSYFs97MHYKigt6UBUUCRDcBzbak
yMixulpCXBOW2OWl4RMhUto4hZtzJrGsqKE2dESs5KeoSfaaiw23I0Qi1zn3KxGTzN70xjNdGt2B
WXC7Nb16V0ZduQLGCg/xMDgcW6xCqZl3VhSa6ynV7cCdZL8aIxMAgvcvG09yAs5ZL6oFVSZHS7Hw
tJ1nhb9aQi5qgunvzQTvWfyt6bl4pMmJ3QsfKwYtcczYL97n9uDSkuk7pzlPTqlnrjzRTIcpxwEb
tot+JJqtK3cSTVODHp8678ufrYwi8CU8dV8Oa5CzINF3/vkT62wIEfEgbUDcWOtcnvob4DdQSVDo
o10Tbhm0ejPMDuilL25EstsTzO9TnBnaIa9a9/LzJWO5eonoHkcDKmlczxlQ85xQl0pX3HXqy8+f
fr40KapWjaiqubw0lsRgSlD2D0lMXVunreZsOqL7p7GNlgC1C7XnGdrrToMcZh201+qQvtA5Tc5l
y5HzZF2MRBqBVc64OisXb1+N/Zz8K4+zuSyOlITzuB2WkBOlZtkYTYE1zbI2TpJVuKddf2vHnFcW
JTbIVcor9y5WX3JN7owsqs5xgcVgaKJh54wNx+hOfaq0gR2pX3nrKErbe35Q2sj8gTRF568FipE1
TYsIJWehVEv4Cq2+RXvg+o9lF4k7t45PqaAcU6uy372v6ptk7K4mBlP7dNTJ63J7Ut2VP5WZXLCh
NcO7F9VX3aw3YLEGAr+SYzU/P9Gxx5GY1hAnhru8RrGNxqYe9TtG2t2FpxEkIUXQ2Yw8p2LNA6yP
b4/6Acjb3v3I+QyokqLFfhI8qv1xOSQoVI5FOZMXG+yvScYjQb52uXeLnlg7dPXKkAnihcwloUkl
gz9HGaulnPe3TQ4W2yZPWsGB7+SWaWBzHkc3izizo1vObm2Rk8jpDsra5VLMFmR2bEynqcuIF+nt
lajqGTSd5dcoPgqsKPt+jry7opbuXeZq5T5NzV/9/G4vuBDYWnKR1PWJDwnPuUjtW6nTSZ+qV6TE
7pnZVvvUdzPXOJL1xG76oJjr4RGf+JNE/+3kxNPdjolJH0bWNuVVkNBkR0jBv5Rme5ubJTqUjMRY
9sPupyqCbZHFNlUoO1HxbH9gOjYnxBh6dr0TWjo3jBaaBbQXDpGId8e/OMWJkKwnezHfC8b62Cn0
XaeC4azBdjaMu4HHJfJnP2gm7bckG5lr8+syle2m71dCGx98FTrXSJ+PKoZuhqdRxdIX8ulxXhxa
w+Q0MmzZnI9bfaTqDN1LTTiIePtAzp2bfe2Qe5cqAL+oKLxLJn5R4fhRxeRDp/iG96g2kHjNcpWk
7HxGKG2Kj9CtPBfX2XiOSd4j4jvPTfNuoKtfNaNN0ohaWjapr8sga8ZRHMkuKsofvnvk+sN6wpGn
ov4wxwygZvoPCRyMg0kpby7qjRzoMg+t7s8ExqfQAQuGQCqWoJ3fXQwdCjGIFGwQGsnVV/iBDocw
wCNYjRGtRVacjYGjQ4UslJw0SgUxmPp41qAaFoU3xER2O3iHWmWDFABhZONLrZCIMu4eIj6rtsZu
QRzigwWqQiig099Z8h25UDyOdIYj9l0SAK857AXPak6LoTHKvnuJjPlcQmnE0BocS62TCWDBisA4
nObKb5OZ16RRB8DZKO8hNhXbompBQBQMIiLtsYcO6aFEFr1i2QA3kiiApFYoCXn/TQZb8vOtXYWb
uAXNRXW4WhDngoyqv5GCUzRFqVj9WYdTQEdY/1m+Y1MHZkmJ9HaNfRxZ5S/wLg4gM/TLrDAYCnSv
dANwZJ8/R3AyKbyMo8AZWnqZaPJshKhJbNZTqfjuFWpTFL9Z/5IJh8CBxEkhcrAFPBs23sp6RrmF
Y514Ml0fy5OpK74v/+wU3EPNz8a0xTfkjFjnCgBKl08DHogzlo92tB6J/AZ9S/qnqNsX086utUKJ
CpiiUcFFxTB+WFp5JnMwHCX8kWDhv0qTL8poryF8EsDH3lTAEifBA5uGT0vHeEWVJ+BBLF/BOeLV
qIAnAOBv27C4kZ2K1BAdOLBRE4yUplgpmCkfdio1+S42m3BBWsSBrioeJ0gr1OYbzwi9lQODVSkY
y1VYlqYALSYW+6VZPnKFbvX6o+9XND1ASbJkyRXi5dveSULrxor9ggFblluukDD1/WrFiHks1Yx2
r2WzDr3tfFaFOgV9aRRc1kGZCYWbCbgztx3PXj1wBXb+M4W698KxHgBanmyFrC0KXiMWeyyh2Syo
thS6rYRy6yW3Ya3ANwkBl+d0cyPNeSx5e8cFyHoJLQcodtUVPscxO5ApMd6W5AqkwEsNaWc4LJsV
ejewp6AjwznVnRWYOlHAPmd5E0PsNZB7lkL4KgXzYWlLFNy35A11xoqAhfszOyfoZuJ58ICjAgNX
oYIEk5kZa1K8MVXH3SA/dMnS0vN4bMxEHGetmQmlclDA+3TH2rZf2wpIRIvFj2EBwihYsYZa9BW+
OMMx+vCMOVwjr7WKAFCKlcC4jQp9xIN0HmAhI5psWM7/wWYMYDSM/Py0hY+cBmNPfJ448iF8kKoe
PTqYFGoJc+kq+NKBwtRi5wJdDMUEn1koUBN38W9XE996YsggwouxokYXrJNjCQHnScEXFyHkZ68Q
0DQGBjUUFarwUB9OVCpg1K+CaOqw6eIrdQUFdI6ICuYqBkkmhZsq8NSAQOWRuJlmgzkNB96krLwV
9OEuU9hq4b0UPxhrtXz8fOihSdJF1g+ejZO8z6I7iU6cwxTqenhG2KQ2tknk+IDv8sQeSlFeUxbM
0XzRjAWEOjWvHkYLiOA83RlwTez6OSyxtWltJ/axVIDuolDd8ofZhd2F4Z1heQseTSVsb02ozskY
dgj3zRnnXy4MMEkuYvfarxI22B4uXPX4Z7VHq3JTENpfSak9puVwzSCLLQhjB9LYLoW+0jNQZw53
dLJmUYbHKVR48qJAZZOesQws1TObz97MeW6BNBM/RgoTvpbLvpW4XS1Fm0ExKRQ6g4nuDDbWNsV0
Alqacp7vVOHTPWtGmUniuB3jwzD+45XVG7fpyoS8HhSCHY/lm0F6B5yE3Lj1y4HVNrv6wSaWu3IH
jG4t2Xa0wubeh/AmPJjCe4vF/yU9fv3bEha8VFC4qfDwyJ8+BnhxW4HjhkLIpwGYHE0rzbfw5WbD
zEwdwESkf7UQXU0Oi97CpDe7imkBjREbwohAWGxNolp+IUV7Jhd0xBJFjpM2iiQCWtUeXYW+S7ju
NfP7VwEVX4sn7DxLgEabkze4efKlSn3t/KaZkN+ZgusZOIInbmqYe6ng+1Jh+BY8PqYdwPycKacP
q2+7za8EYKadjFq5o04TsW5aY0kj5YD+jJM3tI7M4bTxQusFyI60FANYg5i3SFlIj1nNTIYOvTHh
pIZEzsM8arcZv4DEM9CN4XkCxt/8L/bOZDlyXYuuX8QXBMF2mn2jlFKpviYMqSSx7wl2X++F8pvY
EY6w554odCtuqVKZIHBwzt5rZzU2PYJxJVevwlsH6bHoun0F/KiJA8a3PpVX2wAtI7ya/t60G5xh
xQbgH0L/y55Jgo4lyV5du5BrtvyO8BFyOAk1vIQS6OAa1ciAEoa6RkMVQlrc65msn5WAuGBDXug1
gsHXMAbQm9c0gc4ApaGF1hB3+bxyCVGDYIyXtB66i8lyiGE8TLAeXG62nDzRDYa82hcazGG/goez
HmyuPBthM8/wCKvM3XkjkvnF0lAJH+22HYYHd8iNjW+J54gjf21AoujwzmwDDaeYNabCAVehsRVD
2KEl9+Jdk0w/ZRrfbLM/6v1k0MiLXsMvXI3BWEpolwA1V0tz3zSnTuMyFNwM9KoAqKvwNcQgszKZ
jfve+JyFXHWdbhzXoyf/gKax11AiMaUbdsBcITrVST1ALEAyV+cnHoJoPQwzzuVmfK1U9+aZcKrz
EMiZNZV7Y6xhURsogcHgjdvKgIPeIqSGGiI1PsTXIJHordZYERe+SOX4F5/7NzOK4cmDQKI/sHCg
WajR6QFh4BH5uJP460EuaelVkD8F2pBEXm4RtBKhnNjoUSONPRHwTxw4KAE8lJnY4X1qMkcOiYgr
JBV8ABtmy2r8CKO/NlQVqFQkIhk2PKR+32vwShPBkGBgy8hjRw9r3NgwWkqvjdghPYRzFVWbLdC8
ElKy9hbjjHwTYySwl0VjX7qpOU5e9juEE9L4FmGlU2BzL76XwX7Lgn1R+fRyTM2vs6KTkcXP5DR8
mc0BatKTC3mmhUDjQaLB5QwvEJsHZDzcIhpXk8CtyQIgK6NG2dj2j4HEcO1ryI3XzS9yStPVSGPd
oxYwXB+PPGQcJGLDGtfOUxNS3AT1/IIOr8kQqVKPtGND+9+zKDcDlr3J9JsZ8qaFxNPhl4LLAzQE
I3r36cDrSTW4Jy2/CzlfLQ9g1ABzvVZdz71ZPWiN/DqD/mNDAVK5IgIaVsaUPisoQfEALoi3E7Gq
Rx9sdu9yJV+QAjNpgzE0+i2lnHH1oLCeJFZPo/uYO28jUbqQm8WppRzk/i3z4BGCUT4OtLQN+WUU
PemKpFDBOjI09GjU9CMoSEswnNBg/qZcxo6FvHM9uFGKa9kEPiki83udzUuOzrxGh2994KeTl14n
5OTJMbexGUJNfjQ1mMnRKI5xmBw4Q/0NH/pdJsyzC81pQCSO4uWPMw0po6r6OQ4YNucaAZVoGBRS
Nspv0/2KpvaOVJ1PB/vTvg9pvKPKfKeYeEkD0bIfOmIdWQQz4BOIKgjri0ZRNRpKFWo8VTe3VyKk
noqlppfkJoAysuKvD9MKptyv0pArS+OuMJAdu9684OFSq1AGw1ZGPPoznXzDAipgaHDWNPBOaJSW
1qX3W6UBW0tjfw92RBoaIIi23IQaxVVRFa4CjeeqI7R7M8AuCblrhuC1aJSXDdMLcTAkiayFwtV5
NJdZxKsEBhjc8XJVaiyY0w5PYxZ+uBSIaC6n29y132riBHbs/m3K9yh5/ixJgT1OQ8donV6INHdp
92dspvSTR40oky2wMsEdncg+3MPNAsqsgGmGHkvsebHqmmrgmafRZ74EgmZBQ3M0Fs2Bj2aNYjsm
/FCzc65OpYz7yLde3FZwJEBXizVmLYe35sBda9PwHbQ4rvZqbHZsXZywOWAYjWtj6nPXlbx0FWf1
fhnksY5CiL2cKm7lAlK0e3UweGq2bNgGwYPM/8lyjTObDxlenA03Dh7pR7RokBxEub6B5mbYLyVZ
dlNMdydDJ5NkLzKpr6aF6zBwEi4V5uyvaFBcYxG9tcRGKQ2ym6PlvQF8TmNSfKte5yv4fNChwOg4
+vvFqQm7YVTdpAGhBfVT2CbRjjHOys/wfKESPbmqy4+eFQPYM62nOo+DdVGVV5Af14hEoK2XTY8p
Hnczr0lkAtfXxxxAbseBHrX5vO3sEGmrQJw/esQeOmmL3jT9K8jVoFvhX0psG/CLdrnGBJrwAjsN
DmwhCFaQBENSTOmSU/M3UAYxIZZ3pfdRJPg6mYef5wwxBVzC7h+gEFLhEGRf5cywqxDRbkJb0Qf5
BreaFuhTJ5TY0bB7avShhiCOLThEN/+CZgjaU4MSuT4VW8ZwGBKTU1NTT1TTu2sCV8TU+x7sE7OU
6wIJroLihdJcHNtRcIe1ku8MTqOrgY0zOl7WaQRouUo3ncY6DgOCCRq1LEoNfRw0/jFYeMbMpd7W
+Cj39C2+bSf49eW21OzIeWFkUREivCIQOdr6/mEW4kINhYdTsyentuRDajlul/zeNFBFYN8vmoeZ
qN9VFZvFzUnsfQWGCQEIjw2IyxHUZa2Zl6DOHgMgmDMwzEVTMQkNelRgMpEMdDscr/La1m17miq8
yvH8mQLXzDRlU2jepgWbytMEzlqzOJWmciaaz7nUvaWbgiaCLE3v1BxPyWYr2+TJ04RPa0JeDXLN
5rJYYIPDGYD2JzI+05YQFk9zQkeAoZXWJkcgRCvNEsU08OwE0EVBhsmLBXCU9IOE8wE2QWEDNV46
6tBCBJvKnj6h8z0kaT88DCrcoMKcT3P1gDcPd5DOchH2JzyWXyTAX4amoLYJPNQFMCrjq0xzUpUm
piY2gt/BgX8X1+mHAByHfh1RQ299zkgk/IGRZkbo+AEexQWe07XjA7yzc/lopgCTe2qqEYCrD8jV
D9xoE5kFyBU//BQRHFhXc1+zOTy3UUOx+iXnCi6sOSxrY7bWc0JjwsGiMGuKbPsTgJTtNVs2ATJL
CP1zZ/hbgW01AELbie69wgSTtt+L5z2XFdAQgTg+A15baYptpXm2i+s9YVr/8lPrXcrm4MUIOZBM
LCskbd5apF6/N4z5JDy0fhY6PmZAEG/o/IYgwXxjeYm7VVrPt8CkBbkQzjeV0MCA8FpG8owL12B+
+evZ/a2PyA2yAThjQguR1uNMh+fLxnSwwb0emsJ7NDEz4qDI6Tx1A4ST/gFj+0qCB840JzjRxOBJ
s4MXv+UarhF4YkF0OC75qQdgeEaWN23ZkurVYPXDua4tVsu/b5NWLTxG1UOdujkFXUZ7q8v6j9q8
DEX4HQ1xQvDz0O3LtP2tp5bAoCTYW1GEihPPXOzhXAn4TReg52np/UmXtjv+cxrPHUUzGkB6x1Vy
RX8OKkFO98HSu8dQRWD1cGdv+6b45VY73avMJv2nHg7oVQSJgzQLQn/q7mbO0H8G7Z5Djot0dPbL
8BXfmNjgcYM/5CfRqceouLYR0gdRNYKADD59kF+HKEatEACBGVvmkmATXm2ZWreXpMATAxm73HpV
3uxhH/x0mgmhRP6yTLV7VnUGPjMh9Ju4dSbALi4KdyzmVbBMCeAm30cHlwXPHZKVuSwJ4KINQb4r
rs/cKW4+yUSLVfYbVznLNkDWvHHsw2DGJ7J1+CirZiF70AHqO6TpobFJja0oOEaHPS/5TV3kfn5+
C9yN4cynqDDPIVAkuMDmAVTxUcTmSvaoKkbCQnZ1gi/bnnkKXKcVB1U4b31KlHEVaIxwLaDI+424
GkQXmlGza4raflm6HjrR9Ex+4bR1OZY1+qNm6tNeZyOSq2mU305BlWAVMSABhlkkLZp4SPDXHAYS
BSnr8/x1KCZEJkX/jH3aOcBI8p4RhD5VbdfsibXzTzNFQomi7YWRIJV1Zb37Tmres0FfwFlka3Kx
6ecjpwsrbvJl81XmMwUYQ5+tY3ta3tj8YdB6A+5T00Qnc6j23oiXJZBPMRrsypp3zV3u65DQGiuh
mWVrOj7N/juM6pt6sMczi4teL8PFtZmdLYcCysVLjHJ1ePWTwjqC/2Ts55KShdJnGg4zt7tnGmcp
+unS2ywD5ufCnHbSbOO952fWXRFB1EIWOYvB+GPXdK391E8fDFR2jqCK0ZNtsYA6QUDHWH56bbvs
Mixy3Ea95e6jpR7eeiOgxO+Uv8kZ8G6WDldNRyKzALX3oRqds2sE0b6LvI1lmtbLPGA997mFD1CC
V4okmqUaZ/Qh03jfGKC+hi7dWLGRH2JOsOc0DB2kds4tr/1y23iieSmVIhySacJGRkiFbD71s580
j53EThnOFilKRmLe5SmyUAlpQ8qpfbAxwW7mUf567mCD2eEWmUZ7r5F0uWJsdd7Is5gaJY5Epf54
1Ki0UV38aH7+YiSYqQq3EQ9Gk2Rrw1BPpgzah4Z2o0G5/VANNvVWVdyj/tDXvbkiXw7HSWOX1rbz
6+qweOwQNDuSAxdhstjxY91N6Ws8QU7IwKvIRX7P+Or+JMny0M2s9WUCd5yUyEgno0tukjXcOcgf
Fk6TmzepX1g2yWnA9dbniXNcqqrnQMjbg8Kmz4O5ycyke3fj6X1slNwEKRtSHOZ0w9qJFVyW5tko
/slpnS1JNGAEOn63ueJZHTi6VtEUy7sFrdpIZ2MN3DM51pPaDIZ0HlyC93YdL80oKnJmIp/KmRp4
lTj131oAHfkde387J/1ygG22HJIIrSgmbMNGdWQqysvBQ0Dnq/Yhs015nkMzXSPpCLejzYlRIMW7
Z0WhB+OXCgY5XJWZTiuT3KyKmKkBES7yn2jT9qZ3X0bHJAmRqjt+uC8LLQBvUE8RJhztDNswkQCV
34HtfwEBHJ5roABH5uOrbHTFyhzImc1jbQdEEOcRnbMqsE2/mA65wdAfOBoAoq9IzA6fZtKfz4v6
aBkfBuao0aX5MaigWFh1V97lOHTMlsrQELRLgLju+q5XaABpWJZxIj7GEP0ASq09H1dAgsb80fmK
FoyKvqWpHhmvPRjBUlyQpfeMOgPsg8vBqZY70ljSNZ2w+p6W2QFXq7mJ6dRxC5W0GWHZK9gIw5ik
N7tQ6W0OKwSxgtvWvz8DsBUeyjD/MWq3OtlBUp/QO7wJrwJf5jfPUxYYL4vwsvuxzb792xIu5TPh
7d0T9yVfjAURIwQpN8OPNzOiwkGyCUf73nAxRNhzdOe44bAfrPmn7BJnj06jXhteGTw24xI8Lq7Z
IIKiVd5n5bz3l7BbO5kRPPoF4pmgDNWpcRpIPQG6C8+e7nOWWFf2A00NBGFrF/FKKLNdaGYWml8R
vvXwzGmm4QH795/Rvcjdt6h1++ucBPXFmuo3rMQgUn357qbGson70cWzIe33IIfFRHBxBwsNinKB
6C3Fxj2AHZWVPLRhmmwYG0aggVr/DTxEtW7DUMIdIma1KkoSeImEesytu0AhMYrnNl8v0AqaAURd
bhgWQXIxydDztGApfq5oEa2mJicT14v/Sh8w8Shq+84UlruDpVLyBzhXVyWbFd2b+tMg7mplnaI5
4YpBlLESk73OITEEEXoakdpEkNL1VJCUVjRJKJlrderEcrL1s4elfqcClFsBH5aUj2Mz3kqHBSZc
GjdFXLxWmE+JPDAf7cwz9gs2ENq2PboV3Wmhnd0o8mRMg+6dlS4HUmCpsBvB8DCfSY7xwMGbzWuV
PtBGfRSpxqSRqrZV9ds40WjxJ/ytfkbVaqro4CTneCEtKgXgsU5GBDV2p65JZl9qL0TZhXRofAiL
5QEjyHOcEwYRmlgmw5ccFGcxTE+J6302Jje5WlQAS2/mHH1GocMIFrNAMzdvSHZB9DqPuZm+ZTZJ
V2iZXkcobD3TZZ1M8O75wbORo8WHfPC3d2h6G8a0s2diJb00O+SyuoOy/zIUDGjgUj/m8mfGdM9r
qbs/NK7EObT6ei2cHg1LFX6CC77MKZb8VFrlOhi6bw6079CGk0Or4hgxByEbb11O9K/oP1iryc+e
jC64LYZ/SDFArZoES3kbcWCafrfGeYxUM2Yg1E4rSYece8QBKs5zTU9iU8fDbwq11rFzpGIeGYJZ
g02lkb9qML+aBqehyWrqRXtv0BDvO4+OOqVymuKB5kMEJmgR4JqV4IHoWNDfW3V2/ur01mWhdlm7
JkrkpPifkvT/7yj8v3IU4lv7PzsKn1SblJ/Fz/8S2eXzV/5rKHTkfwLPs/3A9oRN0qGNmv+/hkLH
/4/pupI+B+ohW5iC/Jb/Ggrd/5iCIC8qJ8e0MCnY/MAOmWiMveM/vsSJHgTS8SxLEqvz/xLZZVni
f7MbuMITgeUHlJbk6pn81P/VTJK0pu2UnevDYMMQgECLCBdntFcyYp7iQFBD5z7jHRQ86MUxmlFe
4gm/L9tKngfXOjBeoPum9Nwjitjc4faOKUG/kA4tvyYGMpwxXvTcf9poAHeZXOnglPscSRL2M4QG
AqF2RwOppt9dWs1a+AkJy1lg7lxkz70UlG9SEq+RJmwshU5VTx4TY3LA/ZbMpbmVYDv4lUpnq2Td
1bMolYq5vUyAA47oxeWIVt1gngqyeq17oK7nz08KislKJs+GKRlFBOEz46j6YMEIo+tXTjum6kz2
EOYRYTHh/AlobwZ5fUjl9B6ghVANYmPDjl4ZVobPnCl/a/XTB1Z8TDGRr/pKDvu5NOgGufOPFGpn
Lc2fSDwUMvZ2SWcGa1M0xgVEIdma/bpNLP9JpkuyD4fwU/4bZrn0q4HloxIYwtUcB5gDAZ0gX7SP
1mydIdytqpGxKhficTUJVKJycnSK5KZv8qexLuS9G0WKCQEMJnJIw4m/QVuIGfH00vRg/SxD0iOf
tYWe38bMfaba2Yh+Ngn31UTdU92r6XMJuT76Q/8WBvRXCeza9S2RTEsP0gJI/NZsQBo541uREa7i
xXZ7EIb71lO+oU/LNwFlAonlJnq6Ds71GD7EXfdXFnq8a0VoPhSMAB4RACT9p59zl0I9SbULQG6X
mV8G8oyDsprn0SO1MYQabg+VebWX5uTV8KzhpR/Mmch7ZIkVXQQSWSxSbi2HotPFfKJHRk91g9vM
tUpexGwDbqJDi+BX7pJXZ54bQId9jK/J041DpFE01LLNiOmgbmz3XqVPYCFGMLITQ65UkLkYqJMV
Ip+aYn4Y7e/+UJmYx636Tk4eBqE7w57r8xTiQSyJZOtTIEcRCivqSYArTHAM8nI2fpeeR/Bd3OfB
m1WZe+Y92RBW8JzacX30K38zxmFLKxnjevAnYVjFpAuqRazm91hCT0pSHrnExbCWOH29M7liw+es
L2ndixPczI4HAkqZBOMXJ6jZLLhybTVEmwJbpbvQ04XaG+z9cCSELe1haLnGsHWoTekj5Z+9C2gW
8QxWy22VO8tDK8Ta1tFFJTUIwRS8YtrPB5ubkIZyoQ/3ynCXEP8U8yFt2+7diwiW8GAFDY2LhDML
H/t0+sidtxyGy2i/knUBK0WlND+jkuiAEY4MB1htYig0eaG1HB5E7mWbPMkmmps1Dk9UnDCdhgeo
o6vGwM6bZ2wqJnjcETiKLMjoGBuE6GmlmMq5470Vlyxqz9bWlBXybHdXwNNYmx0GE9kNZJAWB5Es
19JM1EOUxy9mkn+1QQsBzPm0yuJ7iMSwaWTp7ebK5+Ru7Hdm4luaMh9eH+g8gALunYOiSY74a5La
wc02NuT+CfverugEx2a5yRavvrbAHtbow65RPwUXPwrCdWU4f9OlUYfYIxWI9Cn6ODOOzRuVGsO+
wJl2tWN9xf4iVgkZ49HAczwOAxpAN36tB6hficWsJajd9VAKMqEnEPb+zEeM9YbxON4an70Bx5SZ
dufBbt9UbB9C6QQr5cPG8yC3t1AXM9o0WGhaGP4acxUGT2lDysWwXKf4YncFjc4xdDZqmq+TX4O+
80aWGgJxL6WpNg0bpqkwTqdrZUJ49E132aDafMn/FKWfnMJc/jYEztauesqrm+ipRaVTAaxLgx8Z
+Oc2xiniZoR0VVVI9WwDvXLCC2mSSOnpwZfV0m0NhaTRGxQaBMbB44RiSaTWLnVYLBNT5A04aKay
UN5WtYUNoxfD41LH7VY4M8o28oursYSDlz86GBjcBDMgk7idlE/uoDDKK/GnmR4is25XlSThLZEE
1YIBOUAIjCE7gEmpRuC63oDcolQ0tVltrrf1SrxlyjJZJ57x4w/uLzjGnUzwSzvWnRqwzQhsfByk
P632Oy0+EGS7zcBP6k+z6g3ILx/Q7HFQds0hNBILLF84kwLUXbyJyTQ99m430E3Ht1RDdx7OJf0R
k849qpbuPHf+h0tKW+LkN2Ary8UyaGCZwn6c4Gmvq2C8swUz36Vuv5zaOKRZAFRoas9LQLpgabgm
WI3ghWvHq7oYJvoSkrYeXCX2AoXUlCu9fuV93BFgGWXte1fhzE0SFEq+Tb7T6Mv7IG5QP1jFMQeo
tqbbBH4Qdxqlhb136vjHIa1dcmNf8TAX55achiS8VIX5KdtD2dsTsD55M9V8Gzr/ofDUEZnTH0Ln
XwB8/aDZ04kqnBn2LY2pDtCfbiqx3A2m9mcNN35fQoAmjGsq8CgM4uclMh4tRvBDiPSMY2Iuzc+I
NjbgJ2kyrWSumHO1wI7EIAJEtthL0/gus2FcUXEcSdK6ZBwxgCizc5VcGkXuV+G/1QVId2uKr9oi
2RWvyStdamZNuU2cSIiAmvVCyFL0Ynb0mFgXIS1L9zrNHE2Q9aCWPmXtfOrUxUuCjwIl2KGyypnZ
WIrOskO/G3XlxkjDftU19d1o5uY2L3F1gGASK0eY/sZ2Df43RAd2OpE/0J/I/XnIgpRu4GQ8dA6Y
5dbezOQgbAg/IlEvfBSErh+ieu5XNniSqsdZpNiGsEH+ygTYyuwMN6ewn72i26lyehnBGa4cn8S9
BREVCCRMRp9FNBx6HiaSYx6FD4YpHDaz338x58UcnnrONgyIRvF7woJyjI/rOFYYVuMr5ybAeSzi
iSXvLSu+xSOSHtetLpDfkKssf+3QZV+vEyYE2SQQZXyZuJZWlj1jocrASDgoG9M+wXed+7R+ZU85
2FzD0nut7PZ9TtUDlrNxxdI7enNKTFtVJigVp20xhvEFu1B9avtqZ6Pg92MinZGpl0gJZmq1Ry6e
3aGmUufznUFUoUwMSpT5c9Q1556qrMwRRiztMmory14qtEtW2G29eP7JPLvYR9jMyJPwPUTe1Itx
h+vQyOia1uhGBya6JBQ2gIZDm0YhIN2kDx6NpedhjwB9pwGTNKunP1FOh9xbtjFss6wXzm4aImpR
G1pphzY5wBADXfxbjgz2aHNdmWK+Op0jNwbEQLjVCKXJIH1e4kYelEuQHPOZc2Rp3rWA91hxp3eZ
mQI7Q9uZjvlLnVgEQwxwo+foEOUDs8rGZNrSlMeJcc4aAviDgevQiAL6CCOlncQ8pwrerZHaajaM
x7YjBT6qt0XOrl1EC4a9Ac21RI1v+8I5iM76mVuHbiIZTs2ITpPYDfBYxS2tq+Whx33ul9G75xn2
bkhqcSKED0jjgKwJroNqd6n0n80ecXuBFaui63E0TEJiGoc2L/NXJBdM88vy6KJ2PGEmRek9ZPBo
/WBPGZayj6k7o80I9qDzb1g9HQ1VsoLsnwElNA5YcghtzgTYvFfIHxKfYrosI8JN+6kpoxcfwi08
ofJIOhESV3boOhQWP9J58ZtX0PHeY558CgMZcR+x05gZthizz+APAnjmok4TiQiE9cwYbZO6FjFo
gAiZ79z77ehs/YKND8TTBgP2L0gi9itzKvYj2b/Qn8bTUFoIuG6eOanzV2eGa7OvioduVJQIE8cz
jOI1UyGqwUXCjJb5j2qjRyBTEImSZhfViyDRDV1fHL1nSCOh9SLoiKM7G+XJNswwxnkGIvyK5JR1
HgQfNFDpc/QBkn+HwUgGIJIGCJ30GEc+faPkgALB3ODeibdJjDKqanncGQ3guyebFpyV+hIA+Vaz
ACvC4bh2UluQf8sDhbWt2I7ywllbHmyzezFCmh4cjciwgGhuGrZYhBb+yeTyFo4FWhn7BkGPTMwq
vgyzurMLPziSXoeEt34RpfNiUkf1SK5cGMOHceheRJvcltp/C0336kP5BQwA1Xb06n88M+fSjsYR
cjBiJxyVgJOn+cw/uyuSIgevnAPOQPK27kKgCpL+6DYPPA5oZRyBBuEPLQDCa9KEoX6CQIcyJaWO
Ky1gQuFxy1FgVaL6qMpq2rZueefR9N+WRc1J3jaMd0wp+S3F0SuSo6jBF9ec1WnXwhbrP6TRy124
eGrX9IbaziJCaQOQzu4ReAkSY46K1FEDvS/pQ7inZ79bmXnFpBCR7KbLU+RO0WPX2U89jL/9nHA/
WKYx3Eo6s00d7zFI4Qlt3RZ1tT5pArSlXusPu7HoGf2F0kDdSH6pB2zwcUQJzD33rSkSG1/Ecyxa
A/Kh+8dvgAYXlfvHWvAF+0bBtaonCzqerrM1V3gl5uQWMMtduUm7953hCRNrs4PtjdUhGpojlTJq
prfQzT7HDM8CWZgoyGjVr2VfhTuDW7dt7AztpokC9xC4fnRP9JXQ6DFZmdb7bFbbpAGIW1jywhW9
hC4Cl9KN7Se7QWKnr+qDhZjabZCQTWlJILD+4lpucYhskdWbJuZoLwN+2X4iItk13D9R+G4bBMqE
FeL6lshVxDAZBtwlAfIh7sykjD/EYXK52uJGWni+De8usJKr4+TGsQp1vbkgiLbjrlgvIZQF5TFv
Lquj1Fh+q+gQogxjulGeUT2hW99VkMnWnhhQjIhEPhIPHTLDnkayfZC4cQO2WkhsFjbwB/DhKCaq
MNrB/+dQdDCTira/h/tE4lOhqiuxSWvhRuExXdh7MHxuO8aFgBBxBpqu0EoX76oq24HZr/hixO6d
b2csX+HqS4ZbHIlkuOD4wmk55HDk3UjwLe8J5k3GlyqMj23RsXWwMu/+fffvS+Y0TAPK9CeqJ3lK
9JdmjpKdRh+sHIyEOPjycD+7FRAXFFxAHvBgnf596cf2v9+JNr5v+yCAgyPKG9OkQ9OVJm8f7hac
dPkZjyQeCg/5flsiA7MKKLEFQkzaxKj4I6acM9XKFb/0vWHxvgLdpnXP2Qo+1NJEwJ4KANCpab7b
0ejdcuS5q77MiGmmbttEAw4xXIH1FhcacBN/jB5sI2KkX9lnRJ1H1y+dG1oP+1yWGTnecaneyzcZ
GdlhHlEE1bFbX/99yb2ABrcs5n2gOsRkGf7gKo+u/ryEe8SBqO7nhEsetm/axLzyezmO2T18dtAy
/6JJHUbq0h3IRGmLCsJu+TeW3riLGFOcueEABlVxsU7sPjrnhkgq4Id008Z/4QZzEWrZG65pkh8r
Dua+OHpxQtJyOkbkQWFFTC3/jCBSvVLkvwFmEXe+yaY22XQ1GneCT19AVox5rFdNFTSn1hIwm0qO
AxgEJbgKiQgqKG88vcOu6xrrgTX8MbHKr67A0MHLYjTRnAv3oNSU3QJqzLWCV7iaCiI+Rs6HWzJY
4eM/8UQk5mzbniWOmgfStMcHP4djEXo44WQb3ZfDd4uBlRK7Td7jPqz2aeIUBElKh0cVcHASM1Bu
p9Z5GiJFZV9acB9CEiWJYoQgWIp8WyzEgYPOSR8Jly1IDhy3kgbM2sRVfq4YoyuBSDbLQH3grjvg
pMZ8cz9j1jwbrQZ0ZTMS6TFVt7Idthn3oX0AKHyT2j1effvaWW21z9l7qH7y4sFRQ741YCLj9W+J
xZzkpa766QCgQt3VI9NXq5q4cTleQO6nRDSYhndLmR7d1CpOgN2ni9dpK1Pqqe0yyvle1N6NstU8
ooWa7/99mcKBNMMG5R7Yr3uXuIk3nP3WVqSBOtNsYGQgxwtEBIE5ELsGNQhnuHfnef2XJ2dUm1j9
Xie27vWALnTNpTO7tOWTyFr1WHKiHKuGG2jeNerS18XepIETe8+8p79TPno7ShLdLZ2aXT/xODKa
24EnqTjOIQn56eekK10fO+7aQFVPrmlbbj9Fkg8n02jOg9GyY7fW64L9dU1EdL/rR4uZe98nR98l
EHWR+bzzJXUVncf5mQP+I+gU9q1RHw550L4HAo2aj7+W22H86HCRH/pyeHGz+KuGU6ZmvN4LeOqt
fO1V4m5IdkAiBf/6vqB48+Fadf2BMF91aBUQeK/gJqtldyosrzJRO9PLmSP5fnVSHW077QvaNLzp
Sw8bVwqTFmMafuu3EW+WP4OlUc9srdd4hpuPn4ur97FNG+bp09gCLKOaCBsoLcbM+B1rK9kNITtt
hP4qFwFXpvGn0eqvyIq6tcicmBLalSvHm1wI6UQCYFQ9hWHePPr1sql7PmM/f4Q0Meo9xt9EXGQP
WNQBVk8oYpCgwaCHqMBdMe4IIEQp6WkHdesN1lpW+Ooy3ue04c7mujUwLghtwexuColczq07G07b
d7OYztEcnT8uRgk+k/BSlu4nAmxqLptsdomvkfHrQk8CaWPDW1gPaj4RRJZtlJvNvOsviGaGN8Fa
RehW+0fCMpic1hiSEcosDLH3kd1QxQBcIpebvRygz8apaVAaNX6zqKa0q31xlbkJiip8S93uWpsP
HtvPnde7JlKPgKU2BCNimoocBXyhE3wHfBdRf6Q45thRJNwp3lGPBQiBR61dNFanOYLAWUTV54Li
6eAymF4Rbh39QRyxkml8xCRtbU0/+vHJk4mDeN+AkCGlLw7vl9CDAAUka8fphGA6s5EF9+UJdbF/
9npGpws8NVorGfkz02Nn8fd643GeKXxKk6A5WEBYQAbzkC222Hdq70mf6JjhJbcIOGgtkrEQMA5b
d6opJ2YACVEDUr3Se9RoHTKjNihofNi1XvDmZQm8s6j75SHu8AbhKgkzWg8s54VOxg3rBWoVmzyJ
HqsKxsbyxr7dowL5H6yd2W7kSJZtf6XQ7yyQRqORBLobuD673CW5PDS/EFJIwXme+fW9qGzUjVDk
Dd0GGihkZSAz5ZSTNDt2zt5re/6STha4U5Ve+3QiaHJmAwcl6vmQZG7Ras6CDgfpCpUi+K6qN4pi
yFQS1UAHL9VInS3meNhzUW6DkJtDMN4V++ChY5SyFr7WrzMHWFtWonCAEUG2kL5ozSh58hh9hFZ7
FVXoKGyzizZAB+lvt/ZyqNF15foEu6zi4jzfKI+MdV4Hx925kdW8ZCYt7TSGVh3OzvxsIDswrdWB
rmQJTwWjuJPY5S4Rl60lIpSyPeegZHogloUQ50ATWPTjh2wscz4wL75NAfLYTjpUyp5mrkiRQGme
JwmuaZEzUtHBfKd9u53MmiyN0dwW3UT8yX3YZcTkDbjfbVII4mDYNk78Qpog6illtBDZ6v6hRjVY
OBYlZt0RFpfSNYs0sRuDOHxEZX7dk1x0RoDIHFqF27qjJ1UQMrrKQ9w7UTRuYzk9kYU8rWK2hY3k
vT3BT6uYIe6yAomUTx5nZvRXJKzLi6bMdlMv8AxXjOBUkTrLkYCFNdyibDuv9IllP0ifN043w3Ht
YzFgefHvx1yqa6yI4yolMWtQY7yrmGUNYnb7Y2kIyBK64BvVjQdhZpspCceNKLN+G4Cxlp4dHzQa
yrSerW+j1U64yj0e3D6V2wx1jp/werplxUlrjDZlZKJaltDmgzhSG8YuHzc71QQDjvnAJ1FL33RB
fp9loI+iodnWKRjhwQu3ZUdVijB3OaJtoj0yXSgrHm+76EDxlmaNs0CLla1l+S2rQgw1KfezYaqF
qlasCIa9I0OQUm+2TMlGZXtLYOIhX/WGbTJ4UDkCibiczqPfUpaYpVrrLjRyercg0eKVLNtsjY6t
WlWsHitjZhaq0oZZUtpbTHtJgmmrFD8ajnm80v62x6K/TazmXcuNsyRjEX/aqYsbdW2543uko8eC
AbRuLI7zzWCBYHLgGaKodm1T3zsRIjoskOOAjBCfw1tQPsurocFegiJ1ncfikWAR9PiZQV4tcsLJ
09n0X7rGf9NTUmMA4dV+u/EzC/tGR9gybQJOAgYFULrrw/AZqPWqiikfedorluziOxvCibaMKRVr
siTMzfcOpEXsPOnfkZb7bLV0gaeEmFFfkSH+MhLzsU4MTOeWFc3aqmDnpYBarO6iqIyzm7kdgQIT
40csUw0+P8IawmcvQL4vWEH8ongJ3fTbSG79toAaOGF0WBKSt8rGLqc1CevB0e4NvqEVgvpXW9Ho
76L+XgLfJ0UAEUXNVwFA6S4W5CKMNaO7/pLZFo63EeluF4IFnUO7L6IeEpubYK7wwo0M8scocJH8
ODVzPhwBgsLW1qCrT43+HNXjOTyFDcTpKps4zhu052SzN4Pmaoyqd8X2vvC75ioL4Jl3hqIxeJwG
pDlAWF5jr5ILJqeVL+4mLbpIqhMyNCaBZAJO634mbXA3K4ZH9SYjHcPws++AEE5RP17kZHfSW46J
OB4LsH86dNRJW8Ve/zp6oD18AnWd6KadRb+2IR4VYuQtzQhnEVEPL1RBu6tCcMUEbI/nDXqejkNk
wsqy6hpqUhv0fjSbGqcIyFA/YYHGeB/XyKPIq4LQzZPhlwmmy8yhDRGiKKvvzDh914OB/oQHi36O
nhir275SQErwRwXu9NgG7oZ+9k0vTjHB9OTtQM+p2eJn5ECv2a+scJdR4PMOxfIWjattFohxMtvF
bwjDrUnBUSR1uBozuFjc2zOHnnvO8SflGQwrrUu9Gh4Jl9qTP0g01Ksq6SR29bNvhlfDWJ/1vp32
jjvAdRf5e57E3+uE0VzbZVuQUsZx6OhkMEzeTyGflPcHze28C4ZHxUKUVOeddmnepfx+M7QsV9hf
tKJF7k6DJMwQt+uDZ2JAz773atwXXovfpjz0cXjnV8O7Yw2XaUqRbZrj0kLcfbmzvXs9o62PKvKu
tN0Ly6NMtq+tTFwGFflHeLvH2TLiUFpczZHtOfBAu7Xnr43utK/7b05TX5OU19P5nEBQ+hwYKmdF
svkMcAJPq41q7oSw+UHsnFrGOPRY2S7LvclWak/2smXcNKSk2vFKkXZPtxVx89SNl8LOrsV0VG55
oBTpIMbQEoo5p/OIoTgi+XooiwvLcNdNZ53rIcEZq4IAUrpcOUZT0+BDPEHgCcVPnr/3yoIXYdlr
TfWcycF8Ji1AQRWz22taUmxJIF/lVb8LS5yoWVajIeWBrN49EzNgnqXfM8eckwLAos8bsiCPJ/Pc
R+TPmE7D/J1//GQYdP0i80pK585VIx55siZJXTqqAnZOL25MswAHgrGgvnXzdm6xoYCe0LWGTbWT
hjnuJ1GT8HDSU0q8sGxvalXu/QlFgM7z3Mjk6KAvY5i/7+Oe9KmUNytGzVcnt4AKvtVttwY5AjwT
7ESP6LjX8huR2yRNajdh4WxaGyJOx2m2Epf48xyjBbzjFxjHO/3EiJ46odzloX9LGNO2jYpH4WTP
oV3rK4T/Z0SDIw4ikqKEvspd4xw51xh3jpLVSqTFJrbblMTkBpP/fNDF6Zd1zgWmbBC51aEqLZ0T
+pWddvP0vxar8pDVLVehpeXO4jdJ63VDDNY2BaiC1kQtcFe6C6MrXYa7zr5JOcEOoyPX+N5AcZgW
QEWMtbjwiqVHkOuaWeNpaDt/T2wPeNWIzCPlY38p0uY8dQrkJX4ZrzHrJbDIaZHJLqAPdAfrZK+b
OPSLprtAXEhvrSvwy3yLKnmT0KNkRgYnsFb3DEtYgAoKF66TEoYYJS9Jv8NDv4qt4QfYrK00B+Nx
UicvqFr0FONLZ/Hj46LeiBaOlTLwLRgTEy4MQEh2amuT4u1auX34quYBGcgwnzk/I7t8pkzgJQnE
1jbqpeisB80K2QeGzAWn8qbXrA9m0XyzTAXVLWy2U+letgwaEi1YN6N2Eghaxrya2RpJuuofMArc
ZRbBAfTNh13aGLArY/2UKSgo5EL8mGxiIQYJgBxdLPIiXoXBdx7JGcGGhCA6VubGH+phZfPgZlpJ
+Dd8r3VZU6O5Ae1x6U+vKTTtLjHSg4Sr3FnOcxmqaZPBuPU0/jOa1YiBCH8hyX180UUFsbeQj+Fk
bPRWahesAId+mj0vRjStjN5+w8Cor9uekWpjqJMcroMgG1ZZA4PL0j2smiQsmE0H66axvjfhPcXl
bCgYqOOTSlykZQelQxZsRAdJ2tTaLaNzo89aTWtcdQaFXwD3HSUThsKBWUXeK+wior/DT0NnlivF
bgBCRyGXJGyhgalTRcfKMF90HRpDESEYLYzgGpLPc+KOEwh5rIX5UE/LWsodmrninEv9KnZ93ghh
3ApNFesPad//tg5y9e3/3P7jR1794/Lb5vbf55/+PS9GPJZB85+//rH+68/+e756aV5++cOar7bB
oPdejef3mkCq//x3ftB//5v/v//wH+8fP+WWQOT/+LfveZs180/zwzz7Ra/oAt39f0scTy8IHF9+
+w/+W+Bo2/80bMH2jUpC6fBUzH8JHB3zn7rFNMMwjFmrqKz/K3B0/8nh0JJ4s4UkHAAR4r8Ejvw8
XOfAD6SpXEtXjvyfCBzlb3xh94OizF+UK0xlfeILZ/TXaglCbi0V7kZYY1TYFqxFIUFJujZyY1/9
kFqtb3GGoHOyxmBVwlb2zZo07da5dgEfsjKq944D66GaOckReTyuizseJOiFZhVPyoRjadh0/GLN
ExtwQIQVwtNfjF4XszrmD8x2LtugwAbU1iRZNmG51kA5Dq3Yy1dn9jmFoE8XWYpFBVqjBvwLr3tC
zz3o+oATPxukFwSCwyQ9EUNKbZGN6hYXRL/66eaefo9tMPRPilBLuYaDFEWCvEABxJf2qyKU9dXi
t3PNtW/S1Ujd4jyGTJ+yxnrCo4fbzaIL1VxpYbQGhwqacuTSOET7GAG2Nax/LE79tBsE5TQoCZzs
vtQhMyCMbAz4x2Q/GBPAsNIDQEqyY0vK6FgX9SJwnFOJuzb3zXdfN3BrpcNuNI17IxfvbJIIZKxt
rE651qGZS/VV5BQEgzP3SVMYaJrTFwum4+w+4BC2pWq+l9gkjcgCdDFtxmST+wjyetU+S2tOhcBo
tBFOuCLH6LEuh6spDbJtFJH/nXaSMZijr5JKvbvG9FqHWrQNHRcc6LGOy2dRdEzCGMiaNCqXTYjL
eIzEgxcP0Sr0IfuYbvTQuF687imoyNjQ2ZHxazMc0V6t+2zZ6pQGdlMXi8qVl3FN2aBrtzrZTZmv
yVXflWe9S8MdvQELJ/ctAIEGTSoJCbRr35V+ilRwldt7v07WQYoVWvrBS2wg5rKMb39+Iub4kl+I
5PObY+hkV0jbRSv8+YGwKtxJhJLzQOQhyMxQQVv1gxuHzWhZ0NOZOUUPKphgsxcH170Zsp5+gzbH
GmgMw4oePSydI47aDi14zqzL3CFxaKDFh6xEW5U6Lj5Im+suOsnYaI84Q/6SsP+1JP7NU/3BEf85
BANeJuuTEqRgKfjq+rxO/MTMx1iWzqQ5A8QwtIuxjthwlNxVTvni5uaZ49MunJ1zTTKNhJn6N0VP
Nzcpf4SDRFg23lgFIltCw+GcqQBlDfoCLLPrPHuHPvvQE0T652/9N8q/Qjhu4tfgkM23bpgsrD9f
cR4UTdwNDg7OEa+M0p+1aPqBoCinYuO11LNXpdEvyDh5mgxDy3yEXh5U4Rff3O8333YsROrIbS2l
W/NK/fNldEXgtU2JvhPooFqiyX3E33ImjParD/r4Sb/eIj5JCXTolgWT3PmUipEhZMysSTXIGghW
0DLHX5IkBxy0esY1eNlDGmReMtN5RHlFfhxXYwCJrJFcj2i8VzkZnbETzU1lYh+0KlPLL27J7ysj
9hJ2DHT3fB2m/ukKPR4gOhUtxyzOomP9FOQI69KipPNAgiQOX33p4IlcJzoxBtX0I2josRrTfWaO
71p4+OJqPqeI8IA4/I9wIYJ81W93ptbgrNN/ZXI94tgpC3Jd8pehVI9Tk7LVKW/HhtQ47lw8sb//
qwL4m9fp912VlUAXjoF/wbatz29TqPW9nrUhmE9zglDTMEjgEWZ474tpQWoq4zISw1JlfpFlg7vh
81LkGCD8XEMQwWSwn//6NLaDrGu6BRW8PiIcUNh2bXnvZ/m1bRQbL8ivg7WvkMzUybWp6ts//9az
I+PTQsinK0ndoqSLD2O+Iz8tIjZ5YjE5bmhJo/y67dvboneOJdCP0XVOjpRvQTidPTe7NzRx2Ytj
qrwT0P17EgJAwlabKS+/uCTxOWVJERUhkAA7FFQOX8qndY3Wp2PzuFbrwdDPDgyMujbXJrA0faie
wRg+mz664gaQZjhcKw1l5xhdtuLGJRp4fop7qIbok6jLb83wMh/F3k2Ig23a17HGayaT60QbCOCo
Ng3feEboZeOUXyx1vy8xv/4On16rhtS7zvP5HWzLvRCZe3Jl88qd3n1x++al6tcFhs+xdaELk/WU
zeDX26cQ3Q+RmIiR8at7J2ckkkwXKJ5ls+uN7N4qmQaZxpvsoG10tHNNmiGkZ+JdyY3uNZmIzvH1
r57ov70o9iNqLoZlwp6f+J+eKea4DTr1oVoTu2ss0OxMGrkABPTGvF6NGM5EQOySIHscY/skO4Xq
oL0FL75ucJczNx2HDMFD8fjn7+pvnnRSOaiZ5zAtnef916vS8yhJe4aHhFDq52bKH1uTGTIgjmqo
13/+qL97pyky56wuVn/L/rzRgaF19dJq4SfHBTSqqsYrh7wLuCATYBJZF31oM6NlGoUiC8/h3IEK
HarOL67j9/XUweJhsqpxlseQ9enxcCvDUANCrLXpeicDhH6w84dbV11qznhGIP/aSPuiC8y3P3+u
+PvPVbZhI90V0v60qpSamoQ3VtXaH603u8ieU3jf0Fj0y7QtHzW0fuNQXPdeuYpWk01AqIyeWZXp
rgmP00XJZEUPIH8MQ/QDu+7CqKt7wRThq+/n75Ya0+GMZ0pH6o756TXFuKPpZVNWa893T4bsXn2D
TltOjJSP7rOuwO/p4q2lfUDbEr1er9+hdGf8pDGDb+rvWOFXmUkGnGufjLh9DbtK++oa53v0+RWX
H9shZn026E9FE6f/vMTtUa0xTN/BzzdN/Twa4nI0mtvCKO6F5Llptfy5SseVF9qrOdD6z/fT/Lvl
jO4j6y4ls8Pb8+u7w+qRtmTC8kbr+feqp5mFfQDoFlQNVdY3fWeUK1S28G6y+gAHjX46c1eQcOSW
hks5dTeExVpYYDqyiCNjUxrk7co6WQ6a8cPJ8El10Q2FkGIuovM+FB5u+IoWa7yd9GIrlq2ND0uH
M4FE015WUAUHMaFxtTxz9eff9ffFy3V0TIPUhvyehvnpldGdzA4mQGgkA2CuMaxhn/vggFwHFMUI
7qDD//bnTzTmO/jrHWbnRTfCUyJ5Z+Snb7fuhWoJkjHQ7asE4gYzbWt68ZEhaBlNcpoqUDOn/iYV
zIpEWrsbRwTHCQMYOsdy++ersX6/16xbXJAONlJYmLx/vddRBHRriCX6/KA72ki9vTi8imsOfCGT
Zf8KUSInNdS0XY/zCIRxNgxX8VWK5lmImtJJDx9H3yWNzbm2uvegiBkZRT2sNixSCu/UorLbY0xe
7QDZoqmr16S0LEgP5pIuA3ovk0ZZ8D3tmHqEzWPQDqcOJ02GvNHA9ieHDoAPa4M+eeg5XPcu8K+L
mq8ortB9YKHplqqM74Oe9OeiGVcaYMTJjxetTZRLXO2jNLondOf056/tt5toM5Y2KeKoWudz5edN
b4qwtuYBrP6ACQGhOcyABv3eRyyytCRKXA3GfFk45ULF/huQDmsHDeumaBFid737P92A/roaxzDJ
3KL19NEQ+WkLDtImIgKhmmY8OhAKx30pCpTOYd4wvA+jix6r0nIqZg4dfqXV1ENgZkD//ucvZa7U
fn6w56uQBqkqusv7xDHo10cpkaGRhhDxyVOZoBgWweuHr2Aot66ZY3FYWlU5ffH+/haXyYeaNHqU
TTFrcjCeX/CffvUB3aRjGfG4htp1Z1cdDwmWSnOgywFu2Gv6LRbA3UhEmJaOZ+4ZL9F3o3FuzYGp
qUFzF+k6oFnfvIkx7n7xsovPL/t8eRy1zPmcwVj6o7v30+VZkdNEjeNg4UjHayf21qHrn5Phm115
2yKmpdCTRUWrocJ4w+A2JosqRdbmaXJbzUL5truORiteJOWrmtIX2MQPTR51C2GIaBHJmnBxc//n
2/h5l+SSOcGy7NuS9FN0d5++UfoYdeajgapjjYyQOFl5A4ZdZxofDdd5cMLrmN5+hp33iyr6tzqC
T3Ys/eOg7mI2tz8txvGotU2ihQM6AhyBJEzAwhPpY/EGye9mTFmPYRcA25yMl8Yttw4AXSRcr/Bi
HmVHKBjq1kVtwYmk5cH52rkCOkg7bPxif/ztnP9xnYIUVDZq6vCPZ/Knm9qWMrB6OmVrIm5v3Lpj
BKlvoj68QW2h4/U+wM4AYQeAr0TNMUV0XFFP1kVLlqvac+5HHjDjiTP22S/qByF/ewkx4nOYVljG
9flk++vdoyNdoX2KAJ/W8Y9h1I2rVjFJa6SOTDKRF30bgUD04g0itBf2w36hQ1fc5nUablmmEKnZ
LMoZQdCVue1qnxcrLYylRgjNjaT7GRmRf7BUce0V3kNaBMlXX+4cQ/xpGaGINBwGmZbOxvT5KWiT
0kQDi4u3Xrd1Z2y82tI4ksOvk3YRbmFQ/0gC3o3Eq6KtM45MHafq0sCaQMS2hzorTuDzkaRAUAXU
enJGqcP7Qx7g5hHRuCLSrd9ZbgDGKF7XVTEtuyptV7pxDYze3Hdm8YZ41d0z4n1A+2dvpzTVmICh
3A78nkKhRGkzGIigkwG+HsyBIS60JXzXvZ4PNjNQ+uZA4Rl7zV9jlOCC1kv9NOoY4DExtmuXdLGl
7bv6NgTRiFQBcpAnc1Am6MYWpP8ey0xEs1S1WTooK6HE7miuXiQT0Veqss5IfpFBjsgXCxk/6Y1B
FAzaFy34YWk5atQW31uSvVnWCSJhtTREurFF9GoY64iYpU0hp1vIzze23T2mGEXMyDRAdhjmcopQ
VHgIC1t0kLXJM4F05FQM5G6BedIYERBJBAcKbn7vrMB+pmu/cK+Qm5FI1chpZXXZiq4f/IKhJEac
IAzN1Enoge9LRau/mvpwHjDAYBJnS7LkcGhdoUHCCS5S4VwVCEAw0AqG1V5eXVsEWhUUEgvh02X1
dJLSpRZwebHq1rlsyo2oETiWfopBR4AGTvEN0vzIl61i0GswV20nvn5vlPnh4+lp2rED9+27gOCq
bNMGNVBFw9q6tdVvcHm3j39eTH87G+LuofPp0GqiB2n/tgFoYzlGVuvCJsvMW8uXd0Nlv+Z28Yyg
cjko+Qbs+2xHmJFI8xu17198/OfjBB+vbDJWHT5aKFd+OvJMZYQ9IkHvrSUtaRUDxoVstMAtzg76
UxphnaoISzkk3RSTdFoYzMplteTAev3nK/no4/xaHXAl2MsYpunzMO3T4p6GEwkPKsGc744hCchr
WHdw+VDxflTaZL+gg5oqxkUZCvcEoOy4zkzH3JMIGpIXxmOl7S2vis+APBdItrVl21f1dd6Em7Ko
86uwQiVcuuSoYGAU5CwZPDxY5Vc2ZuF1aMYWdGXtvVbzKOjjBztw7UX7FMhBbD/eVSxELM1mgCUI
1Ct6hHUbI8zoAwDK1cRAug9O4JDaK9VuSSkvSYrrtmGvk7VTOaz8TqKQjrT7adDNGxeeotE7hzIv
iXwEtb/1GdAvZN2GXxTxf7MhSRZ2IUlkpqsJBeXXRZ8iZnSrvu/WnlF6a1k1q8y2rnLsrth6YYYL
54cbBfHOzJtl1IsfYFvstWwVPOgJzTVgvsSRw574NtI/+7b/otELtur3ooLqx6ES4yo/yC+/XmFg
gMz1PBpCJXqArVf3oI89OBFUYQg9gSZUmropkj64wknt2r64aFzVbzsE2XdWGG/CptWvhWcO1zbF
lKyG5HKYTFwgRrwVbVkvBx3kJGjfBQdoSgRqQGMo3du+mRMAzKreRj66TpRh1Q6S2Ua5LbQJqokF
qRHmbkzjl3CGh9J8DNHu5dZy/n8jHfeiRtFTx8DKmw4bcoOWiGQe1hQXYyZnmtdxuuCUM7pBe1UX
dHyQqSabbA7HgNW5S9uMWdm8BXct7jo/anE4YzhepBOLTnsK8O4UeV7CCKOsI2RhBJUAgsKLJx6a
WFvZetFfIW3HymIGJzVJgnKRTTPGlALpcdZvkvkeGhokOkQ8ayLQolWA42VL+tbWgh19VcZy59sm
hhLXOQoT0zU2Y175aJ3izeK4NpSXOUYehA0H0ejIZIgOX7aFcz8Du4nmyklMqlOxLIquOViheJvq
la4S45ilzhupCeamm4iVLDN+XxHRNPleVm56a4kk+0YAFRuku1JjZFzVrgXVJpS4S4pw7af5HYGt
5j7l/GlX6EjagBRkly1uX1uzl9OfxcsCMUWNfZkhMrCVkejIDa6gxcfHRRXnzczV3wKr0rZBA1Ib
29bTFDw1sTXeaML6TrbfSModMJW2gcGVc5uXWRk6a3aXesdwjDO3X4NrmQ9JeRlNV76MHojafKVR
l90lndroSX0CGNs8x0V86nYDxcA+JaiGJ0EnNR6kJfibNiHWzwZ4M43HYHwrRsIuetQuE+Hljs9L
5Uziu91FQOED/zCh4T6lYqiXUuuvhQIMIRVWN8cO830o/eym4TTi2A5URj25Nw6WmSZHBgqYMCqA
HaynL+Ncbta9ab0kArUhJB0gJnEB5nkKxNEoSaCKGu9Q1757tINVHaroYgJ+7TMjXUYEMh44NPEE
BsFhstx7BC2nyZLaPgDFSdFU2ssg9Nz7dFHjgSWNT50jHH/b2MvXkTtnJ4Y4O0rGFeu0aYYtrmzD
lC12OSu8TXunPVSZfo5K+ya3xuYpI+Ge0PgrR4V8DiDTM81s6otiGbXKvCWVUd7EeXIZ+AmPspl6
R01kJrSzAnBZ6Q23VRGtmhKICkl06tIjguJQzWur41sAvytFnlWa9KvMAVzGMCE9xKVGvbSNx1h7
mhzvROIcN0rVmK1BC1LkjE/GZM7WAA2yHGoPEJLahWwndaHjgqYsCo5lLs69G8on3nHRuzSzPChS
ARiNFce3YA+H+Qnu0rizRJaROlBvsQxCB1QpwYDTJs26jevH1k05DhtjPrlxl4IbfFWQhwLtyuqZ
82vxt1CgBiCSixjAfHpkcC/OLRkRkZS35ZB3e2J/rjvIdmutF4R5sMRxnD0GSdTvAt04SrIDFhiL
ppXKR8SOll/tLdCiH38y6vShjoixMWs6Lzl8TA/kXmbTXnF75n+Nx/7IC7KMpzE59Qj+c1bjM5KA
vUPegW04/QFEPeHdjOkhWrBCpe0+CLDu2AWLajhXuEWNane2zxJte8rSMt8q4OG7xuQOEE9zlYxq
WWJjRm+Q7z5KsZGDbx9RCpIZ7KzJ7ERzIDtjJ7LtKAWnkSCodr4ZPFcaYK2kubAHz7v0azD9sQcD
s5mGahWUQXltm+mdzJodejxtrU9JDuEBAH6oYzJs2xcXeO+x0ceWrRg8IWeyozX/RYbesSMkYBeU
hnUwSVkEkQp/pEM6bGS+uuQAqi5FJKxL3HvXkM6mS99uhis8H8OVz0jgAu/5Zd3kYuFnhrGHtRTM
YcbmcUyn+8pLg5N0EVBAlj77hYM/M+nbzccfW73xFyOwYAxXGarB2C+eqhy4hDbTnd32inoyXSo0
h4gmWzzwhmMv6+bQ9JeNT4GGIyvaTgUlRtNLnATuwLYSBzjL+CG9h1yoLbDo43yxVpFXuhvuDtaj
YhtnwymFDbDIu5n46hY3pe3fO5YPTqKK5F7TsIH6ZCIuqHyKZetEhAAg/t6S1VKvOoR4V6LQXtjH
tgMnzEnlcBGcBp02rqohOtiKs5ATugTn4NzccC5/8hxwnTJqj6WgrVEMMajECG+mY20R9nUbjIPT
IUsTijomaFX5ZDWFjUchu8iNu3QEs4xoCULQXOaPlvuNHQqUNYPKyIyAhXGYpa2VETAaEmPlt+Wb
o4z9xwFFdB0kxvlIU7nddQp9Ore2H8cTnBN37ZgZK/oxEs8TXcm02zbkeKCFgVFS6+omKWGDmlRr
YV3LxVD4HIM1pC1jQHyob5gdiSFltSN7dhV6cX6Ma+8wNBqpK/RUt/VEQdPWRxpu8dHtwqNwy3Mz
Bxv2lldC0HwrU/9gzDkyg6XtlDMa30KMnYtuaptt0guTExX2YNKBFBqcsG/Ms9vh0+04XVWFJ+cV
GkuHbWzdsO0WkRUHK4Y77RpnzRHc1w9Ro5710S/L0joUnrKwP5FXEjHwNkW9b/JpB9z6rTAbNmbS
YxfCrbRNX5Lmp4ec3KZ68jalPcZLu8H7kBSXRZrdA4h4ITQessgA91faQF5jfNpWVrizKNTbRhb6
Tf7YQiHrDJIdSNSsDWj/A6ibBKgLzGOX11QPEbOXK71C0N51eglar3rAF3wIMLvSE74hA1lbSp1+
jpF6NS0A3DZaTZp5znkgcbJNkYuNC7lhjd9lG1fURFWMfUs+WE5aX3+cJZ0NKaMURQSkzi6baePI
tzYl3E5X7t6zy3cxkaxSq7TbUH8wwGpfgs4PDgKUBBNog0UTM0Ft1ePBtrx9HTRyTTs6XdUpRK8M
tRNCs3aL4a5ctKMZ7aMInk8CMMK1o3PgiIdKt9VfluOyzJ1dClNl0ev+o1/XxgnMliACXc3OjOHQ
12RjxDGBtb33hBsSrC6n8i1hMyozs8M3skLUbRmPy7BFo98UY8qTO1XXEly0izEP4txrLedVxt9R
frB918QJkGXe3XiMaTdRol9++PZHx7gNNDIm85iUWT9Ox10+yvdahOlexBU5zASDLK0PHXs3svjO
py3bDekfK8xNQ+UO/F04o/LZidIynpYExsxmKWZG2Q24K1jE971FhOaoML8WlIML6D3a1s2lwUAa
519YHj/eRIE3ZoFCL67zA/LkbdDPnWKk6SwgUcQvOEtDAjLh5QMgbHA3eXDx0YuwG/6dPO0bIn/a
8+BP3/JAxhus0telF2as/GIjBIYnt8DZ5pfDjArT9kOgxoNTKV7e2COLMNk23VjQaWUoWzhxtzEb
FxEw6FavraMjOmRzLxJIBXqlgiPjNyacbX895AXnJaINIEKokxhbdm4E6Yu+H8ctvT/3slOheyyr
4tpyQvNgwNQqKgLZgxS9WYVvUxSy3dRjZBOkFdQ7k4lx5cfhLkLQ4MUAvDxzx/7rAMkeoUtZT4Wd
MFSPLUhCAWnRYe8+aX0MTaiS6clRz6XEOpWjc95Orn/Rxu1BlC4cvAGdfBPn9wNEkuOkjeQC+RM6
RAdXg92NUOS1FGANviZqQloBpebtXKd6ykICMnnbOHXgTKjhfF7nANAJQlnz3akj+lDn0q3Dp6GE
CBeQ+bKNbOscMOEiBpNJB0dJtgGMIZuKJjn8KjXi5CTGmWKNjStuzx9PADzynTc29wrLkeF3z1kY
gDObe32JVN/M8NzOnpe8AVgAYGpa9j6WOwaMAgfnibMfoeWSmBs3fSUuVd2MksRpk3OLAZcEhWp8
b4ZRfkiLXeDq7rdARgLxdnut0GxswCrsjcG7K0mygsvRgVqZu1duQfY3g9i3eOIbzEKj3NuWubsv
wtq6DMzGW4YjXZO+4eXQIoT+H3unkyXG3pyAQbbldqo0fz+qrFz2ZeUfQhjdWm5Omy6jnaFn6YMP
hHehOi9agpXxN+ANUkilxFOTWL0tsHfVlHPoNiwkQtE3zeC7DHyT4AE9u7DHDucPGaM7KA+BWV0U
bdoe3IB2nC67DeMO1kktEGtMdsDn++IRh9joVceeCc1/UXcmy5ErZ5Z+lTLtIcPkGBZaVARi5jwk
k9zAyCSJeXI4AAeevj+kVG2qlLVq0b3phcx08+bNZEQg3P/hnO9EQk/NFgnbjxK2UpoH4f08VacO
NhemQKygM+gnLm3/OmdUc1/L+noxaBumruOk7jPKdM92QCgi8yhnLCROTNvdpEe+VeZ9YibiHBjx
T8BFuKdT5wdiVqpIfFqnrmH0Pe7hzYqz0Sa/CF2jRpEOGAjyOVi96l034uVBs/Uek49wUGJ6d80u
2GgY/3s/8Hn1goGkkQcHJr9OFIibUaj8qof2VnhW/WTYy+WJvAC5b0NCQ7ALbmSVXLtonVS5xm3W
7dsopUlsw5qeTZBIhIv6kcHPRz7C0Ax5pqveJhbh1nQbwiAqTKrVQJTdMBW/PNTBZw3L8KrO9HOJ
yW3jweG478G38wwCuopxMAit/Qf9zFTVPtcp9arvEV1ee9/sEtWZVSUUPPKVdwVkLJLvtr7tLte+
IK/NUGo/OO99zqeUk1Q2DqTZxZmJKVY9yEVScebkpATtV8fSb+smP4fCyk9h1j8EEmjM4CX+vivV
3YIXfsJ5fbaaRW+WlWboKfkzaV3cM4Qh7Ir+B3G8KYxEdoTucs/ZcAbpYm6KxMa8YjaYdnGZ5ymp
anp5dIh52sASYjzdQJnvZvxmAIExoKB6Crp+Pjj2cLRipMyK5f9Wp8D/yNiOBi/7xFjz7qZzerBZ
m2wtSz3Sufbkq4jVgZFw2ZpvQV3g+xzETRiMeJLTEFXtOL6VFlWU51lnyywQWgMWIEvXOAaDez+G
wjtnIYXQ0DY32tTTKdEfVd4/9iNh7PlrNjdYFbHMRL7nE8dZqvsx45axZgUascPZmgMRdKyPUgW8
K1V1zJkfUDiTRZKCQNd+5UD3hSCKJh47Jq+GazQAIHXH2HUi0ppBJAh/4NoqJK4VvJldBsNWdlhL
HTjjGwnRl50ZuMfWGE7BKAifTfSmg8mA9Rj0yoxdphmdJgJ89mwHQL0UMprBe1UD8T/4Ie7yvdPi
swzh2x78Qb73nTVjE2VtiZgzPBVj8lyRqt0aMCqoMmGyauu8tCakcwJ1K0i+O7bmsG5N/y1h4Ikt
DK/pIKRFCrl89WNjJRaZa0ZIUV4yqU9F3r+qhgYHlMLRaYFbTZIEglHbPrhdvurakDt7LDkD5bBx
ZNDujCYqYa9fySbB1eNSj0vHA1O5yzMGOKN75M6t95KB5N4jeY0L8QEIGzGrMC6DXPjnOJ2fyuUL
rXh2r+wi0oja+X42e8SonEUxF3WAMAjNLYFVVOnRVPbkhcViQF9uMKzIQ6w+6rrInPaA2VRA+58f
lkEestR9oB1+q73lCrxpBCf3ptPm0Vy1Anj3G7M5tFZxK2RwTZ9/W9rBFXlqz/aYwMfxGLBBdp8x
wO/JVAgiSNic5+P0o3bzh8RmbYuElm9Rpxg4Z8kdi9NXQ5E+7mftm1c69hFokdUQb+UXZRKNglMB
+qvpqk9Qo9DoOQk7asINfc4PDNMX3sZqayPGYAA5Mb5lvhHPRbHHBX43pSrcAf8kScbINZsq7yuG
D3eRF4H74L6p3J9lwbPUx/ocB4u/ogX59Av0goSC7BrtxXutum2dKQpVNmZwxUyCYhMB4S+TV03q
wGdSHhKM1WnZV5GD6uRFaa87eNMTYfPWUXarF7LDip9xxZ8qjRaocWd9V7Da4epargwzTHcVY/Yj
VOUboy2SXQuA0Z4NCm2Cf6LeSwBw6rNvAXVaOb45y2boEV6Xnsi5ACdbSgaoC17TxtwWrrQPY5hF
k28OB9eAMjqSAyQt49NN4i9saGM0LNCoVel/trV2NrlfPM4j0I7kGezFz7KkUyt7toKWbL7d1Hrr
4zu9kODRhVeJX5C9oxXce2BgjGawfg/FM0GHR4xpzIqrbqd7WIRNNZdR4DTzwYYp4EpuhVSN1ZOd
OL/8PrxYorfvlUcPUq2FrAf3+ZRrfr3B+d0xkU37/OixTcZDMR2WierGL9ofpcMZyuu8HgaLbq5A
q9BYYbh3ihxaLEq1spl+AB0iHjXsXphxhbdpW35pb4AAoriMlOVyhMSBhDQhAoKHAU8olxQ58r2K
WxcGOG0iLjoZps8jBKCd7KYvQY1z8X1z3qcugW2Lx/w4YwnCiuYlJyMqclvCbEIj+yYP9jC08zXp
5A5pxc23MSKjWA7lSKeF07TfGKVdQpAbJvyy4sKwLr3JhbVz/aR9oU29LwO8ELUxs06pl0PTeeON
wI9TZwdrNj8GB4Nkn1JB+SWMqnH6ZDLfXJJma7sBhRE38GiTXjMqgpTCwThmA2lYWPWbNTkhVoQ5
kN0Z7FhREpLSGIfAbdWZgJDX3xttI2QGFabLAnfEiH5X5C1T9wNzK+xIRXwT0qieSYkiRcOb3oi1
X7AgvMRQvTdpNUPF8HtCP/gCQkoT99j2YPsZO0l0ygaqdxXpajiIcvzQBrEZNSffiM0RrA0O9pQe
uUGsu3Gwrm7Th9Dfeyyj24ZwYbedqigroBRyVHVpwtYJHTTb3I5fnvrtxCRqhwiOj/YtaBMZLZl9
9iWbiLZqG7RaCYxA3laXLrWZuaYkDwxTIFzRpd7LAU8qOF4k/YTuZtZd2rifCTNrGzm3g6+bOtpF
oQW3DVbHlsgjgnWKDhLPzHgkJuxz4aWZcnq1wyPfQZzZ5YwYhbAcKmdSzIrklnjWqEyRaRumKzdK
kVWXeu2zy6r/7JhoN6uheOK2uJO5CfZOFiwdHGPHia13KPHoJFXCOk97h1GaVz3trYI9EiTqu+7h
brayYpSeNST8jYhnJlY9yLD2QwEQz2Lex4LdO1JyQMCFRILEDdCn7cY4dDoUWHil54TgSTkwSibC
kY5KvRlyjajBvrxxcJdycfkflkM+RZIQIVxXexFCzcXacXEbgGeloOAxB4wqjgStUbbMVTJ15ZmH
bicrhNVgrqEe9AJHW1ke+wVfXjqQq1QS2w3hE7EiP4CduJTT43gYSTzysl6TdVU+VD5uY/JK1rQi
9MLI2U69nz57iOeA1rglgOanXnbNNTIqX73PwjauwOxd3Gkcz7Z7V4r9mJ8SqfpnSVYpXKj03IG1
nuJQ3o+yRoc50miUAVtun0+H/rY9LY7kO6aY/tUUqwHn2mAbMEwCgAqOddGl8WZlpjgi9XzPl6Ri
U8Bq3Ukf/Sw3T44YtqDf55McpLmbGv5rwECqda6CDOlNMgWf1ZTNdJZxSvh0A3VcOCSoLUlKBtzP
riCQoZoZ7BhZuWbJxza7UWvTWf2I0Cf5EVftbVHH3l5T8FpJezGNCQ+uziVb6dA5eUDxfLRtCYAP
KPANWS7p8qwdNhu4Cyz4CLD6p8E+Jg0EpgI7XcQN/llOksqUI45EB8HsHEhwrW7SpgLtztAA939w
tVg/SV5YgdoeR4g1+Ff2yi0OVHMZv82JawMN5CPMt5QEYk3EvO3Y16JHRtO5yafLz53L5uKZxtHm
BjsUY0fgZFbhgU75c9yGnEyrcZ7acGB1MqGBdniLusFN99KPS5IU3oqwuCQCTFdG4LTGXjkk5aOl
pm7ba21tfX84OTwVAZoMOaNaMxTTrNbLn20PUUyFl4j6crtUn0OmA4pRdFFXiRm2x0U1N2XaHWfD
/3Sr5lubWMAUHW8FWGrQDbFHTKkBap0CzuFo7qZ676TNQ0Nixn5J1ul5/KEkX6cRcEeU9DMzaTZI
p/C+ytctTdaM17YN0dhMTFZRFtp6s6ZJMMqasTBJbYdCU3ozgeipgWvESOz7mBxmgJKzAUKvRx+A
R4CL1uKDrbHWRW2z5opj6du2vj+dckSMx7Sd6m0RvrvLFN+ndrEfWjM8KcOnXE3T28YEq21nkEcN
kns4DhoyV6t6zSazYAkZFhBrUPtO2NxYBrwhHjBzlZMMZCPZyR2+rI3fO8HFM2LIX5mxRn9dCxCE
ozG/lB0/gNTYakWOt6uWcPPTADVzNxjZYdTK46zbAhbUdxqdYxumxlmjDiC7MR52VV4ggjagCiy2
+WTb4w86fGA24n7gaY8riwewYRwfd1MBmQC0d0uO/TFU5MCbVe4CUXAACAtKRM4va8sf5WzYwoXk
8pA5pVICoJyCBPM4IcEEFIK7A2i/ZzjWXFqq5WDS6Q359uWGlJZ9Yw3N8zwxjJM9aQMdSMohKx/Z
x+dXwZxNlPSkeJnpYyeS19+nRWl79E9xAAFvyEAj4HdNqte+9+VjUokrwwpPpWz1XZaig9NBQ3h6
kXbbcZZgkRyxn/zUZneZsBxnFcQoK9tVCVKI3m/2plW9Zy6pEq2BV5GX/B62QXnO+uEo8sm9HWS6
M+oGY22IXfOwkAUCr4LyoCSsbbvw6NRghdApEd9szvn9aL6PBDbOwmGKmLBw9fXRFnUI3CkltHH5
kQL5OFG6vbvWlFLyW6eWOJgtA2e+PmZ2XY91evJlboEikWqdPe5BAvl381w984l614kY6Lgh2k5m
8drm2fq5dxhxbYt0QDzUO29ZA+9mw4SzVOaX+O8jtKWCcZG6twjSAPQLYke4mMoTvNaWK/DWSRKa
bNGJGyPJ6lW/u6HHmT/LufouyDbxVqK10m1wLdZMO0pZFjthTLYG/UAqSZzQKr2YtfserClL+QB5
r6bw6Xt0ClMyQg3rfZbp1FEeI/7tbWFP3dH1lp+95s737Q3Bz9YN7jAw4cAg1czDYaW1seUWPcQz
L47QdxKmpHtVtA3ndx6Qd8iwVg6UXXHP+M+JnZZyh0pm8EigMUh6wkdAGaqhRlg54S1lkewzZ0Bl
OJtMsLmWkmaJ1MH0arW3ZHBgO1HfGm3O01u3NwMxMjTeXuQYxVfdodMKJrBzmXzw0/FxVmBH2Zy/
wtq5g/+67gQNVHqS4XE85C9dW7woV1zmOrAjbZMpOmos3OBWQIKl+zTprJ2XsZ9doehZ8YQvqYtw
3n7r1jMAuNRnR+bPidu9daKnqMpeTKaAXKD41quEhavHy+0JELQal8omWb0tII1GGBVu51/rzvlQ
JTDmFn16PsB2zXvWHblFb9emJ/JmxZ6T3NnUpfPY+ovYp1X/i3saWQjUPTSQ5qEW0CU9WN207pc4
9B+qSnxLPws2sBozyIpXiJ9vhpHFbIlYRNGT7IxW3kLBplqNWotYR+7dMEpFfyrqwd06TMw2hn2a
KuuhTYrHeuJGhe7zqVh71yMyS9uvwm1ZICNQiCyWGLSrR/fUIi7fJA6LStdOj50cdo7fwdWO66fE
cndK+9+dl76Ykt87Ohrmo00IXBlovqE83yaf1eT1BydOdERUyW1aQcp3RfkRtD30YcwGxD+YthrO
/cSlxACKrVd5jSvsIRssvurABA6e/OkMpXetarpQlVqRLhBGe2EJ5LINzQhZ1EFT2jjs4jbogrsd
tnhoiuV4ayDJIUVXgvLJEsRl8yGBDum0Npx7ld/2dviQZiQTI0rdEM3eRVU+gGYzYLjVy9HJVBdZ
gLo2bZvfuvifot/uedNYYAd18FlZdLCzYN3P6OtWi+dUwY2xXBQJwjEvmcG+qMSI15HaVwvqGxcd
+DJnx7Cer9awgS4/DSUkI8/SXFQwWHKsv45EzZMCIwBtc25HrP5Gw+AqYcRtsc4nHI5ixJwqOCsW
29HraaUQVOTguJJT3OnZ/7SMpMrEZ+LUFt0uHsqXQVKnhjYzJv4+GmCSAoZ4N5CXvTVj1FDJ3P8k
BGDXe76xESkWCxIPU46T2ARPzKuEVbofTBa/Fl91qhgrGmJ+ajYNJD6DntSkdTpPzJJ8Rlnsf3J3
MjmNw6uMht1IW3poZjuuJg9WJ4yh00XCf1ElU6bRYGwzqZMF2FFaLuKuOoG/XRomxEvykDEc+Tfj
pACc1hZylB/CAXhjQToqvO9MGg8dVg0knTPz407ta1l+EcdBnOCDBurOSqP8SaAIF2eHZcNJ1E3i
UWslKnH281VB27U3ZPNaW3qbCufR8ECH5YciGXZ9tth7M8SU214stuptaX5lNgYLNNg5aYQNPu9q
fMgW74sIVOYO9XG0SDnxgv6XR+7JJE8tnThTKo5ULTg5wAzt3ZJgw9TLoUF4W5dcXVpr1C4TVFf/
ESIcCWWM5RITmZmas2vpeZRhc31e6sbeiULeEeSOlqeamBKvk5plufNpy2HeQWxy32aVb5HQtrm6
kUN7k2PAiryKFglC+s4ivdd04KhX7XUd07CMfFTB3JDHC6Q+EMtw0gwjwarSWgtWOX7NYRb8bAaU
WY0oDm5J22Uz8hhadEWsMZrbPPXgadVpx0kPfWsur/MFHOTcOu8glpPTkON4gCWYtxjkPZZgVl6b
HG52sW3FzDKwPxqly1em5lEvISb37XNQsd+CZJId4Qa7KAZmsicBIW3tJZ1PaYE7HIlcaEyQ5cLl
prCMOMqo9OaRnpnrBxl82+/gKtygjyyOBpAMvsSC1njIHm2qvF1fAQUoO5xYLgj2wqZIxz/oM2Il
lielVpW8BplzerJB3VKLvZX9SDJPyA8RTPJn1Y3vv+uHlnUtyea3nYlqOywx+TSwY/jylv7BUR70
7pbOp7D85WQrdnCZP0+fkE9Z5RT36NEoJZzui1xW56ffQ8kQKh2fMPdBtvNBgrdYAp2e8kRqcix6
v8NU1XSvdee3qxK83ctC3YhU3Ilsua572pYYldQWbQqqBUHZb0+EwJbur8BTb6jvP2jrJRRNaIpz
ClNkphv2B75kLDlVnH+UTbLsPTgFudkRf8Xeph3QVbMXPnKWPJiTPgZe/wSPk2LV4m0dvShY1C7p
+Xh9ttDT1N6qwn2ru/yo9HIJh+5oB/qcxL7YgHi6893m2KILXzv4fh8OJtVny2gse8/sAFY4F0yI
lMqEvrfp/VZskfYe4sRUl1lOxNf0iBpBOtdux2iFBImWt2EXDOrFhn7T+hbw2P6c8M1FjMOiOH8b
i/B+6kjc0y05kz97y3uS6/Y/cfsHJ0QaBU6GDEyg7KCe6OhCK94CPL7yWC0PkNaY5qPbqLz7qZfX
chDcFQmr5Db+cJNi5/tZNFacnAMFWTtzinCvRe4kn3OTXnHpzBXp7h01C1Ck+uhxWP2ejb5EvWMP
z5Vb33XG/LMfh72X7nPex01gtJ+Na9LmAStmWDjN4V6MQEDB07BYbe3ruIqHDYspeFxcWGmrTyzq
4Yu/60ods5Fs6fbR6kxE+Oot7a3nLAl/tLNxXS9sbWfnasn74hiEyRGoWm7SuNDR9zedcocr3q1t
Hjh5VJbmVWtaB4LG0Alq+7srp37nTE6wEIFirdFAIa4KpoAKpM1xVDbLJj+Lq7NXl//1fyn1oVr+
/mfGfg0sDuBl9lzle42yBGilBU3HQnwGOpyItAUy2JOZQIEovObLWbA7yCBUkRPaL3Y6OpFbk/ib
OmtlOn0iye5eSQJfY4gNmrP0GCLdeKAz3lC906db1XhbMxBkP2YEZ1Ib0RSjXREIxsdAVmdjBKky
UthvZepVFyfsIr9VarskHXxQawi30mw+HFgdoeJcC+fB2PaMu4NuuQ/JyGMGCX2O4L1k69PJBJao
uM768SBWF1CW5kDgJmGzTSvvKzdhAe+gg7FSRCOWS8v0+9f4Dx1BOGoFX4549V1N7OUG58bM9FPz
calWHVD5KjDN9S2B7CCxEVFQexoNHxRT84yQOctR3P1jxT9qpJg2RvCmCW+U0Sxs6MUltxFNWKo6
sDKWg3Onk+9Z9ww7lW3t6rlor8tD4zqbRY0xeKDil1+hHBW8gCUYr0iVaLY9vOjIHtIX9MzFdkgz
HSU5DYzwzR1tcRHFXoV7FEH5NqfxMUFUOTUhaRb6ERhD+qmzNA9dlh2AQhwI8YBK34fzDir1ndN+
2ahMMZEsYdtjVvIu2bDke4Bpe/Rf3dndo5t5StG2XSkScjddOpp7GyH0okImJXJBiiw/UhjRK3sb
cmACB7J/LRKqlRYxGnZIM2oNzDA1xh/M8iencSl5BK5q29ZfjrDiW7nipZ0Why7g8Sd21s/D1EBg
z5kolDp+YGBBmzU0v9JCfud6/vBHyFdqKA4m385tFcolIkUbQyqa6rHHXN6rVN1jBGSRZxPak3uM
YsWlIKTj6MInTOo5uKmXn14fL7sgJCKgwDegtSD7iv1ctgjgqTbBbWH2TS8+ruyWeGcVjs03ECan
O7G8xWw6IYXFtFX+7LKJhzJox6NRm8F103KrIWA4T3BNuzEMj306kRLlIcEM2dnAziUSbnStT55A
oM+r3GdgdH5w2Uww2TrbCyxoJhsIHWNWU0bScKGMwBt8YeitCVIkgpm0YU+IXRu7EQKI5Dyz7Tmk
OM0UY5pR5wDgh5IsgJHcZru0zqZ1EoEedyl7iYNjsqcOFbFBKHeZTyTXpLN4ERFFN5mwbIKfg6/Z
rpcNp1C2RkQ9u/zwuWX9ohSYeOMj0/YFOOLrrOnjm7G1mVHXF7uknBZpw5NHaXXpHTYWDjgoqqDy
nvmMoHmzSvs05+5Ty4Kuncb6McfwSOYcv4m80oiq3Nvnff5tt3VxEgPhjm4az+cu5X1VP1AEzlGb
o+2vRPldMh0Vs7nsTdBXYlM2PLhuAzNSzr9iv/2wexJKSThEDgCTMqX6iGqBajzoUUWSyklV3AEE
LjEXtqN47xGMZBkAQjTNAbpODHiLOV97GWlIIyrdTRVk705Sv5Vt/GBbuNZCozZozGT+KEEjRlrZ
75ZPQT93ZLWE7kz4tZ9+odm2CZRI70nLTaOBsnfo++O4hIpto1Is8llkZYkkidGQe4GpB33KeEX/
ERG9sKt1QmSmvO4UydKVxeG9uIQwqu5jFrwsoxB7Cx3ZbpXaO95DO8lPMi9LxskUs7Dp7yTrDz1e
EurQbV7g6m9YLk8i+FGMldpJCflfesPV4KC6rjMGjorCM9PcsHnbRY6p6oOp31mFM5VuKCxni2FQ
7v2aeJctkk/mSVgHViCKHQI29GIYULktcGWSdNWvP6GcLXaND6I4NPRDKva4Iel0CCQACRblcyoP
vs0nIsomZ/SObWbqPe4ZF5a7GpYDSnocRehjW5ffOqfpdJ4XIm3Skf0/4xAcf1PpRITLMpRCC7us
/VAm7GWvuxeUEKj3nH2PgcJc6hvApL98s0OG4V6UN+W7wSI91irldbHUfGkwkEzaNzjmpuuS0XbU
LCVG14BXECbP7PlI107zTcMHohOSiep1YFb5X0HPc7ZqLRUXOhPVQqE67W7GxgYl2+WMyRP5Hg/p
GRNduXNL/h6Gv9SbIBp2Zh8eNEVTm+zk3lyMbFcq43YeEA8kTbLrqhLRjujveJ04FsWlKqgBTeh0
lOMDsyLtMoVgAUrQCBDvMKTtCsbIM7Nvz2pPJPpd+ZTOGGsI+pn6iaWMG74r5mvMyDEnMK/qJlwI
ycAmzvSKryHw2qiuQtKcpwUJYXc3F4JtdZWUu2nSt6Q0/2obYZy6sLG4yxGi5MJ09zIf+y0Y542P
eMlnR7olkvLZKMvuOiDJbc+4t7xIokAckUznSei7nBSkvZvIq2H5TJMGZHIjEu78nvpGFFdkjKIi
qH6zrC0Taz0tIAnP7rqBjxMfbEE98eQzLT2FFefeTFvOqHc5iI4/t0qznuJHfovRvyg9WmeUyLtZ
Juaj4QzYVAp2UCaRGqkI9YP0iEtWlRneD2t4R7I4ybmem37fgwT8LVTL4nh6JD9lPCOAIAxzl7V1
cj1xgi6CzfMs8Y/HgOncjJQb5MWvOR78vROjm57LT1Jhg23BhBaJR4qHclD3tkBHIlH3QJunrTeR
9lujfTMmwf1iCIwVLhLguP7MxkdWNYALQesoBnebdEHlNejQ2gQUk/1cfji9PpWsQYyr3tWvtv+I
Du2Fqd4YpZX1Yrjr1NzrUYK5gk8G28Kqkfyt2ybVCL2lvlgBsDgmixJcHUs8xC4wGvEuzDYYfaNZ
3UNdv5FcuT0GKS937qd6lQuX/dU4MHShf9kCxCe5qBdIZfje58V3b8ARlqyd0xglRaqTX4SsbH2S
cCsrOS9UrPH0Gfrm7XS2vOq68CR20m6812Fz1WUUOpmRfWS5fsDydcEt+cMLjJcCOw5opcT0cAGM
l6ISeyOxnqQhv6K2w1g0dctnw2257S8gFuUemjHTP91/aFolt/hOgqXfsEFKiItmOCYmJC4o5Xrj
aQhfs7T78C31a07kL1ObZ9cic9bRPBtWA74NZgCBMJtstA/Cxqb1m5VRIY1bFmY/Y8YH6TXGcwE/
dE0xQFN2GEvzMqZzjoam+OXaMWLX4QvOxa7I8VMQx2wl5TmZlifbVT+BoLLSYX/UuO0+sF0406v9
lzqClm4mKUaIu0B8ZgyD/Kp9Nu1WbbAl3FuJzxtjfoAT4Wxo5U+diQeX0YNaCI9OuQujlOwBUhG8
6SZkqE67k3nVIXXyaTNUXX7weeyZE+llK/T4sJQw6tZ33xi5WBI+aVwp+bZucnGoiZnuQPtAwlCR
LRkX43jLwNJzHVGzHKklEkl9nqBKPGT1/ANmxE2XZ/II9ZhkbVT/9L4oy6cyv11gDF+EnB4KoLE3
uq/PI0Hj58wndk/an5WECC2mll2a01CoT9redIIllkCrRH5k5Gie1iDwHrh48CfVwWM310TMlQyr
UmjotjN0rFrApddLf/ht3jDyFZrZiMeeoJETBi5mfxI2dzEufmRUIPmUVo9u4myPOQkfDJhUywT7
wYoZYv4W4Ggj/LI6Y4SSTuh7lyC9wCu30xOJBBlckt+rjnzkJQYsIBurt46E1OM8r7G3Z6aZHp6t
LA2OalXy1zqjUpj9MrKR+e3DIHF3Rph92MzrCLuPcw6TMt9okhp2xENTSscsPgI7e5jbdDwSdMwY
0gx3xkgGe8jsKmoRm0YdJvnfR81E6szR47PcDIJGP6NtulAv2lR2mb0/C5ulRC57f+8PBs4VY+p5
FoJ9Z/jbjBxMPXe/irHcB3n1TnYQ0++ESsLUZFD0jNW3gcWVPbjZdLJK9G2T1FtXEtfqE99M3gTp
t2Ea5ruudu2dmpynkqXdJhiyhnYU5GlraHZW2Nxsf3AOvlHvQjyGnM79M6R3gx8Bdq5FitqSIJ35
90Zp918JDitCDHmL53vmCoH671ZZojYw8ph2t5u8fGQ8b5/Jj3osuZ43k5+8rYlZmfCvYit4rGCg
RxCnv3TlYkuVuBiZED7nZXHD2GS//i8GZU8q00trSI/cSASbyUjXlsUPjJxOMmVujuB9NxLDzJwy
+xhki82nKQzcJ7RxisDxHfMPb90NuW428v1fEfBiAzrp2Zry5tyz4SZxqE4PA4c3fxJZXDaKtX//
tvyGc/13/7jwXXxvTGwdrFbWH2+Li0o7npxVyzYGxpHESFJawpb+pzn0yB6q1vxexJREAjVAuJD9
QtufR6S770e/fCGgiSejYdTfgOn1yNzJdLrmYp/SMruXvv0GBB9WMaI7ZpgwvpBeAPQDr4Unyqn9
hnG891207i9XmCh68pL+7DNYuQc1Nkuj6WtSggHkjvJ/MHevAJs/XzcEVZQIocvLtv5w8Dtm3SUL
9oXd4Ho31tKw8w2S96EMMFehYNp0PT/Dv3+vceT/618KTQiE9erX9wJvZXT8E+HEF4thB+sKJRke
Ktl+jWQKHufumVN92lZ4DyAtbIx+fJCxXTMYti9lSdGi68omhBaTAUMBAwjxxiUKsBNVFsGkZ/NZ
nUeTyBWTYABpfxmd10fA9q8hOOFscGVMBzleUS0uzNid26xMdmXsj3vlO/qhSZeDWjiCzQ4NYVJ8
JEV7ECE7Yqrjfu/PP/FMvdqE5+znNaPX9O2aJ4GO2lSqYqArO9C/eN1jaWEg0paOhIp/xCWBhUFY
XSXdM1Azf9MFziM8QcxU4R6a1QKBPiXR1mgf2DWFBOxdFbVz3wX+hZCnditf0MeQQhuiaZo1Qw9K
EMLwms+cHS5uFGzXuK2oSBVxANogoRObRcuCsmE24sW3XeVcwhxkCOOUcYf5i0ww42aVWoFqLU6N
rUkNzDz/6oZU1fCHJ69ZKZBo4vUJccj5scosOpimfjUErux6MIOL4b7osqe/ZngZBtrbpiVvvDvD
dJnVOwLS/lnKq3//zPwLY9kXMFyZXoQWa1LciX88MuHcAIGciEczQmT0unavk6Z4Caa+YcOXElls
YwbL/DGy3fmeWU5xolq2YeB0z/MaKuwg6oj1MZeodaoef1HZq1e/cH6NWUV+oHZPHhvkbWos5XYm
ysZsST3+96/hX8gzQHNsO7QBSdnsl4I/XsLIv2kzptw7sbYpJkrGziUcpaU8wqD9KIwOekfanH7/
rf+vofyHr+bmvfrq/zuA/zdU/9f/pvP/f0fu/6cPaE0Q+Afvf32hf/vLf8rhA6zv3yMATp9/+wsk
qn9A+73wryjxPLbsOE1M11s/qumrV3/7i+GbfzW5IXxuC5fnECPfX/4DpaxK+e/tv3p8vhAgoemv
4GEYJH0z/ONfuZYlkG+7v/lJPN7/lVdw9/fTmKiD/yOs+0/aheetAPogsEzSeBG6/XFmx9OsK3I7
/KjvkwdIixyZ3nNvtscSPYWffsYifJns8OWf3p1//BT/UQ/VXZPVqv/bX/4sHP74W90/KCDdJHrf
8Wvm4r5/tCA5NeP5/+5v+AMNVk1pL3OPLWGeY/MnALNS/wO/6l9whOs75yDZY1tvmqH5xy0/012b
5Aaxh0T9NjMV1v+LvfNajhy5tuiv3B/ABBIugdfyjt40my8Ikt0N7z2+/i70SCOyimJp9KyXCU20
emALefKcvdfuiV/GU/P1hUxUw/eL6u9b9e4w0618t74ZQ1eThsBhhl6dlf2DmD9mEC6/Psjxyv3n
QUzLnpiwDmDxjweZvrzMATlI3mwE5pLxjfH8jP54eAbBq8vPD4UXBcoQQRHHj14NQ5YwJ5YLjdyA
OAGfxLQ0mcgjVI1OirSfdTjEROsaq4rkFczW7cAwS3lTvDeVMcg09Eq6CyRpPvkFdVGtOu1JgUfe
6BCVxvq+7j1yCQ91ehEPd4jF10r/U4qBoEQ00kgKKJ7g580kJL40kU/EvhAvzyZHCbb+CA8lREIB
OMNclLkJO+XXQLSYILNdQb7eNN21YWcvZMjdmTHgqcRd+ZG58CukHdaPlq5SND51sTJzDwUOqQjk
qTm0S1XHrQnBtaJ0VekhINFTExPUXsJCo89r57pPbgz7V5uwbaT9o1cXpaseOpoLUabPW+5HJvwN
CXPz3J3D82KUFa0jGEBml+7S0WDXjogY476hK5vBt+Yoq3XmFUEc7iYoplv9yNJH3byoQkAYAZ0s
FBL4WbgiYtFJtArLN02gRLhorOt6ePai/QjLgJz5paooKMYQ+AhUyndRvGsZseSLxryDabymmEC3
gPIuiGzssia3qWV+IfY1GACM4rVDpIb61OrRXCcDkZ9iZ76ZOYNLtvRh2qxdcz4Y+aaXz0Z2E5sP
ffikGuY6rySlOpEhPlFIzT5BFmjXV0YZkhZYbgWR2DUBGXX3hC5zGZdv+UZvxyUaSR7kmxUiix2T
eRQSVSGceVHgkcUdUxUDaV4p0uYnZA8bUtKus9C9NOPypetvLFB+EYobKfWHFOiBbKedRmgtak2/
1SNr56NFxeO0UOirKr1YkSE1wwKmMnrsSbGYTojvzN7qqsOIHCzRfpbigYERH9Vdv2nV4NKL2l0F
J01X7sswZ2RPRAojYHzsRnpQyETIk2wxZXHS9ECj9BPA04J+1zLUm73Ck0Mjtmpa0r2Kja+Q7YFi
VvTog1JzhXVjVabDXgObZoYlzeto19An7sx4nlf1rSi1fa0291jR9wAE2vJRQxgRW+2d6jX7AORp
2Rn4Z6EcBA3tgOqqF9mat3On1CTV2QpOKqZadreCI7ixQcUQdofB2pgZ2GyH+ltgltAhfnhkDJp0
AMWrGSKowvSm0ZoyEPsEiEiVOWCfGBePFzPL06lxIyPeZDXRZBnj4qhTDn4AHYooE69B4cgLL5qL
HC2MkkO6ldXCZL4O0fe7PmHDRXBZkgTVNApgEWISFHJOEl4uhVGgRasvcrqdRV6UXGSD96KOERvp
DBEir+go98aIpHhE2KAHW2FglpAID8h869Lhpld+SZ9IM9RrsBzdvWt5j3LLBh4XrXZR2P2z1jf1
ge3naoBWVzXsy9L0AN9gYePaV+K7LNzjUSaadWFb+zG6sQ1+1+0evO9VgvbV7fy1odPwox8oxnHR
FvES3fgCH89cEt3UV828o0PEde06W2Ij4Eeb3ESo6gwXy+iICNtA3ouJob+bHkMaXprRa9OS78fA
ECIfubjerdOrKxyEsxBpjLryOnwcUJXC4KI9Syj+dFUHNfvPT/vRmstIT/eg4UgUXZsW9ov9Z+H+
v/Jzip+6PxMcRfnxV2rEaf0JTwHvxscSlL/xzxpU+4Ptjg73HcA8FeW0M/9HDWrpfxga8E+6g0Dh
parz0P5Zg9p/wL9gp2QJlf/Bn/2rBrX/ECYbbod/2LrpQMY8qjm/qkFPNmQ21a9FPYBcjMAH4Gsf
yw81H1XDNwoLoXuwHEWxyqQ6H91o7Wi3qNu9F0/R1xpjp6SpsTIwf8AmMXFbarCYgHTorBBK/ewE
MRGr4wwKS0SELCPn2IZFhH7i3b39pHo9LmFsi6Qhh2JYRRNpnWA/FbUtCqm5xqJnxbe/e6KbCfcy
s8fZhHP+b44FwBV2FnrN43KJTg/lTIPzJQi2jG75SjL66pUZmntT/XN79x/vBabrAmMqps4Ve0t7
qnjflZp9DWOpkgHEGixdNXCHxLuLnG0AX04JQWyTZCuTM9d3XN5yTF4tEPcceNqKH+0E1FjCWkSP
vBh7JvozYo1xZT/0/vXfvY0cxBIUJBb92JM3zC8TswgT+tahcUAyo9Bd1LEKtofkbPzRb+rr+4qd
7R7HMjXVtFShsrv7eBuHsYmTouaR6Tn2dHToJoO6Z0dki07LD1ZwqePapC1JKqvWHYAhJBIUmAk5
rnyV5Tcb23VmrKv6te7uIX0YyUj9Ms/t1wpRh2oOszLdJ+O13vE80C8MjIFsIuXDZTwumDS7rwga
4uSXiTp8aBOYWYsQ61fj3dQYWBuULUr1C67BAv82hhbE6n248rsa2vdrmuyV9oHlVz7UXrdO/H1G
D7eo7zVU1W3JtFp5Ez9ppS6UdCUtbds2KtjidGNWr4GbnXk3fjdKj++kKSwYC5rKN0JOL8+7F7Jo
ok6alUB/FGp3deFuKuqcnLdflx7jfm+jU/Y7/YvnDFdG220yPIaox8+cxm+w/Mlp8OG0WdnY7h2D
iqGC5LCoBmNhZveqVc0p+9Zl5q9EYK5UhN+2j74mjvaRPdcxS+G/zJ7ciUsvjF9k6DRgc/vHpuVP
bGUlCv826YfnzkmuRwoHGXor1W52gf1KGN2ZU//8Dr479aMlOQ+Vsa6c0QCzmK5tcB8ZwyfZKrNq
5ZnVytR0OGG3JERs04FtWN1t6vrMBva4wzD9HHh+f9097eND1AvFLrCWUeD1xEXhXSjKFzWnalTH
BUagbc72oiJe/O//4E2dvaypSsmDO3p14tYY1bJqcQxOCjfD0HE7J98KxaDopjLmX85RY7mMk5eE
DbRtEC4jgJt+vMwBW1lhsnVDoARTYnhUGeQrybm2xunSw8386yjkQXw8it8Zpo+xhFex9RfeTyN4
y9yrRD9Y4ZnL+exAlq5zLF04UNaPLscaLGvoYi4H/wxOQww87JAbZ+GK1xJ09dcP67hwnF4R1lFV
pRTR6MoeHax2ki5uWuBkXfnWhSitg8evD6D/Tsk6fjzvDmEd3biiS5JKh1MFChG0aZ6hJW5QF/or
F4Nt3aFTTvy1n/sreB2IHwdEytaitABm0IDQMGeQ1ux1BIiH7rKl95BaPZJgYxeLBlihvYHdftfh
Uh9kcJAaalmcHW68aHJnTkzathFro4nvZc0nPsuegV6y1wnvY8DnKWG6iz5M9m2Iyc+XK3Qka82L
IDWwrcAWlVcd+xq0/KQTjvrPzL1DvbnyAWPiWV14LxbbMwvHgZnYFzg+thIYRWNVl4kr9vQnlgUa
WF/SONCiTeNWN5o9LAR+GaMmqtx49sCphI3ENRBt6M7QN0nmU9OMsR+cqHSlhvYqZ1ynQySto26j
dOk+ZpLbxw3R6VDLEEf45HnDQduNSbNzOUQYV1c1rbCSXJBC3DgAS8ZKMqZqV1qcrC3FJ7/mMUMe
gADI138mpk0EBMFmnb1RUfObMCsHZu40zkHC0XapMSrp7a0ywtEfnl2JYQAzCELZq3DsD1Kk27KM
t4EaHhIPw7LFfz9RV0m+9vx8n2NeTz17zXs87xMgMDVpmp19NTpyU1qQCyprHbA1pEO7JZ78VlOi
TQqPMwuQTmrLCxpLV4XtbBS9WFglujKRrhTJA5SQNXGHNPCqw758SNH+Otq9yV47uI/aK+kTVowF
ObnR4CUh/Bnu4NMuEhQENpdHGSIXkXxTSxorYNbNkjG3BnljuJi2vxhWyRp6aOV319q01WVm3NXw
x4h4x0n0I0LQEinNAYD+upGkORrsap/zxKNlEy1VujS2uCsodXL0NyggFHoy1txUrvAg1UUMqed6
Oq60EI4X3dZM4gvmrlvHrm500TO4YoMNshGw2tx2yp+D66H4aA6B3KQqvwK8B74S/SIX5rav/Guz
fQ7adF446n2zKIx6rqTBhp74rKxpvJDQbgfr4aBV5iEdwdWb4H8SsWiDYZWm1qZqtZVdkWJkiTnj
jpWOGqLo1L0ugn2V9ZuYG+D45i5Mw++G9cqjOgR5CCqAl1WUK+H/UNRJ4ODPUvppFRyXyBgOnZ7e
tnaxHvr+Ney9XZc1l7YKVTqzd5ZvbUyjhEGCj4jIHy1zluB1l3ZS7rSi3FUk+ZVZvUF3ggjTqzep
Dd2ScS1rylWFT3wc7i0wraZzV4xPYw2mqyCG3v1mmoBz/JpbbO+yyRDnl0z3KuTX/dqkR6MjEA52
WfMjjM7mMU2fsJNPHIsP2ztEBycAdRVCgtvjc6KTkN6CjT2UWIc9wmKxk81cpdngJljWQ35f2Ldf
f16nxfSLIx8XSK0eqqKIcFIMNBWzqqa2uPXAkqF9PbOsHzfdf68U/7pG86iekdjp6zHmSFlcIMMm
PxjhAbS7/2ZBeneYo5plUALDLAAocvte3H7v2GfWo89uGI+DHEECvigqjza8CnREIzdDlnF5lasr
hThwdxcUZyov67NFnFwNWjIsrOxVjxa9HtpUV1hsrtRxWFkKbBVLWcX8ToRRPzcYakJJl9PqFw0x
KaChF1XPUJnCfyDUyjHJdwwIceXXN4FfB0ghtfLWFsnGHgH7oZhxBVEI8LUjYmz0cVmF6lIr7LmW
Eb2Q+hhZoVmYJLmXhxbbK2bfGWz6WUhr1Qa8iN57ZhmXvTssHefeC25Uh2190O9bCNGyq1e9Ya5K
alVRHpT8W8VuilF6Gmo7w1k1NjufCvRT1xwc69JzsWvaDt0Addb61iRnB7Uf/TlU+l8D6j9pQPGO
/vsG1OylfH35kVUfZqD8jX80oEyHLtM0JbPIgtQl8Li/GlD8ETsqOg/s/RlzYRD6VwNK/4MKlNg4
/qJh0f7gb/1zCEreOf9OQix/jykS4aR/owHFf/XoC8Y+geBf4o8k4yYq0KM9u0WAvT+qaB7bzFnE
3ksL/7TRrU1T6ge11Zcxbklky3OkhRh+Cz45CTBZFUxc+JoJ0VJXiLc0l6zzUtskiM97IA7oRleI
O9EcZdRQmnjrebnxq8zQ+Fzl5qOXWD/p8JCBTFmD2QnFnf8TrfCT1eMeoMBXfhc66osReQ92Qewa
7HIXrfEYK8vBi+ZBRRe40C8UjyyTceJ/ILnu23VT4dlC4DGgJne8Gs6quk08bxWZ35yajB8lWRUV
boikJC4HM4aPI+o3WWsr0NEpTn89YkM2zGzVgVpLLG2pop4bkZkrjb2QhToDYbUSJMOVvcRDhpZb
qLctypduZs0GYtQGoGuQrJYBlSUC++9Kte9CZW9myaU06kWNtNHMOVk8uoaQq9xw0Mo7iwLnaFiI
hdK6RKJH65bkCiw5d/w73wq5qkNriQ0tC/wLsmNwDiHbLNu1cOh6ZDGPQ72qwD2VG6xaV7kufg52
82Qk6g1S7VkKqarzo5uifc66dhbDaJROeBVE0dLij8GEhLMiqb4bEcp4o0f/H5HU0seGTvS2mKHe
R/kPiUz+wiK/tZBh6qF9yHJxW2XeDjFgQ7ulAp5kZ+o12u2VVho7ECBzqnI23dnddKW28YYuZJNg
hCMbiHXZB/YVrwzd3YnRBSqdXBZ2tXBrYMYOWAcY9XI9iY7A0X4PIZ8ikX+YrrlJrW/g08AKJ1tw
6rcE0S7tcmsR+KG2/arJKOlxHmBRPSDzXkCQAKNPNVf3+4JKCyV4uEtTHdZNtC/a8aqyk3U8hI9Z
M1zXhHtlGv0WmdyOCrZU3h0nCa8GdmZKR3oAtbU6zHGMAsXrV31JTa8+msV1wVgIOe/dWFQ7pE5L
07ozedFy5dJwH2CJ8HFGlNkkl0wK14zf4PJkF/HoPhc9Y0v71mjsLbMvRk8gzLRu0yd0JLyYfYyz
aER1hQBsJl0Ygbye0zEMFSln7CwSpV5mFT+KTCyKFmMhES1E6k3H1vzXHKt7qS7wmsyVQgOiBVGw
qeGQGLA9UXI14FrTCDlUv+rS+5xwjZCLdkH+MV65IiR2ji9u7w832HMu9Olt6u1lINqFESYQ4oGj
eO7cSnlOY7UrExBpKPWlDTE0qJHsaTFElMB9TjFuDqOzHupfapzdZY568Bh85/BF+kbblX6+qlku
dYzq2EEgd7E1wq2lpHN+W2yZaN4vXWu4gix1J8Z84ypPmOsuLIOfrA6RdzdI/8ZIewZX7cbhrgnZ
73Xd3UdsTBKkTpFjgUiL8cG0mzG2NxYEoVbNn8EPmUZ4E8h4g0dlmUfDvqzRoTrazg4UOAwjJqB4
PyA2/bNB9b8V9T9YUTWqyn+/ot77P/9v9uK/JC8fFtXpL/1jUZVohBi9CImsmU6zael/Laq2+odh
G6iNHN1SdaJs/rWoavIPjeGF6tCjsmzJQviPJVVT/2B0p/L/p/tvsofQ/86SehL0o6KMYZwgVc35
c1X92KkycqutYNRla01vn0NEmDs/bbHMJKK6jJJq3Hm+bsymjoDf4CEvPMgAFjSkrTEieuhoGBL9
ImZezUiI7Q4IqgQr67s7+skg53cX8P3GZTpJ9KoSKco04TqePtTgXMvBxKxdmjmWI2LqVnFRIOcw
nOCSNMZ9XdDvIX+d5kDNypdqVk+LJ17maVssAi/XAftlt8kYqNAdhLY9c348wQ8bK87PZCgGLdjU
mcRNKrD3DfAsTAaOKNI1n6luzi1qZoRKLLXQ0b8rkZYuSz8GwWfRGVLtAX5wiISghtF7CbWm2AZp
c0Y7ebyj4ISQsSET4kOLq/x4UpfyeRgwZKVrv9QyOlvDaxKr1+5kCbO1Yue7hvPnF+LfDqWOt0rT
EXUkxYZNZ5AR0dQ7fDcDICIHekgGnmtUhVxLcxvHLh5Ef6nZ2bk8yU+PRUVJBxKjJqPNj8cCkJQX
ZYqto6lic1n5FTBj74pPrsZjduWZK5t+ukdP12ETODU8EeBZJyLOToNSWmtpsranAN9Kdye3u/qg
5glDlbZVNzlNXidsopWvWrBQhQKAOMfxPICEyXP+EVRejVBANvtxRAauyiFf0hWq910JdosN5qYM
vPQS8fdwRsglpp32x58OJ8/gV3eYgmooET/eq17GfWNatCo9076u4HuCYvPBfiAuGDUWj9rKLwbi
UG604MGssbaiqEqWX/8+pufx4Rx0VRimADotTIajv5u+794NbmpmK2nHu+EP+ULFK9EPCSlB9SaT
7bZvMTHXwE7PPLeTt2Q6qnQmgTsHP/lRGkYeNbjUEyihaIGaoNDJrKTciTN1IeLaP3ORnxyOfRGT
e355Njuoox9AWhteKGwvXksihGdq9oD+R84qd11U8txDPXkjdfKB8XLwqbHoyTvTuby7obppO2lE
2b5urAHwT460W3H3Y1hcg2hHiTNBkUT906yty6SunksnQKTlEn799XMV0zUdPVg2YugVWIymFL6j
HyIYo7qyjThaJ5nOxCxcaqWztJKXLtDhTfiPg4VAtUYANwTf2Qv80IvuWhkNYteCp69P5fTus7ia
JMVrzKhP5+9pg0GLaKwYZSct9proulmh6Ml1X4DE0GLv59eHmyYdHy+cDTCBtlPSNw9bnxaEdw8A
ZJzRSJib68Lc++7OSJJlp+8Do9z3QbiKQueesI0zq8zpr4hjOnzVpWNCJtWPHrrRlfivxzpch0F0
VQbBpO7bwP1+ixrvexBZr3qiv/79y5S0AqaL5LX+bSx6d5nN0KdWWeGa62T62KM0dH4VUXIFI/dW
qFN6ALo4b1TOPMuTxUufwpeZRJJpLrCmHv2SGLp4+IQhJYX4aaiuhUFMCNS3eaRVz07x8LevURIO
S6EF3d3ST5QbuW6GjoOHzVHzJYkvvLxeBH9C36YteSdD8DPIkcDFI7X+10f+/cSO3qKpKcLngmvl
K3XU9xP4W4lilt5aIh+e05pjLL43tNI6EJNRdymkhGxQ9r14JWowJklBODd2+awHkcfMSykuq2jv
VG6zUvCDPg11s+zba0SCdp1cGH1RXcphcBdJltMASa0frjGlq3eedhXG1kExJwY62sKVkutrpxis
53qwLpvM3YgogSFpI878+oJPfjXSoTqwHOQd9Dl5jz/+asx29Eaol+Ua7lfJ8CiEi9fFV/h3lHWf
pwdCYJBLxsU1/40zhz55pz4e+riCzLVKSXzFLdYICTUdpSlBQAUd2fm11N0z5erJt4hjoc7hy4gM
4TShO6i6KrcGRhp0K3aRwoiCAJcwaHeBe+YDPKm+Pn6HOJRlGgRGT8oLcRwGrgTDgBiyK3i+6hPK
pieck/C4SBNJjGSVuJLQlvxOYQA5y2V1ZyvA1DDF4sMEstGNKUnX2iKrnlieGY0wfzCUCAt9TEYM
AXs/iroHwVF1G0FT2kAo6YsO2aLZvgiQheRHZpMmAMefMMebr9+V05p/urSp3mJEwgpz3HsP4WCT
AZgB9hzIuMsKRm1576zJkQS+VtyFmQVuwHfDWZvDV+lbTPvKzp0wxUMoXnSXuD0AewTYx/ysvj63
k2WPU7MNvlGaNHS2JEdf4qEivozAxnyN0of+dZisMJxrf7ee4CDTttCy6boCAD76Cja2OeCF1XN8
yPkP6aIWtlKGgHEICb3Pv399RScCFHWKeUUQqguDVu5JY7UtzaFSg5yj2ehZLTggDvJ8y2IuDemV
gYAtCen20nijMKdLOu9g4v2nutWgxp4rWj/5TqCDZBCCmBG54fGyY+p5NzD5LtaVBBLdTVNWC0rS
ohLjVVPVz6lGqs4YOFvhNHdf34jft/XDN5kbYQt22Gyv+Uodz2ISMxeqYmn5Wp1WnhbsDyCAcuHG
slzUvk3ion1Rkzm/LFzlu8GsdRbmoNWIc/R04S3HovAXphvQ/wPNOXPb5jGrvU0VEXI1pnq+i7zY
2IDd2upkHc3r/szP5ncH/MP5U5LQOGBDyjU4JyWZHJuK7SQ+xnHwV0VkxjcdbmQ1U5OFY1Diewpc
D/KbVwJvf5GTGukjTDNywpqB4mnzqM6/0TIDxxF6s6oBfR7jGbCKFzauG9VpZ4Jm3Uzvhy3JBFfc
CchnFmTw7F6a9SXprStTpButExcGQTlisOjvkdeFv7feRgLasMYIyOkRJigm7gp8/NrMoZNNyMcN
r9u8jXJYBY3ybaId6b77Sx+MfUfTQZBU1yjqwzgyRG4K4p5pNl+AkAPR3GBrT0z3zC/w9OvKwkxv
ZJpt2LQYjnVtSWl2VW0a2drIxTrTtIMDjpRJPV9TfhOHOIa770RRhMoHZAf+dxKwB77FnV5DPRif
QjjqSyd0HnxnuAwTNSdmwLrCf447kSRb0OaQJmGTNIm7q5rHFm1g2U6ScqJaglyVMLKj+wTwDED4
Ul2dedOP59AUr2xX2NNq1M3OySbCT/w0j6VM173DwBnMwqyLxpnVbHqPhEZRQ8KvM/vBcktzl8RT
XCwZ2IbazgWoSPqUwa3RQYAc4fdjDkrUfRZociYn30+nl2fW1JP1ezpZPoJ0NRxDYNL7WDrobqsq
EGrTtTk4xlxPjMtsTFddEm+NQj+4PtC6r2/P6cZ5OqL8Xf2S08pY7OMRMZKF6P/AAg3uU9zlFyR1
hMAK9UXSst2yG2VBZ0edu9LYhDYCEcfN/4trRt5L0Y/vy+SyP56BSf6ZXwrOQMk8Hd4TD8TrlGuo
em+pJMKeAJtzqIDTdYCrdiydf+DVRoR7dNW9WkH6JCVo7RPBN2sIugVaG+41i3dYPIHy3OY1g7Jp
ZFQKuePVgZ3Qpo9E8W3OPADtuLZhV8neku8/vTWHM/p4+ZJeQuOTqLn2UsZriirXvkaaKGGFtvtr
sJWtldUvaZiuIPdujPjKqN3rM6dwshBNp8C6yFCT+lzTp7fy3f6HXI2G9bJL1zl1hlG0P7U+IG7F
A9CsNeU+Duq7xiZlUYfglVmtt3CeXXN4igYeVSFHOeu9oV04zi/Hp1zSU4K74mI886b+9kF//ORz
kmwL+YEgQGdH8fEskSh0shpwoCs2liVY78vEsIxdoAKJaRFBkoueeksncHcwN+xl1/rAgHzUaIE7
MNXxGe0Megwzxf3VBwpsV5K+aiT8fLlNueoq8zlMpbrxSZo149oCNuzr6xoi0L1VE/XV9u3Wbobq
srUaFD1l8yhRJFkmPB24jDPpEa8G8J9Uwb7/CdWMyazTw1jvx8fGarUDaKAK0GcV3skq/1Wbl0Af
+ufBRB6XFcU1tnpn1kibSYvWNKu87tahqsSokthDsK6uWQPDWw2OcVX4+VpoYEbOvAb6yZtIZ5Ml
ddq3YBGm4/7hNQAKndMfBHHSNSFPnpSsTaw1t25njVuHFIdNl46/ct++rkcjBhcM2rQcemVdOuqt
m9MC+vp8TqbgKtsLSgu+gkhTWKKmX86711KvUAyVDSFRoRVkt5HTZjPFA2RDnjd+ispDTxhDibY6
IoeGvL5EaASVrKxuGCqpm66VTPqCfGBw1OFWKFvjXhpBRLDAoShcdWZUSGNHBeI8Ug1yImGz3wGG
kKvUafZxNBkYUUXfu7IKbhLylHpzKA9aYZeHPopena4sDqUfGCsdMeeZDc9pL3a69OmjbFATY4Y5
etdtyw2lJaHiJFr2WpgEH6Uj2jUUdDhOiayIqlpDbCR0OF7V3jL8/LH1xhuF1OILUA+HlNHfzLaV
ADwzVLtQJR9DM1J+GeLWV/30unXFTVza4f3Xz0ycfs2maY3JtAcBrXbSRLaMyEwqAdAxKjSwY6Z/
w/4G96dIl7YeM1hsm7mb909hKXeVY++SxH6ATXOm2WGevsmYx3mF0efhHTluHJJgrymyS6K1K725
qEiirJxoa4/2meP8/jIefZPQaJArZVOPAp45+ngbo0ehV5mksUfmpWcW9preOPlz4kExu6fRjO25
FBABtYaMIhsk2IBYbklhi7Ww7xZRC+TRNZ6kPu1cTVOZFUSQpEIC/2zvlWmkL0ji6xoqczpxsHin
/B9HuTYywl0zGx+FUMTcFNltIbp1JNmx6tzhnpgzuEHtphAkFBWDc2bF+KRMmZrsBr0kwS0+Xj5b
AL/1GPXpWnMBeFITPMQ+3Xbf1C+n5VLJrMuv36vpff94n1HjvDvgUY0QtGMPB5gDyvwGJdzGKvXN
hLQzhvHMV+fzI6H/MQ12RYwtP350YiMsetPnSM2a7wwJloCALcv7FZ95dT75pUwCo6nIm/gJtLI/
HsjS41KWCmWPCc66LZ29FWO5BC4EVMgI1DWJ2ddYo8SitO2XsSB1KrPOncNU5pzcVnvyBdGVmx7k
x3PwZDCmhlAIm3HRBBu+v1bDko+sdjmw+sM72zutGazdaqmUw4+vH6n+2cHp6bD3hSihM1H4ePAW
rmiU5gzv6vab6+EfD506nyOMunaSDFQYej+7/9EIaxcFU33mqk95cGVrVTOzdLTIk/GMu1I731Rw
17NmFO6h6m46uOajpzx4jnxAZAtnRsCH9cYnzQdETwLuwkr9b8hGmv3XF3T60WG2jdeKrQa0iJPR
YJ35goGdw83EQ4Ke16edU5Z3Tq4Ms6+P9Om7wwo9sa40AdxourXvVsbRznlPXZmsW0H5mkQXfSyT
mdV5/Etr1hutcued4Tw0AJ5wP49PNs6kISby6syJTL+G4xeIcTBrNB8BOlhHJ0IxEcoSSBDxeVaw
9M1tAcdq6mNHkuRG1bZJMC+qbK1QmYmcLlLT/gyjIDyUJNvM6fqKM0XMZydEL52Vh/KeGn6aLry7
M35jmnkmAujmWqJPoQwvUcG39cxln8wobL59rHBYJxjXn/heXJPMYY/R95qG2GWfKitFaFeZ6+89
OooYnH707RP1KtheVjjp3zHwJEzFgbTWO76+sfTCpfKY6U57A6L77J7uk1/Wh9M7+lq6vo7SnCg1
UoBvrXK8+H0LlBhoRNHd5JqzHPAvaBfwOpdf35jTttJ0YwAiTxIQR5yQO0oVJrZiceRCieBtqRUb
B9yxZuSSvGK8lbYk6aytSfPA80QK2Gxwbbxm4w8TBiWsivFpEBp63KwlrVrzsBwoSYxIzN20NHmd
KehEOqTqmYyki2T19dl/sg0yxCQT4eNPO1I9+vQTvmiUQMHheCsY/HM4tvM8iraWPjwO8dYZ+rmi
tRehCOWZ23ZCDaNHwcx42tPQZzVIvv341hLiNACJtWK2wDSnM7KIcpmSOJvqr0XgXqu1fEqab9l4
OxL2e+YX89lemG0/q9Bkr55EOh8PXoKOpUUlY9a7+k6He+4aNemAmenvYC8yKZ8rMMlXZpsACYjF
Snjqqhy7rRKW51oBn5T8Qrf4iE7dSZX6/6ju7QKXuOIuZ5fG9qZztZXpt0jf+valHSqHPOVF0/X9
3BwiCAydMHd041Ya4WMwTa/T5irtX+xCvokmWYX+LQlP9ySd/eDrQ+8PPjAIsQD6NfwUXD04N5de
QYFoW54+09rqRTGKu16UhCE6/o3KgGzGrueha399/Z5pp+UTV0nLny8IqCUxCYnff6TGoWmp7jGU
kx4DGF06QEJ93rC4vO8j7dotJerBKl61UfxdHc1nnoI+q4S90xOKwFSTD1Ijs6nQiRNlIw6aopj1
qscHteSdRchBzjx/2bisK4rwEFyjgsEqs7unry/kdDAOcoirsHlQ/A+K4I8XYnH0uMksnPEhVhfy
NMv56HAKXqTd9xjQ8zzfuW17NZX/WY06Cfr22Pf3ZCeygmvkcXx9QsiwOeLHBQkVENJbyiq+QfK3
efbd99823djpWpxWRn2Y3vptFhAnY5QL0keTRS4IhCrIE2j59u2QP6Z+SZe61GdxZ5pEjUE8MbN0
FXs4y9ysYdcUfhM2hF/yq7p1QKNsRUpJsfBt14BnYYMxGQg3scx4Q9i4f09gegg4vEZ8tR9CorBI
KbZIeiG1Vr1WArZsTrNNXHtdp253SYTv97h2zAWpBvd+SHZEY6vPSa1GhAnKm7BsvBXlaDU3Wuki
PnDeYABD/gkUgwa26l4ZOvM9IKrDMq+rYgbszt62xtIwtGmKoYRz9LzVcmBXTNMmohFI4zVRLzkb
9hNPo37pa05KTpnzmnndL5F5PzoXMGaHDGxH/LmzGk37hYUEJUtyK2op1o7Xt6sMA/sCUx25uxUp
xihfCabxlRKpcEcMKjZiao1wAo8M1Gl1/Vi1yXXcefmq8Jt2KSMTYkhvv7KG2rO6Lt1tZ4PY9crA
vJFObd4Aa4SFvuL7ty7I5nyxOtTbF43a3BMelO6C3gBf3rnbEcHcZa/33bJW8bp1F73dfjdIZF5g
2AACnNTu2g3qbyL0r0PJ8huZvbdOkUGRNFrPRtn+dF3lW0uYMCkdLDejNRyIonLmfmARRDugDldu
K7oCS0Mb2Wzb3a3EwQwx2duqWlleJo0NjjzUicDOZnkhZg672QW/V4TClrb3MZBgKPt/ws6kN24l
XaK/iADnJLfFoSaVZtuSNoRs+XKemZx+/Tv027QlQ0IDvei+13RVkcnM+CLi5Bp32Uopt7ZgnxDi
v1KVFMML2sgXh9jQEHVHCMrGzk3BULld+2grausBO46AoD5PSwndkOFLkFsYYcrxksIfCqqU9lht
pNFYaygn7/erW+OmtVqs9LWIA/uwREzvDLN6SOMUd0O/xAFJ0WdMtmzA2pceFCvQCgHTWr0k4Hzr
135joHVUd6qb0CGs51XhhqAP/dCyhGSKRppqtBzfjXU7VAhQHLKQl9p40NoeEJLDaL9zKGKD/Eir
chuUqriRKvNoOSm8z0zuu/H7WjAlUtODkqcXM7cJAzGVCxAv9pOFqY6793qOFSUQerJX0uHQ6Obb
AMTEWdeHyCHb2Q6/7ZoAIR1EP+JE+6klmg6xJF52VYWCreP6Tyu3+y5GTTtNFY1FPOilH8+JdeC7
9EcdMucszX2ei/KRSf5MOIyl0sjnp8UQ5cnF6uJlZokG75KNHSp9PqXDTNsiWFoKzyAuzaU4Davu
LV3hBPN3BJcppFJiL3GGci/aL46YcpSP+QroJDCCaU5DYxz9KuHtWkfZC/iiOGw4+FzFjH/50cbY
JJNra8lRpiiKkyiiIG9KNkhV8VIMq69uhV6V21ICmmSub+txfMxaeoZqOxan1CWFKsG9lpO/WpGy
G1vH2dPrI7wog3hpDM0rAIUpjJgFBWPT0Xc93NOTYJ37VNHABdCKlBKd91MreokSiUkjT9ObKU/O
eJFCBoXweOwAyAtsw2juTqthPs0D0HpVp1OVoEeaSBaATusOs2tKv1ZRMHoNcOyErLhTbMKp6Ls3
c10wOlPL+774RsNmsSuKBFrQaJnXI4OhcMiXXSkcOJh1DrB6YXXtSiMOygrorcTZdmxNl3sknx4S
upoCyKTwNexNNY2Qc/vU3Ks4EK8nqQnPla4byFJH4s1prVKVb1OaU2MaO7SSrTqBCkclIiMD9AeC
XqmQXkOfKlZ4cRm734pT+HQ11W5j72LdKP1owxClS/ekMdrcxX18qSiQpnqCf2+Gr920v6ImLKQZ
4ehfaTBELbZjRik9lUdDw+xo3eBnMd2eQfbTiehkNUYxBX3eRiE93fdmQ9SYN4jDMRZHn618dzki
ROn6X0czFEak2donqVt7jTUYz1ODo5AdlbxObZPmF1JDfummzbl3GhsggtH+yGPtBqRg+VbX6p07
Dru0kfAgLCVEJjQ8YxzCVv0jH1kG9E2T55qHswNmRYkgMmLNODQz6+mlICUr6FZTctgq3QoyLMup
LrO1elePmPEzIZiqUlMOFu/sGlX/4hQraZQ+pEu7vlc6Nq9mmz7ORt9esAt1ocv8hUZbFqu+M0eA
4ECoce+Cqo/MGJZZG9jZGh1hLGffVzS0niPlRZX07jlitLwqrWkVQQcLF1PPgnJmndKM6LGfyrM1
jNW+cJbuIpWRBEYBs1JfhP/5juOjf8NBMNfRYhmgMDp5b5JwnS4z2ngu9tZMrYkpK2rXdaO9WRSo
3LMxrSiw9rXOacKHtgqUwih4fKnlqru53blC8eFlAzjqms4jAm1/9ff7eCDGVKGRSMP4tZUSv1NZ
yKBbTtugrqRMK3dlcdJHTua56O8V3perNhNylCgU7jQ9KRasbX2FkRf9lj2VdoSYv9yhfdig4V6k
2HMzuePFfz/FqVobx5dEMa0U+1UMk3Kx1Ez6VaSMh7htjg0PUbjWlR3YtXY7mv2PRJQH6seh8WVb
oa9LWVtWZ7T+zt/hJAOqdTIVEB2JcLVXvdgZ8lAd2DCbFsi6AeHMyUV8MWVUbbzIPYjUiI44a5/N
5k+rHBzPXfAqaO7kM+x5aOmpm3R4ZdaE+8KtnCpE/tKnW7hkWlHDLq275TQk7ltGNPv7utHfv7il
/vGTcYB2t0HX5q5SN6Hpf/awejqSG9XqbK/PCQ64SYCaqJvfnWGVoO6kwXgWm33WsxlNtONitpA7
48KH1m1hYeA5TDg1fSF5fBS3cAGRSOR8ihlIf38wK6mqXNHsMxSPkcPh7H7j6HRatsPSF59+Eyf+
3sFzJSY+zHw29+f7kAFjpcHN6C7Yx80yPNQz5s86QOG7seKjkID2VqMOjRWzTNpu5ZMxWN3P/wof
dYCt+4kaVQ1pB6PzO1ELpplMNR0HKoSnV2ttr9g5/mzwlTdrBBOBo6OTAVoycW58fuGPKZWtdYop
go76zCP73m9btlEvnTXP9uNksivgRNcKpE9y0uBgcuwlWX7V8W4PoIruNYPHFlwCdeEP7hSBqXNf
NYVZcZzGe1vEX9katX/cAywlm1MN5RrX2jtZKadioTdV9OBe7R6KBIcN4FMc5+JRc9K7Wl/2m/lu
XTYKb4t9ArRU1tO9P9PnuTiMlgeh3H7+jX18VPAvsfpioyUwg8f070eFTaRMVEg0+2GYXqWiXZVM
nD6/xMfD+t+XMP6+RNNWa5S0lPhn7t4RGjJf/xZb21AAQ+pX5U4fpw9/X2z7vP/z6LNrX1JRyW17
0tyxQt6yWO9ZLjHHKr8//1z/uhSNtw5xKFp1aHv8+1IzW8XEatx039rrBR/yifHvdxK7qHbtw+eX
+vNnvXumN4MR1nWHkSAd039fi5KQlPqX7WPNcRBbGRJo+l9v9UDp6jq/jdlvqQ4VCgWTLN/VOawb
4xWT3qGnu5KR7mEs5+yqGdz/RuMnzLhxl/C2wyDBTdXmFDhxRN8N10Mr8EmaKI+yeWYQCRnW5E5V
o2tnC2waiRraE6HT1Gwv9Nlfmwtg0a1uemdumcRhnakgq9aRKR1kwMgRgZtoDbHaJPUwDo/BF1/L
P5Y6FlSkN16J7Ovfjym7osO5NnAyc0s1yHRioB3ZTjqoFcailM+xsvVKgufLcG9sSYRZ7VN4Cnbt
8z3m9ADJVzny/qmp1Gdgc2+UFCZo5baD79L9LFJEslJnB90zk5vjkB7aMNNEe1OpCYcvUDJ0hD9l
YnjNwJ7NcwvLGA/OztAxnm7z26UuHnqheNsQTIysRNnG1okw5Xz+TfzDhUQskMDoHxsQt8q753hL
loGaK7kZJfvvehiZ5jfdc2UWnZ90DaS1cSOemMByF4MPZA6wkJzxK/vVB12fGCIOmC13CCyDTcrf
96ngvLyoaRqF8NOoD2Ffa2qde+nhMcM/dJiI1c2DWhL/+vzzf7TIc2ET0wXCCjY1mhz/vrCSu0BT
0iEifb6moSnX16gZHJ78DWxOIHvbdcCGyrrxmlHxQ+O2zQ32d9Q0l+rpuT30uPv2rlQelGiNDyLJ
feqfmr3A2rQzF4CWuaTYfDGiB6Xq8+t1EPHVuPBCaX5pymKEqwQYh0/FZ9oz7NRCMrxmtFtYMWW/
E/oKzot9poN5/fyTf1hdQWUQC+UTYzTG6vBOQSzUVV2zsZnDjO5AcxrbjR/8g+Px6EPsqXT54/Pr
fZTauSAeR6a7eFksZp9/f9NalahW7pREqzkp0eHs+Hq6PEc1/Eu+NbqLlxThYcRrsp2UdMO8//wv
QICJK7xbDLdwgLqlFtmUb+UT/7vGt1CgSZHS70VUKxgNBoZ6mdF1TWHCILIXyKcsSlGSBOTtfi5q
Np1Xnni3m7VLy0IJF826T6bb0qCkhcKkgyZwn2aN+0gR2HRmRkLUzoyng1uLvWoP7Y2mMg7kH9iS
JssSrCa6hJKYZzVDkh2sK9EPcl+213NGqnOgtrphPI4QyoS1bgdv4aTiJdFmOOm7MJ6N4Tgo9CWs
usR+715JG8bQQiaqeyI2SoeSwwfQc23xuY3AFynT2chh7pHej8+aXOQR9RcELICPclHsMG6jJMBM
9FRJppYNACoR5yZ1wtEmvFQ0lqmYotD4Rj6xNxBpg/DVveTl+jM2ypMxNiW12G20E30Ms8pOfpp0
0vmDBn0inbo5jKZXzaSRCqA61NeS0dIKiH3XleKlN0wTdLrT+C9So8KVJzQN5ja9Ylg5ht1QHItU
PsQzM6k6myqamWg+qzsK9leS/Rn/s9sJyNpWfJfMv6hVh0ZSLWpoqWuK6UMGUSffdDe+c8rkTsTz
05CL3/YzY4HnfJ38chGkjydxxms8aAVt77p5JfKiIW6fQ/KwDfDUhf1spmQwSwbZKHCcGnXFBdI8
231Y5+QYqOhkg1XSJNBMbaA0/b5pFSwpC7yZmDoJz0FoX2uU0m7kjRj/GmzQr8rJMefC0yuXAhtA
mqmLJbeS9U93MX78OSSm5vwGQTXbbf7TTs2OLMs8FhaFVFP8pqT9ceqde1LKOBaHwzxgNRlW5Q37
c7rvDPCJv/OZBume73OnbSaZPOtOC+HCHcjyhzTKUl/LhwtJmBXe57SGsZn9YFwekvSgroONaFij
Oe/sim4gYy4IOSwjNyib4cTqEhh4JvTD7SiNZzlaYZ1rwCkbJxLHYTH3K1t2MPEmaCwXyaQHTTUV
EF6LiNyTJa7bfG52Cn6C3WROFP0W6vchp5Yy6em7yNrVt0A3BcyxT+REDKIZaGBl616shYZdG5t4
oatnYVKnRbWEJCDioLvN1B1IeoBdi9u4jMWlXRl1DMzBGyd7WEh05N3wmiMmHGe7vLdMZT7JVnRh
1ihXc3FHmpL+MHrEBfP93eTY2f1Ub/gZsz/3AKP4HUmgSx3esHSZhM0DWDG1q439bAJ+AItq7lv6
60lVXpd9aQQzIFVKxwQCQJTTs7I+aXb6k9o5RfZ3HPR+tlR/YYuQwL7W2Y/4MQkjH6asf+MbT4Mu
5bMDEhR7rZbfeF8wvCXvvFvHjjIzC1KBzaoVzHbzreHe4mRNYF21RvsQK9NrJwEiWAq+BBQ4d6cZ
VlhZkQY+6oTlTxyb+V5EWuO52qNiVfjCEcKNNMuP6QSVW4uQoYzNPR7rD7iv6DU0Jg7lSidYme2T
Q4nEQEN+C3wTSEP7ptvqncrA/ZLaKzSk3DiM7m40muFidyn4sgoiUueMO6l00rddBXI5udr/t0tV
guHfXNJLSKBBi0d2gCuani6xD8zg5uPGeWbIgaddxf04NArYVKh0tdByD1PttTPaZ7VIddpwUBWZ
QtJ5XysQF7X6MMaWp+dvVmvfKs5wGvqnwnFPHIdGWmx0nYgWhkaF3hA3yr3Iatmigiqlh502sYzx
iGasNiLfeJu2Dwq01YNVMQQtcxoY004PzKnOnqq+Br7t7kpXfdFGKJ45q4ePm9tPs+wtJzBLZWMR
FLhQNf6dgdgu3+ldnC0A9ShPjJ1+PejuszCSw+DQA9xWbLGjfvDMLYSpLxpTskzezGSrDWN6arOh
wv3LT6FW9UFLJ4RxZzjQDSNPGt06IM0tVsdbthuOnwKj86y6ZRKziD1oEi8rczQcZ6TxC89EqlE4
vJyp7he+2GRtQ82/N1rj50MUyKUrmc/mR2NS7d04YVHSwZTu9YECQrV5zLrk3nUnLMEzdIZEAWIg
N++nmnnFII8Z+x9K/o6aEoxT9OamxqWqh9+URg6I6ZgSzdm9darEE3IbE9sFRoTOdfYZdZyllYOT
MwcERsqGmE8ROqOxRJUUQNQk3kbzHJlEkV3WgZ3IiuMyKNj055WDhnNqlrrxyJWgMTDtnDpvGAAs
6z0z2YKxZJvRaYm6DSwXrdCqjAeX/MrmqHZ4IsG0jSb2Jc5o9JfFYJPLOrtONDF6xUjVL4WTlqsw
Y1zlHfRZLVxLlK+m1H/IWD6vGvOgEiqMtza8oGCBh2NbX695r/p8bZ4ihlua+w69HklvW5IoMc8Z
S7yxa3yJ4/gOUpB16oufMrFeanRF31Ss677Ur9pM5e/vpBM1yI7nrNftAimgzZqwl7z4U7ExJ23x
DXYXOI/KlOfOFWQ9CseXavPQ5cPqOfRN1xEvAm7mCiwuTxWMqFdJdNtW5Z1t61dzlVP2qaWnHOyK
z4htJRUQ35Fi9WXCbEGNFURgBABa4XTbmx24BelAgIBKqNgvFMO9VcF51ZOgDyNPwqYH31oqgkCX
drOKvAoKe+Hmy9orW0ZgOuyckC9BHzC5XQykvnmKaiaConRvFzrgF6b2O4jTDHGwDcTKrTKxH1ja
lLRLyuajsc1vvYPDigZxuJMrUwzzFGWJPAiDjs98uJ1WonylLbp9pZGnEgO7hwVTKFZQqubX4wbD
7BU0PieLIyaoac94CqZXlKQXK1VfDLcCSKbQFmxHFOL1mGsgHBwmm5PRzB4aujHu0Ajeotca1I5C
IB9LOwtrXv+7tWINrvWhCBtMzZ6d4BFgIdHCoQLsTLKpw9uv5uJiMvv2clXW3pJPv80ERIzbqf9l
NVs5Mud+sugm77L1rS+hXxrcdzyGzKbV+Eoo11IUDzTEDzvhAAFXGajQ7ll40qRkL5+SFcZv3Pqq
qt+QtwbOwibQ04zpVrVriC4Wz3NU4UzS2fQqrK7UvlvniGkvSyGTCGKa46VcaRIj6n7Nrqf206pp
PMOQvAOnPBjLdSB1hRYa46OVicKQpGlCy1rBLy4y8Q3nSSQUKSlIq/uaysyyFGnodOnitUnMdsBa
XU8pTEyDpmS9QUEgqXVSWjXsmZyGmJ/3CXnt3WjVz06zDYmdib0vuL3GnqhDAuXX2bcmo5xYak7Q
cixn1Ab4VTcbMyyalDq2PjqQekwfMqO/1+DyYR3I3yptYOfp0B+56gn6XRSzZhRmfB4sqlRn6RuJ
vqFZbDOcExHt+mEEmB6R0+ghtwxQB4pwbQmYueyzGceYtPg6yrjHksXejnuIQjF9OcRFNZ0LjUN8
rmteXimXFErrQaagoT8/6OibMPb3OcfUEedoEYMdRrjk3ZmWP7Gq2XJHoZ5nb5FG/1i2HRskwHOQ
foGGFdxfOGMHfClH1B+dltWWTjscEX65vU6avPVGd8nQXvTxsCycZxrR7FaZ9vdJhYe6eKFVaKC3
1vmqyuMfhzREGWwtuMAwqH5QrNLOzpMCXSpkE/86tPWLjrujNt181xCkOSIKPs3Tryq3wYtkI6xg
Nia0BnXEBNxi9u10CJyCLCkZ1nOeuF+NnT7onkiwNPE4W2KIzPB7l3JEi+zEbJs0f2vcQB8FCmNQ
Efz5L2h8EMLdzc3H24kpBCLhe0PcNumUokmQkqxk2aWb+DHw4JH5aB5JVr3GGpN1XbpMOMvOPSmL
4pFnHYKxXrKDW7aSAe5g3GDDqbyZoGlAE9SLM07Wwc1oTBuqqcFOI6nyA9J6J5yO6hJ3PlKSLHy2
MwkrAqhcjoAdlcuThZ9Sg9DTO8Xw4I7uFbHV9Ls1eTo++2sS/tzdkfqqu4W8Fkn9hbv3ozREOI4U
lMqBAXfpe7l0FYVe5U6P0ty4CSzL1OQsVuzsrW00U5oKPOxTr4Eg+vw3+MdlGZZRtUISRsfxu4kJ
/yMI93MjRqdaErCqdbozG2kRSbSdPewGCsJHQcS/jm+MVNhf/PgfH1+adEyKubDBb5qU/k7tnwVV
1kPUJqSTS6qUturkaijmK2Nc7hRpZuclakVACzhbfudX1GffOS5ILzaKeefKSvc6J6U6I1pOSc+t
aS/rGLg9hXmrcVcaWA1oyreOHflMHuAvRzgfpFX+1nC5WHwoWaQ69526rTttrfABo9BgTrhT2vhM
aEw5OAwTaWzEVte4vJHGJQkWSFqmEbOT5NU7No+2xvFDqBMEYbaofpc59sFgwcV99NusoujYtyrU
rHLZFZKS70nP73AdcYTRIeAa0TfiUip7dR6YWZtPFWXMg6kk9+0wcWRPFM/EHntJ4izIq/ZFmSta
/czutbcjrr5GMAhL5VVKK7+CSM1unn8CntkqqMXoKLmYyZypmlYcsNSPB7tZma+sszyO2dMQd8U5
zyk2T0faIuMxuTL0WrnEhXID1J2BqVmdY+Eo+9UCK96X07SbdJ2njJfhju3Ur5QDuFeX4i1trGvc
quOhkZq6a3QbkKgKGyHin25l+8ueWlJT+fhUz4j6aKZUNeo/ytXFIiqW8bQKpH47nfdaCjM+K67z
9DFTSbDGWctxvpv9z5+SD5Ia8ikZRsRTxL2PrVyzjCTKk+uGRTkc1ap7SlVjCQZnuLKU7Pc6VPIr
6f79u40AIukibi9aPgxKWv9+LAe3hVwiTSdMEpVd4JBWfup0T59/qu0F+dcLFHWQdyeWBkYERMHe
XSSGtssxeGsuGaOH7f1Dsz+N67n84tvb/pwP12GcZ7h0jZHneSeJYhRpc20onDCaLRUUL/fU2Mgv
PsyfHOvfV2GUTWMAUVcszsAP/v7KIiFpD0TrCgttMELaqXZMWsT1kmP5mAS7TzdnTyrUmLPAlu1z
83sk1OxSta5JeJ8cDFMUCkAoNS0NjWBOyj42j8tfnFzmPQOE7rs7u+XOSnGwpBhSD+qQHNTZdE+l
q3mxpYWmutQ3HRC2/ec/1Mf3JJZt/qPTcUObxXs/b+t2eZSDmceF0sijOaoRLi+C+0D35j6915Mh
P9OfH+9abfliOvnx/cClxda+sq3W+vuZbKu2Xb7xg+EilCmORU+TlBYiaf/ADqmitNrB0hhf/JaG
+LC321LCGvt07lDehu9dHBz926hRdTMEzdBTkZs82M2c+NSKyusuf3bL3jry+Dwv/XhSFCe5yRp4
88VyWMR4V446Bx5arMJSdBcGHcUhTgjrypk+CZZt5BdH89DzMD/WIvWcSn1NZ0ZjKYi9pjIPMwT7
nWpj0WsLB4T9TNhWa1TjvnMjyx/H4mHuF3uX1QwKrZgxhy3y+yyzckRnk8LXCYxAVLE9d1YACKLA
Dsf4sThy5G12TpTHR7oUwRlV4+9RNtYpzZbKNxOSsWPs1s8jdRI+IgUKkc54NjcuORr8Hseh7ssu
+z7UBVbR1XqTIDRKtYjDWbNXWijqY2fGNZhPo9u3jDtnGyZlYi6nNGV4UyjmU2s1B1N376fMqK/1
Lr+ObbhCFBrLwBJgNYXJCVfkTdCuVD6XNRjtZtQoa+/7XzacpbqpHqdWOysuZ00rRs4iU8EX13Xi
oUydkioryvdVRbnX5XglIjrYl2HYm51rhabb/nQcXvho9PWWN104QibjrWjTl7nsn9Y1F+eVwUXg
dr0RGJWWeSbnSi+dC2hPraBPmUD2ztjO6she7Vay9DLO6htKoHJ2EvrvwFXCxTB/ZF3XXXgfPUmL
Hnd8q8rBzDof4EZ8kXmHFKwWySFN2d8w66p5hW5NLL3cC45p16pInttuVTFjWKBHoz5mcrpmQTbB
1qkTh90iM2Edrnpu9T2HuuixzLvKh++Jia+0lSOHZOdmaqtrtNozAk5EKBvcubDHcxxl4eBUVqDX
ThnWmRa/duKcOM5Oo97yzm7Kn3bJoExp5vFi6RS+59Igjz6a3VG3e8XDpBjhblJKb41rDRDJWH+j
auI2kjLChGl3O6o4VD+twRvjhsX7P+iBELVxO1cIEWPn9o/Tmr8a3P+Gu1B5TLScj7qfaAg4mbUy
+7x1v8k0h/9hiUB3eVHzVzcDiZlzLyIzC6KV6aFwo9qL4ua2VSH/IN8No4hvRFPjZJpp6Z1EtJ5g
izvc7A9d3Y4e542QuoH6urSZK/Q/SKgnP0bi1qdxqo8o/4yCK1EdVtGXAebzGw695Y+4cwIUWtq1
q7QPlFJJ7gxJK7bm/tDUJjtEZoO711zrnZO4xXmswrGy9O8u/j0HmZEk7PcxjQP2PAZjLmTTrkW5
67U+XG2govm0eEOnL56yVnj5jGfkS203RZZxYA6UAYTNVrpFhBOKOH7pcbCepJqEM+xHzg50XU+q
U9O7IsgjZFD4FKWoQ86VsS/bJt5nPT4vDMi2x1Ng7MspZXdm8xSIauQTqXpgz1HjDw1/UrZm5WOT
r9ej0y0HZY2mY0KH2dRHxVVDDmJnlLp1mBrH8TK2m4jU42bf0Eic2KxfppzacKT6a3NfakGWr6de
RcmtXYLamFznMl1u+0rnK2g6GYA+OLaaUVy59eTSwGJsYz4iqYRCTQy46m97dtE065WqCJfVqFtT
84Ae/hhN8q4uCM4kWKl3rhOFrtGAK0AV25HP6g80ahi+3qrfysZJDlTRg1MgG1Mvw5PRR9qRrc/C
rB8LdA1QIdZRk6zCHW9le8n0uzUd62fsfTtOfWihuZmErDnLAQlj4ciWiptlqvJrY6zRgOKG0vFK
4B3Gp5AV9W7GlX9Vu8m+SZLs2FUsyBF9TFq5nMhP3yhDllzqoTWuVbO9as2jWxHliJZ8m44SelkW
Bnm1UT3Pemir/YsxqnmAmYubyx7KB5H8Nxftsuth4p3Y8yAxDjmH8rl+ddTpoHdC9RpHcDCpuKvZ
jn77fCtgf9yKYt6iFu3/GebsS//e5syErbXFSezQmo3GW5al92K7eXEz7COcVx8LpJaT5tQTI1Xi
AlVPy7uiK8s9u8BgYfC1jwqpe9Wi5XtaLIbUPKlK/TxgqN7Z4yO4m9gTFgEOK8OIh4dhOZAG3XXq
7PP1u2djnvmmNFb+eTYMSBdqoOlGeV5bbdyN2jT4Y0tKpJDOctI1qOrKBBPXzZHuRRXHvsmuvd+G
w7XOmdqgrS6vzKPRzke7jXVPA11srwr3/cSEy0yZkaO3Cpz/6bdusl4G/PmBIYeewQ0o5W6FHkye
XYapPb/OSt9dYdGN8TY8ttT879pIbMmmQZ6nKfqK4/WnO+3dlhPDK9oFvz8a1Hvv6zQ0jDBMfotW
WbKj7Nbl0ltj6ouh0MjlDwMl6tFDybLIebpdThrLeqVN1tnpKuu8Sve7ajanicHiUgBj5n4mpR/Z
FevSLM5poof6qPTHXmMyxTT8OKdDcuWyxPvjqkNhzzL7GnC0c/z8Hvu43dxaj3mX0suGR/S9m2rA
kqiuTQtxfDArTCHrT4aA+H4cSKNJA5RxdGlnUrHATvGifiFIfLy/2WtS7o0b3t0cXduG9H8ECYO2
jWJecdMvBR6TYtrLXD1OG2lOm5ur7f3+xenknxckzeVyAhIqFUV/XzBqGcwtBReUwDlDSE7NNQNH
cuIWQxYONKevkvn/vKDgFUy7LUnQ922veeUY5jBxUME3fXQMDAjlaC5wl/SbdmxNjI3M9z7/RT+e
wLA/IW9jj8P3+aE1o+X/mQyLS8rRRVJGHdvxs38l6fzrKvxsm46ENGIJ/e9v0iFTY41WKTAZxU9d
mXHot5HqP/8oH29Ow8IVw6GAB878EMAmYkRCK4P2QGMZ7WAuoh3sQdqitZs4H1JvcmPEyuy6UKbv
n1/5H78b1c9bEhHZB6rwZnj8nzvTmSmHjAoMJWbdXtHfMu+iyTQZf8TuflDVoFlxrH5+yQ8eyq00
DQ87Vl14MdAC/74kybNkkQPEhYl9zWTCamex8MRk5ruo677QHLjN+OP+Xs+AG/OtYpzfatjfx4Tr
1NKHMjLssLD1BIPOOsJKGe6WNncOfTba1+Q3pu0OWsV6wzgQEgnrUOA08Q8VU7BH3+kvVmRiZPbi
kvQo1nOB6rlLVLJD5Ewxm9lZ3l5Za/NTaxQiSCqI2HwwLCwWVUWGrfkx6OalYL5xm+tqfYpoyY8a
jeRbS7iPDCWnr9G9dpghlV08+lDmKaufuMF9VS/znVINNAsR//AmrXpDK8rDyFRglIs09Qrmmh5j
wW5XqPBtItMIjRxlVWcJ3+mDeVdJDla1w1zILttAV9qHkaeSM4lUfYosJNNieUztUrs4M3uMRtbs
qsR0a2z/VUd0AlWNjieZYICoZeEjc2EgsI+dPvEXTxVCnErV7JoivllykIcKhTEiK7tH0XSv+NWx
0ukJm+6+1/dWiyirmm9xZGgPhHMwoo6ucsgOVa/f9Fp91eiW3BdJX+AXcq3LMrqhOi/4APjybua5
YQuSa8mOvkpx/iPpjpk5ku4ByvJHVJ5WIwqSWoJ8YecC422swwH3ZR5ntm925ZUza+DjBPJmXzdX
xNZskDKUng4NXuVmsg/RVKuhk9zpEl+GYgymt+KFgOs73eoGYLy8OWP0Wvw/Am/dp8+KjlMbvmMU
MKbHQQVrnkjGlTqLW6VfTHZYanZKY8IXzD154yylEmAHA0lAoC4YC/VRteKnBXNhgPn2hhDor9r4
T4hxvtLy1vbWkvoiysHi1sBaa+KlSWNB1a9ehRnUAJaFFqxIrj1aFVZUnlnj4PbZfs34A4cqZ9JK
tGZvVfY+We38QDrtyu4igGU9T12CDdwzBKQEx7zMa2cfuqi6ldJcLm3B7dHjAGZqHfQSkzAxa/SG
3NXCaTSUMEmLKTQik3SVhaA6UvzHGOopirX6yLz0sctq7RiV/D6tvi9yu931jFjPi/wmRV/4ed6M
fiFS9aqLnO8LJZPndKkiX0/xrnQt49eynZOHapnghqfVTzXJb7V+jh7zR0aY/eTZ0WTt1xbPi4PS
rLd9BkNZc8+tgpnBSaq7lMYdr6iq8pa8CjkeJS3MY7Wus5cm1uSLOIGqVqX7sUZTr4uyvFhTd5W6
pApTUkEnqtFAEmbGyQJvyf8SXRRtYrFwvAaFkRLUwt2TymUqb5lY/0bmGGVTy8tGzSyM8Vs6Y8UZ
K+e3lLq4J8y8V6R6ntt5OiTVo6YrzbnExvPnQXIG8uuAKjREAHcIa2NV9nVmIEDLJvYItz9Ka7UP
Q60QzbIX1TfSev4/zs5sN25k27ZfRIBdsHnNZDJbSanGkuwXQi7b7Psmgvz6M+gDXNiyIePch10F
VNV2dsGIFWvNOSZGOsQyBWMh7rTc0nOby05JdqRfJOecF7q17faQIJfkj6FzM5taTUYipq+aAJya
kjRwRV7cpGV/ovGkP2uO+8VdIP/X4N0CS8XOxurwrPplYnxKnH2zzuqruXZAylNE1KWNkyLl5S0Q
2LuhHaxdO8TXRp+cHSSKh2LmNuZpgIL5xl7TVFGtl0TkIAYjGijJAkKwLgQqTqQj7dwSvHSy0OSv
hHFMe+ZzURob+3jJD+boapvOwDWrFdtULx7oUezmLKrO1US+UuJHyG7lMuzmFH+vZR+jzCD5r9Rr
Eq58no9UEa6qSvyUGf3QGHNeboy48LjwzKgYcP+k+s7KSRDtbPumXgWU0DoZS+AhqR1z30gt3ZnT
8orKtd0yyWQuMzGrG2PnQVREkbuliOEesWebLUE+SDMaHce8Yr4u5yI07YHxnGkz9DRd0jzT2X5N
6a4YuKyRQ5WQABciehw/D9pUPEGv8bbK7h+bnn8aEy1Reba2ZQheIhg5dm1a7dfnC7gszpoh425m
K1ZQKrSjpQz7Dkb5Ht8xLIZcXWcoob3TTmdCVxWfZ8tF2b62bZ3cz3V+K/JXwrnN46LKfa2IWla9
z523nrDmgQpHWTqGemjM2KVQizJsbuZvUYPTFGxcFhSKDtljRfnyjDas3fkeissSYUUSPdZ2p70J
Z9PbpPK2ywRRoOnogYj0WTdwgkTw+GNp09Ls3R3DiqBI9WmX4F3hH5NxGIn4kes6XYyiJaNwbL8t
jI52LWLcXdZml0mybuikAV7V5jdOJv25iOZtkRPIiIt/3srZdpF7qWrtpIFKXYpkU3Qdr5G2F8tg
xJbwO4XeYnxyiv5zn6Nw7a6zubSBXWkg3tthL4amQ9w0lZd+SS5TI+5BLnr7CbkkDp1qx4VFZ6+K
v5amXoWmknHgOW25TcYvtW21hw6n+2bRccQuw6tXTpBJ+US50dIGYVX+HPTNJQdR4+Uece8ZgiT8
24Y9fDNbAfWgZEk7rgJCT/pb7ocm1OAQ+VlL8li+bTXEmBm0OoKDK5+ENi9Ao8zlcuYLnIkc2GUN
A8Q+Qo6xFMaDJgldiPKKcK5IF0FUVwXtJ1qrTw4HeTgnFEgFDXtu0zu4H+LQaN6yzQr90c6LR3sh
xyA1Mvi/EFc3KfNOznc23LpkhLn8KL7LJE5vW9d5nZ3864zm8j+OlWe/qstPwM83uBPSvcz8lyyt
jb2zUN/4ZQdYcDbK+451jLlNZ4E3HBt4DQJn7DqCzaMO3e9/9Wrerav+FRlLdE8LcryFjgHy1wtj
LBz3c+KcsB0Qn1oX3Y5sNoQPFhreEVOIx8649/xFBCVNIXpL6GP9pByv9FCHwNXGlE1Nmy5J213y
mBA+OGNBAVJm70wW+qKpRw2yjMMdEmj/nClExprojwnjfvpcLXj0V9a0OPadmuEGOo/ShjiR1NZ8
ld29P3w1yEg7Ga57OybxXVY2ztu9knPypUqvXUM303cWcdbn7Nsk/NcWQUxtyAkJcUPjcTx0oFgu
aHePSJ5TcNHIx3kecgKWIrmhTbdgknW0Pb7Zq6NLcRni5sXzTh0svIA1O6COr4qtmvi+e5lb574d
Lz2tky3yuTqEjPCQRZiFaudaRdPFdMAXx5XIvkC4GTubrGUgwyWIiU3ethk8EAM8wlwHAz1LPFEn
9jHzIFpUNGJFcndTfrVceSYfSmFLHmheqjzw73qFESVFx3me0xzhH70BLUmqHRvBEFgwjivQiw8Z
ughSBRXCPQrOqm0O7KHmBjdQMMqncbTix7EjYXrdz9ETV2FD7E6Z+3u/GXncKae80X1gnP3k8tjR
xu+3+PCoEZS1dS1t79OBJ5pbTbtKJzOwy9wAMEFKJ50sPEL/Noh85jK90azss1VSjLKcSdSgl2kC
lLzodH8ZcwRuy8k3LJKzxPGQMbFfGLIw6eWDTui9/FKwvDYZmOiNcoznXHbq7IiKTdtfsRCVSw5i
Vr0iZkVlFvsMlmEVB5mygCtH0UGlfXPbm1N3yPv6q10WTxz3j0tVSfLpOYS6nO0LdeqnuW8OMdNl
2D8V22huPfL3eTv19qZyRmNTpDb2c5Psq6yVcjta1qmfX9aSO6uo8moZPUXL2O9chXZ0SOzvdeM/
27LZSwOUbwJ151qOTEZy1FWNGWXnmMe12DZtUe2NsjwPZn+D9/Jr5bLWBotk6gLtS2BbZGrnS7nO
ovop+LlpJhZfjV1/LmXyXS3CJaZ9msPc8Le+JVHJm4KyzHryi/5cjCzVQtJwk9So1BxnLrBH0ObT
kalu4ZFoWPZHl3D2oh+ResTLi8hwcCEwZoo1xq9G/Sj7GD5vgVrMsmC0WzhkwiVmtqRlBgr3CiMu
kECqLRxz3WAMIBLQ6xbJLSHIDY/WTNe9S3i0Re2elsR5ykfR7uvFaS6xnFfuwWen6pNbB7PbaRot
rkE1pa3o2x+x41znaBS7gQbNRjU5+df991X9vJ97yauMsc6NZJiOWHm0zc/fOZUD6HRMF/la0sUl
/+9xPPUR6vGqo9ndTQOYif5qRQBkplb+Yyz6p6GM3pSgTQZA1bN1miu/38ydKeMGl4i19Zc++oX1
6nSiCu2MUMpIogL341cGVj7Jntsy8SpmDs0/ruuomP64rgudOLxVJ+DBs3o/v+9LM65xmekh12uK
GjshWmZB4CyFJXdQ9KfDYDLbmmwivowV1Cln0b5GLK9W3+mDT8pOUSDkSEoLla/5XJqFFURWEh+y
EcZJl3yBG3YDjzm974r5PmlEFyCxS8Ixu2272nvQI1LhIkB7mpFZ99D6vxtuHNotzPyNE6ebFPRG
50nzx9xWhLKW2bNTqme9GvGfmJZ8SJu0PtJsjvfU9Ed9KMYH0Wv/FZbfH7Opf22iKH+wzPFzFV+y
qZtezAgjQsHIcYdzyAptvcjD1qyWwDfi4gD/zv+ERjcPnuKkJSVZFBxRaiBYlOzlZcht7vzipvOS
6ZxLgTbaaw59T56mzGSPeSNWW4azmFoULodYRBCCImAtSIUvSd+6t6a3WnMJsHHrmsNNV00wSTmf
a3tDz1K7FFW2QPd9YjjQnkt0vLBqo730c756J/th9az/VJtvTaRegdlTBQyN81z09Qs86Nueu/J9
vszHxc/udXvpr2OVHH0rYevwxkczMedwkNxnTG24NURaHpFSxMicyHkt3CgOe4U1a2rKZd93E2Hb
nO0UB1ArHFokDr1G7Pe7anFDDRXPc1mqWxnFu66cqoAMNrWbmaewlJMwarTXkSvCViGv3C+28+Rn
NhVe138GU28dgft+Bq0I8Gaa7Z2sEc2ZlYTdoTc4udKDZRfRHuz4sBUtTfpsREvHBdJWOi39xJnv
HbPUjgiBd8WnlCf1ScyusTW/1l2cvigU4neJpv4bMejRraIHsRBJgiS93ibCfCFWsbgYhAOEKLjb
s7O6ZcRCKddxMBzYVKrzYjjzEZgLEaDrnpqagitTLO/nxbkjlbR9dSK2U4lwdbH7ntsBzlNf08Qe
8xYxAqwna2A4p/VTdSvUvSFvumqS+8lzytAftPmQxWW1dTxGJU1txZdqNi+kPxl3rWcwYh+1Z6NT
zQkLgrl1K0ZVH3cFjVUw83ufDgTyyp9c++SmeK98jW0YpTCOljDz9GibQhKAQP4myCSvZ+CLugs3
WxJNsRh3Wc097eOX/7MpyXZHAp7JGYPN573QxtMpfdKC7nitM16V5fAtZ0KyHWRNuGs0P338aj93
sd8/LNh++uTEmNhsZu97oI3eZ71TmEh6NMU+ZU1kS1MCIeS+7bQaB4pkvNhZDw5slLMxRy+Dr2tb
VHlqo0TT7JZOT3a5REfPlDrbNAYOkLqn/aPpgObjSd+WZEejG+YgHeb0zhK5PBWesV9UMu0cm2k3
fRAEhqjwQ5XG59ybKWz8hexZd+c0XCoLv4GvpUZsk+OxWDqOZ60VNBKcNzIpGpweLDC+n5RVJj9/
/P0giPljNeDz9NHQoq1CLvZeHVQgiY0BjGMKVJF+9pS7reoURwTBIrdTYKRgjKGN+dvU0t6YdeI3
wWG8BR3awCbSnKCMxkDOntoCKfo5kL1ry+9RnJK0WSJEGccU3lRXhniWg7KJHoYcib09m99gSfwg
2IuZLN03LOGLceHK+dQZg3qyRdKFnof4chTixlTC/txDsN1WzcQfT6j93OCaqTD8bPBEfunrbHzp
b9wU8E/ii/oYMbcOes09d+3yHIObvqpV44/2i0lJqUWXmbF8IO1kDrHboop3m/bFlLGxga9XELZg
qoOyPXnq7LcFyhwYrdx4tQWzyM4Yx5t46h3K5crY91N9lcrPb0E60fNo2/TEiDiYkT1h32FzGSdj
PIqhfJibuAua3I73hSQk2yjabj8RnL0RHZN2cppLVPPgIqXXXpd6MLbG1H8RxdTcl1X5aDtqvEWA
H21asOX7NS55cRM6uOZZtByWsnCJMkkXZBolxSp3rotpxg2gTIK5pdjiy3s1SlseffxCO0t5e+wM
QaqJODQTpzvZqTintOH3EAb5Lcf8hGRZXLPGOGmWqo8TMoTMjaqThQcWPYOgLe+pq0saFAAA0z/O
YxRxO47MYICGBWwKdVFt2VpAgQd6jR8u8/L+6CSut8uDiiHZgca7FvhD/RZlvrcpKl2ehoJlQAon
1MgieZ5oiJ8TbYhOM5A5LoXtI0t5fuaew0W/tP6rgJ2dIerRMbb0k1jyK162u3hovAMnVbmRwiDT
3dRCbyrmrVPX7haffDA7on5arO5MGV0PQ3ZxvfEVPhFm3EoMQT1PyGutQRxUO3hktGFkHcVt5aQY
RsQ5x8MXtqkOyVDBTSJTE+FWJW5qLX+Mi9rCOTEZBFLFj5IWrFhqf2M6yb2sZ1QLpfUtXcNT3Npg
BHueyRgEykcnUWNAUjLe3f/jAf9TagyEWUdvyzfAjPL9gNLu4yQdmhhuezNf+mlowFhU1RnRQWKn
d8Cvd8lco98p4mc9B+3lRlH5D3E6Q7w/NhlE2h4genelx8DA5N//MvzKROZYUVkCd7MTjRwdMw5S
X+3HFcPsmRV+sNLGCNjVW0CddBMWuvesqcpStDGoSoyK+rHdS5BCtfhBz0CQCS8PJHOpG9Q4psIF
i1Qqh8WAzUrl2C17bCee6sFpI3EuPLFxNBjwCssvGMW63dW6q24tGtz1mF6wlMVb5IvLJuI+vm27
a5w6d1ls6MeJdmqXS3gXHqTSrG0QqNn3tS/oRhYPKOJIdrcmFw6Bd4euzz7amnUzLS6DobjFrySe
lDuf+q5+YPengy3p6FTDDzzby8nCqVDGQNZxbj5AwksOC7zbjdnJ7zREw7lNaCRAYp4XgWlj7Du8
zmDG4IlnW8NoH6PJvPfjyrwUtvcC0rjDOznOR0Z9F2rduwTYQKji5F5fHdQu8+LE0OYALlGHpVW8
ekrSo6hKsXXMiU4/eFJoIuajNDR9l8Q67lCJoXQCwKG3yQkAfBkm2j/HlH/OZPGJOJhfAVu463Xk
98VRu3bFlICtuJr2Zqcw0S9NFbjdwIER7R1ccDyZ5La8ffxksO7+WJWYYUyd4CUixsi3eacs1quJ
VlNpqrBeGvbMwcLdVEXcRO1lY0LCxoWEN9wdo3ZntRi1K55ij7ZaaIO/DBg5Bqm0udQ63MFb1Q0P
wP/uRuHqu64m9NT2957R4gUmkulg+NN0mDJXUnDRIxsaFEMKi+LG7NW+1pJnf66rwOx0sODmYuEd
HFj7njiNcqiPCy6LjbAIbQE4d8hVXmC2qChihurWcerwaGmOvq1WFWE9wJCfc1UeGSLVO7dbPnHc
TEe7qNlkcpRs3dvcqUM0j69KYUZv7eLiGmZzm0VQDLJMc4/ZWMOvMseWORMiTM/pa3A/CK56p1bH
uMtIGU+mB99Y7qfWH9bpHcWQhggRMpoV9mXvgDvAvx5ZmvsEnO7SNS7qHGduwpzDpMB4cwcy8qCb
1onMZ4ncZaUv0qE9Vu5wXwu/x4FYlTsfP++WPifqpExjzGtZd0Wd0ILTK/pJHnV7hbO2JBorOhUQ
KWi+rQU2aJSW/MxTiyMfw7J+Y0nApXMj9jHude6mNsMCOzuSGUTHLOnepn76llhFscE5c6NF3XCI
HrxqwCFhJg3OiEuix+XVAj50O+XTVq5SGkEXPDAS5FBdywf2RlreRkwOnYXiyZ+pnOOqrIKCSEcq
akOBAnS+ZnkV7bNYXuTqrfDT2gwc/BK9jfesXXkUTkIDv3/tcjg56HjsPfNAY6mI0834ixnPwIgs
G95D8iWJPNAo8xRm6XUs2uTWJz8wcBZ/2HGID48k9Z2qkrQOTurzUDHEUGOe3Pj1Gz+EzR1ZiUNW
qSPKI1ZpQ7+f39G+SGshnnJmttK4425x5LPjB1Fk2SezQTdJw9UG5RAaoz9tG3tOLxaunzwDkqK5
BFtOTnrUbS1UKLICTWtyerTRVZpGEWp+yz0wynTIjIMgdt18zskMPs4ghT09tY5m4dwkiNWJW7Sf
68hg4jIOFNsplFPXS/cMa9EBegwlWjcquE0hs5thgW0Z1AFkRIZNPcECiBx7JXoY19rna+kX0APC
TY8FCUthP9dfGdIVW1/67QHvVx4D0WkA05HZ52AHQjJZlskPqetX31OvsVheZuke5TiT1Vcu37A6
UWua8WPnv81mejMYSfVJWOOjm5nlyS4wgJddZ54kVmODIoYbxUWhCe01i2Qbue3NkQOBev/j/ezP
Qp5ZPC1C7lU+JpP30qdCF0o3ezCvyWRKbisctJVDYFNrJYD5CjrU9NT/Ibf6iwcPQgw4OACOvOYf
MEBoPKPe84yGZYYXuIwiBM9orIggEiHYkUORY8MdW46YfMi+axWa4nQJaNVjuqVDOb20MRQBQzCz
qYHLgO7cdACctg6l30ZPtL2Y8JhmiLX98lMHrEFlpIjbhDdG03fdzMUmjuJHD4BB3pjh2Pfo4sdU
bHSlfZU91cRaVVvFJ9yl8T8usn/xNiDBAgbPRZpgsvdCLHzNeQd6Q0GI4dKEhm9P3bptfQ3d/U0s
XTBXurp8/Bv/Rb9JaAXBcAbsYsf8A8HXWU4UdX4nw8UbzEMRN+DhZ28Tn1FTE34o8k+axgiO+K1d
7+ubATP9JnHnbNP56Bnpc+xBOL3wZxQcdexX85IxE8A4hnLQDno//qz3TFe0QxI5+6Efbihthk1T
DttyQXGDIobW/GNJuvgaqUui/bZW1VtbuHo4q+hKy26B8sF/iebhk2A+i2uyO2NSflPLHPZEALGr
lHQHdWzODcNYAiO5JFbxnZlF1wFN6L4qcw91u02QmjSAlxNSaTogFuZ8GJgegNxtKBhCHnP8DH0d
tOMj1w49jNOFbdHSFtD7X7E9J/9QU/3l+SKADJafvzK4INP9XqbkytYr9KUyzMr+sPjFTaT8NDTc
/ttkZ1XQqekfP/afeiq8Ouu9/Kd/5n9v7r8UzXFsdALZvgpRtq+lAYd+47RG8PGS+pOSTxXou2j4
kKfRKXnfDrLNLh51G8aVi28sgI/XokWlIzzweYFMG/4xplSFxzGscyDnZm3Tx2WNXKg076ZZ0q12
/hUh85ePjkwPu7qFpIwxgvj9u2aH7Hu7T1SoBL0hpTIGcXzRH39y889bCX+2TmSP7qIFdN63ojSc
PkgAChU6jbzYXfQf5kq68GZPEEpr9I9me1su1aMRR4I5bna3OEO8NwrLCnObwztqZMyqlxsE+dtp
ipIbY9k2Q6Weok4YW+Qk4I6i6B9l61+W4drQ0g0kNrjXf161flkVtopaOXSaDDvcWgr30iYlIJ7n
BL4M+gkcSuW/sI9/Fujsc7bgZFmnFq691tG/vGQy5URsZEqGGpwX2Bpf7DIlcHZ0HtMi1KtXLyOA
mLHzv+hrpvv+w+LhIvJjJc5hM2bHe1ehc4pjlZRQ3RXCI5RxyB00FDmlV4fdyqpfsCmNJiXRNNGo
T8rkrR375dg6/ivTWrQikyIfWiTyJqOIDGeLOg3PUnVuluK5X9RaZ+vy01xwZuHroXyEig4s206P
feZ3O9XHZxIioivYUyjI1OCaob+yOLax0fNMpkQQD+AduNzmZ5K/XBIyDbWzW6WCBAp/0HhmtoH8
Un8uII9yLB61ypjvGpytD/MnCCxu0MekHxG60G2WKMcPRz85FA5b9mAvgo5SIsIocs2Npnv0MUYd
Zg0I2k3dK8HV3SZbI/LMp6j8CiIl40iIvRCIybSFblCfNfhZhHWY36pRf2ln61C4mbxqceMeGJAx
i3Osh4Fc+4veme7FtvxdSmhGaHQWaZlmtRvqLL5tiNHFdJEcqhy3PdITeWpsANhRtdzGXK2Oql2i
vWV/awxuTjT7jSAfZb3VM2M5KInS2xivSM7qhwo/9A6nvnasmdVqdJow0kcb38k/2RM2uQqn7CYT
0z1xis1R18uDn3fzzme+KRrv6iMbpGOa77C1Fz/FpW0+P4z04W51Ie+VSVxX7C87r2v020KqaeNH
5KavnmbmqNyqnBZrSFIuW5Qdn02P6txvdCqV3nke9HHboxPZdd65hJlkxMuORGQVtGVvntwEzD23
+WZ6iI3oGDPZ32U925KLNHpjchkyEBodG6QaYY4EP+/LZpsral7dZH5iLw7KJO4SDLhHdaikHqZt
uhwiw/N5ft0jEjWIEp21T7uSUD6h1Qc3crYWQR63ej7vjESzkKaM9ZENCyGajgSvgcbRE2Yt6Chv
JzOpeTpm7VM5JUdQhfnJky4oFdBaWnzjgj+D/O3QK0ku/Xq3SGY/OlqF/JGJyDx72ZheGVD4TMvR
YOQl6tblk5bhe8x7dCrmQhhE3CXPCR26e828mXKn2DV0nnZa2mov5mPLneAcZYglci4+vbZcAWRN
gXSMFtc16gJaIK9Z0WqokMkvt+V8BN4TSulER+cRqQVcQ5VOe5IotmBX7Qu49HZfoegx7QZUk6H+
U9Q8pzk20hurqILIWZnXLrysbKqMTVs6LcMm2e3M1GZ1Rw2FTbwZ9CT6jK3waEqfpBc/glRVEAHi
uUwiib7ot50oRJijb6INkGB5KXuyhNv4gWcYSRC+2K0q8pu1lVulVnImhuTqj059TfPtWDOZHLna
HoZOD8AKRIiVFBlSqT9izc84KBYKUEQuy33ZOdFuMCDAEPXSAQJ0fN6TfSEDNr3BMGxnIjmma7B8
hAN5TUW0990/rbHvpy8MXugF2kzCsZb4mNF/38q7YpmUL902zMbxgGEP3ADysjirsscxS7aj6EIN
09V/EUMKd0HSlEhabFhs97q2S9Nee5x10d/mhgP0sJB1SBYueQP5V0f2hLQ3goALBWfJjRH1Lsu0
nCIQOKGF/IRjZHhu6SmYBAtinhw7sJ2DA8LtFb7brZ3RN+EC99bGw5ePD/r3lfr6oX3mAEQ4Ww7M
nncfOrVySIZibMPqaR45LJJS8eTQGSKDnXibVGrNFpJg96/KynrfYOKFkcML/kaeErP2dwdnXmKJ
L6ymJUFkepUddS9m45LtZn41PHySRYRERjnVfiL8pe3Ndl+sWYG1nJDsLd6DH0WPMScXqhaSlfS+
ohYs04c0ziO6lQO31xgtZF4hrQV54IVD04eW88VHfXiirQlkTZ8v9mgNoNES7DdS2ruqMmGZidjf
VEnhni0DfY8jaUbnmgt+yYFInw5ucmmsTyiUMU/Ddgfu+z23zIuPNvcZxu7JnZw3AlOn29rx1UVI
ez907B9j6+2LkVDIGFJ0qGmuu+2V/9CUjnXjTuXDGOnqwFB23zNw5wjFZsYzk5/SZtnrXQt2DfHn
sY9Aa3KS5GxxcqephOiKyP+a6Vx0IKxnAfotILA2k3mfZm1lcbVLzfJqdtHL5NQPsyBFvWlNrhpA
yTt+gAd7qk30oCYzjLVZwbq8RDQcEMWcKnK0Unfoj6PQxrBukhqxyKkmqcNt3I2/dHT66NVlCfm0
xOkqZG77GSHtVtgNmi7VyH0CRnVnzOMLghZnG/kDE1Rb3lklMFEfZQKYvVGgh/F+zGinaDFBg9Pq
mbtVc69yPl5XjN0N4lbwg3pictTdrNERx9zqu2DS7E9kR+okVFFzSgjmUeUdP35A/ghZY4WCP6B5
AC5Cx+Xzrs5qSa/MRnyHYZHVMzDeDp6ObXtBrGvH1M7xTzeZsXW4nYvW5DcbtjJOllMWZ/Qt9cPH
70a8r8t/vhvqf7IqKc0BDv++SSWt6HxbTG2IyqLdTCmMj8X87kfGNzdLT1oFSdBpwWhbjZGwRzox
RGrvLp78EfVz/zatvyxm7k57zaPuvxwT3dBICCqJeICft4uLLtnTR7tWZfNCBxQZp6GhwuEEKLL2
u5csr0NiIrV263M+AB9xLTYz1yaYoctf9bR+y5PK2uovTpvY2OhIFNP79FXQmwIkgDOkxWVdjsS/
DsfSHL7pnv0t6bMnb0n6Lak6p9zgqf34O/vLvr42sv/fV7aW8L+U6OUUDYhB2OLUSv1CfdfTAsrj
K8rjzx+/0h/ygZ+/jue4usBStLbPf38p8h64nlVVGyax+x9IyO0QuXw9a+9tcjxalDTrwElqu3GC
qSlxbn78Bt7fRtbXB361EvW5ueKD+/31e0iw/pLGbYjOlGsHFfta2LyVmnWPqp71gvBriOInhwz0
j195/WS/agl4ZRTT+N/oAjA0+Lluf/mSCaBtObu6OoS4z+2v14842nEpQE74+IWMv3xGG6aKbgFy
YW7mvTs4sK13JLG0dViW7V3bzZ/MOvtcC0heeupgwreGbdu04x6/mbZBYDWs96NoqaFW+bdcUYJ2
Jo2kAO55rnpxdZGhrdvt/I/2n/mXbwQHIvZHrqPk2r3vOTYguFh3GB8dt7+axATZaOUDP+sOXrXW
QbbeXeD4bww0/QwiSXwrEImJkmqYEM3PSvPmI0k0O52rFx/lK7KkBfV2LqGSQcuxzPsuxo3VZ7E6
Ajm3bWP3f/ymmfro/A+6O81TAALvVnNXFU08+PTQIZgbu8EpvsXVuvfXzknFaRmQ3sPgOCnt60LM
7NXLElqRa/ZhsjfFW5mDvYrL1jmYbmLeoag0AJ+j51TTP9fE+7vw+k7XTEZk/YDfjPfpGwQZtjqN
pglCDaPuXtQbfRZ2aGCH3qY75eXyqvIOHMP4wjz5SEXt7GFu49DhYoqkhDOqrBxjQ/KTcqLTx9/j
+4bN/745EOl0JOD0vH8oG+gIQ0T5TmICMBIKbPjTanr5+EX+kE3+/KEo5db4TfyF738srHVZDm2I
Y3otYjw1fpujhLSFMrr2efJ9ENq+QYMTc5BLe5VBtOrhH29h3V1+3QPWt2AIdnzH8UzK6Hdnk5HC
bmRPHENclwxfR27bvgcHtYkw+tt9QdHhXtMBhVDlcUlREUObf7yF98fj+hZohdhM1Onb/aHYyUon
bjq5jKE7W/f23JNVWa+UARmfux658IIWlKb3kgbFnLkb1HxiL8oX15r/peX6o4P28634hgUxyeGu
974/o0uiE82mG8MqRcAHrIXIsRy7FP3Ycq8G7avpk4bTk3OoG+i1k9TqLpBZUJbG95lNJrPR1N+h
5u2rhIy7ukCevXYARhLC9l3b7oZFm6ho3X9G2v7tO7TorDo4qAXf5roB/7KVM+os01ZkrCSy5Y4J
vXDiDKddmyA5r5b6pjUYa0qfe8KYnDPkTsK60WLW2se/5V8eG35JZs+ClAHffL9/IqLVAAnZQ8jY
/wBMCAyFFv7/vAShFYbzs7xbK4dfPunoAhGqdFpoWTF9ze1oM/T23ccvsa75d88ESxEVmc40xBTv
jb9Sc1th9F4XCru88dKsR/9vXqqoPHaq303OdCGy/h9n8fq2370mOEZM8Lpjsxu8P4tz1405eqgC
xhxGbV1/y8jzsVIGlS6OoI8/319+Jc4GiniIoT5qmnUx/fIVNp2WI+mFZ5+p6ofWMlB3y/+rV5tT
HqAni2CtaBxKwt9fQ0gtSUtq0NAhFxXZQhaWsG83VOJxoI+zf/PxR/rzJ+PlOE0Mz3QEaLV3qyIx
ih4OkEYSYO690Uk8px3yfs3CiERAHnxTkjoNYsY+flXmCX/8bIZgXka/nWQZhobrIffLV9nqmV/S
EmlCokThq0bZfJGV3QaK6DvDKVBWL/JSxsx2pQvDfPK9nYVimzE1cmemD8khm119v+S0tHAxnmqc
gptpdPHctvKBnAwq/7TIz11s3uJ9hZqDsXHXI647xDUzadvUngx6ENWiuwBfKj/Qo0G/6/xiOU5x
9w2deHc3utG2g2NBV9avbzPyqpD33qTMzPdCjvG2RGJ3X8cGOQvaJy2PnPtF1XjrtOhBQYwNGD7K
oHbo6MVx9qjGOoHz2Dzm0zyHozHAK0WApcbMO2p6tzG12AzsWIvuIzcZT8OMY1XoT0Vs7mp+wUCT
FsSkLkouI8pzv7T1G69OjRt/pOu+JMr5ugjtm4U3BHoBhWHkFfsuAWPQRy746VazwmngdVIjeUVs
zSBNend5qXdB5Hf4WXpPg6icxPgOMezG6KbiWJKqzfvbdFLHjTBA6zILrQ2K5X+oO5MluZEsy/5K
SOwRBUAxllSmSNkEm81nuvsG4k46MQOKefj6PjBGVgfJKkbXsjeZyfTJzABVPH3v3nPDmdZrgsGZ
3RnzgbSeTYc6Yv6s6/exq2geJ+3cRU7kzqElzsz9hd10hs3M7PKtM4yVRc2aZASI2xXXxgp5OmQ1
WSICf1VKL28jcSoRcIcIqZoWYQ1FKIPchfcLGtRQtBjFYUKtGCoiziYQb0nphj2/Lpt93sfQewkL
r+ISR60ePg0GfdtJuEDAky7cVvomye2CD4/QXN1pbjnLbCo8/hu/QLWhYBZcwGDBQWrxuY19N92L
2cI+Z4/Qz+i3jerumF0m2xFpea85+VmTpXJpFQNXsKU/oyHgY3MwUYq8A3uMIXhsvTBM0qX2pEWM
BYYWU5oyI7KBCq9tPSvOqeOfk4BkpdpMxRGCVqbmHq57mtGxvrINVCxq4xSE6fHLmYzfgJRstoFr
kNEBYPSEy7/aCqfblrX5ME2Ncifw4zPzTT5hJ9SW5KToK83Mb4vQFBvJeTTvRHCjppsST+4SRIR6
Y/PctXqI7C5SiHXe+0w/OFSicYzLJau5x7ejlztAWu0Njr/XxMVVYYTZji6hhkxjTjIMGjg2ABKm
lmFHP+kHOzI+fr2F/HjiYJ/ElIKM8fr01n4Ui+Uh81mCsOXGsaS/nlpTW6hl9+603Jm//kv/zVYF
RX4etIOzoPb+YUdmPVVF4vCXgrT82jpCIXyH7rGVy37xooKFa5W/00n+/KCZMSvzM8AwTO0nRkhi
+10Z073aiCZNV2nQ35XNvE5qxvzuTNwmdbXCQLlEeIr3nDE7dl+GjCM4cboeu1z/uxnpz49ZHX4z
J1Fkm5Cj7B8efeBM3BIMS7bRHDyW7ui/y/rcEhJRjcXNrz/v/+ZP0cCgbOZoQyvqxyd672e5CH16
kOzrz/ZIKEwntgY8edb486//lH5taH1fPnBY5TFqwklVddv5of6TtiVrngHRpp7JDlEhH+NgxJhn
ZsGcroLkSKsWeWDLrWr1q9Bs1E2f9/R1IJpXvvVuiJwJOBkXJJOm2GLka4HzcAtuFeBgPwJ27Mrq
4BrJq9mnzZ6ojn6VzlynRJ0RhJGzSUs0bqGVT8QfzyqxiI6o2pXKigfWq2RK44gaOFwIMw+4MonO
WfMVt9iXcSRlN7GgUirhDeCC2QIIcyzgNTHcX2l49fEzlC96Am6zD+W06ns0ZskcWJ0r6iZvjIVa
me+JLIINJtUb8HrpAtslbD31BSzul5FzBXuz1m8ytd4r6P1hCfi30i5iGl2L1LKaTTPE+iLBf4mB
OPxoY+uCjlWQ9yLd4yTMbYlete/CjdlZFkx/DAVOklkbtSSCIwjbTUme/DqUgFjcMKmWM+cjbetk
1zg9ivFUbokAkKc+ys1dGdhHAiSIOKEtsjY7h+Qj7kZsQk96AiBItVKCFcNM5aST2SRlpxZi4P6l
lJa+qVGiHciAtHZZxZCIvf+TPZT0MxOCpJxgPbuRHyV6Wk708suoBfo2D/10acX0LTLixgr1Lu6D
eIsjR1u0Eo+DmxTxngoFHQotLyAp+VbRjM8Ne+/RKLFmvWhNqTzYBTu51uln05JYa9XulAuLJVQK
5Ry244MTYLL1bUtfhfZq1M2AsTZidfMO43K9iwrxBUFhe5CWjaqQMOKtIOQ+DTArxPXgHPVqxKmq
OawW/UGXIH2CCrmNsO3SQ8y8hxQClTHEC9yNsYGqu8BT905mTkPuvLxtqH8Oet3vaoXhYen4EVVN
QqpZcXGYgK0oIkb63qWxSXQEy6hcqtto3GTou/okWOV4bXYiV+6ATs5I0iPqmPDYG2BA6onaOLHp
1vDEIgaPYx8foAVWdGJpaG1GVB0YATG5XgEMZ622+UPUkGsF64eCSLTlEjMYq7DTKAKi8is7IhrN
FFQlHK9NQL7RKozyHaep1qsrfTtpQYlQHyONogDAJ0aH53gMEU6pqDO4NKeyn776rfbJLcrsXFQq
xyzwyBAsyPkw048kK6d1xKyBqC2xzamccj0zj6xPZdHg3FjW5VASgQG7zHAU12tH5XM9lo9pLcwL
ck10MQEsml9vUd/6Od9tUYSwMT6izYFbC7S6+L5U9gVodRyhyabhXL1MTFZyCTQSaJJFxnt0CMFw
bIdKbZF4B2BtjRrCP3TaXC34j8y8q0OTZJkk3KlFnZG00NACt3plo5XhDVrdaDFWmjhZ5gIZwisr
nE+5VjbR5HymOQ67tq62hqIxbXHsI9oCuYgRmeykSOKlwkdG6YfLTc/c0zB25cEuome7cb66wvlq
xeWashIns8C3z7D0VKjG7CBvGHNVuNbjsSa5O3wiwsw+BCV7bS+D7CSzXQd3zxsQSh+mAQV+1n0x
6QvsJjE9KA6cjMzJ0VHXqDoD96va1EtFpMVh8ItiWw/RbRbb2kKMU711xS4USngu2he6DU9mLevb
3laAISndKapje4kyiMnCoGKmVIJNNrTYRglQGbTEPQ8D6SsohvQV6ppxbSg1QKQ0yi+R+z64z7mo
XmOqMtuV084K9DtTDZuzGuugxISFdSlLnVsdLAaEY3VZSCe++BTek555BmfxldHa59QPk0s+uiNO
Fo7JRVzV1F4IyKXieKMVvPUIqwuEH2xrzUp2DhCXFjOaVacNAe4VUzzXrI/wOlwIKaGDDacj90VN
5qZ4tx/zdjoF8DG8XFe90a7KfaY6vqes6sIud0YW6n9jLDR/Kl9cTsk8VXU6DQR6/3THZmFuTnaF
zmYqa6KOyo6kCfJV+o63JrLq3WjCYVFiBF0aMjap1C1oGNCv/Ux5Fqwvj9zg1Egwm+U1mSUooDY5
vmHCT1x3XfE8axC10nJt9ymGBDINWiipQ3FH1nB9F9b53u7R8GvG4O5RV7jnePak5tEDtMrn0B0C
CLLRokiNy9RB+Jwsp15ObRatakFqXzcO7bJPDHiBSg7chWFhaBvagmxXAsCL4eLXoUXIxgTIQR4b
g0OCnWA+gXvL7jByLrzuAP/2efj34KO4+bbU63/+B//+XMixioKw+eGf/zy/dc1H+R/zz/zX93z/
E//0PorzW/ZR//KbVvf/+fDb16L67XS/efjxO7/77byCP1/h6q15++4f67yJmvG2/ajGu4+6TZvr
K+G9zN/5//rF3z6uv+VhlB//+P0zradm/m1BVOS///ml3Zd//D5P0v/tr7/+z6/N7/Qfv/OpvNX1
22+7On3Lv/z4cx9vdfOP3xXb/APxGG4SFILMipBu/v5b//FfX9JtUi7po1PhY4P9/be8qJrwH79r
zh+GBheIOxlGqrgWhnXR/vklumizcMKmZ4L49vd/vcDvruX/vba/5W12U0R5U/N7f+5l84CaM2Xp
hODNop37/fZeFyBntF7z10pPjm7zLq1tIc8uRgu5yE0c45eMM2Kn7NsRu+R6oomrkQHVwtno8MSo
pBZ075ScbnIkc0ugaigwjqrkPuS3cDWZdn5p+nOIZ4ifVP2c4ytQOvtNiW+NkozD4JTUr7ax78aV
kxB7tyepr0If9lVmJ5DajcGx+JIGJ6l6QgP4KKCgLHTnyaaDMP9/zXkCyEXBvCiGg4POqbgE1rYf
Dor23JtbMhgXefVoGRdY6zQwnOy2ay6qxnSZvHjGhHb16kyfA2fvU4RbYpH329rCpXIS1WOlH/ph
rQavfXYC5VwMHyJ/r8lN0bad+izk42TdlAZgsFVt7W3zptS3xOUtCMXLIflFVJ33E4W6dEmNfv/f
r8pPURLJjy/R248r6btl+v/bmjM5kP3Pa27Zvr/9daXN3/2vlWb8odFIRKkrbI7rfy4yx/jDRTSK
fBkJEK7Mecb55yLTxR+oSB3GECg+gYrOp69/LTL3DzqSDLlQIrB8+a//zSr7aT7BX0BEbBk25ma0
xM4Px9dq6IexEMR9GDbYQcVso03qG5zCIrAwDdVDV8+M4QosStnKbjnmsP9jnitHNy61c9jL4Wkg
jGzRZFb/eSDiyiKcbxeFBggesS054UXpwXbAhv3lw/1zv/jr/nDVJP21+lPxa86JIbBKmQ6g+P9+
e6DCjWu86YGXdebSBRqJMM5FLt/IYzSazmqs0crZmtp5icwYegeWD1/pXAVTTl4Fhlne+G5wKWqd
zH5J3IsI6ZdwpPgspcpXkiBfQyK9Ud14ejKYulZW8lzoKQ2f2s/W16/jWu3Wo9Pfm0HpLPuemu3X
7/Kn+THvkjcHm5LL46jWVZfy13ZwWuRTgF9gU84vqhzheUqhEWs5VRSPCtKYVrY0wVLbs9SggotE
6Fbv1J/TMcKrqXF6roi/2tlofOwIpeiUE/LCCSVfqxxB1bkucEjw4rEWVMF2LB2ULNwJv34bP8mU
eRsO9xfhIS5aZZ4S318sUjSsbBoVZ9MxHllTgIMOgwRMo7AtFoHTER9gktqmN+AsVL0bT1N7U1Qz
tVcoQBaavNqQQymBpRtH4njFo54RuVgUwQqH3viAcTpcMIGBMJl1zcbktMb5PFSPuIcBaurdJ1mO
JU1FsOhMRldOOSpn4gsahnFOR7YIR8FZfTk2enMe54wW/k8nHPeu3t805C6sYxNrJ3QBxGRxAw6w
b+pXpcen6AgnPjn59Aifc9HajXwR4X4cK/5YNe2u8I+MzbyenfcYb8bnnsM3PSnC8HwIj+FLKFuS
yWpETdYwHVtchQb6CcX6aI30TcM6dU4LWCoOtvsZSivOmRIT/Fk3uPuJeDca8JNYrc+6pJD+9WW7
Jsf8dY0ZqCuA3zD+MB2OWNYPayzKs2Dqk66DZgVVO1ADfPo+89zRN0nOQY6GMMA+6YrXRA+NVZsH
PmEv4qSy1hgVbdpi2F5vNTOp15Hwux3OAQ6P5MRKPN+/frGYPriJ/vpqTWZdAsXEPPvX0Z/8oFTQ
bBLoWyXjBDHvZRO7g6d2cjwIGQOblaR9gblVtoSSl54o+/eWcKabsYi2iZpvE9Mc9ki/bWIqR/MU
a9nTqLW0YOJMW5NQVSwiEne3ufIKFrxbhiICO6qNzfG6MEdLf2ESq6ycbGAq4ZP8YAh0c53bHGK7
hmWaCsR7fkycgGIXO30cnpJkYkXj2LZq35mxkCo4V5fYcIT566RCnaeTh7Lir0UeBRiYJVC/E6C8
w2hP7b4V5KSWauSxHA4RJrR7xGDLceAgUQXG3iymcp25dQtuUXuBBNQxYTaKpTmG7bEIlCcBanTV
S7OBJQi0Uw76srDDeqX7dXlTqPh6A6RJ+xC2Hyea7BTY/WMMM/66/KzK2Fuxbh5yLDiHerCGZZeV
sdeRegkRxEebonPXJxrFid1Gz6OB4OL6xLBaSTOwSo4Zzr8sJ5Yiq0z9UOUCJELVRJ4zxO6+VhL8
BteVprvASEhihoBX0ncyQ8XYZ2Z15/R+czKHECCgGwbL1o3Z11FDr2PfGLf9hJGKBjjLSs3ztRNp
AGXyiKZFl+6JGX0cQzHcQOwKpHRuuxGIZZONX1TLRsBn27eVGD7bojoHgvCbPuKT11I57qs2fY5M
tCyVds6g5C+UbqasKcqc2ekYaFULDdwk7nlCa1+cqLuza+yv0Ltq4iKIaBp7XBGKQ4bD9SnToi02
p0Z/VMzn3oHj5hrxEfiNx3L0DzjXzk5ijPvSb1sQ3HzUMV0HLzfyaNep6eN14yqMrj6AgLjomUGO
ZiijZxyud4EubdRGFW0msJCoMfqIoyOKa7futryX7mg1mlhkRVHdVEb67lYFrJJoKkCzKckGhcFz
mkNsauG3e4SONEztgF/phJgmxnQWozanoSjcf/PekNHpnHukIwJDLV75ZVNnS7tBffrrVX61HP2w
yKlS8FkIe1Y+qnOT/C8PxDF0kmRou9gT49hvoWUZnjr4gmHs+GCP/njrwkka3WJH3jR3O7Jhsw3L
JQA4c+NwUy6vD+6crDtPGwC9MWNgFYbdPqAHinPWstepW6VI5rkT0P+udLO195E2WmtIJdgLOOxe
8jYsTlqS3wPeXFWtX3sG2+d2ssnuUG+ud/WAqf1vnqL6T+0DjlazUppAPwbtbMvfv3cLBTgxsD4u
XyU/6kVIkAFP+A3IE5XnxL7Bw73HypoI+PoZudxeN2oQiROya/Hp4KwQ9m1EsDvdPVonrTMYK+Kn
WG0ZzMY20AycMqV8mWz9UzWo2XFmyG5/ff3MeX793fVDS0IBi1fJIICA7s7370FkBuTMLI+91C8a
nmptuNbHrW6QzJgp8jXNyptMt3HTRMjaqtYdLmBhGc9dijGkvasnn40OLTYgSJweYZV5ftg+JrNT
R2hj/20LEZJjnxi6XWKYuySM1S2j/me4NOFCmslXDZ3gYmzb5yrO1IPbx+9th6plqm1gob05P2qd
E7M5gAXi4LqJurnWr0qsvgbtAIhHJwkpr8eVYhBVjCMm2VUqmSV2IONlM1od5SDk7ar1rHqE5qaw
AwDdOsVO6yO0fqITv/qbT3WWO37/qdJtESgimYkx8ruW+X9dFdQQgZ3MmbhUe6syjgDMGgMBNtSP
XtySpZf5/U2taONNqyleGU/dg8sUMy6U8m5AXJNVh0oj2VVLaZfq5QDCdYzLLSO85ODWa7o8Rm2n
UGbH6g7z42ogw+bJlO2lr0tghn3vycz43Pl5dw8EA0VG7h8aLdI8fPagnuaiM0jVBr6GtuZhxTY/
hffCTfq1pgNxD+3GxhyYr2r8RTCock+Bubfs0uCu6ct4MzQ6UY6hra87oX799Yenzbfc9x8e/Q+2
E1Ler9bVH/SyVj/IdgggYNGG4Ik2DK9KghEprh1gOBqVWaPp+2ulk+j3Jd5/pYarl7i3NMyMHYoB
sQPculaLcvibeaf4+aWxy9EvnMd9JBb+KCXG+9oBjmfT7hUHCWNhAvIkBKjpxIeStUekvTCvBN1K
TjzDmoZ/iXhhgci44Ph/YxmFfZJFfAh5YC4mOT1C9XP2g/vQBHp5q/nBawizdKFO0VmZenNtGrXc
tAi6C9rRiGxwTJR6263R2mLcNtTzEA4GD+wYqjUIc+h82Cx8KvpfX5GfTNyMdhHLcQSe7eOol36o
O7VWyAawm7bpSnkvm7Tx6JoC99IFx87Wo9c47mJ0tFnbHsgSMvapL8iHCLTHYVFViNZk47ueI0pY
fKnMPTthAN+X2Wfivo9E1rxpESY/VaothSAupXBqLj18ezHaSwzF1mloim2AgQLoUNQdmEQ9AQ7N
1tcCxXUzAB2ZAHyTNA9QSTZ1GByw4rnbCLhoa9LZnvvLOZMjOBjMlTqo8DvDN2/cJC/WrTQ6Ag7H
aNVBKvCChrKtloSAx0pf0pmCFjE0C0OlNT8fAUAlgfxF7umZcfOm9lN+QCu3GBhpe5ZJ6s9IgnY9
5trfmKuv4+TvlgWtB9aEa85K0jnV5PudGmi7InqOjBuV4dOGTsElBryf+2LnBwT/VpJRoI3PEpOA
ALWbyUPAyLdHkWKHbnfMwVgGazO1xGrKaNj3QMoOTlVc8qR9wE+vrcHFcZySlB1mVSuwqBLbWmq1
8eASTghO1g5OeI4pWMycUcyk1CCnaLQFJe1m3ehxghbDfdgp/oHw42VQUkEWhmRsYBFOWVqQxAkH
HOkTtgWyqTEPT3oLIRd2VrlRgpqIwrR3VkWnRodBT70gMcXub27kn44kfIYIYS0dPSwn2x/TpKB6
gzUx9WHTR62L+Q43nGiTXaDCwGIKvC7UCZhaZT35cQPLsCjoW/ihsWMu6DfKIc8if5WUievpJbaS
QW8A1jsDJz6CExe1Wt8ndjTtQOKi/UokluoMi0rd0eiX5CSQbG/p6xFA88LGno3Uy5zWiQQP6kaK
tSgDWGRKR0QAbgGfyrEAFBP7d7L1t0ow3k4GZKWCkdVKg3ziOAWQ3vZzL9ONlbr9aQp4DMpBgYRJ
fMHOqAe+mUOH4uaPnBm5vn370gZJSMn1r5d2rRWFmqPLoNXEEz9aWwk/45fTy68/esGt+uO+blMl
O2TYCBrJWNt+KDV6fWrGhuJsY2roCoJCGjhJ/QQ30mStGKpHHAsSJk21f3ZCHpvk6xgrl9izpabn
7hwElS+73lZ3hesONwptqL3Udf9cqcx0J78NwQBx8IHwMtwMdhssUjNTd6XvOkfIOa1vAVYx5F3a
x6TaNdVtwBjdgwBPmLwPHbgdmHZHrVGjQ5voBIzuKsE05OkRk0RMQzz+hgGuKnc55+mpwPfYlNQ1
Qf7ukn94LKqDYWbKwYCevyAqEgLjJPJ2VRj28fqaSrVKllU+QN7plGmvasWJQ0NzV9fWKY41f5MC
sV2qEo/jaFVEgpWIm4pxqrAM6Z/dcrJvvr23MvLXM7OMwAZG8nqVVl6e+5DpRixvduEsLQ44Nz71
I8YxqCSgLS6GigIor6bhUIMk2V4/UcTXlyLok2MkY5hd1QHbEK0VqKOHHD9vXo79EcqVOi/LvJzk
y/V/FXY7ra9ndXgLq+vH2weM+xPbCE5qSPRNk9II6sJOboepfLm+RztW1/0AsLzvJ3+r+2JWcHAC
6qeguviqb3vXX9SNxUMvnPrcKZbYqZAaOZqOa3RheC9tuLRBJ3KudaTOySLuxpEDWXY+eY10TQ56
OLyqEk39MMWr61MRD/V0qLAVKWNTbpUmJQJGxY8Mydv9dlECIeI9aTnmBhi39iAbme3tRtU3ak1k
I8V6fQhwgChxZC6pOMVKhjKe4yMS5oUBXdj59ip869LrqJU52va5o90RM0eMkJavCWL0cZWcDTmV
X+F4xyYxcHXvHAen+Io/Z9ZHCntZ1SldDY5qlBIGj54hwiFp6ZeGSayH5vLWzsmh5gh1xA6bLotA
jXeKmeub3MkLRu0EH15ffaTtA2OqjiD+aMfNy6TBm7DIagpC33XfhBFFiEIQ7ZCFvL9emZwzWk2/
cm+XArL9jFU3ylnOONI1uTY0JrWB+9rgTXfjAQIVAWwS1iCApoGZNs5YV37iMp5548kl49lAkMZw
gyRBw9k8EFsSsrW08wWtazavRM9wZudJygro0pXiZ/dt41trnnnDCh1mvhYy8zdG28cHpc3jg2q3
2VqL9BEuT2p/TXMEx+xSJ0Oh7qkZ4GK7tFyPXJUnLq4CnCnFaUkS6MrpVJADjnVfKlV5tHjgXS+X
k1Q1PQv7ZUhi/U4S8KcpPSESjYMtv2gvqogOERbD+zHZpvN9f70bW84ZG3SzDLRLprp0/KB4qQNP
uVHfxloUnhqioK7rRKqpv9LiWtsVQbMVoV5j9hNndLzKVishzpQVo6ghGZ/VMKwP11WtqbI50Y1h
i5+vm5hGbvTewH6Q1N6YMgSErtaFRBSQoHL9lryzL01rabdJ/Y7GtguluE8zK2ezMljTbfJREj09
oTPHrQ7onCTymLDBcRsKC5C6bu2zngO4mRbGGpwXB7+mhffM/FuUBndOq+jM5vxPpo+wqHAorGZv
sJeFCRkVHC28zKSpUA5wXm17HLwgjjZumyQrS7ThfSuUl0ZzsOIreVZssfgmW9NhzG8VKDUVSx6s
hg6LdJB6tBYdZwhveqN53IbBXqYU/C5H1o1LPiqnF8AA1P/kaQE+KF2aamFpFLdB4r7B6noMesgR
9oTUKHNS46YCeeUYANHVXu7dknSL3I5eU7WbTqbEAku4lOL442sPMBWeLj0SUra2GnDYRQsQFVB9
M4LdH4Jt0ercv/BAwaUYxdoS8llD0nDbiY5UMLeMOYYN6ZmWzEcnzDkGFcEsbQn/4JvOrd3SAk4x
cR2yyHSAtJNfbbTq0Zimy7V0VW1F7LCCPg4lAVL6iAClgNRHoG2t32oj9jfB0g6Y/aNxDsfuNhjM
O3IYfOK4zyjJs9U09RkuT0tNiDGR96muaA92ZaEEMCJxe20fEHmooIFT7ipnSIGcmc7a8NP6ImLV
RaqR5tmy7TgC56RyLBqSvpfXH2vjVLvXosvgDOExJCdlQQ/U9QDyvQ5Et3x7UaoRuOs4R5khyL7V
A6tcIz1c1RwXvMop7O2I3XjhNiXN05SW33UDCLNeJRihX1ZR96A6UY52DmLp3GzMzPCC21jZkQIQ
w/vX873KAOH6Y5Zqp6sWCfhtFGx1NOUKSHxwH8qmm6zxsUU7rAXqlgtLgSSUS0TvbzsoiboisBZ5
j954IlXIOms6/2xMPQ8xHaq2oHDnFTKp1Uuo3DLOyLSSgzhBavn2Jq+boCmGr7GjMJzOVeUOHkay
mNRHAnDrw1ROqyCgtWNrVePZBed8DeHoLlfIfe4KVT3ahJnfUDszwpbZ1him4azmJRk69KSuvyqy
wvehR8wUEGezKAkEGluET5EO3/TbRdTI28IgukWtUm4jRJu0rBcwiOkdTvJLTQT2cijseoMIjNet
I9GzOOQvVbUziejK+q2jd+1OkN9UZxHBSR3lSTH2hE6hO10XfeqVBMncuICzhqZDOT/0cuXg9ycE
wui2A42t9VSODZExNO7jTACGUcUjdWlztmX+aqmkZgt6LaWsDE4ddUHzNSnZfvAjgdHyQRxbcpGK
bVYX5tMYZ/fXNya17rkN1eGmslsYaz1lVZbUj60CMUdAIligVysX7VDJVQgXDfIan6xswO8qID6A
yvgBAn7eKVqDT1FPsVCW9pdcF0+Zkb2ouYjQkfMjaYHdAGl4tes7UKdtrAR3A5Tq5j5Tde2hH2yK
8jRPNnEy53CrEwUBvFdRmitIQruYRKydBh4f3D97Iyq48eyGvAqYE88h8W0eO+DXKKSiZNOrllmJ
2JUq2r6pqd2yGOJ2Yfc9Nlc2AdqeFuRA99mgmzPKPtwHea5shJx4GIXde53nn4vEXgxGpzyRS0Hf
PVgYtLM+uU6SwzFum8VkGu5xiMZloNZyNTVa8YmGx3rIhmd2xfZT0Nf6YvSz/lIlCXSzqrU8K+6c
bRbEu9Swx5NrvrXAXRZD2bV3EXFBug33uAENs5KBmS1HpzD2AreD15mpsu47wubr7sEwisarkvq5
MEy2PyBnx5SIgSUS4TlqDZB4QDdraRFC5Nk6O1HT0YpOimnYKCaHnkGx41OcTU9mVD/PWk2C9+xN
UXBksdAoL1gY5AI6RfZWxMMlpynKsCiZjgAYOGA2F9eJrVdI0cuk8JOF3lgDUYRPBENUnDaRZpQF
i6oh/ITn6JDv6Jw4m6KmLgrdL5afjuTMMtQcaHtuA7IBorjr4H6E0Z2qGGAnyr2ee7TaihutHzzm
2fFJhi2pES5SZLcXd27r5vdUpTPtTwdNmeR3TWVeOqWtjrVUX75t9dHYbhNtiJchPLmzi6ilkEVE
kRh9VIbqrPSwhYaHCHUJ3zP0BMD1UiW6vSWH/rMAhtdakXukBbzPmDDsdImqMwhD+0gm1j5IsnZX
oKD2rv8KSIC4riXiaAItLt8CjlijfSEHA+S4GhNPaQ97H9jQ2nfQtNoRjgd0gPq2UAhqVDm/0hx3
1q4/obvmLlrmOJC9HhT5gl1N6QoiYfxmmuXlL0GZuUeCKb844tWv0+KkphyCwOwNHJdBL9EzIPGp
ZM0OM9d8Yg+n8ZC3yySJJavQLVZJZ/TrsESYmrJDrnKiWfZj0uY0CNJ1mE6XnrV0kHG56ItMP2h2
e6GVh92wp51WphWMHKhFZx76zrY36/frLjnGyYWvy706cN8nNs6hHiEt52xcYmXPZk1vOA1sa4XA
3l1FrdiXZVfvSjxkO5HlJLE3frJybPimTRKGELaDzTT3gq7f0dEi2AEKdY+wGowdvUH5knJAXbYw
+QlggMBZZdkmQdG4hT1cLe2waT1Tj7S1HfbJFud/groZJngU6smjaWVc77j6ynyfvmqOdoOwSROE
YNO+laKQK21ujVzvJdtJleUES5d+4wxz1nhKm6zwyGoOaPK1TcQd7GMewKJWT6uYtJBA5vGnySk/
BdjU2CMzhcc4/zK5NgoR2ief+Hhovi3pe6RdL13mV1JTq3tBv6boCVYZmvQpbWhZcHAxPMcK16PI
zL2rxE+1U+drPY78ZTdK32P+wv5jkvkMpRmyGIYXFI0iT3eJjPEDdE54zJT+iWaqJ5Gq7xy3v/Su
H90rMUR+V75cwxzVIe2XqSUZGhph4AFUYnhrIOIIv1xLJZC5qjG88Yb9TSv7pyoeonNQ555RFvEm
KXDbBcJyt1NhnQK95Wk+iQt9uWAw7OchpYkujDtFT56a+UqKaHoiQ0ScKa5fmV4zkaD4uW7tBkGh
BG9YYssaOrqMM1YQHMSu1A7VUJn32Je313qkiVAAqI77geBW3cj5PvL7PDzHTLspZS34KLX+MGaO
9hAkxHsWrZNdcL0R/edkNz7612/FW2zU09Kw8v5SdMMHKVLmrrJ0H4lD/I5U8/H6+KJ8Lg+BYt2W
juoeKtITF9V0ub4OJdaPAYDkjZhhNIvGgm+mbpkc+sdiHLZTXdIOmedIDhLwyeIc23AK3XcGLBE5
F/vInnZV0oDyobq/niOvjXQprVk8ATeMzBGxDvye8nPuaqTD8Kc+qVfR+ruwvm+MoHs3wUqYRBEq
gx3swkrTD9/OTaUkzispv4AnEbQd+UCHpG738RRvWqY1nm9LY5k5fMDONO0VK5pO2KjXeDm0laiz
fsVpAMtZRPbNfNhWdFX3yCezwPhEwyadSmfVl2DhlcnwSRmPN3pc6vsknVDI6umnvgalovip/n/Y
O68luZUsy/7K/ADKoBziNbSOSMkkX2BkJgktHfrrZzlYNdZdZmPT/dzzcHlVRkYEhOP4OXuv/Zpk
NjRm33jzxIyshZ4SNjLC5a1TqUFtheuglpfsHrju3m0+56YKiF+xD/lEk9WmjkltcsgCIqy5rMW+
MSt2SSYfuTbBixbs3FADfA/H4le4tUlMetjB0N1Qb06gTWbj1Wy1P1PcMxRG5LGKUBKRNTfbN0RV
jzgIg72swumca0QgOINfyb2J6wq54URAbDA/L1UkU+f9RIt16ngmmnXVrvpBtgRPQfcPq/bPYMTD
odPImZha3aFksfQNRgkcOB3CbVx4JB3W02NEFLmMUOLGRrzdZ8eSgBEt7PqXKqWF6bUzHIZesLqk
rVj104VNKT0FrTjmmnReR3VQPS/9YRTVfKeffJxcgpR8C6lB3VlyFZL/C4esLK/uLD9yHznmsnzy
vov42bXuwgWS6jMJJnqEXB2GIuiT9ehBvsUJFWx3mab06gn5JfXafclcm3vIL0+jGNI78wSq2Zws
s7ix7JWboiJrIMFxQ1b+vqpUH5wYpFdtdL405AjCDOWpnl6tjEFDQw2CDWU9N7sQWt9uzIkr6/rJ
Yq0frUPXGjD9O2cH28PcVKYSFInoi5yw5F75rOj/3PtAXCf80C/35oAcv2ftrZihEGw+oZ8oeeT7
YZvdDYmVFXvUStaNvNdF+aWFrbzoerPLhoGWpKczDoxgok/lTAyRnNZ2C9y/8kjxcSobAZjO4rbU
AyU37BZzKt0HjWwepOga3aE2Zwc30jAqwO4/j82IV2XegiRCSWeON4+taj9U/UETCW08O4HZhAjB
6czj0LJFs5Q6xylUXTpr4x6AUAZmKi5Py9y87cHHeXV5w5sUNX5xB2SBXaWJICEmTrtlrgwkjHAn
RBXzz2HQ96HbP7nSbPYpUNZ1EPQ6ir/E2ziB99MaqZtjFsCnuqNmjqvqsw0DWCbEVr2NffcI4CRt
xuS1sCrjiiv3ZwleyutMrJt5fquZCz6W7ZipE1cXaeI7Lh1/n+vWLXG6d0jdyE8mq9jTPwuQmkC2
Xp4elhKIZF71NGD2Po5uw8BZsx5F2Np7Uxr5Af/Dyu+DHfvAU5QOzWFov/fGQLUQWS9j5P4uZnPa
dGXd7OZhAM5Y08SShqbfekxVa1Q7y2HMyOJQDVW7oge8KJEKc0qfhwZvnuOebb9u3xYFluZkzbpy
imJVzgA3zcwKKeLRcmZgdZ+EYSswjsv2Ig3kW2WbFHIOMOxFc7K8Y+pb9IKUXoeaRiWY4a9pdrXV
i7OPHi6c6kcBIxdXdLwLMovtFyOFzM2PVV2czLSQpyqa3xryqm4qR6qYCdQcB2/rWWa1tTo80Ywy
qqe/89ZvoWNW+0rimpkrtkdGBEBkADnolWSYdaMHC4f7lSvT38zp+APW991NYYPSUhE7Cl7aKZ2a
6LTlU2nuDGYwK5HWT6QLk7FsrYbCGs6WQaAsNDNj38rxNdSjAregQURkIpR/KvqrJXD9aqSJBUQx
qmDK4so8lqDDN2NhPmGQbPZObUFHXKRKNbupnWbhAqwSlnTZQoBOtIhtN3sc5hTENSSjvTKT6d1i
GXtHGfXNsPhsDu+Ps+69Locn1oanZprQ7iRiXOuL3itrxZUNR7LpzCDYumb7NGCJH8gK2bvWwKLC
FqSpiStGByLWGXPr0le3ARlkNMdFciF28Ym2fLe1dVfhhX4HraHdBVtPIhnN4rCYrDUtpNRrjOhg
G0N0hxPvb72MllsCEe0iqI/H2fAB+sbuaqKs3JZlQuy16dwdMAUgMT1KdjezVpE/PfOrjbM9KFmE
uqQadfsl6kaUOk4+v+JOIaXkba5ycWvyYOvnxvDgfv1JCxYJSlPR0ZrZFEZedC50k5AeGi2bYWZw
gj7g0TZteDJC7VzSsj5g72NU09QO1RluVbL3koPdUuYI04aR4lvJzlbJyL02pLsm9p481db3lCpZ
DG2yWjYWyx9u1ZdXJxcvWk8siis91FruTLJuHl46WKPn33pc+cdIo/XhjkZwzoCaZaveqJDeCP4J
ZRFdbFZe+dHGdXek8+XvxuLLVk1Zo3sTRpXf8jo/ZDFA7mpDEkP0PIUEt6keWU6mnPqKQOyLtYkU
7jSU9nPDBkxRHnDWCrwQE57fe593X1UbsZ22rOwepX669jSsoWkW57vSZE0dEfWu4toQZ0B8b8xO
qr2lLIZWyO7eY2XZIP5lzphapEtwYK5TAMxV4mbdk70hDy5ScNOZ2A1HiN3Cw+jgd3XhiE/MueiZ
w9+LuwTMsWGU21wTql7NEHdQHcA1Bbfjt9Fzs0GV9islJo1Qjm7lGKV/73Jw0Krddww8IjP0KgLk
N8GzyAY0h6V5dQNz3FAYiQ0agG41MA7eFv4L3yfclsKVr8TbZxeSwOmJsad6FWZgn9pC/03DYac5
ffzRZP1EjgJRE6WpnEuYt1c8+HGp+pSDcd4C2XXQGQo2NSiF+TykOb8ZVSs2DN8/jbrXjymUybUX
wAPIanLntZSol9GLxDX/imkNgpzMuAUG3M844+D+JRYp3UaHJhBJC+0JzeD6oXyt+4TQKNVtlFIv
EVN6X1Hbv46Vp4FoaDtQAm6wZfxDrA6894ApxX555qR21h5Dq2E2MbySfZoSoUiwyOyYfy8Woj7R
GQovB/LAWc5FesaP5xJAZX+V6RDsu1ote7K8xZUb37WYjZVrsPFXOrDQcMMNAZfMviONSjOA5cgd
E2+bwhuueUJ+CkJVAi8EN7VnbUXsDqdOL55G3HdH9gj3PJb61UkquTH64LDc2zT0+02N6Wwn2qJb
2YWPRMB13uxaPxGgNJyWdUYvy3vaauWpGO32ujzUpO2CpW3KZ+JTmN3nIZDjnp0p/3CSsXdkwyuf
QqnBzPK7k18Sttl7Y30gBeFP05vzXrPiO4OF71WDOCPsNEbkRujxNHJd0EuN3FZO67CPx/7ZWjmU
BjJr9iJvD9oItLoEFHZutP7WlH1wDhP3a0DvsQomVH95LipmhzMcCx2HM0pa+ZhzrOEVgnMuGyfZ
WcTNsHGUaISdyNuNUv+Q9tTudVhNpIcnE5PS9E9Ve9E+ImwR+2XLVqROrsulMYM59obZOJNwxkyV
rfmtqb2zFszGadlH9Q79k6F2N6HfGWes4l+GmTNjEGG4WbqryQxuC13Qp1tX4hzZxoNm/HyhLt5M
aqKDAQW4B6twLSghs1ZmeyyApL2p9+rq1r4QSpMBnzLCqxhYmd0A2n2aeJ+y8oMT9QLZW/dlylKL
4FWbzeFEQwt/ISa4nWB3RbcJiC25DBF+RAch9QjEJcbAhL9kxzLlnidSCui206ohradgtrUxY1KK
zUmQdZC19T3o5D2BurruISqcK2nlaxvLejiQqGeyh6Cg4OIfXGSBWViTXumkB84NSN5af4f7hp7T
at+NgFvYti4GovlzWKHt9cyQtiEKhx0Nr36Xxr3FZHgqYfgjIXT443tnd4fIlvW5set7ndXOpcry
kki40qdx77yMojFeNK7m9QT0XlbW9FI7XE3xuHVZUwgu6r45TvSVIcZYIdDsd7bQDgQ10c+0srMM
xftShC2XrGnNCqbMh3MOUV6U5z4iYaLxEGk6PNOWhQLcb74rzPg8GOVHEXJkiirdhGlGQNFUyqM/
u68VmvQt3pRvNaXnTSBo2ZRJ8MdlwEKmEdyYsQq/DaazlmPyE6GVsXOl7296pMd66eh4W2axqbqO
qYCjmbuZhRy91LYwM+J/7Kg80aRifVXKPbPLXwjFZLYkium5QiO47mvfV88VdIFaDKRWmgPx2cnP
KJcku01tgUApMvd+QSoUmspPv4mqez/iiYY0fFy0z8Zsorx1kZfnyXBarkVWzv6UzzTh1azej8ML
2eQDSWje79jpeyJIUTgirUpKv71HIrzMFTHro/1Rzq5+Ez+aqZvPIAXW+AzYkFpBcB0Spz4sspMh
VMy5PCbqYxbi3NmefottECFD5R2xz2fH5R4p4/jo1hrJjvSFNst5K6GR8tWrMxNZGOJ5dfD9QPxi
OENq+caRtvkDJir2b4uGi+3nj3ZG4BqgqeBmi8e1WaXeDebAvhTJaxRY1jVRf0ApWFdDJi8J2Um3
xj0ja/sIGWE+ExHUXfqsE+uetJD0pYnNl0UBkXkRVh6Ub2EVMovV6XA6KRGKyGd3+tReF41D0DrT
tRHflv3A4L0u2d+xiipe9gw0CZRYKscuLrdj7a+D5hI5giT1gX+eO4OIK2Vx6Wjy30p9eDXr3n5r
wvqNrXm99dowOnQjlhQHM88q1IirAnDAC3j8OzwreQzaY06iYai/UYzUh8AOg0urtNN1Pn1rkklf
VzRrYj+18G62P/wqNl5T7FngX1PyMDsIjsKyL5S+w8b0R3HXDJ4mqeM80sBubl7Xxmgbs12muEnS
+AN8obiSU+ytWwc8nOfTcKhN4yITbRu1afVMtnp3NpzwKWqti8l6+tZXYBSAE5XXJiblZdTQugZh
c47z5q1OBnmEybSd1JQjTRhOUZeN+Z8RRdNjedAJh95TaKXPZhw+pW2cX81xeMexV61Da24v3ifU
W/cJvsNKyB2xYda2swi8CeaXQm+yXWgKyi+l6aozCOeQ9RA2OgffIbal75G1hL24VAyStUmr3woR
eIeEXtsQzJ/LKJ7GDVdb3J1by0epqhck2Uv/y24+G08y3PCq9yYiMkj0yi1A3CZsYPuUsq6s2nn2
aQvwSWvUT/mcM2dDR/Ko6VqTJ6ikTYNvH11Tz1bsgj5sqZndOtdaC8RVh5FWjaqqMW9OmjldgWi+
wJ5GkjLLGDCpsWIACMNg1suHrdkAFdS+OO7ktYu8n6kXNYxviRgQ+rzmlgsIWfCueTfL3Ty7DMdt
Cg+/n9hip8iyXGZxa4ZIEjYqUeptav0mT77dC2lHjxnGTs79EbiB/UnHx0hf2EyUvNylwy2n/mFl
IXmaXYnpZuhpRrH9v6ZjeEw0csnyNHfXhma51wFV6GqkjKCw4Blea5WzLmpEH0LV7B7P5+1EbbxJ
Qwz2AC/pAXnq/ohj4yJWiSOLB/qgvDiIxqovRNKJb11MtpvohX7JdOS0Ggmu3+yeo18j9Puaeid6
prsELSze0FEPrjDf6s1UCHvbtQUFl8leFsdiuEtFMq0CLS1vpgABG8BR3hMmsjMKmw1mzQoqgv5Z
86Hn2ENnfDfr+av2B5Z55C+G0NCPyc5YGYxAAHh58gv7DoitKSpvRCHgWc+6S0jk49rm3VcBxn16
R455XF7fTAwyoiLx72N3jUOym4WefXY6Io6qD43vooaFJrOXHGHSJev0M0YCfzfD8zqGY/SswAu7
cFg0diZqy0LsrB7e19IJDbWe6S9Drf4dqYnzpPupCzhkxqatPlxkDN8HZ4qOy3UQpWzai9rLjpUP
/MDwRH2YrOiq69K8tnZn3IkticroDD69eyH5KjgqrXTYpRrmvnped+Q1HIcJet9AXM2AhQNv7W++
CTxUDQtJq+Abjl8c+6idLk5cdAQsIR/ANrY2cha8pZ87SzaAvvVpDs245mFcf6+74U/PvuthJdTP
MhPmzmlpo1CzorTsDLC3CITXdpGQTFiXNJ7QGF6D2j6gqftFDFSztqKJhOtZo72T1tkmpEezHmlY
vMwZrZRUs8JtEUEk6o30jIT2Y4D1+DaQdDj39nZyC/fu0DWcmMg/96n1ZCYVVx6WA1jsiXsoo9zB
Rzb5q0yzNZYs4040hHM31CIIUQlIELOGkIFa0T3c7NI1o3ttmh74SJdIGPpms2nI3DwCHF33VQPx
PKqgcQ6vAQ3IW9vnhDD2DFCasjySnDU8uTGDy4mxbD4Olzpv0xUktfReG9PGiWJ5SekZ/dXi1TRU
jgb9sSpDIUUcBDgQkssBClpBdmNQNcGsX/oy/sTo9+8wYGbUs20sPb0Eb8vsYGArARcKn1+PtODv
RU7oGLOxqrbXMEU/jZmUvrCy9He8xM5mikiXlZ7ztrxX04CVEkGYEtc0skvs8nK+UBFR3C7KOBLv
tB0prMaZ+0CuaPbN29wp4QD02X0aBro3Ezt3YG5cvzZPfBBU1lPcu9ld+xKeRoexcZ4Znv6swkS9
01TShJmZw/Zu+kJaOnlJ3TEuUv9CfiQLkXAako1TOqAijm96kHcPK/BZ+1nKLWSbr1puHKRPT7Ro
GE64mPeWRvfgdSypYaKdLUYD727DIM6dWLrlwBIamBQJtomvbDxondcdGs15c430r7wA7wYiB7VF
dbTgMJmJexU1W8G8d9Ehe/QpQ9HKW1hxRUqLNTkkzGmdKR8AAY7+N/x0+ZC/+o77KN2GgE6qgu3Y
4EVq5aQjyDPM7VLSLfUJrH529jaS67prPZTdM5ko6g/awV/1GMz3ODVe9BLTrzbiCoY4zqxVWFer
87cWovSjTkd1zQjXv7se4IblOnDH9DlKt9Eo8k+jTd4qMgTJTmuPkvyQddhY3MmB/9u3O+slKIdz
RlvhNfdVB5QFnBzX1WCG0yPBMoPKoLNvI42DmG5OlVRMoJtzrbyuMHfkwfO+J4X89IgZvbRV+yNX
fkbkCe3KtMaa7zHn8hSpPXmCKMxGo1tWJF+lU8+ooP9e4ardRpbZHh0xx6uozghZ6JPPZWbTGyWp
u10A7aq2ioMsPSQFgNtL+0kbfCS/COcgGCEb77zqS2N5uJAYPVHxxj9mURlPRmh9ev3vOdajX34k
T4mqltqWTdBMFsN3qJ37WW0KwyAuuHSTjAELxM6BztOU+MeiHL4YTJORGyfYnIWunbKO5LzKoGeS
9ixrdqMCg5XztMoz5+IMzh/UWiyvTIoR/MSzMiHFzHi0cjvgWLs0SoWJAKrYlkXA0hAdRkhV+0WF
uEg3Ozs/Z+gn8VDCq001dGIBKdtPi4ZT+QPKlvQNbvpLOchd7xnGNXJC+WRi+CrjEKGSh1CIpLV2
l3ZRtadBq7LLUVyMDjqeMO3kbnmMcYqesmRfWikb0sjLnubhlCsZcRNRdPV198ESamJEBda9X2SU
mHTTFdQ9uevMtj8jwwXttiwMIfDDVY70+EynokSU5U6b5UKMVbcUpALvQxzPSvdzhiZJDorTdCCP
hFcA4dVG9hEhUCFjC+ySOejNlTdp6QHqptggdPL+6siBFh9c/zfrIZtjwFxHxPLepqtQ/CC8ksAm
42tjjv0O5aH9w7LZtGTTQUvC4FB40RcqYhzqveU9pp4crLRNYMFmWny1K0JNMiOSL25t/w5b/ReU
reRmRrr5xkD9F5iU5OaFJEC17tPUgV2bW+9e2ChzzXbQXtzoc7n97FvT4+zNHPOX7jblzQI4Q5eV
2gNXFBHJxfjWirQ40FS0VplZJ4/KrYmNa/01qvA/YhzJpJ7ky6A5lCHRs17kbA6UoF4mePWRcVm3
vrgsd6aJCFLNgr2TZ2TnZfHRuBKdtrCBpyb539e56Ljs2fV2hROOT8uUPKMUx1bhYiNDR7zqGYZu
erdDX7F80Nm5M4JALK99bwwZH3LEDrvEMJuTr3c0BrUODbtSOyPY7y+BGlkmkj1OQkBMEGk/inR8
D7ZyNIfnRovn2yIEX6oOO1NZKotbqoupsPVVatqHrm+tE/GtFRJELNg2zepTPSYovdX3ngYNHbHu
dLCiiWJrMUAWY7fx1VSffNXvWhLstLI7mqVbXWoncB+NF9A2mLTvhYAdV8I+35d0kq5sheZVZSf9
1k5t41wSw7A2LcoJ8Iz1GgcYiymN5/s8Jh+lF2Y3xocAAPV+vJi4tsuuOi+P1dHXfunj1OxHGOTX
zp5QeagHlRypGOOMNidkP/tciP45pdC9LV/DGLp5b7CVQ2/NJDwsu+S5hsC5CtDRbwtnNeRFt0sj
17oMs57tSV6JtonXu7uAIJlNWEiHpPrt8ojOZx2Z0DxsIGjjEsqHc2mSPpLUrjykWmc/Sswq8aR9
xTLNP4YAIlkbr4CGVy9x7cebeVSMdMtEPWH52i1N/G6NLuHYt4aLwsR4M9OpvMdsWXV3Cu+lOg3O
L4+h0yO1CUczGnQZw/yCcArVq45rUvjm1fCTP+qvwXZRxLZCPPPgbp78AaKFPYiEO0DEGCLaGnwK
TZA6j66j8xJKM3lAkO59p76wksHj8/Jy383eloZzeiqYzmpaZL01/TEpimlfD9kbampmdh6miSAJ
jKssQfePVSMwkszBMaTR4kT2FV18uysFm8EqHYpjFs+XLGmzS/G364ENaP5wczRWVfA0B572mtcR
/8ua6Q8DSPH0P8K0OhJZEOQpbWaI+q5AQwrXoL9ye8DwH2ALFn5GhYo0fC2tLn/19PoykCOwchA/
HvMq1m9NXL7LLsBAbaSvvj8l1zRLnHWUspdhmlDdbK17HizMPz6TuD1aFFDETP52rpM8pbgUXqvo
jWo5OMvEjv/p1PD93bIzQLgnN2hx41ewCXL991o0IoyQIgmjbc8r1qii6JE3pbtO0vQmc0J6dBaA
v8Vhh61gp0l87IXBgymEPHBsypydKLMJzRmnvd7nFE/D1DwVoFP+vsOA8H9fJkgodF8jr8NAT7Ms
l27Ls3i55ocGNHPIkrVmQAMSO7HSPdKEbZoNP5JmqJ6NHCIImJTLUhp5geddM3PIjgGBYut4wMQ1
6Im4FiCS97GfD/u4x93CbueNnBlnx9ZEY2CZe3ufVoFYS0e5aNLYeqTd5KyqJBRXwrI2qNi6AwVu
u+mz+tuUefrFZ8i1FGDLQmZ9jzBNrfx8ik9uQ2WjNvCOpJVZoPRB9qPfCiVEB3CiwVbXkosefE+c
3NtlDYprXeWOLps4nCU61Exrfoq98kOgNnMc2ZLzePFmDbELGFHpOEehBxcjF+0L9cOVpopidLXo
H2m8xAjQGPL5OgO6qtyHzdUax2ZHPypDQUw7ORy1O4xKbUsrJYXCcmpz4+dSquZteUqIKAXfB/yu
029JT9OIBPJgMxlmqcaEH3nmYmGJZL9GYseNWEzWQ5TvBY/jjWdGzD1E8WqPbovOtyJkMLe8FUYQ
edSS5MsI7A6aL1F0HqYpSLnPKJRoXroVnLzM+m0PefYYmC7FtU44piX3TuVkwUriDIu1EVn9IIud
QMGxh/d8jSx/vvVm3W0iHLMDhjUAihkxeBKfwxi+pq2ZPjnaicHarY3T/FNDUEIYyRyd23Zi00Mq
Izo7Qu0Brt/HWpMrPbD/TEPlXPQWNPhIiKY9Rtu4pjWgI4Jy3Ww8NUlbbujjfx9ycmKmYrqQH17/
RRP8E3T3+GsL/Tf23r/96/9YFJ+C4/3fsWCbMkf78fmf0GDqFf9EgznGP0z0t5CH6XIA1VMmxX/y
wfhfNgFO/CeBVlE5SP8PH8wQ/3AgYBAk48HH49nIq/7FBxP/wC1uKyS38CABCO+/wwcT7r+bKH0D
8QdiTn4diFUipf6zC5h9KWY5R3WnSGwcS/1cZcjUdXbbfo6ku2ZAk5wy2uVhy8qBnMzSwO5Exnoh
eEbat+JoGtM+1OEuMHo1kp/a2Jzwvh4coCmwrbZWCj86aXcU0OiLk5OgY1qz7tX2R5SnV30a1KCO
FHuQYqRtsvM4u3ifp2k6m3hpOoBXvT8qbszJMXQaw3LrgXJQf1ef2c43XfgRmBJKFs9P+2nE/6oE
GbDVbrbrUubSHyy6s8X23omNh3B4CjNmNx0J7tqGd/vZ+3wkF6ioaCj0ZpwP+jkuJcm2j9jTVYj6
1tR1sJckYKL9M5SQm78SY61ehWpyp46I+jSlTi03kzXAqy0xEuvCnsWfIAjeBoA+XU5SDP8JG9fW
wpO6Uj8TecPeN+bzPNGb1eKNb/6qInGAT3XGDbELsPLkIvvTFdM5AsbgjZc+GfcmiSZeTvnP19On
7Dowv1FnAAzNiSfTSePjZrui6F8DziIm4X1o//18ZseX1rybw9EuzQmJI9/FSa9p3G7r+RUD8MrR
2k0ScqKT8bPVFPlEIhaokagb65wBYtVwbudm6zHQ9tkyxb2+nqCdqgtEfd0Gbn7i/hGImtShxmSz
8wTXVzTuc8M8oOBZ61waTNN36gio3uJyBOkEh5TLhOkGNWdLsw4VzLcmkzRE9XUINlmdWfVBo4kj
xNdXZ1AdAtP9e/kGMsDU9feLqhMkdZeKlQNcy51e64+xyU7qElYnzbU4jGFLnXOSSHszZ9irL0vr
cK1+bPk1XYu3WyKqljsMNeQu2Qd1QdOt2cZJjG7uvce8V2FXUz+mTorRNHT5PvsE1TwAMfV9W2r+
AvqkS6wlusObOmTD5N4aje+vbCFBvYuzBlO7vgk1PIPsGPr0WpKNm4c6E6JfNLhJZNABaajoiJ/q
o43cMEbdMF2VO3W5Ld88n/ZpMJ4pUK7s11dSzqvMazfodPaFJNAATkRERqbkuZSynSZyEucvIbVg
s5ifu5jmTbzpjBU2P9TPlkT+qctEndtm/IVePkDQoI45ZJxDVRCJyJWSJ/qj4Cexnm90LkHPik8S
JJibiSuD9XWUtQ8h5Q4a/MmxxXI+1EE2fGPdlw0PtJpYT/SNcbO1q/SaNDxk1Sf0esC++db3u1fL
tQ9AC59bc9jTr8RmlKEFnFC1AYDr+vM2i1swxtFPdVjimFkmZ1N9qKHiAE48hnm81nwodR7U2XPF
KTMbVqhLBgXI4cA5k3PT3fikDoz6wsHY7vIoOamvaeTNdjKdmzrIhZGeggpgsTeeI7XTj3+rb5Lw
hqRSndUnJGx02zfZTxreD823Dpo7vYupodHIbWjGp0gj0CJ8LrP4p0azOJPZH2TPT1X4WvfjmaDe
15kA+pyT3nNbq1fmnD2t1LDeNtuOY2aIby1Ocyjyt5qLTxMT3FFqN+4qdSTUBYLgead++3JauNOY
nhLokl4rqdMdo3lCAE1GHhKz3b3LYuOxBp2qqt3b/i5JwiNGiU1CqJFrFqsKcdbspT+RlJ/z8JYL
gmVkfMqt5BpyJ2JR2NojnwoupB3+UlfqXLWEYOuQUSWdsZdpICW3JHcG/mJGvw6TSMFaaXNZgDzf
jNSlOcdV6nweVjeLC1jnMzOqcdPsbHBfoag/Ed598jyOBAuKelggasafxREJ0dgH07pljTRlfs04
bZFawG0YlXN6akZGoRlYRWwK1ROgsR1BIAeTdUDTgLdyc/tRflIfZlbXJV+8trhb2mYTWU89V4v6
Maee36uIJxB/V29g0oCaW7nNxX2y8z0jGBxf43OXYTXCoq1+S4P7u55oLnGjm4zVwSVc1dfWxXyO
evujzvrXMsuvBtsklLEr9bpcLZiB89FrI41ORmMcDjuM/oAz3FICH8hxP1d7FWQV6vN5Gt2P2iAu
EISbOkKpf6i86eA0Fnmc9XIsjdE5tLZzU18TQs5aw4Q39sCgiPROrYPupSeKzZ260tS/q9NRGeOr
zfawT2Aplod5HF9lMz2Mnjb5OL7jjqCUL64w7OaYnG0nuaojTOjAvhnbV5sVRX37TEfamaTbkq1K
0U179QFoFu7cKt0RGYhBjHUkGJ6Xg5uLg5+f+qRlopNc1XUb1PEpNHli8FTu0xnr03cjnUmEhLXG
CkFZddA8/EZdsB39+WFq2dUzume6hv+/+gVh/V8DUTtQFv/f1W/xv55/V92vLP78j4hc9dp/1cHe
P2isUq6avuk73n/A5LommGoL1IAD75WARw/21b9Y1P4/fF4FH8kA/wFUjN/3rzLY/YfArAC9hhd5
hi7+ezBqx/13wpajuGU6EF8gUS6s3n+DiWiWFHFf49V1ja4+6kX67sfBKbLb/mI4DJwxhSGoygtQ
1Y5t74HUkTFQ6NxwokRsk45baHK4lVJpP88wNErzIele6j6sd8wWDndefYiYCD6h9AbhEtOtzNnZ
V1WwER1krkmmfwTUoH1jzAJ/SQdiHdiBI3q29q2l7cu+7Q5dJp66EY2Z5nTDqTeY3M2JvapyvSX1
IhuuUDExQLbVNuipySKkVCvHR581TM60yieGhwGE1BUAJY2mFL877iVMTINirmt7jSZL3RyMMPql
+0Gv4sH5DrrO+wVasK5G7zDXRDA5Zj+sra4qTq2OnKdrvO9updFg871vzqgpzaPlb51y8reVwJwd
lzaKScwiyYTJFjvZsFl+a933oECMMF876AL1aHB4Sg0YM/PqTRr2L56T48OKmm9+S6Mv7O9C4qyL
pPvI/Yh8aB22Z/qmuaH8QcQ8I1jjR5jxdNQI1N6qkzgbzDFSI7iHPn7yzCctexjZSjdMMzMXR3I1
fzemRoPAhJFKwQ9dqSFqHfRr5Sjjp25+G2Zcp35srtE7eBvXYWaUmsJdF2gcV1naoe3VwmQXlSz0
9TzQkJxpkTF29ek5Ej7K5qkk9MzKbO0inTncB2VyLGyYNRG0q/Xk0gPrumdRdw062/DkV+7DJQxv
zVzMXbs+nlz/GwV6iYkbrrea8phFlxwCozotdjByTcv6tWLktkWepU54d55p/ByKruRoIV9ZYwPH
W5j2JCWQDrZe5nRz4f2yEORepRZfSgtpgDkE48kgujBtorXlJMPKLIR1XDhKdKqZe2chHVo1+CNR
DmAZcqm/7LyUorKe3vNIddwS8yUQqIGlM300WXV126Q8LxIyCU1mY9sDjt/wf7N3XstxI1kafiJM
wCNxW76KnpQoiTcIkhLhvcfT73eg6Vi1erZ7935jYma6RaoKJvPkMb+h0zaF17TFUKMe6PnlzYAc
1xjcFSGuQo7POEmNM4JRnb9fFib9c4tWRs9cRw4RdD/SFM2L3PqGqwRiZoXbkIyyUtcHNBkoOPi0
9KbarnjE3Lgy0w8zZTTqWjrSI1ZxM2bVfV9Da4N5fF2AIt84vFPwcvw25PE4Ajc86w61cf+8PrHW
rK563wnu1ifZx8DrC4D2sA79/Bh5AJRQLYOwdlhatDpSXfteuCbIdYOmIzX4fqyZZfth2ZyiHnFG
XG3iXW8sPv583eNk4tsIc/Ij7TP7PLneHVIhPzQ0oek+N+VVFIs/G2KxOiy3n5syJFZtaUi/l1nJ
QhoahPRYd20YvMNb6kBTnPN2iahKEwgqzACuhyXZW+0A9gUY+i6eRn8fOuUR8+r6KD8zdNvbYCUG
cL5ngLCS4QIfG71gBPRsLVq0n0JmXUnQP3iBwhgkMoZtXtjtWSHfulMx+MMgcjeIQ8RHB89dCtRy
vH5eNXsNLXvSw9Lbr08TQyGRd0goG/UWs6vGe4oz1kfDLCaPWncLzL7cQ4jehiYWhlPanEIsCedO
XTpZya6qCB56+qiFo7bRWEKdx97+KS+kwxBa27DFcBw8HExWHQcM3YwtFIjdXGowFYcKQyuJB0UE
7NQVMOO6Pdy5PXez+q75Yb1rl/Zl5L7Q7KnaexOdJEx1vPqyeMtjUyD+kxaTQndkvs/09I7ZXAEK
CMCumSXf1uXALI6yJayv0D0Eh4NoE13ocJ/CeFuv1XP9D4rpH+vlLqnxuSvxg4kdn1zSEdq+6Rls
Td6O65aY2jUJ5w1NbcrPaQqd/brg50H2dpbc96TXZLKEScJ+tNfavNu4du6Twn5oAyT+yHdjBETu
/Hy4BQ7j74uiavnUCTUMeaxGB/XLdudHX2OGtr63OqYSLZjlmxBo4hnBeD+aTnnpPvZLHJ0jN7/R
5futMrqOnQ554wIp31VeCEQ7E0rveX0SBQDU0WnohaNtYkG32C0utpNyER5FPSS/Jt2lcKb2HSyR
jWGbCxABjAzyuT+ssUMbZx7fUJ6T3A+R061ObaZlxF48V8exsg5elF2VubDCJ3Pat1hPnuMRGGM+
zZdwMhekZTB+rKxy2Df+cGBVQFTB/faudrXXpAeBsK4tzU42RslQvWsNQOFaaKD6AWMTnArehhq4
ZjimoQaEZr0xlUN/cUviAdAIDLwVeIsEB7vJ0uFb0qkiWdU2tdHDx6Gzy1xnPqIOFO0jfW6gWIfO
Mc9t+D8MfhrbxliNUQMI3hrMWbiNUH/A1ROLY0txuZWeN8gumHANGIgRKUkaCBOU3ok6WiM2lb1t
3s01pMSuT/o9pU6DuDLoKCafULuHNmOn+C9ZNhR7n3x+ZzX2VVcB/vF10nOkILDqUhZeZA4Ffh0i
TJ7Xq0gwVleooXQ2MDzESAtfy+FHIVLVLoZ9CpmQm2lb3/ktDNMEhVBaXWqXG8ZLUGRfzIW/2izR
xxi04waY+4kFArZVoFtTe66SQT90OgRUQlCxMwqyDzTjzyFKZjt7yDY9OC8kTK2zF4Tfl7oGAoBm
yc40HGtjzH1A8X0ocx0Rn7qnYTWhx5LZxcHIsn01Uj5kTvAOM7PaLszqDqKKVWo5HLxFbFi7BgMN
635xQBaUdYjmxQimSBQh4LEDXHPi6ioxwwNNRPKXEYBHqYpnxXA9xi1pFzpkBmHlsdAcpDLS6Ga0
B7B1+KZVwIeO9PMaBFRwkWLu5KnrJAD84jnNETlZzILliBvkHEjnS+X3nE5zhIAJhRgixwcLXblt
E9jBUz6WmzRDbsQlgjy6RN5AKx5yUGwn1zS9c66uC4xYPycmZktRnb636AqRTyzPKOiaD4XrP0mb
J00j0gLHdI/opl1HCBVt+wUJGFtFyWb9V6sNT3ndnPspr6/WP/FlhSexhUtdmZ8TpstbXUN3mQP4
GRazC6CWiIqYGXENgDygCMYXXfKIqBR2DNFhaaYJRWbaUeA1N1ZnbewYuYNSMhQbPYzGG36Ec8Vz
qDjDp5D9E3awn+wccYvJupta4kbSADNn+uoTp2HJKJtI5TdDitm3C32Dv6g6XkQtmZse/dAGPWLJ
WO4GbTNFo0Zvadpmb2EJyMKp5mirqvIieklqsfmG+LE18ZJKqjrHSm2CbALOhWxE28azMcPoGt7X
P8JH119sUOhVl+yB5x/xKYuv4waRiiCi+dnwNwzZjGEDZkTCxeAniBpMLxHSVbR3RoB69gtjHhDn
GkRaL3vwAx7fmhODe/YrsOQ6ZtvQqudN3XvUGhXiCeubSLVsOphm+tUVEL0qYEbo9n3oeNH1ErSn
KtTy7dJ77t5PNUw+6iI/zGa8sS1Alczja/Kb0b7S5vaCMYazZTjBINFRmNrI7cLL4J4NVB0jcpq8
Rkt+weMQ5vcg3xZqX928GiAv3E+c/BuL+R4YbNpBJacNrfE0ePb8aXpMOuMZy84ZhoqLMpPBNYcA
xbEU7xHDVykkmFQTj9Tqu1Ma02lGbWjrmfM2CKNia3RmC/fLy1FkxH83tfQz4CVYy10NVGhNW2p3
6DcZ+PsduCp7O+OfuDjTIwIjYZygubGCeFZEI1sxZnRB3gp+JUHE3Rk/jcp3t1VNWoX1LI2U7lva
NV9dMuGrpXOfVjSJEQ5Hracc0u2x3sRpjxOnUvVJr8Z9AFBl62ekTwEAbX1COstTIx5+ESklfeVH
zeIEVuGMw3uYMxsfJZ9vxpEGqhRdISPFKpMUnYwGZ5DdumhUghjVAvQOPRvGGhKR89HfGEHUnDwp
pkLNvGcQM50SrbqGAzcja1c9DYXj7i3sbbdNRXhiUIBqIJglvcIk2OiWXRyyrCPs8ZDoOKdIMTF3
SK0tXk/jEfDUKffZeLM7NvsG2yHKh/LKLSN0me4tz2yv3HH6DgOexNb0uo3RESMnJ60uCPG/sBoZ
UkO8ulhV0u1XhZF+sVrqlhRZ4woge94BfoW6ZNP8Q6Yuoqi7zef61jLD5rRiG5nSNg8pDItlyp0t
NtjdjTsuLS3qYAvDS1139fS1KPt7B3zD3oJatwsQ/NukA1uOJedd61n/WkK/O6gC3Q/GPk8dmgUg
5duRrCQHwTix8VTZIRCPeKXHWQFbmpuejAt4GW3begrAtpzNljNrB62qww3mJduCme+uGdtPIToj
57GtX8QN4YgEeo+9UhduvC7/SB1qKp2qe5PNeXPAuDE+mtV0XvqA3xLw5WB2D3OGtmIIFmxvz+Hb
GmoAGt/Qn+8uK8+rQ6qBR+Bom6aEJLogUY+22Gtt4GxouXgvZ6F99PIh2ufRcr9GS7xQocqJVlAx
uGeV8x6xs70ZSN45EgYxx6OHDIQWgN5CeWIOzq5h7r7TLBr1mcFAotFJYfXx25x0zYGSbWAEAGih
ScpyhxcxFd4AKiJHQvWKGgAtqwVgVxgvl1TTdsUS96fSiqEzD2WwiT3jWbfwltCTBbimb9wPs0Yu
q/jUrCJtgUipoI9T8HgTIan/GMDYkGPU9sGHZdqwTtfFCihTwZ8VRPMQbqbeUtu10Fz3Vp8JExm4
3dYh+uMFAbBC1jvetd2jOusJ28yULHbWtZtS80BXR/NbFEui6DsXLKZ1eLmTQmOrOMDaazbr2TFo
XCAwZrZlCPxu/rHAgtolJvaWKsluuk4lsDvdetNUCQnrbBw4BBDqYTZX9NRly2LnKIj20OuiB2vJ
/GsLn/KdOZwLQ/saNAYX5CqYhHKtEZ1MGjblYWo4kROr3+cTlO6kfkJ5+wO5G7wnu+Vrt1Q3FCdM
d2iCAvx/TBJzQrowtI55I4bkEAmCCZlyn3ZCqRoQTTogEonkzaDSbdrbH1U23ia1k0IvUdpxqWDH
+KTnKWg4ZPK74VihzRFL4Zq4uGujP3CSdHlfhyxBsvoh8kp6LtilN+Z+BbHmA55sTQp/LKkXzluv
eehH1DyAiX5qbZooiUO3rG0cVr/Wajiy30EvZSJ6SfOS/F1O4zW69da81Q2sKMOS8gOIL8oFnAEO
ctP4ZnAiop/kMO0ChT52KJauUTIGgWViz4qorPN9oaIpCl4PuN+TATZzt26sAMsqJ/PG7Ug6zfNC
LQloHCKaLV6aAkQvgt0aUWGT3Q3cwPZnluMlMB3aYNf76MCvf+S1txqy/JuFrPSQokjK5FDyWHap
VmFQJ30RehEDthmWsc38/Aw/lxyzeoNgxYJvCX5p5zp4Dpcdqc74uj6SsqXLx1zECNjpYenbO8bh
ovum7yLDRb+4sp9CgAU7WQ5gSd5HQhJ/vT8lM5HYz6KjpSgJ10iB1t2rOSP4YUz3a5+FY4DYRkdR
gZDcRkPxZayAnXsIbPQEJzoeYOCmNinxUC63teO+oiQN2GrsEFDtrLd1r1GS2Tv2P9sKqVktOOv0
0ozKevf9+mOZ288sUvDlIZ2SSX/HRyRkPqHo7gmdzswBijbDq22WOPLpFerL6beJdkDM6QQI/6OP
ICABANhPuMx6OdZaDsajW3xwUUzCordcdlqKeAfaXYBJaxz7ipQiryiacxyMX1NmngFCDCordk1Q
fI7Gk8g8dH7xPC2FeJNUH6bbHMOI+MPRU9rjRZuMhykfRDqP3khOt7OA2YsYYHYyyhkn66yrbiOt
/UxJdQOQR7t1E2yX9c5B+lramFkb0x5Ccfjgm05GFzeINlaKD1/cwATOjQV8Zg1+K2MfLVnc7Ag1
37o+j9m6CQd+8d0xDG2HCxd9LfpBGMWc9ZiRIqo68a2qmv2YJyfDmS10GbvvphGzCxi9RDMLwvAf
6fjR7k0+e4v2XFnpCaI3Y7HsJgh8IjQCTWrsX5s5f8Ir7JTEJ3vg5i30pLZWSplDZ4JpdLqdHUAG
XtluGemP+3rwn+Db29sqdltaOd22s1NmqZmSAiY+aOOnDl4dKDL9fczQwYMxz4LFJQ5vns5vvA2K
44c+/Yx8Y23hKGQ1Dw5ut3ANISXE6ODq6keSR2hlVOqbXccfXtYA2OhNBvnLqXToI47Oge94SIrq
fmR2OxnLF/ypybg15F67kI4BaV5TQ1WdjXdsO64bzZ73sZ68qDbG1mWob8sGZ5jIiU+hwYQ/0m6L
kPuy8bwuwoQd5l7MCBqXIzpokK3fKGT3kU/sdzCWGd1ToIrHcM5gtesd0NHl1iZ5gF7vkrVAokVO
PUhGxCvjS+8N37AyPS61+8DufDbq6nMd6eO5b8fnWyqWvRt1P/JKe8gjVe6Hupg2eIff1C5ekXkL
Dnb4PBUkal7PT+qpv3SGfxqi8QdwGdp4TU13I462S/ClqfVhR3adbMoCRmYaux90yK7MyPpqxAoE
KRSgqWZR9gjv+6o0McCsHkgzH8J4/OyG3nuF/wNl+oV698bgmY3VCeXN2kkerRq/FJQEd65GD2LM
utvOb+ldReUOBTOPpilJNzpLO9O2703woknbfu9D8xiX2afKil8bfbwLSscgD2I1FOD7rRwC6Zwl
VzjL3McSb2mQ1SRF3XYMWIoDrMqC5BBUo70w8+29nWW1CW0H+w6vA+88JLCDZAaIEc5uCWv/jMC7
oDFgn+Yj9JYofw6M+s0a2+TQwTCBT0jiQnHRDphrF/F4vfU5H+5MoLXnolveOd+GQxVUnxwdlYDk
FtcUwCWmlxzT3Op4FnAk0cBsrWTadVG4nLOhWa7HODokbY+9Z52qjdNUqOpGy6aJbQwoglmEOr7C
IEV7SnUgJDuKARtu5dbmMNiOkOc2fu0eQle9wqZApGOqH5AOu6PYd4gkFimiqq6RY0GSEHWo44j/
yXYa/GLXQ4RVCHbQP95UbviiT4Zz3VgmdTNsEbFY2Re3ZtajrG3zfZOdkoNVA9juFg0uNe1y19q4
swUVtXC+0HQ8EDXxa+qR0zMVDEBr8O90/BLzYEa2+ClbMppWUYUCkRXZz0aurnCxeaoaO9xXQwLT
E+mmXV1Fr0pf0usl1I7MBR5C3tZnuHrava+cczFhxBGpPLoCNfoSJyHlauYXV93EC2o19OmV9hWv
rvTitCPNlhjGM2u3V83j+i/G5GF22mTj3p/7JyM1GVBoXEAE+vxLM6App4cIpXUKOroRIKKmtNee
0/W5NPqTtXj0B2uydEz17ksm1nk+28fW70jrMKe8S9r4G9pwnz1PuCKB/8VGlhQxnRBZmAY50R8p
HmCcgUHLx0R30ZQj2x+DG1CzwpPEmzh9lg290PeI+pcFgCvQdVurr4GlkNVqsyuIQ/imBaJPbjIL
IFsqfcA0nSK7tJydMVX3Wu6hXWj61nEEsLtdjO4VegYalMMHB2RxwPsNpcIcDFDJVADsPTWDq5YW
bSGGQpDSgGyLCFATwh6BaLnyRDRhi5oxHY9MR+Bpdp5Rt6K1tnYfm+SjjaK9kc2gUfCFWKc26wSL
DeKD1lgeq7RgZtKnUNQYjM1U5x3W9D8TcCMhRwuVu2+11j+FMkPCdQuamrUdQFKjq4OIvyHfPeaU
Y9Z5NHoozTOEEdaoahxOrBnLtp+K5jTTjR1dom1v0huZUOI7gKQ4B5RbqzZgYOQsbNV/hebuZfOn
xShfF5c6YnCWBN0u/ILqANCAesEOZiT1HYS6TroOxTEFGBW9Iw8f/INNjfXXmTCmyTrzarqKzK4F
hfmrF5lfF/UYxlSQa5s+lxM7KLQfy5TSiYU2mDfep8JP3Z8NCXRECHVjNdLZYkmuyWMTMipbm4Mz
U9Kqtfceek4uEi8Qp1GT7ayTi1YAEEpXVuvIvLfO6L9kVJr+S1nPVAu6xuHYh58RsNK2vwzr/43q
/dVk1RCPl189YFzDMREHxiLacGzPdX4z4mln5VLxW/V+rXzrpj93LpyVxrCYSIw/epmn2BptiLFF
aAOVEjIN6ezieFAztE3G9DEfnKfWzARhspy1tvqHS3R+N0WDIK779HV9w3BBvZoCYP3F+iofmEHN
rolaqYwd0aQ34Z/d6zjBo6yLVJ+cxCF1+TboUZQfXI8qtGEqk/SW/7zWAiXBg758eAnDGAU00c7G
/pEnG+sfJfOrW/VJpyt1SlSFAMF3SnXegFa/uLp7cWb3TM7DkMSsQ1GSbmj2oDSlRGZwzPJ06znz
q40o6FU+BtHOAMN+5SFvGjnOGaZ6ebfE7+sUbfbZY6pWagd3WN9dOSMh3sakEGQBcsDoSdNZoWbl
MW/tKE1+Wk39P4JbLNk//b2Zus/G/p8xLMfmR/H6/fVX4Ir8hT+AK8a/LM/zFSqnoKPBSbM+/xvA
rXRmb+vKNLAWY3f9gVwx/+UAZsGeBuVuxwL6/d/IFeNfPvgXcCY+3GcAJ+7/BcBt/B6jsFWwbN+h
Wc//cjW/xSg1qjRDxS/Z6dgE9kBPFzJCkJuCIBY0XpCAXwZR5vqfPAZMvzyo/xQ/ALb/KX7ItzuI
N2NNh4GxpX6zVjNKvRgWp0h2gsaWrxW0ZaDRsrSY6qaUh4C9BS2mhmYvWENBKcfG299fxu9RTK7C
dXUeNGAhAw/FP4cIvLEcjGmmhLkbqFygYbmUPdl4rJxkhXqXIDj//iv/Yk8t3+kx63XB8HPz/m+4
+aoy3HgaGEIJklIw4wIUBxSxF9g7ffytwIIFJQq8PBixD62v66QkOUUHqwcYCAIaa5OLll6QCjkN
2r01vDod0HOBQ/Cg1ILSFsje9AnJdMieIIELMNj8BJDGP1nr/pUFwN34vEWLzigZmyXv+Zcgqwq7
KydIRLsAtpggtvHagQKFC8w78jcnebshTCcTpL9g5FMDaGUHi7cGGeu+NbqxbQC/YJ2xERC8AE1n
WsuCyfYZIaaM+AWr3XLTRglskFdjz/jiAPOnIbyYpDggRuV75Ublv4IDlY9ctAD0uL4VEDJqHQcB
e7qwR0EbGlazsZu3EcGIecjX3x5h56iYnvr4mGFJJWD8AOStyt7DvgYEz/IINUC9INjlmuRpohB7
JcDfBPCNQNHtuD/IK5SfywV5Qlbm/UEFEDT3ShjgRQiiWHDCdg4rAWQ7HgCvcq2CpW+4Rm24b8HI
Cy4+IqmTbRGD3s0yf2Px/qaZrcCbxsvuUXCXLIOiB3YPatfo3nTQ9it8lusTKDMwoYuAYWUvy2/L
c5YHISjIoel2jkvKX1Mi/oStCmQ8Rm/Nb0A89+QVgEgFLDt54IP5aHf2dhFdOxCumY1+fcr0BVzU
XMPb/InLXwHHwCwF3C3/jKjuLvLvLbFTM1kjQOnpHgvw3Oyc2xaVV7lB0C0Hga3LJcrKkGXcB+Yp
hN8A5oULBLsv60KeO8nbimOW2ARbYNdV43Hi9YEyl4c2JfYpqeyTSaObtsyux6lUsLY6NAC5z/Wh
2fpuqW4NhtF/v7n/4ostm9v3dUt3PdMjtP5mjddz8meliy+TLD0hJkhok80sNAHhZDQ8Vo2+zcxj
58Ewv90I/FlejMk4TSDHtv0mwQ4jJvpv/+TcbUhi9mvi9vMKAb2bHm7YhL8/b9gZTWOm74QfHZy4
CvufBBRegMExMBvQjHk/hfA7WCq8p8pv/ukh/YeoaxPIXOhDNs/K+y1mVHNROQ5Dn/USJEJIbGtp
B+ePTfAmeP/eupfXO8dvshv/OBbK5b5CNRTmiLxEkj9qiVOJGKSfPssy8lA7T1D4QVqBkCp44b9/
uzZn7+/PznY9nWySnBdo6e/PDqnABu1DLhzaDKJRLpci5CQJSyakoChoEDlkNN0dXHoGAvmXyGGw
EmlmSLCT4OCwVxe2sRAV1oULF1qeAGIywi/Biecke1bw5CZAcdnHlUO6arlb2ccGhFbL+kaj/So1
nFuY6ydMMPYSOkMQQhhPTE16E473Ahf/+wfwl6yfxfOnB/Db2RV5y+AYPqe2sJckasnybggHcrTI
m0zNnq4QHAooQAgyYqYHhURWFBwKeXFEYMFyp0V+8w+X9h/Wtc2KZuEI8c22pRr45SBaqJBdFaY/
j3IJ50K+wD9vW7GQ5UUJTUbYBnIZCHRdBEP+99fwF0YcT8fTbV/5NEQctW69Xy4hjEboy1Oc7GQt
yNfKZi+I+VhmX4R+0cIRsq3lH7xgHVfSlN/2tGRwTF2ZHsIalHX7yxfHqMBklQLnqmXZxSfIRjYt
e7jq1CuUXbMF7mrOLkKiyjz9qi77gyQ7JUHbhbgji1KCj8NxJJQQL00urFmryi5jbtzn895csLLj
VUvKIgQX4UV54O452/LlTdgQwrYSToUcwX46H31OPnkMTcMpxKIIYLfKkSKLckLqSYhzjv0WTtN1
7sMYgM4EOSolcK8MJE44Ceam6dM9RelOhzMLB0j4W22S32gkinNNqhYiEy3ShIQyllWdmvegZ66E
QiBECXneQlKQi1NBcpFbkNDq+TB8wnfhXsXJfBSKjuzZ2bROkv2ib3QQZoHd8VdJQRPhOxG/hwHh
Vofef/juVd0Wq86GrevNHUKG8EE4uGTXS94ijIKsgMRHEKu0x77ODkPrnGp+XTg0IvbwB4dFIn5e
92C29HtJdTRAzMMuOfZ2eFD2t7AGMKTj18xq7VE1qQB6vkle7HIPyI6fbHbbzHLXSBKEdNWn4A4z
WudEQMmueP7rSUk0LExj6wjrqoLZxn1KGiI7JRNeBP+Mszxty59XbQL09DAgg0KyHl0ectHJXgeZ
FTLDWCBpkhe0sNMkwPFA/nhbkuZIZmR7qIqwriqO9axjnbG2GM1ufZxnfq4MuVio/bS84X/x7ZIY
CeNMcj1Ab6cSnPxcAHuitRyGT/IFQg2zZ6KLBqmMG5P3uUAPSjkk9HI+SrpVBTGYiVv7pU6Mvbw1
STsTwG8KlU7kB1FpFFAdACnOPpcPkygtT2uyxk8xTCxZnTh3X4SBKk9Erk+Sk4l+mhC7EvI9MF0Z
EHuvJ40iv5AlINtCyHTy/0i7HeVWBox7LGwVhAMY6/rGTsEGQviatfmqd2baEbzDELiYMBfJ/5DK
w6eRr4XV6gBXXN6X2jllsLGEaaUgK0bQYOVb7Czf1y0wFsg7MXOcJXbQBlokdbweGGJZPQzTZLmq
PFYd/y83qYG+kZuTZS+HrGSeshPkHcPmfOy4WlnAkgiYQwqtB/MoFqY9HIXpFycwowBrL0QRyXfl
xqHTY7PyJvfDZpYMeGVW8lhkxwopkKUhm9hxkS+ftsLyFP5fEQxIQTY4M5NoCl+KpC32+uMMELoE
TMOBwSpY+XBE7HTC1diC1zQOnyQfQDb2IrQ7Z3zHlowZDiUOEUCyyZ57MDA0kA/1kvE4T8mNVJLy
z4OVXBDKEW3fiVZgRU45zdGN3G7uekfwsJ43X/nECSGwlk5PsEwudkDcDt7gpklNKJ+Lw8kVpho3
i93vu+klYQ3LVyrbPNGROTR2c+go55SX78ad/ERodTE8ZomBEpLkYyXNtqO9j9Wv0NIkM5U8Wq5f
kpsaGqyCxbRm46n7taOjiWr11nHDi/yOPCJJfGs81UCmuDDEUhacFShwUu1BiE8u+ZHco9QDEgGk
FpCvChcfpCgFtv02kfZJ3iA/lk0q3yzHo6TZUnxIri4cQBU6AIRu5wR2LIwsKQnEPMWihOFTkIuF
1kclxqfI85EqgmScs4pOOPIR6iSfKweCrGspRtfcEsJjhPSQW0O644EIbXGA2VobyU3iIzHRfGby
epRQPrPiDKfex5EOGwUYmg2rlULMSF/JFyOXpZ0OO0mnpHjg0KNPEIwdkPLTSNuNP5DHK5uV80pi
iNQFNltb6hx0YXUMDPpuupL3I2E54CnJwx1MbDmC+T5yu8e0Oecu/sY8d2Fw942FbDmKhRF7k4pz
pRbOdyYE7jaMN2Z5rXAjB6kqzQRrSS6SrnWZTar2VE4JSXd8EW6vLJq1AuKlyfuXl9d6xz/Ojiyl
KCIgyMsR0qXkhFLc4m2JAjTsROKbPAr5HXnIcinZMhy3NzpvXapoOetR29kJFVFHHIo/wgxjL6Yf
Xjzuzj08RwkgUqtIpJNvkHIJTO1WNelFnn/RvdfzvE0g6QlRT5bymjj9f4vxf9FiNHTKn/+5x3h6
jbv41w7j+vv/bjF6xr9cw0LlDgUGX7qFfNS/W4yejUYEWTAqDZ5n2Ery4X+3GE39X7p0ahRiRCur
jiz+D3Kc+pcOKc3R+VBQy5bj/19ajGuH/de81PEtsh1L2Ybu0iFypQX5S16Ke+0caHrkkaTFwO1m
M7xzSnPfaekuNnXntALQ9Tk8eAv4eGAFsDECsJj3eeo+l0CkPdcajq5rUWiM0QJEDyui0TFRtImL
AzKYdxBSnIMahjuFWCBSXWS0DMwtsj3r5+wlicd/8m6X7uyf0m3H5z+gw3lShqtb0qL99bbM0g1r
q3LtfTDXPpYGN4qe1C5w0R6bSJYNjP8AKCAm0aFYtR17DHxotlxUotnklB4wMWZcCdgqX8tmTrbp
IWLUHrTLqXJxf7H1/gVJgOrAhOmSKP1pdZ9MFGotmZq+9EEAahzpi5nRr8c7vPJVtM/C5qBnGOsV
Siuegvw0zXVw5UfG5ZfVd//z5f06+HF/L3JcmJamMqizQNPTPf6tzmqVyicvLxSUpIDZ4kywGpHN
QKkwM4v0FPkWDN5lZPKOBbGKPvrgFu35AQ+Ys9kgcKxc7ZRFtXeNYmXHKTO8IfXkHmvdeu0gY9z6
JQDyQvG3QO3CImQKhmbSgYkmxxDxO1hliVCx6gbvxQx+FGUcXSoVupcq/44LSf2eZNG9eQfOyrrt
UtiJYeiP2xQu3s4xEsSR6FRekbE5mxFG2N7NkQRLGpqLIWjKgX+9jfP+m1div6tS/a1v0u6mzvHy
RnR0ucEvZWf2S3IfhLp963Yfu9p2oydonAALE6wljTgory07OrjprF07EHSc5f7v38E6BPjTCnR1
5gkW9B50XP7Dxor8xUcBiies1/Zb65efwV3ENFproIEQxDZJJjBsEbE/ZFUd3JkBRktJFL7ZC7TJ
RuUfgzWgqD33JXD2AgimynaOKlPUsC6o0y6nljkZGBZSQ2TnyA5SFxtxLf7kT4iv+djK7KqKgVlo
eMzwxoQdrkjhdSenT1dNaLmOu6zCz3UcHehUZfpuhLV9Hdrda2trT32rR7fZALAKntIuHHE/ZsT4
rrljt9cMYz5YoPX1qQ54IZl2AVxAZsSOiCqYlynAbrcs1GMYOi/5bI7bIUckD9xotHGCJTlmlvkN
PiG+aG5j7yrHgLSEfFM/1O5TQILSxK0FEXMAsYB1yU6zP9HvvSxxvC8CH6HyDgYiQu3hFoUb1F4X
Bux2qWEKFzjvBoqSOwb9WJ5F9VuYuPbZmpeXlvV7pTnoskQeSGkTiCTFy4IjF2RbeK/jDVgKY+yM
zyHcSAu1fBQwmd67Pa7dhcniLkq0BrVEHK0RGLt0yXBJ8Tj5hsdjZLCVVVpxQ9by0MVmdKWZxW0T
YSIzIP819Vh1+TpCcTXSunvcEGgFtXheriu2x3Rs6rsv3ZTem5WLs2RkvIK5y/b/sCo9Obn+tCwJ
i56uM7pi2MW5ZPzWH2tSRamaLw5gq+GmAFCfu1inT1DUNnU4mvvBejR0IKwLeeCUzP59Rzw3BsBV
hICvZllJ+77OwNuH1GQ+JCOYVqIImC2nGsR80ufGkXIChAsglD1t6R8x7j/Xje1UG0sfLLD2lsEq
c5Gbc8zt6JcesnHd9xz7cbzI8wckwkNnQdK2AiuvNahUF5jRjc5QHXST8tROw89AGg5Br4EJU/YN
QaZz3buorHRGG9Yd3ixo+aizlbWvMdGdMvA2t8ofMSYEIOOPZoDPJiYHKnuhGr1KIu9ceOZtiTsE
RhND2D46iLHFc/JmlNodqLdHhzRymftbs8kelFFQUNbApb3bJNPu3KIB8u9659bNnwejevSNHsnu
8aA0IHllaZ7H6Smp1afK5WfF+OSHACeM6Nq+duz4BNjhKm7rxyUNPmz9IUhLrDYMsjmvwv0WIwS7
ch6o/k1sGr7jIA1XyP+md9Vzw7sz8M8idy7fgCEm9DTxRwkJHmpkqC+Ao9CoSHSXoNl2AVdl4jrC
4zcfyqC7Lt3ghobUR1t1kGyzx8xJkR6KvkX9JUPHLi/MHTZyZ682rgPDwyLG+xIqkLuAKS5Gql0G
AGU7uJTgSiIQS4QF43BXA0YMNQBSnYXm/5A+NNEoisLBqx1zCHazgxBP9Oa501WMm+ksfUn8QnF0
nKZbDzT5Fk1kgPZh7zNJDL466i110LXVLaRzpourPswEJXUYPe9B697AUrkBn/bJDu0vQaA/dXOG
kKZ53U4g/SMj3HZx41KxxhuUWZdDkFsHaiJP9w7El4q5Zjnt8yI41aEzb2HnpZ5nXYDlbWssHqgY
gfTbi/7dL9v3pO6B44bzvlJNsu0i4zyFSXWYXdhGZVlitIyqR5nVJRpNyYAYjfcA3zneQFQASWFa
9PySed/5A2Aiq7svPL3cIattbIYgJ8kI0VstkxzCWw2aPwBY5NTdudYFfJlUR1DlHljJyTmFFYqS
mca0KYTf1lBd/BSuhbSq3wyYMI9661wh6m2fB2v+AVsl3fRGQtKWpz7EJ1SR1Cy/UU3dBsW86RTp
3ZWHJPLJb92natI8bKrT6sa2eRnE5DNG8CczXU68Suc0klX4BZYrVVK+qqAcjmPUi2tuo+37aHkc
ug6n8Wx6mcDrHXutR8oRFDaPsbr20hxRcgsSsL+4+xjSwW69QYW92LYGrBnkrbVBSgoufAQCo5Ua
PJj/i73z2JIcSa7oF2EO4A7JZQQCoVNnpdjglEporfH1vJ59huyuabJIrrmaqanJikgId3Oz+957
Gqfy1MUGhF5hfJmW2pdTo6R7sObYge6zPDoMRlvsy0F/W01kx+mCr7QI3XRbDtnCGR5X69WQnm9N
zY2H/TTmUs47+E65B/nf640mT5r7M8OP81wD33+uNbJVUaHm4+xmwGpirXytqWmiiydETPVt6tC2
qpD2WYCOeCuvGrSf6+5rOwSxJHzJByKCmQ49hkq9MthJSYFRQOvWqiN0ODlJuCIbOzxtu7LB3VRS
bFfmaxo2hJK2K+2y/OcyUIKPHh/eNGV61G08VLshYsyn0Mx4NtMdNGMcjAsPO5Zz5PUo+NsVddBO
hQhA2r73fakdqzG+qa2cmJmuu/m0jKR23hTpQpZUESOfB1nUPXFuKSvPQ1TfYSR6HSbuQmGiWYzq
lvrOS8gaNS3jQOAUtf9e7xt5Yy7xSzGhifG08kvZmzjcuhCjBkf6zsUUDWVJUS/pAX/89Byjhcki
n2MGT2AVYSpP3zRPUxmkBXUAuW1IvRXyNt9bdUsOXKOTi1TRmxk4URTtcOmyWmwJUdm5Jufjlkiz
TT21dwve8CXfL4hWh2ZpVG8Hm0Tk3sABS+PpAuTTFNGnm2pRiS6eYv1g80f5HccfQhogARuBEGUZ
aHMpSrAo0ttkIOg9VwTh8FNTPGGryEILxDAGNXQdmMMM+DADQqx74jupu9uNmC1zP6F1Fpp7VzgD
CqNWYxEEYh/maPii40s5yfCFFxAPL1NLdyN+j1tvXbSX0QhBMxsb+ysFS7ZQk0Lxk6vCKjPFVHbj
8fMPNrBlo6hLD/zSUhwmpPu+UmQm9k6wqwrWVNRmpfjNEJCzUUQn3pz9M5LOex3Yk3oku7Tgn3aM
pSblVIZ/AV/AAxIVwKKWokYT8NHiEyTFT1ZhpQaAqaZI04YRC+iks68UharcvzWwVEfxqURSMdKA
WA2j7q4CYc0zLaRtDNUqStRv6R3RPv2uTuoDFd+60SvNQgeWvmexgI8k+BBUdlJb2Kjo2VFxtNj8
M6BbMD9vQ7wQFG07g93Gir+VgLia5X51AXPNjLxjU5JzIRW1ayl+V1ckr2x7ZevyBtEjN80n7Wtl
64a5HwBwBYDdwQTPwMFgGuvFaqr1qMc1vwM7fpxhf+CGPVnNSYZjU4kt+C1aPfqKWfc0xNS7JKV/
F0SVHPG2qW6DBPjukhUx6CVxyxYo86CQZsU24+WFu3vxRU7wbh7KykFx0Loiol3Q6Ewx0hOwtKOo
6RB82lQcNfi6Q2AmbHWlKOsJ3HpW3HVtISCDm0ZnBJNdAmevvGmmorUzxW0T9uRrarkY5XBr5NHX
JEmfRlDvDORbMoIqLHG3DAt5Y916FIoOb8HEYw4dmxlw3M7JvqybjpEzaSiLkz/MPflUBwFwbgGe
z1N1InFrw0j2+9Qszx2Auguo7rqV2IRlc0toInKa0QVmz6ajGK3XmPypFNy9VNx7bZG/C2gEktG9
liVXzLba46Jo+QFsfk60w5JMJ1fx9H2NVlxzngf8SZLQpd5ZGyJg+JvBRZ1ctPGDBZ7fY1P9LsTy
Zand6Qjk8OyB8i+NfU+c7l40y9sU4VZX1gDLiJNnTDiIBKvWlsuKOKBKxyPhBSxeWv3gIh+wl6dE
qQk0ZAWR5n3LvZW8daK0yC2xTzgJ4NiFFsHJNRxcoltNz08RYoVSqRbMurtxiwKJQVa8N0rZQHb7
ZajM71gLF7uk9FczQ6E0J9MmRxZhxJjSMBuXeXtXJ+P9gnyiRkaBI/SBMB+BKq9HwZ5/aGb4NkYF
Uu1e+0l30ddWlAxKm5Eg0mgRaxgkO8zPAIqM8ZAbYuaN7Alxhy2DWWk9WkQfrM/yHM1PCWIQqVQh
VACcdBCKNEoxkintSIuIhO49wlilK1kRmJRKaUJHxFTKE1NpUCylRsmSg4M4pUOkooft1xBxZ5E6
rJh0Lzkr0/LPDpgLf9HT9FlD7pIge+mV/sVGCBOHmEkoYYxSyMxIZTwkM7XSzhhKRRN52hH5865h
xrI1GkfzDfHDrmskVSh3dr1hvZVtyZOKptaUvUsetig2jZUgeVQqnlbpeUKl7LGUxoesQdQ+pTlC
0KAAWlZr2haeiSoIeRA+J8+h0guBbxOBQgFUKS0RCjT07PV4RDMCCbTKe4asp8ZUqlcGnQiSXIRJ
htUSsYxUaUCyRL52h4CJ9JvST5WmKQ9SBE7EYxxZNXHBVNonV6mgohw9FG7iK1XKGgzVrhdkMY3z
iKACEVWCmGpUqqpQaz4aDJByasd8LN7quaEA7YAuvPlroZRZsdJoZSNqv0/VFvItS+m4KgRdOsKu
WfYfAqFX5qb7TuK/0S8ckdJiBxM2bPuJAHJbo2qX+VBe0rZ46shDQa9Ce3Bs6RPqA/Ml55jq0SvG
FM+F7i6biBxfiqFjPx2IuPAF8HaKoTpJ5vhi61mO0KcrH91iIrCzW4K+jm/0fOwZGMN5rVkut0u0
kHLeVYcw6V+i8c223JUDN436Ju1IsGBfGFyMsi2zzTeuQ4KMsd62vcdbRExtZ3Tf0maic+TNzPQt
ymeZ39uG98VZr8Jp3/hHHqsi/zKzOmCRDaFtxxiBkzktJSWE0zwNBlLNptJ/DN4IvFaqY8O88YwW
V4aoI0ZCCXbxOKTjuO2mQhJegXe4N10Wx/ogUqvhZIB7Rlu6VNTj1yktYySAJiHjmmdSasT9prqw
F6cbiVFKT2BhF2XARN5jKwm7nOvmMiFXJZitEbvZJDyxMl6wlC2Cgd+DPmVK2kqjRJp9j5u2Zn+P
0qLE7b9ag8RqfxrhnF+JkyeUTMPZJZbw3Lx5DKSDMUzGc6Tce/tpK2bO5mmlix0Jywo305lRh2hB
eNaZWC/0lVrvSapZfY55mD7y79e597a0SD/Bo3kTcbIsKzdDayww0860h5WQPwyhKDvWqq52yMp5
0LMZf1jsWXarS7zDWBBzko93XhqtaP4NnQEMmQqJ8slYQv3a1HN91PtuO9Sa5c+Gg88FoSNDQRex
yV8HpPBgInxFFfE3xTF2FN76skTuN5t8Ws636WMXNfUeoTbHb1b0ZYycG6lena7twiB1l2NchryF
g82RwGxwQvJKQSfJReVfE3FTaR82zo94QmfrtVznhM5ZDtOD7nVjPUhnkPuuMxEA49OFOKA/lYTz
YPSFR4fnzH7zvMxsdk30KCOJc0nR6zdxSYcCWmAvsAgg9YGk+HENTzSTtKNmv4UtNzAWzcMYkVod
tfxoY7MoFfNVIiRPNBFfOQHwWmwjSgSW0IhmSGrmx6WYM9L6ymbb2K69t8r8oVQ5NjEn1iIfXGzg
WRboEPdHZnmeZ/5ghcouQxDG9AcQoPhRYn3V3fWrjZI5TIriLO2nSPbTNTcZJJpWeImX7sbBe2WH
BTu1vlvuJ1lYpyZCYGs1MBbaZNf+p4CghUvOKnf0C6y3/IIM+jONlUmY+HwWHjpN230Vnmaf8BAy
fLKOyIrSiKnB76vZzmVYMRC+ohqPDlU4u09LGD6OE29TVqG3rBe3DpIQNy1PjqcBT5Edki+GpebY
Xqapf+SQmd8vmb7pw/YYO+aLZ1tNoG6C3a7lpQDysFpOnXJdku3MhulKjepy5V2KObP5Ya2P26QQ
tMp74r9LaYentKlvrUgrCarHuUzkvE6snV+9fOZ5lnZJOh9TztQoyWJyTEwvk8PnZ1iIkf0WN70c
U+6jJdN0M/fhejHMp7AuE4i4BvnAaB7iznSOicMSJtPLLBkXVvEtZw4beCz3C53e2brgoL0O2Q1+
N6EvFvJ9O4fA7qok4ckNHYIspXdGN/kZAThMuEkVqaYjY8l0iJDhe8se6896uB5EtAiICHmtSr0P
osH46HOc/lyZroEt7NRPnzH+ejJHmTxM2AHU8ibtrevnlcHUSm5GHWbDjLDsaWJGqqZrnGu6FrtJ
w+s1Jdn8PpeDuRX93aiOgH2dNMcsdHkajVY/rFkmtnXWb1gx5gMd85nRfs2gevXuHc096ITk3aGj
nzbVMs/Yuo03yZAsr6OhH2xbLH46YfajDuzPaVxBKjcPZRFqz6WNLj3Jl3thdu5T6sSHcdIDTrTJ
xSQbdjeHIanK61241A/IYbDYyHiq4pi3XI/NC1bsNIMlEy1q3fLiElaTeEiq2oX/5mI+YLnd7KNM
uSnCgeh3I98hIJY4qLPcFRpPjqxo6ed1eHLZDyJ92XaFXdBGKrw9krtvAwbxlyQ0/DozpT/QkMGV
rb1dpUdiZQsv0CSjuFiy800nAyAymd63nG+duOHLjcUlQu7GoszhI52WJ+YdHI018YXte9p0bgOM
gM3GDrzhTSM8MJg0mtgVsAPpq+YuWjCoaB2XXNOO6qWUBCnwSD0sSfI0punXusG0gHDeF6NkH/zs
OzsdqzMnuacppBnVE2fKzo07OdzKNsKjSJB+dDL7/r0r3PwuJmaZFyuQ82ieamSMpSDdtBOIzUMC
6/A654ivrSrPeZzFvljCbtuRFwVok71VjA/WNSmf80Jck8GezpZ3sTSS0O10uSlHhj88GrhLTrW1
6XUZkeQwH+hp27dhs75ZuBsFrA8fk1GHZGiPrY9PP/4iPfaTVt//nMTw7GIsBKUgr6mal3w+zWsE
JgUZMEnn2lkzA8CKB3p2CGuxkhZQGv38qun3JRHgR8maTHFHgZQUr1GMW2I+l1/k2Fq4sA9XzLai
C4xsVTPOoe94dlnDaGDQGW/m6tEQff9Q2QBFGQwNlmXRSdeaWwRmMerJ9d3SnOwm6xjH9BkXZpzD
4HNQleA7ZjjOvjGJwxpN0w007KOJbHJOWoPLpmWSOa03ftY4XjCERrpNZVHs12VkO4gwKv7cYw1X
O80jfU0PTw+M9mAdAZpxiJtY6Jp+aLetB2rF+vbRx55DM3Sg9KQNeqnrMTwNb6B1gM4YpDWYsLD1
5RdnCuWJbFZ56pNyaw2Z/VhiAT3Yp55Iy2PGEhwbWXKfxnV7Ell4aooGVWaVDntkAPO2pmWzHzPX
udPK8editM/kUDcXhOykaOjkYrjfw0E34ezb7prn4auWtw0bPmO+FHOfrb5kNHjSCtNQ77SO2EzV
+KMGdmH1B17jO5Qy9YlcJsQpMDjx1J+ShWPnp+2Jkbu88EPu56l701NJQuU24lSNNqFBXuKdYO4v
BgMm2isLeL1JA27kdBBCdZ51Qp+ycTT3eafUpGOqY9lU3LCPNmfSSuKHgt9pislHm6L5rNkUg2Tx
hXCAq3ewBpohsUsAY+2e8VJhfbd91G1ImpNYnLAZ2+QqKmsh0rOhWriv1vx2RXiYegU/XUrnUNb1
m6lixHSbOeus1+XWdgaPhzj8otHL9J1USSCgPjijDjZKFKWOqFzMMZzeucp8ZE5rt/VhmdbmHBb9
6xK3rJ59cbLpC2jRenKL6K6HYfD7hVxdcnhukvgpc+f2rJ/W9DI0dDyiBfqk8BaNbL5pV7djfOrt
9lTlmvX46R3XJskarBgk5VMZXarBjmlRNDXRXDVBh3E4Y/+AhnWMtPcwtmiCWj94AmbYmUvare0+
96rQX7TqUFZk6Hkxs5CeMAliF+vADpNlowyVDHaOxI3locj7W3JorIvyai/XeMLuzSSo0pu9/R8f
O7UlHhgpzL6p5MFL/N1MbPdRHCXl6IWO63Jx8+yQQAUTEqoN535at7pT3lMH2hcLL6Bgsiva79NT
B5u8q9K4POqa8PZcOzynVo7AMxLmG5vs38SMnVtjkElg9WZJRdrj+lCaH0U3NgHhVwQHzGV/+MxY
QpRJBHi7Hzh9WTLzZyT0oe0nBqdDL98nNnMdDjjkNzLJYeAQwuFLZyMiSFpcEr+7q0xR35LAkH56
vxgxjrVWGp9GL45Zas4kY+Gw0I4fsSAz256LepsmzVdNmLSXvCpIOekEXoL+vScq6bCyoXmqDJrp
2x560T/L3F4PSUa4YMqDnLbuF2iUmoa6fGLSgJMuvYLdrNFNWMVoB17KKK+gp2B4mXW2HK1+Cy2j
DZb+paqhBTo9uUqiaSdOqScHtyDSC0jYGtz3rCYDUO8r7VyXIyZInQ2vOjkB0lHVl3acLXZWw3HW
jEcLNdW+qpMEpVXEJHjJxsPM67A0dPmI9vTy8Llu6DMMODmPc7RP6C+piUNJV8D6MMkVP80a2cfp
QrQZRn/bkRk+DFXEsQjTvj1LXhxQmZ2gG6YN5w4kwPm3ZSijo6bX9KeR9CZhKV+pWPJ7w4vWZxRK
p8jVF4W65Rd0G6cZqTM+kxzugLdJoSy8N6tSVvbwgnqzuBed035hsD8OmoMxAHlR2A7TBpIowOjb
YTYk9MXd957xRfN6Ovnxh16PMJo2rnv4gh0KIeKNE4UspqUrriW/3+ec+P9hr/8J7GWB7v/XsFeA
oPR7rF2/tuxxSTP8/Av4pX72n9pS/R8EABkInBEQeso59j/AL5UbhFEXojwkPqBcDn/1T22p+Q/X
1XWwL1MIChYJuPRP8Mv8h8SomhedgCALvFr+b8Av418ECXBRCF+V7FVIPvAXnYhn9bk25ByIBW2O
d4fnGh/aXHW73qsF6hUWuhqX3+iK1Nf/C35A1JmO2BYaDm0pWoxf8IOsTgtD09ySVfplWJ4d8WAw
/DIz0NnsPR4PEygkmb6yfK4xr7TbbaX9uKYF53qsjZtdyGImYqz6zJ9d8Uz+npc8evgQhQfcCxrn
sNCLd52N1Tw387LBdteN32wj2f7pjv8NYPUpVPkzNPf5WxiG4QGreQYarb/SZa3Ul3jyMDItMa0u
69fFI6veNQJNv2QQoqGhB0MX3bkI5uvJ3VnrF2oQWjyY8wC4AuY0eHHW3pvDQMEm81JjQj0y8hYm
k6XiFGdlQKepsb+J9CtBwqQszcfGsc65xGyoxsCOdNuYxpSVf10wkozDh+wbjm64r70QW+qbhbmT
w/QbeORXquzzl3Zth0eQnRFJ9F9/6aTLrahoOPoOFF4JBWDl4RXCRLxwPqakwnTE2WqR9Qd3+n3+
t+hn9TfXWqjn8JdrzRXWXQVD6uiDfnliKBOSMBlkSW3KxDXBCAN+0DuYYXX0wNMxrwi04VQUzoH5
UVA2pF03xk7D0LrzNPQM+IB6P6bhqRySg3khlH5b4Kpi3wgH25Xuq7Wqna/8PzznfGvebkwNTDhJ
JYX6E1bZMgdabQACbK6CqItoT1d+mB9nF0zS/ugYCvcdutL4vpvZbIjeC02m7S+yegVjQob2dUTf
Z9hIKu4SiORhwcznuSdXWO4osZXFyLZSczgN4atd+F375MinBGxcq9uzbMPfPPHG39x8QxdYSTiO
8pP4VTQ59vE8O/S6/DgRWN+wsTc9llOmP+HMX1bWxovF3s0yagf7mKTjZTDh6H/M5YsBE9KLoLVo
A9Tztpqn30i6/m4l+8t3++XBnCp7GvRu5cEUT2s8Bh4swqob+AW72FThp9he+8z19TH+zV02/kWf
b3AP//OqOGqN/dNd7vjLGMiwZNZf+HjR4hyXcFal4bUx3YxhJWa4xYRTqNySw/bHJv1fvhn/KhP9
5dN/RXfTsc37jk/P6mTndciwijtRPuqthP77ynmFgBhG1km4c8gDp27+zRcQ6tX7l1dTYoLgKRDZ
9X5ZBvuuiwu95sLTN9xMIEqc1zHhUYIBZkHezqwKP2v7DXZYfh0WvtTQF8dcIecdP2HsDXGRuzV4
O/h+voMCQyavmNky5WEoR+4Yo05Bg+e/X7yNv9mCDJVJ4lq27VA0/XLTxgHfeg0LbvDeFPGUFyDd
3181DtRlNwZpvx6Kgs6gQ53lMuro3glqIGsbEJL15DffRV2hX6+gxGbVom2BIfanmvVPD9Awejix
LX3pJ40MsMTxh+kZb2yn1TeE3G5nevDpq4ZatlYOjbfhHP/uxf675RUu3TRcOGTP+dXkQXr0S6Kl
5CHijQ0zez9Wk5+E7U08xsd6vWCudNfG2aNnVdcyLC5afFpbjXM+IR9hvEeXFxCA+v0310Utj79e
F/htwQaLCyl61b++WI1WZjASFMWFhRlBPB3bPj6KmgGWQ+pY2wS1UZ0F46CQF24qm3sztX8j2fzb
l/tP3+FTR/6nexONCFOckSvDlONUm/FGcFXIpXjpovIwLsOttDkdYaE9ZE/0M363qv3h7vHLRaBC
IlOHfUS4FIN/vQghsuXIGyMOL7Pnl2icWhyBi4jJBrdhlmc7NoDWi21l9vTWcroehZ+sURDN8tIs
/X4o5NVz8rdkMoKwfUxm80hX1OfDtoK+XnUfqVSACNNfiifb+4nHzs6GvsQMJ5AgfeqvrLTd2wmt
QMi9bDUuZUriAgCHu5i+x7JvSI2J7sNMz9rKomNtaAetKQ5DhGUyZR6ThMLXsSYYxuxguPlhdBLU
MBYVmnssEcC1rjyZa3yHy9axckzE1iJQn6X6eS2npyZScYvhZR6KA22pA2bRQVKz4pjhrhUhkWi4
53V6oFRuvV4cuoIJmvsIybVToWROiBQNgIAZ76bIC4g7E9llvx874BdqLtNgONI8JDYM8qjtekec
6QLubIZbC0N1EDh+4mQYxSFlWGUaR8ONgmphimlJX12rOL4Y/Yue/SA89lBM6T1DsK3JP6+t9jGi
Ga3Tzs0YgAmMu8OJ2lC8z71krJBsjJX7It6Rn+0y5r0FobvRxpjSreDiY368cyFFu+hlmYm4f19J
AygyGgRLcXDE84BvIiGYfpi+NwZuGCZTQF3b0RPBtJScB1RWU0/owiK2uH5vtZhtO6NVPOPnrxfn
aI2AjCeM3cajbaU4jZt+UQ20CIu3cLp6OoVEQZCYs/XSl2U6gobfZJXp91O59VijQ1Kf7brZeWzt
NldMLExUwgIvcL4La/tA1LC6qqPLDVBR2soDD1XIlG+SsdiO5H4ge9qUxY8srQ9gpl8UjxiL6ppJ
622quidDqHAMul10M651ZV1CnbG60eGOipGKjkE1lchKul+1cO3s11mPNsNqQ7W0W/ndIqnN2cXx
qzEk/NIPIU0DM0M3JjEf0OnzInjMIectIyJqZzwVg8FYJKFJV24EnQ3XvTHaks4Tj7dxdkbnUKUb
6FC8S1WAGg+2NgdNdedld7b95IpmF9WQvfgpdgXeL2yFCRE5Gf6DSpXZMzs4M3rBmPkYI31RmyG6
GaYdd+W6gvJ0XLinhoiYmUelpcaOG3IPnOJIzvGBdnzN1EobVtgyPK7sh3Z6tRwB2aMs4FBuEued
tZwZEArDtGAGjoe3B3Qppl1f1jtJldjH6c4C0e2japMyhG4AoEe5bpzytSGAfQXfGzbxgsN/521b
S+xIW3T0cjsvlV9/GjQ/dy6RGnRCcxrVa0UWy/i1lSpOdN5sKyaoZuvipELFwZC0ZLpORCLn3+2Y
TNvKoQxvGFsvd1a+U3cy4mEJ81PNW6iibyRQScP9ER2Jks2EDLHcOmu10+kr6d6lqGeuvON7g7nL
YhmEUxQYq+TAZG4wqd002rHLfrQNAUH8QC5IBnB/1BYQw/qDcnnhqoYudoDynecBZ+znHu6gWgt6
uRiXi2gjgRVmOsdDjHNJdKv3jHu41uG+H7OdSPHE76kF6sofwu8AhciHjSA25B5Xn4MHlzXyxRAq
nArmm1HEn7NqP0PFWV0VNPhwe2O6S108jkfHT2yu33yaTAfzGX5VBpXWYPg6XItcPvQMGgmkNhS0
TFnRtF6JqrKDhamg3p2I7thHq0Bib6I+rYCZdR4wnXkkTg6sHx0j9H5ttznRZExkcbfO8OiIgUJG
MiCnLR2urQUJ3HbjLiOKyYTAKt1rXAHB44cC87HRkptx0IFYn7oIo/72ITG/WOGjI1qCDyo64jSs
XZC4WffpW+8NEsFyYiPwaH1egccm+c2z8LnwAhDfQ2k4lyrFrzrQ2uRuXrXAmq09AWvbdSr2FZEl
U1ztB94at62uiTPtynni36qPeG03EZ2yxTjMqwhg7o5mrUZpfuPS/Ovwb+SC2kyCTWK5pmU4Y7tw
sIB0zTUhmaDA6JPFqsn3PdhQmuuHHM6k1rFtRsSg85ugvGWMtJGDi3n+cxS+IAhC6slvv2sIc+kA
S+z1eYkg0mQB21L5I0LeIcVZFZK5EU+62I+JSmBAAGtmuzKpdx2Ozw26VbLcgqqjfzygq83uZR2x
ITEWjvZAs+TFGi9FhydPNuzJXjvAEx5Elftr0u6TyMWfXZxEGB5oAZsd489RBLW4NCxFncYGPfQY
DOmPNe6eHQ8x9NSjFtuQ/nf1aPsyD5nZs0fnxjnWw2Miz1brYGBLxzdTEpiQMSmce2tekYoh7M/3
auVaGzQMix6obZjm0ykfJdP9ly7HlJ8NTe3KKKPPRokYnotOQNfZxXC9rIzzSJulDC1/aM1ja2QH
4MrT5LR7zeBLFfR2dHkq6O/LpN/XUbPjrfNBlbaqsjCoCNT/FjVKRsH2zDdXa2TlSh8T8oOp7JRB
gVgyO86Wnz8+REddl5eOj0qFEaiNqGRMYw86WukCORHxL45x1lklcmTXqAY4faM3UNUSRRSxDz56
YoiGpnkpYEQntUvV6+PoagfTYnsS2kFVN9MYBY126V15LXPj0rz3NTBiYYBnscLLdk+I6K5viLSQ
8Ju9HrjMcOpJ+PbIFuhqO9e70qAJqto6xp4epJZ3m/fe7TA6t0Ov3RptuIuSd50Jpyq0Ilq/xGnr
9lEI41IgwawGgLmai25m90vK6XrCsTCL7+1JntWfE0Pi3QJqYXpPAk1J4h2tJsdF3DrFwIyD0M9R
rFE4yqvTsjO39Ykww3TQdtYSYmM4v2c4txsawaRRfGTIfzvPP6LavG9KZ0dMjEt6chvLs0xRgYz9
/rPtw3dSRZLhQoUM5jnMl5d+dI5i1ngrHzUBuUDhkVVfzByLcc3CY7GgWY542SL6x+j2LoF5Ns9t
vIoz7M2umqybkQF+5VZPkZVfll5e29B9gjs7UFUGojEJfJU0P1SqHq4BS3iYcRlNeV0XRviob1Hx
cUc8nBXM8TFqjReaGPHGIJp3AxRIWYjlM92JhvpUD8OnpsqgJ5oHOhZYXg/yyoOXkAC2rULUjGzA
Nh2uCEC+77jmzYtIWQvAHOB3fuKb7hnpAPe37nEWj48S+GMCeQMlyMc9/bNrP6UaCOOEjtQiXIUE
cxscjx7XGRH6gz0a1zLiwwNzrU6JHn7ImhpU0184DR6T2sagQgNKCm9JJvjJ+fuMZ9X33vAuIpqD
lDZi1s43XTK/G3b30GXzY05lhkVqRb6E+apVWSDi23TVd8mify+19X2K2wfT1F49h2ea5UCoTlkx
Xap6eexL9KySupwtQwVYqIk9k5FuMS90Ar/LsMQSyHa/9MSpsNtdakdudTG/L3w4s/HxvdGNx5Br
idSLLL0PKOQ7pwtvTFQl7vouUv0lN+ybMakf9KZ5jnJevFoysxMnJ/2Wmgto4fIodc4ujjhx7MY1
v2ddAz03iW6URXYfh+UXnRFL6wyvsl0f7baAbiuzt0V/M2t8VVlvOuJpWKBy81phQ6DeT3w4Dsb4
2PMacl0h7ViHWk4frR7YVnZP6OAO5ITNnZMUD1SPRqcvnJMeGUHTJu85BZf3lHJ3DNe4WFVyZIZ0
44XkuLctm3+0vsy6eV5cer42z7GU50LTr24ikfjDs2G4A8xELd8jeyv8CvljQbigh1ciQ+fjyBs7
qNrPyAKTFojFwwKgDxiItQpDTNx9JyIc5mL2FxtP+HfRnDo32Trk8njaix0qC8bAaN7NefZzOyLL
uD2Hab4nRbS4Z7L7NmOkgd0GiMXBICm8DKnMlq2JuUwXf0uieGf2H2M0bKeZxCPyAgH/6VNxidhq
FtZHxE1Wcj/V2UEtIeGS5Juu7Niyef0X3INj2Hw0YoQKNMX7OtvQe3qgVXgq8Ek2gW+Cs6FapOL1
e4V1T8bI0tD9qY6C/nVw2OykPGG7t5NQBWrpLoqRCHQ/jwEpCovMMM4IqXUcM/pqHCvUCUptQqp4
Xkpy79Qhjf9Ea4i7DAVeCjflGYHaR1tNXNdi2A+ptlPbYUq8WDV0mKKUvte0e7GaV4JDn0iEZwAa
7kaDCV/W7i04fDHWOzqpgaXtEgn7qHu3c+UdHWr8TuOUxfbsyXtJ9HwlcHQBabYpWl0zPTR9t8/s
Egks3jAd61VdHFxHD0pHO4Dx38hO+CfwztM01KQvUhpb0Er0/F0ZBeytG6PJDtp6M1Uf6uCqdtCI
SMO26PeYXF5GzlSuCq22dpPDH/nhltMp/m0EbZJXUnHq5JiHvTX6GT2oa+1JJO1DO5PfUZEOFT55
K6PthalOhcGK5j7YjXVaiaowq36vvD435EkdhTPi5BRWDMxrYlmz8GKXBxeCOq6f1VeyeKCclo2Z
HcQ0sjeYNZQ2dH2ptmZhbFfJf3KMH7CB4YgMYcKtrnAhxr6i4pS8OlwlM4iaJGiAX7gNoPyE1nFr
VUNC5+WvHYKeWk6Q+R8nTIunSR3pK8CHVK11bXjw8M9S/5+IiADcW4/CbfdoMo+2I68aMJU+edvS
bHeq9oh6GtV0CNRwJmIjMTgkVFG3V1fZyIzzUnKCHfr9UpxN/K7NRZxAzm/hki+1YOtGDz9gbd2X
z/RXjkYtz22DuCqkyrHktbHoZTq8up4gl8A+Tt94wiiRdpHAfNiW16KmlGmpFHhXpJBnJ0Ocit4i
Vz0d/iE7NNDbbgfyTXjdnVS7W7L8PrWWd/UUGWPBzbOOCP199Y0cjUhsfJGTxhdoIfuPWgnd4D0m
8whr6sddok6T4Sp9D9vsLLvt63WjLmHC8U69TTgzbAl/46AOv8XYO6ZxpOFRxYOGgJQ7xiUGrNiq
N7D4d/LOrLdxa0vbf+Wg7xlw3iTQ3cCn0ZJlWbJll8o3hOWB8zzz1/ezlRN0ldNJTr67Rt8ElSrZ
oijutdd+1ztYrIaS8D66VuH6HPbBc1ngGrG5lQcoxMrzA2M7NikIkH79HddOFtwDaeM88fbFlO7M
QEVeAGaTkyxI5DzG0ptRG1/k37E8lgpDd4EsyRCHiGiNOrA4xVlLNyUlruLKeCd5hfI+1DDeVA/q
jkRcgJAmz102fBrTLp4zi2dLQnIKLmkStfLXV2Tyb03G78K3Kq/zz+bf5Y+9sUlWlMvmP//9p//b
v3bNR/mnL1k8/r/TPz7z6h93j6vT11f+9Lvr/7z+MyOzxWvz+tP/LDM51D62H9X48FG3ya/X8c9X
/qv/+K/FhcMX/gHHlVfyz5/bv6Yf//FvkEeb+qOqXpufZ+L80G8zcf0XpgWaquKmrkt/BPO/Z+L6
L7qp6RQrfFBgsVoMG36bidu/ODo+zUzRqKqa7oAG1+wYwX/8m2b/YguAc5LChcGwHDn79Wv479ki
d+6PJyr2VzzecXF8NjAIxajPEAgef4ZcawjgzDPiYdF51T2D5kU5wNTBm18JcHSkrKNcQHrm0k2o
5C48Nxo0aAdeWACRBpvV4l7aciZsQuN4I8jyKsZvuJ/fVH19n+ZYniEfrJPiti9rlKbsshOKBv0y
JeO8E/Umj/K7LjPwCCz3HfNdJXE2ghpmxt0yhJGSoT+KQAPGdxzT1jWySa0eviHn3UL1WU1Nik/Q
9wYRQeXUm1CHDQ3/2fPaWxxetvVEJB8BQTdtiETSvInxu1QH605P+0Pg68sE5a9DI+P4D1nkPxbC
/yzEXaDgmqGP/rkgQQqQJuJVinKrW93tSIKy0jW4yqMz8G9H4IEcz7/J3NrFtC/h2hnR/Qgfcag5
a+jTti7zzaTfqH2FrdSdndWQmvGww5dEVYKN1kOAQVcfkQ6l9/tOy5cG0SBdl9/G07s8DRV2N6uK
lh2mIyAI7EtNd0Hd74daPMWp8i3kJJTRbw0Z2g/XfnQH5UQsw1Pg+MRgTbAGxH3I7URDeqPExl3c
9W9V1BwbiYqDi4ne3Zni0yEo3vb5FGV0DJP4xUIZ7ul4+Bv62eC40WoJMkF9IeLmXhnch0qJjmWj
SF+1Vz1Lj2M+7DMn3Np1g9Z3mjHtXdtd+DAQ8ICINfyuoHDQyvpZBMrJLEsE/+MO0PHx75eqf6EI
rT9yuXzrr/Xnp2L2v61S6Sor949JPAeqZZP/4yF8y38sVdef+q1UWXB0NFlR9GthkfXoN2t48Quu
4FQoBncqDhuS/vFbqXJ+saiSJl2drcJxkaSf30qVgNmDOBr/DaFSYWzxt0qVRqn8aUQG/w33KJsz
L74tEIm+TH+zsPO7JKpTUEAxi0YeIibMJF9vM8deVWW50egyIJ4hG0aRg9cJQVP3Gm7Symgu69rH
arLEIqO4ITpiU5MQN/PN6MNuvV3ZPqTjeKt7tBTs8kBJM72oN54jVl3XbsfcXmjqsASiZVzUwQvH
1xrljVmp+KWv2rrYBSol0Wd6I5ZQdg8mlLzAMNd5D+CKAHJC1ppYGR4CmBCW1Za2FB/peuVjjapb
EhrPD7Ye7+yec4eG6RsBgxjR4wGCY0uDq17g7EWLyDrLD4HuHszeO8Rhf99Md3bjyFnRrg+ik+In
h86xN1lMj4GCkMP8SuuXqWmBIEYE7SS7KMB3kfrdtsPaPdotfteYwOmYvzXE61Gc4+xQoV6LlQ5t
9ac7FTd9lz8OI1oqXawMjPlwadmhxsHyBsGla+2ytKWf71eu0t+bD30w7FskGllv3GR+BzsfCUtY
/NqV/OHGZXwlczHLdnRJrWJfhQJv8tj9SEToCxNPIy1Ml2O4waUL7DqZTRZTgRapp0GKYOEvLLWZ
1bzERW0WENRXFw+6WqMwjBeJEa9UFMQJL0dBfoOWljHeu+4cPQyghrGeh9gW1wQz6uaEW6pYZERS
N1ji/LAKD7/ONn90rpKX+ePE07Ecg+u3NQbiuml/NaeZ+kBpUgxFlx2sVo6YFvtwAlMnexl8e9dD
4JjID/oLQsBXFsPXN5UT8h/mvK07TBjUJD4EzeKhNc8DxKBS4j0Orrd//vl+R1WR78UnZEota8Hv
HJAb2MHEZoc+cCUWFjlTUq/fuEiGWph3pTWos0SJkHeebV25/Pl767/rbSwHszd8f1TKj2Qd/vw5
7aBQ8wkpNsZrypaWPEjUbYzMVIW6LKfGSXI7FRDWfCC9EIieU7lVuvOuap+qWlu2bnRf+Xi9KuUp
1S952e6C8Bgq1S51hsOfX+vvOBrcJ+nghpG1o8lG7AtHw847zcVADglJjGiSYQP5GOso0o+T5ZyC
YcKVoXqkKJG47tyK2j1ro/NWNrcN0kV1iP/i1v3Pl+OwGbjkcehwjn++dSF2RPCLMHUrFY4xpqhn
eRleAsSW+VidmWG10O5XXiLuPR+H3CT9rAvOg366s9rok3P7r1v7H673a+P980qxVR0aFt2wTiYG
BfTnK9IhxDWll8BkG2V+oUwtYysI93pgNPPrFSYjRqMWgWO5RvwTaZGNDFqLP0NU9nAkN2pt7omk
hLeXmOvOc/ZK5N6MnuQGMBSw+uZcGEBUUfet5Ldo6H+JuUg+ad4wUzGNozQI0ezLaMSXGGSmDK1j
NbinVFRnWMmbMewWcVCf6baPsZRqpCJljOduyqI6G8QqQwSCQW+UZ0j7RysyjoPj4+rrgogX9GKK
IFC9zwx6wXzXKuB7udedEZcd7UrsTWgh8eTeO4q9Z9K+b2iU5WdUKNsTqrO2N4+tW57N7L0uiE+s
E3+cpSD7ddedszAEX8H+N2FsNpTnkcGHyC3spr1TnuVnvq/zxNEddxwccZdlHF70sDw3qII6fien
4zV0hVNPNTenra0X5zqz9jCVMImaQK358XoCxQCdWHuhAllAVt4BizKmQJ9JBG4qw1AHgaQlBkyY
XVVemMpAR1pWESCf70Gm4hQFktj4TGPN4+ijblBUACtByU7ce1fT0zXq+A2qM+5Wgw7eRbg7D2Mb
xfXIyhht5ZtiN7vO9Y9elm/1hq8wjKpnuAe3cYcXzMR3V1H6x87EnFD5SFztiAvkWXBX/bw4w36B
hCo2fY48IEsYySL1Zyfmg7pOFyzyS+TW3wIW3F+UZA6FPL8/7QQYFQhTtVSVjABanC8EoGHM6rbW
fGUhRHePpG0B9tcE27CrVkpgLW8iX71HWUYsYrmFQbDNGcu3OtQtwrc0ZJ4IWoguCYG7gUZ15vCZ
w0A9J4KLWZGC/7OJRCkyg7VVqw99rayv31hai28xsVfy+dZbf+dY0X2TItRhYD2Wu6wtV5D77Ohe
s3uc95zFVDPPSyKopg4TqompP8loLw7r0nRA85r71KNt4UQDhI2YQ31TwnFfjtWj6kabFtVvQwqf
UAAfAahc5q0VRt3evMrV23b0F63F+iwHhjmK/6SDtGR6O/fdaRWRySXaHOTI3qmxt9L1bt7GLbI7
Yvbk9QB0GUl4af1y0Qqmoz3OigRlFVaAd6ByG9T6sSQUhhExoksm0bdReo5NnsXIlXO4HMB+qLdi
cA5yJRBisMHqcGNkzqmnxdDIN+5DkRE/6nHEpcxFJhYv2a4MwkunWY9lMiLZzSJpf0W58PqVX7h3
dRPfV4A9aIIR65rwIRqkOzg7TFvfsB59CxoT7qAMH+sZriWsMvPDVYub0mQaXI13nTLzI6LFh2Su
oTZ0karkYZIhbzF3GCDt4kiBlGbctYr+F5aaGnlQX59IiPIIhx1pmsc/f30ijWxQzMn08B1p2CzL
58Iq90nKWjZ861ujS1OdTxg0p9xaTSYWfpOsmLFtHUHHanTu3FukUOfciADqvpH8nEfxs2lEn0aY
gDLKepHiJIdF4Kl2zCPMSsCybm7VLk+QmXz0eL9JxLHRkksQWSfNF0cHX0ynsC45ZmVRupM12NXc
letfZGGs2pesw2yDQm9kxbzppiMRkh2XOCZwT/BGlMrTwdDudIghVpDtW9veVSK5ZErwmUbFxtXK
70kRjJjAu8ScVqQdG8gatXdLtuNkCizKujpbU74bPeNIOTFQaMHI57OSZrqPPfv6WfLKOrY5j4ss
y6bwn1r7OAzJzicNdFaPBDK39S1hovsgsUn+wzmuTfatGX/KS+8blpD8ZJSDWypN49Jvw2iyWyYO
qf5e9y4EOe0ow9y0jINFwNeTl5dpwBovF3tRW2uC2y9dnrOZlHJHSbzv/aTfKS5VFp9Jpg6exXjf
PDplvC41O+ZAzgCpY5d0qvKb4wzzUW3RiCfZfIqtkx25xyYILsrYnD0CN5bciVkUQeA3pc48rHkq
MDzYjRWcVwOxVU0HMyKVnumReafF/nuucUTR2IxLQCNdrM2SPRfF+6mfxGaI2bxS61Yvyvt4DOF0
c0KJG0gOFLima17I5oTh5u9EU8xVBQuGlorHfAs/ThJHl6PiM1Jm4hEi2F7mCA/6Lp5juwQbOipQ
m74qeaMv0ZjsS4Mj2WTZ31WPSQqhAJt2oNZfr9XRh2WHy1fTYPoyNtCCsODfpeK7b1pbElNBbuLO
mLUtcG7Zl/f+sDADypQHUyor04udiP3QOfuc+oDlxX2dfLL/Y7Wi00EgnFnkSn5URLDBofc+jfiX
pObBCatmzhRpIzchnaURGxQkGJC48wWM/fzSpaCgeYWrhK8M5d5UbKZ4Aq8JJpUc2MkM4kvu02Hn
ih7dGFn0k8CqJU6vq6Lv3wBi3vmNmDOyXkR9pkMYZ7Lb6fqW4+D4wAyWb1DWxwH/UiReWIZCBOOK
PNqSqBGwsMyYm09yLoYs4adsW5KIqUWTjFJgN+CQhfx7eMAy+NwVpvKrCZ1ZT/xK+SCq8OEKBTxr
MNmqCULvF4a7tbv4tTHK7znJl7gxyTTKR1/R4qWo6TllcztydO59NGmm/5m6FiN+p33QhHKQa6zM
kk8npDsyYQn06aW3aJsKI5gz5uIhEO/49cH8Gm1Ml7oESRukHC/byWscscZgCmzNfS17MbOEydL4
Ibsy+vNTF7j72oGx6HB4pnSopRy3cifIb1hnZIdzQjaq6OAGzZmDNk9yQmvnDt/JrCchWr4a0csT
umimLxGXRYkLkk/dsO8U4TxYGdagY2MHv15a5SUXozPu0Tjcer6HB8uIu63Tih1u0mdZU7yUvx3Z
xEWDBKhO9nK/vjanVbKTIIOOP83V9a9LMH9Tqn5D5PhWpToo0Caztufy0dkO0yv++PTpGfQhqTBV
TlZrkZpAd2yLvaNkF8Vl2IjLjTrx0EoMwytsNK18Z0YqDriNxV66jf2e2RKlXo3iT3alu7ayFe6m
1hBrS0L6FD34Qs53uBtONJY3gkWulQccTt5Ut22IQzJ0li36yx7sovCnbj6y7covJjfEboj2sdxp
Ct1lxbJjuiI8Fnm1HaYU4KECBeaC5AOsWiFDVo3NJIfJN9JK0v2zRmlJiaTARQfWn2KFeBTVj27V
3MG8mAfq9CyPMQa7TZRkezyqjpIxNTg2O4+SFOQNsAeFLk7XHBEcdNq1GxY4XGjHkujuOtLuO8/c
hx13QYkgLpZFusua9BKa3mkCRpZdMe1WJqJbtS3PHhrNmbxdkZosDQKrcwioY2dwOtHLeVudGNef
GN2dr62yT9wFNRbacxp/WqDkuOfzqyt7H/Tanfoq/1Sq7qlou7ciu4u0vYvFIOgHtakL0rey3Lec
GuS9Gyiw8pM6nXJKW+sov+jQ03kY2gaLgFsnOBctGQCWeqthoK918q7KsuHYe0PHdctjYRsx7W+T
uXttNI7XK9Rt/+L63KJR8ANqmF68CUtMj52Rs4upFGdFwQZH71hN+s4JvHkXcUpT+xLNbGO8l+m4
9WyJP2fsAqNLjmxqPXZ1+4xZYwPOxtIc8dlqbfeeYIDbBPw5UMJVLvfjJqrOqh9cMkM7+ukEp1Oz
YZE6pyosZbgahlGpwjFukU4QbOU/GH7+OUTGi/oUFXjyOdqjMMUp7fPz1L6KgbMBW7c83/p9E2P2
g16D05Xc6KMU61hIEPL1ZWPtMVI8FjjMZX3xMNjaLVAYfYX9yJb+IalNmIqe+8w8xseyitkh+fEy
55pLiwc0cYdDGe1ThhGVz4NaqGY5n+q9BAdJrs1mselT5SN6orzUMJL2Z6mtUNhL6YbDyZtICyQN
BCqscFUgisPEsC2s4TjbvZkxRvbXosCprpuZoEozrdBfTJ/vB0x1YfbK49WppfNlZku4rc3gYiku
9p5sHVDplpaunXus3GddkVwkHBJFykc8iVsdq4yWV19LvwuPO1X5cuzvWsb2LnGUtOOBslQNg9Mg
JkEaXqDS75jXQGWcgg0+M8chMI9uwTbpiLmJzZ1EYCsRXDqjPee9coz8Y5JDQIxNuhBhcwcC2T46
ARdnpOZ+IkojwyII4Fej67zuR0pBnVac0xC6J3JsPl1y+RJMTcaQ3aaE264M+tErVjlsJNrUSE6C
LpncdYOCr0XhG/FSZteR/1KulXqYyUUyjPEnPOV943u4xfWwVSo4KVbHsx6P8mNW8duUiY+67nFL
kn1uzqx7hgvmjQiSHucI6bZTMRtT4QN7EZteZTfHTq/AETyItSY0j8LcwPQlzHCcqzGWmCnH88T1
PoZBW2W98+zTnBWWsXaS6LOoaAaMjJo0urDuBEd9i+eoxhnEU/VjQuw74jk7WerAxCUMnMpolnbr
X5KenDqAjgFvANbcq+fSkqk6S9kjxWdZF8fJh4cKFyqhDXEhv3mjBdVcRyNg3WuhdggFG1vhY63u
4ct9fWS1hgtJ4G0YiTIRQpRitBcdMThIx2hYlkVfLwLCK+vOZHhY8lozsB58x7nrK+ydkIm/iwoZ
uJBue5YW6tDrok+rQBlYjX1Ff+Cvk0p5TUkeXalY2sScKAwnRemQWWdda9e+oINNPORuaciNCG5w
GTgHYXRp1Ce7rvb6YICgq0zpE1gPzQQNys+hb6ZMAk1Pxhd41tFCRba0sPGfhSXCAcwlNwGnV2G6
1SrkODh3x1wACzbcWtfHsF3b2px3V7bv3eqDzpExBHxQWLGhhnmsrUD7yCdzPRUqDDzw6IaqlnUs
cRydD3FUbXHAKCAf8MihBQCtICCoxLnYQIu5APOqiDGRBpbGMZfgVim3Qw/20djatFyDl88Vy182
XcSzApFnoen11cvQgEyB12KSqgusfB6UPGFh67iLmpb9aFXWK3LteGFqab3QvAQLTMgpdVe4eC54
28TGN8ZRiWDJE4zp6qEsVkOJu7XemPG8KgO0ThjQrPE08FV4ERHS6oXZWt/VQRs3yD2xHDc50zBJ
uEt69zLWLs6+vffq1ux2OOvBOKnTQ1fZHNzpbA284+S/TLQMWu4DBseAMDUf9frXYH7BXMcaDTZl
Bo4QSZwoqVlzYZc80WmeYhuwBoL0LMmscE7RDyXXpwMfI2puXrXULoeILJFDdm1FWyNwMV8Hy6KF
thmdQNfAlx3bAp/Gwu+845jZYA8cGHRsmBfY6/UOTkrNWbedDyuHJ5YG7czrQJf6KLnI41tJ8wie
wo5MQJqK1IM+z+BA28DK0YV3X3TV+Xp6A/Q/8iDv+YtFP1BBvMH7zgHlrlYpTknaffYWzhGUsqu/
bOueY7AE+RapA+WuiS6SBxZXdCKNvzOn5lzT93eds/W0+lxbXIbcDeQTUxrht0a9EVZ0ka2touvA
fPnWkQfNur+XhwuJD4+pz0yeai6xzkmWgTYLPgcQxE5CjXIH7H0lx1d1oJMFkbEa5HhKFl1A7p4Z
Ai+TAaZ1cFMc0zxY1GX5bgfO2giOYZ6+hYqCfyuipKjAfK5YN3Wx67BsdKB1BmMzdzodIpH3pjbO
CfEBDLxsCwhizmqmHplKSexf2kI/aESNR2jIhRfd5E15o4YICCoDt/r4luQKpiETm049YGDEs7We
8J+y6s6dEwxEoQ3ZaSH0+K5Ldx1zj9qQYw40syMgIvs5Ah5Qp6bsvyFagE6n4kPXgjKqyRNDOIrj
+A3v38XVonscJEeHb9pLH1OsXdqse201+8bSVrWffmNjJU+he+xM7Ru4wmkIvK1h7HrK75xYdS4x
woC8Vd+DjhFHVVpzvadRNUf2ZxzX2qJ4ywoefSbqWJsqJ6djK9GZTs08libstUPlBZcEc3+e1/Qg
KrH1MebVeo5fLRveWEhGI/tkXIWfEazyWeINN6JsH4tWvbk+g6rHe5GlfR7t+IIzFqoMjCSTmh5D
L7wjIQ2byv0IR//5L0YZv0MyYR7DOTNs1WbRIhH6Gak3UkbB2YAMuSCCQ23VHt2YcpIAQBl0G69p
aMhNInSJRq1u+rDS51MIGTcaOOMoavoXyOrvJmzMDZgZ4D6BjtsWQv/5anLCOew6dJQFrm/Kskvw
hWEEvhHBd9+KvkUFu6JcBdd78LdIU/9nmQgyeuiPmQi04Vn4/vr+j9fs/R+n/PLq/8xIkD/9GyNB
/cV05TTMsBF3/cqQ+o2RQOy8gQ0FAAy6ZqJ/fmAkaL8QEWUxH9N1Yo9dSYz4jZFAyBTyUjhPBtRz
RNza32EkfMVHXV1wXdJy0HZUHX+Sn58szQcWUkPFndsO3OSqxFeH6EfbCJ+TNH1Rc+xQO9LGdQFo
8cMd+x+mxpocdv04LJBvLRXobEU4E0Db+vmtKzsk8ME03Dls/SpQHkNBXdAISzCH8lHpMPHBbI98
nPE5MfNu5vdsQYTWsJ0RtgYy3W3SFIJE2v7FGFN8JWmQPGXQhMIDMR2oa/hAfLmyMhJJiS0Rtndw
jCIFu/0y91euNSY3LgivJtd7jm0dqapwMRVxtlr9dUJLqAX46Lqm3syKMHfQLqLZS+pyYRvsljEj
rcaGdxuJcd6U+M3dlJaBY5aet0w1CJdFjrCowJiNTZT6DxVQSmMmq2CAf5bJ+E0Xt/ow8GGftZs6
f8MCuVwkk30Qjn+XJzKGN6wRVoT71vVx3peT6bzsfUhiEz5vFVJC90641d4g/djQvS2hBRfNhRmB
EXteOns5+hsG9Vm4nDriosCbzF23S1dDvKmq8aUTuTKfTPNJl8xZ/Fd35TTe42gICCAQwkk1uq1k
b5MOF7XPiHcq7KNph+9xSomqenpH4W8nw5FHYVwRDdV79iA2m5kzbBS9uslr9p8BEqvTIJpP++zG
sNhK5EDF1pIXo9beCmRFqexL5YwyiEzwAAZIHrZRcisRXpDOyXJBJ3gr/LwmktVS8CkXyMmQJKng
4nSPAe2JcdtgZj4zo2Tp25xOCQCZ+wb7mxzlaCnCvLSApl77nyCKwOaXMinfEY7fexUq3Wky2BsL
PrjNgAi3QqDZALPrWea3+k3aOGgSNTZNtb2LXXnwwstB4MQij9PJrLDdk/BGfmveAtqx3UY0DXjG
bJuWRyuIOWgQm2hVRr1m5IURY4G9COiOXlfx3n8eeh4z0iDdea0XHEihJaACKDw8Lml4VFV5kr7D
+O1iv5ijDYzxp3ZiunKr95L5FSpCcJjFZEaB6BHA8JiWeYd0HNttr5YNY05nWNvGBvr9tq276kbp
/Du9q0FCeu8ujXtnHVPzADJwYKDChLg3enJTRNmEDKccrebRavItRuKAbNoSU16shm8LU7/p7fEZ
c18wB0LMLL79tkrujQF9npfjKuQlIeRNZTolmjkvqxLrM3NkxuQ0Yt3b2GNkMYcv7MkgC5rmsgh8
3rtIo9sxrPeRPom5LSNuyI7AvaMYt7j1zsaBPEo/ebR6fe2n3JUk7GsO8MlLAubRDG/DYO3Gfnwo
fD5zYieo5hl8ZAmxJW7SProZQzHL4dDhjd8LO5uWVT1pM9X26/0o/9Pozt429PQGFqjt0JqbHNGd
MUKxGKKKYuSZWfZK6MkbRvURyTRcMhknJMLMi0nDrbLjh/QgfZEPNIbIWw//SYzHeegYoeQU38Q3
PkLN5txm5fNhMje+N2Vr7OWLJZ6vGUc2ZdZ01lPNWbIJ6fmiRKwKw7/t3IZAUwT2ioabTVojlQ5s
cfZbhV+K1SPDOdrsTh+bpdcWhypGULBw8ne9y2cNsEceMYWyaedncZPstOB7apOVbsQajwqyMJgl
+aNvNnxITsCZNzzjb4cZunL2KpZDYXDtEKtmpCPcTlN3l+ajyk3hikWeP/ZqvA6MdoPpFMd0Hcvk
xCFhuvNQAqgHv1OOsZserIzTjtpCWdfitYOJd6Y0p8oy9prQjurECV81PksjOzUmmtmyY6GXPeJR
Dre+kgRAD+BnMU33hF+HABKmLJ0Uy1rpPS9x5LMZZP2+nIhwqQ26yuil7qmdPT4+dubd9nU+0xr0
JmEHNpylSzujcqSJf7DccNVlAMRGwOFY44QZ6/m5MAcyDDguNrYFyY/CwF6RhNF7qNILo74kJoKB
j8V+N4jvmVrc5hJ/zxsfZZW+TYBPGsnLUwLnqalTDIIDDI/r1nqYCv9WVT6cmA0R0hwOp+qbZoit
bJE9Yitmjv1gRVM4x0kRWVxj3KfhuGNvWYYANfA2tl0YzhAM5lr4LUt5SMOeLd437P2YYq6pH02i
IKXqet1a2NaLBtzVgQNsZPdhjNsAcpOD0PsVTGwsulVxUhRlRrnlfbAei3kWijh4EXp0GROUDjWy
P4XvxKWsls5T3Dx5wouZFAbvxIbbSEeCSzHiTEDmwBWHraYOs+xCe0mCbJfFbJSCcLiZSciI720t
xhzXdyalrl3V5D1RTxdKFGDYNxj1TQRwBfMadXIVvWiwuWZtXt+7vp0vHP2ZfDAodhnXK4aHMZnb
lWvN1Yx6PLXGfkCyaOXWlu2KiCVWq+qlh8Gye1DFE7tKMAtJcQJgC58GwZbeNTlCVKRoXTmivWf8
EaIad1pkYGRcwGVAX3Xd7Qv4jwxDUA8Hn13A7cIy9qSTcjBh6wgRBxGS++R07d00JBtanROh25I5
Cc6M0rCbNXGBXVSGr7aUEEbvETfP6ycH0pmyMjOy1SI9vJRt9iLnrT1GqWNEi6AaQTUP/ea2jBvi
Wu6YBeIqtPeH6N5uENHl+SENTLyg++HTS8keaFtmiBXkawyu3mM3P3Q4FIZu+RoRDY1tBxVg6oAg
r0MsqwMli/Z12eiLXv4genCMtfPDFZrpWm2r69Zj6B7JanAWOuFus8JR11oxTlCVAmOZO+53Ixxk
6hKZekm3m9QCT+/2jk6ZnHHDR8zoVLu61VeRkR8ULdmFE2ppkUWPeYoqCPvPaC4qHUeJFlfrLIO0
injoe54wMulyblZJbNPMZBexNWY0miL5pT2zHUWbmX7wXjfBZ2G3dynaPtPTULopb7ojF7bP1HSo
nEtOoiCmQrFNhI1sja5HUqogtTQcT5AbEYR2d+HEU2qP1DiRpWs8cAIeP+6IqEmqa7ODYWnP1x6g
zI5mcSMy7R70Bvc7IFmvXlc5gRVK9lDY7DiTIA/FH0PcW7r1gDsHUYbqMimUcTW690CgzVYHm563
0W4imiHXSgVEZJqPUz8sSLvhWejMuRME8g95Oodj4zbKewRbVLT4D/CG0TxEszHTCNWYZxhhRI2x
7PrkwU+yJ1zRuBX9nV5mL+n0QOYFa2MacaGOejLid0HLCN/Jc3NV5zkpnkF9coppg/DS2WBIylgz
HNdUhm0Y4YyWkdvWK1s60OdYJ8K7BN9oJ5+JnNXosyoV3Q0kvDfczO8S122Xmtft/bSob+VxVuc/
RcTD3Q6AV5rivra+y5AIQH6ow8dtPSYXa9SOia4D99OMJZb3nm7qhLBqp7azNaM/2JEYsWpFzU5H
7cO0lV6wRbA46w8M8BoQS1ajmW/SEFJZ5zV09PjRur1FUFkn8z9dvtmBVonkgBfbKP+KWPrlCCTZ
UrifIpLRDcc21K9GUrpXI2xpK2Xu8VHnExW4Sdi6bYO1VlmEXmO+TiiIbBm1MjkIogqu0FRsNduj
ENgRcvQkggWPjj8/nOlfEId/XhlnHwcIRIOc/PMRyLXtqrHyFvVI963K+2/V5L/bYnSXGRFPmDUT
UgRU6canNmCUEbfn0MP7F9rW69hhy5rn7srsY5jYlPFC6APxAfXN1LCPh3QRbRu9WCY4ai0bk5rx
A64QaDh7yHSaNsz/Pz6MqRKNBqaDEOmavPsDV1hBomdpCUcXnaTISTI6CtXZaNT0RdXSvrLmJ896
tENmBmZ6yBjIlVWAi7aJYtC+Vb1xLulScSnDQQamUVa9sy2ca8pUQrtOfh48mC/kVxZue2hVY+Oj
4OnIffiLT6J9YYxfvxbTsByITJLWZH45MwNYh2o3RcpcDAZkLFd9npCkzDt7qyQ2pvxA+nA+cQ8n
Z8w1lO9/fiO/gGL/fHeIfSbgA6jGF766E9ZN6baBMh+U5o6wiW2hGPs/fwt5tP4BFLi+hUCbIXQh
oY2v/qZjW4xQerCSk34jSWXuO1XZ1h019c/fByXa79+JtzCZ+JGNhajtixIDP4iUYhh5aKc5M4/D
+KxZTwQZfMeC724iGzfD9dNs2aeFLku6bgI8lrWzcHDGiUuXsLaE54EkEuLd02xdC4RVotSeCXt/
TMZyzQqina2CdyUxjwV5fZK5chvozVy+g033G4x0/SVUBGEHc6Pu1Vkr4k8Mw8kPPATMG0RD3qTX
R/eZ7d3mvMEsgstG42KvppZzDRvSGdiRGVDNFB+J7iwTOMcMVbkh5HUeKNaNDQcBIk4UYKKkfSqP
zJVQh9orefS31ehZy+6KJn+0vWCaQ5aDaACHdJ536X1NIAkzw52hlo9jF3/6fvCZjdi5JN4uMxs4
Hc4m/ugdAmklUMMc6LmhMWLD8E7CwJWhMzCFEONTzHk6bM8B49/C5Xg7jGLlsElgp3prtuWj73Es
IJvUNox1aqCDkIRbGycWn0BIG6d/jr4DTEkEGUzfX2qnOFi9s0ldDNV6e1+Y3FoSrh/hnoI0U16s
pJEbdnyYPHvtmApoC5mrM5CTfT6Vj27+X+yd13LcSrKuX2W/AFbAm9v23Ww2nURRukGQMvDe4+nP
l71mTYhNbXLPiXN1Yk/ECo0MG+hCoSor88/vn0Heu1AFOrcHudpC1zhUdPkOYAsVxPWDQd900qOg
zIiB2TBC0hb1TTM+eZ3tL1Ukfc7jECef5B1ogYkubHs6RW5y5VkEu37Gl0TX9OD3nDHDn3GVH+eK
B+RncJMAHwwJUu0Y3pdSoBE2U8QCwS+/yNZhBw/e86unoOquw1L5mY9UTttg+mya6Hi07hqzias+
SVFb2vs2nh/LOcIkBp6TuJ9H7sk0ghefML6P0H227AsejhhLo/jFQf4Zipfpf8k6JlolRgiNQsBX
KqjzmmNQ5nTjcASI42NgcRpBqE3nLkU1syULEXbOp6RHbBBTv+rjlzwiEtQqQoNQDlRRQX9QWB1Q
fUEbp4NHGiKSxv9EW9MOdkqAmywbiLXVVW1Y1LbzKdb4sRAqCqgZ0V9YnCA5uma91NJEllFX0Y+O
o4mbf+vU9luU1Y+1KuJV9Nm4/O3Peq2ick5TEL/oI4qAUeP8UwCUEuh3Ep5oFvycmgA2ddr5zsvH
/+bG/weobfiOv621b/qJP3V10pwT48tnOvWa/yLmIk3evGrZk4/4V4Lc0f5SXbriVFrw4GkS8Py7
Zc/R/zJdUua0ytHPp5qycf+rZU8nd872QP7YsQjfoVL/O0HOX2kQ5g1PB9FNT9J/kh5/00MCYVuy
8LhvI+dgE+Eyv7cZjWodp30zBRsCuYRzYr7FTUfMgKuHTlK5k5V8c+bx0TbHPRzfJgiuDCuAya0D
5UFdm5TO/rfR/EPe/LLxSe4I9wrT1E1KAyCWX98RLNCpBfZAOhp9i92KcbTSPzoTr0ZlDNfvX8yU
7/fbfmz9fTUJOMCMohCSu/ktdKo8pa/bQeP7U1UGQUQzSkBqWc29bdyQ7xHtZztibRbCkzRhZIeB
eRf17JXuMD6aA5tPa5mfKcR/mhRvD59hNdcmuDQFmWrD2z9O2a+50SjGTptqItdLyU0xvjQWYA6b
9clRQaJlFFdI7dKil9fflQ76iWUAjJqo7KdWfNDpCLb6lTFGN0HI2isHxvfH4c+DLpGP4ZA3ODc+
/DYMep+S+6nQCYFv7hdxQPIDa5NfdXvjF+0HQd5FYPL3kMNJtMDdWiZ1v4shD33W7ZEp5+frtoF9
lUwcb8haIgZvKrJS4/f3v5xUpy4fsq2qjmWodLl6xPyvr1gndBBaKldUo/Laa5RdGOcc5CfMyljC
Vbw9CzdYUWYEHURIYZrzdBWF6U2ZsSsZSX8d6s11piKNtCK4qsN9VV+HQbEZg3HnputmFymoxOTd
eP/GLws1MlSvbpz14ffZOTQegYnItxCAnkJ3eMyU6Ec8I/r2fWIzGAxoUfV9QRtnXCH/DXvJlmei
L6ssukqLxf/NDcmi5GoUjqnpvb4hv8oKlQp1gB998YmFArIhXkiVciBr+APf1F3qkJSqp/FRH8dN
1k1HcEXbtFLu60754HR5rt1dvLscKqkU2kwmi2zX65shlsVPqgOIY1flZ0dXaL0Jj16uXU9Vqq4d
s/8yRiadKrQtoTGNqPSA+0m8jqR++wSe+7pz/Hs858GttsDXln2WvlDKfGrJbuktL74P6KVNh2Fv
eNlD4cCcBAbCDr3UPA6F1fSIaLECb0+WGG8PPEgx4kF99mNs7BMkgBdtgLSitE+Y8WDZkyXfXINi
TOeezmEwRhmUkO6LTv+m5PYjTnRU1k8ppkVLcF88c0LweCLFF4T+2ogH0UjnX0pbdUhph786p3+0
a2vbhtYTWTmyeKzbKIjC1fvPXEbxzSjTXmLoYDAM5PevR7nyu2hWUxRb0ZR9I6mOOIO4jOwXaQkp
zohssFWJQd+/7OVR8Dz3wc7YHGypnaqUgV/NfafrsBdmZUBrsorn+nMn2iGqzfSCObvBsw89kC4O
JjAV4w+mufGH5dBhHcTVwoLjoakX1+6pOlQ5ufbNNFrpVZO0qy4G2CXibqueK0o03TUO6+les7qd
03xysEs4+uPz1HmYjIEfAvdEUnOOi2PZIOjABHFaGGZ5ymIdzzSdpfwmHVcjVbZFHbOHYP/EyaTJ
Kowr1ZtIqpywrNt1N1/FQZOsp7YuVl4/PVoaKfouJ3/ywXAbbxdJacF1CDpIfrDuXBSFw6Ye9Cm3
gg3JknRRNdkn1bzuzN7cgK+izgHDiGS5o7EXcvhBqan6L72yrTjpgHi09ia5a8Xu6PWr6weN+MFw
XkpqJJtuLFG7JtltbVrbSk2/nWU/9KRtZn7HmTNe5U69M4jsq8Q5ZUM77g2XgmaL50/oxVtdSP7Q
NHfYGlPYhIPiFPpmqpWDYqqPWLgChIZN5nTX6ky+wo6SO0WtDtUQ/agdb52kPuarLRwQMrH+dw+I
+zppOegalLJEKbbSvOirhZFyCNoP10rnF26TPqcYSiQe3SR064VX5cAD7SXxPKrg+8bUuKd/9JRy
hkP8BnooLc1PzTytfdMa94RtWBXnRYJefT7EqvJMAdBeQ1XqvcnnJEs3Tzjxo5lu7HRldjd5B28E
3GtjEeRn/a1kV7vMB/zm3+oDUUliIQbXD1hp+WWxMVqqXr3HmfY+bMSqCTPUzTiyKYQePlQ5KNWR
90VOInXZr9LJIMkYssEp9NrHnM/DCjmPpZg7B33gwkRjtbBoAstYw7s4SkgahVvDtr9jt3Y1WQjw
mkR9SWyfLL0bLgM1u8/a5IV1AxaieZVkPdJHN0WAaNy9PzNlj3u9/hDkolXiRZRUnXex/pgqFmOp
ZgBLsDnk406LQqwi/2sUyQtLxFPq//JjaDASr/ynV2bZgbkD3YdghaTQ6xVIFCpjPEGJsRoqaHV+
Z3Tdsa6YB40DHNekLckxt9rATvH+hfWLNBhrH51GrLV0xlsWDHwJoX4Lx/jToVX0hgP0cO5og6bb
d/4vWkpPTk122tLC5TCkxBzU302ruutICJzP8XZIJsGcqZxhFo1KYV22M11E1e1Af5euz4/v3+nb
h8ON2nJ40EDykj5/faMl2LnC62dvXY/6C2/WlXQsp6QGaiVZS4cwZt2zuPO+f9m3a9Xry16sVeqc
5n0dk60NPSqpKblynJDTW1ejNPbBldS34SrX4rSFrY48jcv9j7aVsalrDZdOLOGGuv2qWPfW1KDp
mDZ15+4j2sw7MVQNqZhHffzVAxhtDeOGFtVkHWq8c34V4ANEpmNUyG4FufY1SjMg+cUXPD8XFBYe
yMely7RH8alabAd2PaBlSI89/l90TDfR1gi0x6BLaNk1rK+z0vS0AIDcDDynWM6xCj+jnm/0KkIG
4NABbhegm2rtofLckRCGGvUYwFaCddKS+9XDX0FJHT6kJhe4G6cz9mNYpPuuzalJVxR7qjsdv156
4WB4e5Gzdbpf4CStK3ADOfbY29hqOnZl76taeSq+NZq+cFNw/hLDJBibJuYibpD3S61Eseh9wmEX
Ww0z+4FsNqrJJHLGG5Be08xmaXiprXE+BcLrbdDrIq7ODVoHO2IZa8hvcFJDthU2CYMjtYQZMzZM
sPapOlyRbc/h1FNzlzA5wvS86T+NOUqZuqbGI8KqyQAMH+RfRGl1zjdVQYkRdAC9zIRD46vNwhvi
lz5Mfpj2WmltqBKi5IkwHfbKbahLB4jZLeEJ+AfJ7xUxxDp6ictlFlRslbUJ7sYb7rESvJ181vC+
RElBgZOTVIOACj7LVV2gCR3yW3vwS9b3eAOFspyBZFKZfGmCaaCtIoavrlz1U8rAdNGvxF2rUfoU
0SbFgMQgzfGYbD3lYM3sW/5gXoctX62WxptmnHY+Bser0VUPXmPcStuzWw7XEGC/ZR4lo6h5qPBg
pBNWvynLtVfcK/5j1CCGIxt2Gw8m/FPvUyjNvqWNyLNq1ARupoIhQL/pKrZCh8YbgNXVbe7RHGFm
L82A8bUXArsz3G+6omWLaORBINnBHSjj/A69ph0DWjr1h6RQ7oOyvHX5WHrKu5fOxmAlSbZYjprL
PiSVDFd+SpvP/INv2YiCxBwZGeOUtJ59wjSJDpiR8pZudmSscapVlBpgidZ1qJ+ymzZkWfYG51S5
+k72tzZGCVRbwHGjXL1plGwF85uSB6Z6JS8FmeiOZgR+rdn+opbKaxiyergV1bOsTPaU+a+lgRfQ
NDlALfsWK+ZjankoV4gBhKYg/UYEatcYfhD5K4deQW6gIZ4OLLbhMTfwesqTH4Ed/SoddGYlDVXB
gOyYPmov1CBvS7nIjIml7P5nro3fwfmJESj8ZAqdo8WpuMYYvqKL1GloUnEaNkCzsvb6RB67D+2N
W7rwu12Vrn99lWeI85HicJYOKKilQ/Vst9fhUD2dVXPdTKCmDKO4GSv3ejt3JFkZiNBHfW51Xy16
oYZe10iMkjGdYv/aj4drX4l/NManRnORa5OILPKAK0/NphtSPLZSFWwk5rGju4oD60fbYB0mHbzn
DscxJfBTBmLZoaPG6Q8/4hSwsVmq5Jamre0MIH76x9IEVRE4V0TdsBEHf8V7scDYdViYKiqFimI1
OLQnfW6vO+/WNuaHc4ZXQ6hh98HSxth0ad7EVAZoqVCThWbUZLL0utyETnAbToJ9pYu3pg3RejrX
NJwQD1Y/3ytW/qA0zqegsEjtF9eGTmeN6lzTOQ7wtlkrtnQhVCKBpF8j9oy7vJijLQqiK4Wk/LKo
qL2b1N6Jna9pCkjYhYZ12qMwSeNhVVIcz5RqwoFqNpDv0Uvn3rTx8Ivwu0HQpD+2uv8svbtG6qTL
6JkjPDdNj9ialOGtkU4HxnFXJe7XQsPYU9U+IyL3NkPQop1powfSxLQR8epYc3xyxH3ZrLzq0Amm
CPuZlVp6j2UWXPfO8CUDBGi3vBNuS1YKA2cWDWlRYJF9Med0TVktwCUJPFajo+bx+nVPj9w0I9Xo
7JRCpyPE9Br78WDh1ICbcmuFxtRd6C4LhT1FD6Pn76gNUSUd09NUcAtTejUWzrPdUY/QovDKVUj/
t0V614TbMVVgOtM+vuOI/3fJZjJQHmRK9tzQuas58dLWKW93Na+lqfEWKtaS0wbAZSMwFyMyquTB
ScNk45nfacGbae6StH6rbYGrLKty3hXUoKALrUxLwvaIMyov+7dwRDjmZYcyK09qOWKzTUtFMEAc
CazqadTyhyZANqWm3Vd98h6gA/zyKFVE2LLZLcZtKL62elKg2tQwQxujl7weXlBFLpu52/Xj/MNL
ox8GWveFbSGUtZR6D8yeb9alIJ9tzoD+J7AGMI08lh7bG3Zx+7nqKQNJotWL43tcy567hEFzW0QA
ZU8dWc0Toj6DAphLWm6CiuXT3PV+rPOGMylhp04yGhIcGDn+9zqay31jthSt9tb4BcO7cTdjrt6n
ifpYJJwK5vS5xRfie6ojIIpCZ2trz8nkj/vMcb6QA6WK/4vD4CTJtGgx076s2dTNYpenCYnymeTc
Y1ghXz2/VueOm6F3l0nSN4uhoZEiww1AhfcO3aPnxSyMbaEQtFr1U6c2T3Nl/0w1Wr486uo9iCaS
tCxzWUmtUUrtlsGApcZ8NPP+axTSfeLIdEez9pB7Np9cLaceZWXUnkagkK4zfqPFez1Js4rowYqB
gqUrcBD/3pnKb++P7RtXMsaWdLZhU4lVyehfFn7NwqC/MS+8dYYQbdEguiWozw0mCOWjlUpf+kIf
Of0SOyxH+At+UN86sUlnWEw5q6cn1lSdpxgiCfW54XHMY5LNwAYGzTzVs3EbA1H23fBOj+jY6Tv6
V5VJXb//JYw/nEt0LmNiDqaqkiZ4PUFw3XLbPgu9NV67+7AvjnXGopYpJXtwfNvQ9Esr5G3aIhjK
tOZKr2/1wIa5Rwxs54RiaJB3Yz48+4AdFnOb3kqeIBnmvR4GW8lqO9Cjlh2NQLpaPFhF9UAL7CHK
UKMZ2DuXhL3vf6OzZdfr0yUKfdTwpDPJJdqXWaYq9IDFkF9cz5OHz1SuPlRGcyosJI8Jx/Zdp2Hd
Ez7NVJ2redSRdSHHxV/vcRL9Wq2xsCRZYSzr4FMcJ9qWzgLQKWgb379P8w8jj70lhxAAbTBt1IuD
lm+MWk96gg7QggSQ8MeaUma3vGGc+OhGxaGGpp61AyA7ZEtyAmIEv1NOqWV9IitOz71LCcVX6fQD
9J6irpJcpqOxBqkZ2SUe0ALt2E99qO5aw4dWMF6raOf7or8m54vDaRcITgCp6Lx0m8RfKRwxGw4q
zsTrN2QeDsZ02Uqt3MvSD96fP5zCaFbSbYO6kENaXH898xpO2pXqW87aImbH8QYTQfJxuljVQClK
j+8P9x+OtQaWNTp1KJCZmOW+vpoz8Ey9glmBJPK2mllYZjJ6iBhUPXtml3CWU410Spam//zCvGCG
SpGC+PGShme2Ombl3uxwZqMrzssTELBZ/Bj3ycEc3c8BFN45g1AE1iv7IOH6pxG2qDTSpsPyj8r0
9XeerVhBKN06615YKwJCqGHZzB05xxGprQMR4f3v+sbKjiWRuhbZHWgdVDnPWZDfshxFGFdwOxpn
nVZsj7nH/+v7YBehZCLdF36dTchK4udwXu271ANxk92eb+J/C93/k0K3ADn/+yawh/a/HqP8+8+8
PVe72/Dnf22xmX7+EeU/m1fVbvmcf9rBKE5rFhBteJkU+Eig/bvajb+0SesR8DTyhrqmeqxh/wBq
DUykdVdnS7HRRgHO/ne1W9P/oh7JJ0GthXAlhfALdvZ7LG3dkxjm9wUfEimsCQ3QMjIs8bd8Pc0j
b6iUROswsQGFFGkt2l3c2WDwqZO9tZAxZ5O37wHnDHq/kl8RTbo4hHqKuZV0T0lWI8LBR+iC1Cw3
IgCUH3UoxRiI69Xe3sJrgBzj7MEu7UOD0hc+AOSezzY1tXUnPzIjVs19eiJSQIW8a5yAyQTp0Y49
0xqKYzS1xLfOPhutu9yyTgIGEW8ioVrhuAZacSd3EVMmxgAng2IogrKYcqaOf5TcJFrhkYYNpy2O
JPOPcn/uHL/gznfKO/PRqg4iEvQQAMDf6FdtA1ECiowIr/um3k2OvcXsaOuVEaULPtepMHIxjTtv
Yi9hZO/kggp4A8XMjzrJWKG3CRAzGW6GpLyPQeGGAw3TXrgN+Az5QGg/+9BpIeQUxzzPly06GGF2
jaR35W5kQHs6Z+VnBbUyOuZJbl4KLybqGhxSjiXQBcFYidnXCPpK4CEsXUeN5umiXQnyqwqsfQST
3yZJZQfwULh67dyc4b3Ag2inJ8qD0E3KaqKdW0Edz6TciwZSLegBkTpBM+zzpl4Kk9KBNZGbjDAt
qfL3OcSGwN0VRnUVsSeg/d7qvXEnXeEq9JUalCQJwzu771ZmYm2tbG2gZioabgiOjwaYWOLNge8m
vxKfnKL4s8YpFpJKxZNz436n+z+F7zJP/KOOR6ThGVjiTIZlk3x52cLFmK9CIYAzjAXwTsDBQ9Lf
jMDJbCgnAMwa66f8QK4YWz08+ymQc95ORIwaM1QFSyRfJafpt4ciiTfw+avLT5tYYFRVy3cztkKW
lCHRwBd1cEeqOfyl6mxE4FezydoH8Icc7jUaIWTI0PTFRtppzl+OQKVnCCcevIyJfIbMNlw/xYvy
JLc3A8hCdkYGUJh/ZKycvcHQybsn72dP97fMfIFZ5SCr5InUkHWEcixjWWJu1Q7GNsAYUZ4wW8qq
chH0Z8jnGF9nTo7y9gl1beow4CxpIODlFA6q+D3IV5NbKBR3LfVUUbXYE+ozNN8KL/38tTenh0C9
j9R7uZ58pqwNYvow8LVoinvGdWgr19BAqM8D7LStWoxXMjCkGXit2w/CwTenCVYxAiHWStmxoQJe
hENdbSipFoBZEt5Vpk272ajJBAEOUqIXufNQ9s26dvdoxfd/cxXbI46AtsEqUZuAJXEDxCKP8uST
aO0wF8HyzdwuXIbLG42TC7pSntJvO8jt3+vs7yhlScxfrL6v7vvihFmWfY/om/vW0+pJXk9h5kSj
8vz+ZdzLYOY8PhxTKNpIU7JxMT7wYsK+GvMEkTBgm/g5wuxVVuMEE1lIkS1an5GeS5nq8vxlxDLe
cD1m0WMVEOZWCUpIgEqCaUpi43Qj/Ki6wUmNZK1Cb5oknBVvlbjhBlNgOCjB556TQKD2D9KkNpBs
nbv0jAdLMx8bdBQvLLCQafYyT1vLf3alWsLrJelEXWGewmyqQBklKInahAbO+kkfrF0wm1g1oikU
Yt8/r5Hct0veWoB2Midbb97HxUbeOj850ug4DfqDrEXSsXUO+WWnGoKfam2tbJ6yLHcakFlZcnRB
dQmCQoA/UtHHMve2MrcoDU8CKItyjWR9+MFsuJQWXD6li9kAROxfs1iGVsZH9Lmyyla802JjFELi
eX9mSLXwcgKS26CszykcnZnc0m8xJ91fMwcdJz7v57LdBLgdyCpXgUZ+/1LmH6+Fgo0DBN4hpkj4
fr9WHZe1ARIkXglWQTbyf2IEaph72e5kqsnWJtu3LDUJyc9AmoPuJdqQTVI2TFR7p5iFkEQU3UbZ
Ee8PsDh7GR+5cTkIyXjFvKxCuJdtqGKayjie9wTYjYI68agdArEUHIlsaIJ0PC+nBR59MPVFzCwk
SZ/d/P1xOPdSvBlzelU9TOY0FXu21+OgqUqQ564Wr5pm4zjOswooKgMPJDt51KvLLviJbcFWblYJ
xJ84P0qC+/27+NPDkLOzaAopWYrHy+8PQzO6ymg7S7zVCeCYa7Lzy3bEEeWDaf3mYCPzGlUSLS9S
vNUvD+u4QcchYot4JdxHifpoqd62O1PrVgW1sPPuT8Qjb/A0+h9MO+cyVSBX91A0Ei2bDkN+kaRJ
tJ5m64JpNwtvGS7KRpaHNPP28mtt2MuBw3/qtmtjUOiJzo4F3ZUy2yRsFDG3zEvZWGSblP1DQuLO
NHZjawMcxuJNpPssXRYgOSTOR6GpyQZikMCS5WlmVZlV3FWYjrLIyzXmgRCOJS60EVaXMHjG0NjG
OX601+clC9qIEmOMQlQkO730/ZQ6ryVBjqC2pAml1pDMU0jlLsMN/fWfGtr65VoSLhoF/lMqc5jN
TYlvp+6k9OZBKFQyp4Ta8/58eqPNY5htl04Oyt+uS9L0YiVJFJp0vYyVRA4SuhZvKcNSm0ywKj7X
IuU2ZZ2vA3ZbIC+8uRI+RNzr+3fyBqH/952gMXYdJqsogl9NbbPyIyQMdryqciRjurZNW4h8xcEL
J8RTO0xiThIByCsnNySTHz7k0SEYlYWjJsAWUrIETBIUGdylBDNxUR1rqDrv3+0fdmabNZE8Dq8G
fUkXiyJUGbvyRm52YhWgaM1h6ZME346Sr9P8gzjAenva4x20KfsgWWTFv5RwJGFq4jDH0lMQA/O0
7oLSOjRhefKKG6FJyuFPjL4apAryZBrGIC3ZrDlbdRF8b/JirKNt4p3mzD01enqjKMZaKHWy3pZ0
r8PlgqqMF0CVLwQt6KTeCnqSHPI0elUluErVcWm02Bux1UvwJecTYUTJfPW1/ChwYIvw1FONkyzb
QAwWXmPTOW5gq2RKTYNalbJPBDqrBu4HPUl/mECyI7o6qyNMAVW/kLsVdImjV2KUzufICSgJbPBk
XifUUyV6FyW2wEtH9oyIlzEDWyevsGLAt02Uo8MaUXHI/fugpKzl+zQZHofyXNvy6f0Z9DZqsBEC
sYOzs0oW+mK696hLUzeYYuJXDiRB/RRRsQjEPhUc1/kkoASb8yX/X2eJvkRJVP78ET3//+VaZLHD
/PdpIpqq26gJyRXVQZT/sRtCPuCf/JD5FylVygeouQyS2QZP9x9ckPmXS8KViej829von/yQ+xe9
bIarytbtEdezu/+DC3L/Im8POgqlFnkjFuT/JD/0ZuvG4sN2zx9EttnEFOViLbX7Fgx17K/on/vW
pMVPicAS2zzE+FdGo/bdKPTrMc/hhZTIJ6r734buD+ejy9XxfHmXJCynfrLdl+c6z7c8xevIrctp
QsiXDf6vueutfY5yQ+HfvH+5cxPg76GZXA/Vv4d7HY9Cv2yDDVsqms6Ac5yVmveNdujilJ5z70Dq
417HHzY3858VvrIDvkhxph3FatXBltadreu5N65UTScC8E6lzprptvcp7tz4wF95+EwOtnadFuG+
/TIR77ocp2r63WtzHSF+HOGeOCnhBQJekPQ77MwXfe4dAq0+kltJSWgM2F13dK1BjfGSG/xvvuMs
snCVfW8Fd80RteJh0ONdzMIk/1xP8GrE1rTM2i1JvrWrpwcrp7cSv1092Mdpu6UGeI9F6dAGewDE
dy3YEivOdlXpY3Ner/3+b99PHc/NyjEPSfiEjfHaU9Qr+dDG0a9g7ZPjcX9NYf1R2MbEevMkcHGh
QmhbUpF6PfE01+qaPDTZO3I6/rD6E0fM5uije7Frbfn+c//TNPOEtEa113sbDCt9nhR2b3F4xZHB
8+oteM1lXF9FSbXy6Rp+/2rn/ePNdyPnS8aKOYYZ1Ovv5sSRZXWD5q1i1dnObr/n+y85H38u/YNi
eAMQZX/T6+s5uE59e5c56lUbpTvFn78EcJIWla0dLW/6PszG9WRihO55v5Aff/AyXJ4Qzu8CumeS
0GSoUUG/vsvQDwsrJ7uJXZm7yZguaQ2jywpP1px9/WBErMtN7HwxzgDUmKh9ELa9vphptCbAVi6W
2tmtPU7bsrF2NOZTP+uWejKtKrvfBN6wzuNISN6nTt0aSXNj8FJO07CN3R43sHmlYTZmhPx4iTvg
EB+ahmyvizjV2iX9tPX7/irgv141VmbxU9IfIya54iJva9ayGMclrQZL1GtIzflnDSI9HB7FJ9BN
wy3x5pIeB/IY80rPMPnQaLj0w63bDRsMsRbF0K8tH2RREK21ZlqFY7iukK8oNUnzGEdlvVqoyVOH
c7M1GAdjGje0PR5qmqDU8bkyv/qNtSxtsARYQpd8WJJPWwMqIUaV5CWtXa+lO0TpYKAwsx3CtV0O
V9ifnDPbNSOUOv2GV3VHTmmFEeY+IaEc0gHsBAGsXKx7oy+ecjeW3yws1uL2G/oWSriUPXFI8U92
2eJGgGNABdFyDrad3tG0NW4SAIdxtFZmqFJduigiyA+Gf6/n4dYvMB52un2sk5YB0CFfJ6ijNQZh
q6G0YUJ46wnf5KGKYFvvdO2q08Nd0wZPweTd23xqGCsbgKJLvQ/5ytlO6fgkxioelbWGsR39RusZ
m/LIgdk/POudBsoZ9+kTp4dqF0FnPzX2cPT1eFsEbbWshuIK0jTRmZPezhOWK+MAtkubVCjEFl3c
mYJ6vYBfO0KG2CrY8mJ3+ilFiVri96lnCApgm6Qdv2c84GCtzZEyPSjWOVM2WWQt5QnE/DlMV2hC
EX47HRkhcGJdd4VuBVEksa4y4LUyntySJxUX8A6aFRyoBVbGenBgn79p6atuMdQNKiZNOW1rz4Qj
1aI6TVddwQS0owO63hdx1cVGYxmJko/hhuu17vwN/HmOWu7nsm33ZdgtezVh1zDQpTB+7i8vSHdw
kNdhicRpAA8M+qUrB7pn+o3djacqwD8My1E5JpoIibx41/DscNN7mGEjZVF+69Y3ugact3QeBgj0
Ew+haa3FFLX7vAvW8s1cOBqNMq6CysemOVjyTkzhdHI4RoVquNOi2yKfkXpZBx0r8bjEkZyfijrj
UEfmDgv5jTh6hvW/DIDfsd6SNfTVGnvu3iR9QguHrr05BOJRF2dWk3nopforB6RrNQ8btYwPOT48
9B62kXk9zd4xHzhyYQ4Y8iaUU3jQMzC+lJYN4GZxdteU7Y2XauhIu0XNfojc8irGilymgAUtOx2z
Fbblq8JxHnQVOBCvNsH4Vv5sLD3UchtwqctKx0eFdyxN7GXXJDuYNwf6kw5iv1qThDetl9TEU6eq
bjiVHNKy3bXIGP18xNNWOWa6u/ToDZlq86AnCmq+3YSVWZ2U+7WS9VcyXSwflFtyPbbzNjTDOxsV
RJbU+1QfqNOlO3liHn6yZUrndBmup7G76oDDWB7PgLZ4GxK7wfGzK1iqQvyp4RqFYbaSsj4AYrXC
BctkD6qHtS+2zvjQq1ZD8SI9OihiA6PeGv3aG+wdpNuDowcPik6/TGiyXvF7LMNlqZYMW+yYy9mb
tyYMvxh/2IGOAvnofMIVSTpbADPNubHD6XY1k7bp0mvLweOVcXAT1C9JeO8VI+K0gS96BkhaTrhO
p5k2mGQX5/wnrrOTdY0idmuG8QYZAQyTkV53e9fq8R0Qyi9FUD+HuF7SQLRUpMBy5fRf8W8Hvc0t
ZOMpxncjK5RjXEOpSe0PIo4z6uVifko/r4PwTXoqLpUN1FBsQHBIncqqODozFvQkmRI9PsDaWKqI
/YYsWrtJt2yw0m3Gbqks+9jZyjJjeu1Sx1wXrc51afkb2sLIkCffgFYdnTBc06+ymftTlWHP0g6n
yGmXDvNt8NJdkQl2cN72qcFZf1/gfWwHbB/xtG00JKgZqspgBEE1nxKTGFJlARlYV9R0p7rp7v1d
336z6XOkQFOiovBwaUa1LxKhejuoQ56X3qoPAZBTKgDk7bm8TPGwcdR2ibpzVfkAjFSWt4SXTUqn
vEWJgeUAsYGsv71j7eoe4kP7JG95ova4HFvX42RhYc/eg6dKF8W4j/ERPR898SvICaBO6ynt1k7+
M8Lkxk/6jd6xT7pIOwxWgnGg1wRCRK9sSpNVK0h2MvSyFjf5vGo/Cx5EYZfG6An9E+YgZreOQMSo
6Yz/oMWaltEkdjWEK7VxoUN0mwCr86QZkOjwcOuRDEK7N4OWkna/TuOPFFL6m5j2PLgGLdzogzQI
sq8jqhQctVo5hQcuLb8tW9zGomFj8Za3mg3wceW5HYM8r7wq29lucudM8zYeSX52MWuNfp26D4OP
ZbQOirwrATowF2Xw3YatKbCWgzA6wbPxZsv3fn9qSLh3+XYglvA0y9Eo6106pZZzEUaWGxP948KZ
VcNad2kPbL0Pjpdyen17GZLCkGlVwvGL020NtH6kl8lbaSOLbmrtfC/+QKh1dkO9vIYp/nh05GqQ
dy+SSYqHqwaVN2+V1eE99lPiBUWe0SC0JyZNInhZrLiSd+TdVKt2X+SUvHkTFCiwVD2vWxJp74/u
n6bG77cke+dvRZ+85GY7n1vq/I7asbUbguJ2xlVMn1OOsv0HR7k3BQ9oDia5A82kbYjT3KXGxLJh
37Zq4K2GIrw3+2GTBMmyb1mpkmA9at26AkZisBGpfU/jn03gHy+zyfxgzf1v7sOjaQ6BAaYjF+uN
VEL6DBPNlUdc3tMCMTYhoDvq6hU2JDOLQrobTcJ3I10lCvvlUC5a5YOK27m882ZCQHMA4g/9hDPn
69EvlLoPgx4rwrZp932W7UJ/PBWcGDxvwNFFwkuZJPxaYMqssRvEHVxWISqyC+C5lTffmr4nxWfu
ZPE2Mf19f37I0vDeHRqv77BuytLVIu7QpzfSTG6mPtgWuE8BCC46jmSY+UnQ+v5Fz5yDy6tyDrOg
IKBqesOHDqdKcWxiJsBFsGqzciEHILO66iT2dJKjPBGfVd9vwWhWBPTWB/CLPy06dIuT91FtcmqX
RfJCGc0qm1kNfP3bZPYb+BJy0Ppg17P+NLo2lXgUlSi4WORejy4AuHhQ7IhFR+vXCsHQYJm7LrTR
gbPb1sG9lcEF5rpWNiwaEu+Y+LIxtctZyW+ncdhIKO2hTi3ZNIbOXAb8nRtYwH6tHcWdz0EIeGn6
5dDCGofZri3DQ0n3qqkpGwjyZvzYmf7jFI0bWWnMMYH/kx5H7LfDYdoGg3lgu8epsb6JuZmOTtaG
6rnGRSXYyDpWqKhbjtSz5N+mDqvZAKKZc5GcaPBNu9XqcK3QgaMo1Qcz808rF+UL9JEOmQkSoK/H
TnegJjYKY6eW/VWNpP4cWCfW0tDZ9zlEvT8nnTc5EFYuuhJUkU2A5rjMQs0uDRWE9S5fXf0eN/+H
vTPbjRvb0vSrNPqeCc7DRd+QDMakUGiWpRtCsi3O88ynr2/rdCJt2WX1QddVoYBzkEampWCQm3uv
9a9/UFFLty9IfUTSa5AIe0oaM7GDrHJzFu6a5uxcWIQldAj158w4lBItsH7pmM1LJSgoJe93TIst
dj3DGjZSsvrjoh5iO3vSwTNqJfFs+uxQfktaYeIMByi576v1JCn6rpU7hpbcaFlHjh2TOTLgI1bs
Qv6baNhHSztUxVH0WSO9ntghoBB4M0Nl1Oi9kXlpPB9n6S1mus/JzWzLpMuNth2uJjlPNqtJI++v
bFn3Ug71JTZ2cda6BR5NoAjhNL4iTzuEtvJVlIOCMiLOf7FAlcb5ZDKmio3w44YAH9ZR2SQZ5r0P
s344puJuifM84eaLG12T/CXN6xYjiCrs7x2LdhznYrWmBJMEcd66w2b8xD4uisb8Hc/xWwa+SY3/
LOZ5bauf5G7dzlp08+dV8rsXGkm02DFUMWUWZe4P11llUUTUPNvl1ITfFLADFZNaOzJ34vHUpAfm
QHqpnn8GI77rTz7eIMbpwPMqgx+G2z9/8GSoo74iacW6G5DGAKxR4k0npwfxAi5INOM0uhHlBo0/
kDUWwkiiqsirIkZ28a7p8UPkeW/WSr0SC9opiqeKs88cOFngYLQOBxTH5KDh91onftTHN+99lk1V
PB37KNqWdv6kSPFBGo2TvUCbkvc55Zrdi2JxILeT3DHAM7GYJBG2nfV7PIA3GStUWkauwmQyOBI3
HdASulorbQrL8FY53oizOQU3mwreEBbzPO4wzg9SnUcrmhzaeoGf6QCjPQW9eORoLPaihdI4NBGb
7Zf2QqO1DWlK234O+pqeiWI47KX7GR+npjAO7/ihGt6IBlDsuxLNko7Pk9hjaXuFpWU6ih0vQjFn
3dFNokQZt5dtrHtFV1AFw0d8FnVLlfoSE9KFnDKVz08d6PBpgH7oMCbdPjJnv6GpEDiZxC9EYzjF
0F3pOVZl8QW2kpE5I0NJm0jSY4dABrKV09wvh4ulYzwKBkioVq0fxDZh3sUrYTB1tjMnG4t24DMT
XF/SdthxboyBxlBdtiPL3m6JLwCm6u+w3uR+z6BAAG2t6SkSLk4GUEYDZ9IamcgPm8zh6gEuzexb
PkukPyH2X9dtF49ByvrqCxYDyB6nEcksCA60N9mUfPFTJmXjWrXQxs5iWxgUPFpKfSd2qSidMKIl
0EpPd2ErBW2ZbLKRd3eRGCtNpHStACSEl44bmmBfsxdfnEwlWCamIoGE67TdSteybe8yJagW0q0S
DMZrBNzpGLTW5ApgAxdvcobpU9iomh5hE1FVrI1hde6GoX6K2tvRHI5qAlRAwMVcaae0n4JwpXVT
npqCVY/ckheFaD+sdRdcna+IjXvf3wxK1nhkY+bqcvlklQmy4RoHmy74807yTk345Y2mAEJzgIuP
83E+r4RapBXwhvCyKHalre/GBA8hYqMieDFpUvqxzoKkA5a1XT9Fh6bTDubEGKmbD5pJox5332mW
w5dEGb+LtyjmLHHkaCsKRQHFiRriz9f8uyaeuBOuVbZkQf/4eRPqiEvqHXHJifq8zpBpjLtmYWWB
PwpksI+GT2oA7Xddm402ybQhC9jmx22vU6rGiSO2vRYjAKTt3hzjehPnzzqYekenm9ukS7PKB1k/
yBgSYhK8E1gsydMPGmh3BuSfa9mu4i0oQvtCou0VCAmxpyRSkCLc+601HM1s2mgyxp7FdW7dTGHh
EQ/n92EML+971P6P9GL43i7/C71E0i+EO33/P//7K5K+vl1uvkdJVf4kmRC8l/98pn5/+8dxOj/7
zzhd0Fv+maezdv4epxv4Dho6Qh4N/isqG8r/f8bpmPggJoOmBgPH0Djh/x6nW3+Zlq7SEHO+Yk2I
RvTfkFv8snIZL7+7ZgiqFFfz4cCWbBWhUqmGviPwJryzF/tTutvHounDR3woRjCloPud+AhYqye7
igkA9BNOXszdEalOnziy/fLyv38aw0GZW+OoH5kyvTRmiK/l0G8R/ZfluYLVVVUMamJw1PROdKs/
PPerf22FPxKm3z2Hf9oh+UQ4D4qOC6Tw8/3QPTlG1TbyCpnfZoxnuJWcH8UAK1NkoMJl25SZl2jj
UZwSepyhlVwu+wUQmsmIuNnLWHotFaEsmbd/vrLf3QoFJSLqODxqYBH8vA8qqY7l9DqHfhVLN7WW
72KCeFDWHCPxrFvEavn8CVHp15ZZ3IwfPlOstx8qT12NFihBsGSpoTYEhHtt/mLRCZaLX7PZ1z3B
EIAJJeCBQJMMmpM/f+nfLegfL0C01D9cQG+j1WkbvnSdp3QM8SHWs92fP+JX1IYv+e6tR2+O5dHH
NUZ40ojKtOeJh6BUcvkszkWJz8rSSyzA9mahn8TRLnZ+p6+uItJ6rPKTTvAXY1AxoMYnHzNIWWUe
/vHVbXVjUIlUCn1zfO7pd7N58VdmgkuX77LSuSAaiNhqPCEodg2HBQDNc3loCvs+7vpPJvOawAw/
vgQWEBaWSwr1/0cIyQkXO9LGIvS16VjivM8UaucQPZUxYBQoQttMbm1FLr3KPZF9vqiL5AEUddEP
DqrXvpn9NWI4yaEnhj2iWhPNSsQoOeWdpe68GGpKUsbHy7gGOsMHKiODce04LP4nD/h3i4hXGb4d
Jzpv9geEtGnr0tTjKvR7nRkOI/aeuRR2CBtdJc+yGbd1XPlkTWLaTjaVbpyI5dwtzlPcGZ+UFr90
cjxkSFXQDxDK6WDCPy/nIsRxIJzK0Lcwi5iXIAEQcTjo6wrfaJo6TU2C+JP1/YvlqlhZNjRwzGZ1
dGIfhaZaZCtYjkCxyuS71Cx8g5ZlnZgNilwlhpbFqm2g3ihM4OTUOBD4cGgivDshGoodTQy7nEW6
wJvhYqD3TYYoEC+/6I4FujBbJCdRyYTOuVovW8bai2beahAK5GXeClYCEaw7p27OYqJsrsztWdZq
w2jFyX1jpSmQ7xbjM62DZv8Ct4nvjW4eMQAGC7+wLNfYtjOptxzfDLMdPvx+7RzWnEGY9qzO4zEv
aD7XKxMHWUgw/mCIGQ+YE0h5uQxBMg97pNjBgpagz16GDri2SA+pprtSlTzN+LrkTLBqfOem+dyw
sAmfAxYbAz2k5wKtEGNLLF02VkupTa+Rtxp7trlbCYJfqBAF8WPNwEkYfOR1RFhrI9rC3ayOm1lb
fTEMKQtgN56XuOEyWWId+P6CQlJMsiYJ00KL5HsacouhydwwqWJ+rldBZeO5CtqrxdIlveZIGNuZ
kOtL2Z535lN018b1cVGlgB1pL5M96cQAdXSl86IdDIfNJ1VPpjYcs5E+EYqyQ/smqCNVwtfQlu1s
YwXEpZkzsZ1TtGX0dzEskTeUFxzih7SPCQzyezN/apb+KMa+qdrtJ00KaCS2TQKtPU4P6PsPIjw2
tHtMua7g7jCjHYIevY9ACQRiIGbYM75DOYaDYiTZ9PoBo7Y9m5LrqC2srRME7ZOYiI8mPBnMEnsK
96rLt1MR3S1t9cIBRq+Pz4xkJRhDzpfqxBfT7YdCSW6YnZ+tLroJL6NKv2vqLihM4pHWGFbCGKxp
fN2W+VWUCUcgnLkA4CTm+EPUn22IcYJeYs7ZrrGu7BIHoGqFIpIQrwKxhgYqRK3kqPcA0jt6jYdU
nJAG142PGr5+8wLrIt3A6tdOGeHYI3uk2C8r8y3m6YpDSDzxJj9TSvpaCVT9vBjhXR63uxrfr3dC
CEuEhMCDMBvTMHiS2iEgW8+nTtghRTBXXygVU/lOxhtKbMSuo8E0pmiQpukI9kWvLF2Ij6vGdRut
ZBvx2/B12SBW9MUcmCldBm+7sHAq48MsY9muOfNEsw8S7sQYcac4DEQmNeMvPMTKPfEBgvBgGv1+
JicwHk9KOyD/E8MFfHRSeC/OvC1V5yItzR3h7N5oAbKxJ0uJvM1C49hOnmBDoc7awDHeRRmDqgFo
iOFmWxY7gTitk+EPb0UH7iRl13G6UVPyxoApFzg0gqyVjduSdAL+jQH0kvFI5m7AWDYMbCbA2M7d
d4xo577FVlWyjsWUBzYWSAK4TAsgNosZLpdUi3mENW0E9NM1pie/59Dg+0UmFm46gTquuy7zTKKo
m+KgRAx5+CmtAtAG5hDD2pWHmINGJLT8Vu0IbapnTIpraHz/1FuwfgmBY2qYGuKO2qyxiomwtpDS
3cBomKi14NnYOceltmJdvQrML9BNGFtYfGTZ9A4QT3IK82cIKhm1nMTF8f8B9o9YsyKEPYFvkXJ0
58a6FQDRpE8bpcl2coSbBRSpmRmMHs3BGOP00jnRBhoR+qYt7puHNnqDXXzIoEAIMsU0x1uxmHsI
RAab0VTgNSqrwUCACVB1HnPKws8QKJqeUxjorH/1zlYGr1LSg2CGRTxdUUOIOZ3SJk8dNYPONCLB
YEYPj5gtu2JwJfIT+mzZ4oTBdzK81nj6c2nwuyMCHMQ2iOX9DUkC6wwTXY7qgAm1Z0AnvALn7WCo
nxzBv/i4/It9yKyccYxIJ/1QxhJelNcNESy+gASLFG0w37A1AZPy6krsbciHPHk0PDx/dyMUH6UN
N1WY+YK/g8japvQMef1W8GVnJjgOLpZshI/amD1Hyl2P119Yt+eQjcXuHwXwHoJSpZSQf75fv9i3
/OuLmEAxNggJvNmfC5heS+MSRMNBNpc+hdNZMPk6w/DwFbyjjjjBs/HFuCmFRj3zTwmuTVQ+Kebw
umoq1pm8+Km+s0kipX/7pLr6RSL0fnVMUt6LaLh7AvD/oVtQjXzKtRx29TKxW0g9maagreX6KkhL
AltcSYWCIfpOwyjxaxPUFUFnFLShP9+p366sHy7lw42aR3y1OoB139DmS6uJUjeu6pe0s+7+/Dm/
aEn4zsBiMIpgFyussA8t/5g3iaT2muOvU/5Uy/qJXOlN1YJXKqU/2VDBeO/KMdxY8BsFIUsQXjN1
PC7tWXekQBwbTtjuJehIreNcRNW5amAmMayZ4uGTdv53XQ61GJQLC0sm/vDhtpjR0uYW5p4QEHml
AehjhlCdxAFzz5MjCo5QG0N1xfInldq3GBQgkL4Wm2JBvfHneyduzYcuB2kEFBBOXRklw4dbJ6WW
FmO0CHNCeRbTgEoejqKLwUoc6uVnyMJv+nf0VxpuHdBN+MPHT6t16GPEAPtqui8GbWMKa2q4AgJI
F7C71H/CDMFG5ndfkG2FFQIBzLA+3O3cbOeiT/jIWqci4VAceFXtFt/ObIPG3Utz5P+o1ASxSfwV
AWoItdqgFuS3GIcQapZYMh0BMcUBJ8TDok0Mflgeq7ozlpy6BhMEJ/bTzMGLj/kefGIxuV2Z/taV
vBXT3YYx+9Rgm6p5Mz8u6EiUXNs2ik62iRWC6WzX16jhmCuk2xk8P226s7Kk3mg7F0mmnezYOPSk
ziTQPLMOwihSJ71Nrwvi9KzRQEsgb+Qw2wtMdRgYjTFGYv+Rc/R0uVfhxpkhTxCZNjP1fBpv+hp0
m7MRObir2cNGDBEEfiEOdPFOiAp8EOPPjqENO1yd0yqU0UnCD84klnPoz/rCCqUHWBhXKvK6tenk
xJs3OBzDXXuWBMGGYafpZJ6YHoial3Ovq8h/Y6tfoWvqki/YsXiLH6I4ext5VzVgHH2Yb6RXQeBF
t7eFT/JOqBOTCDGOEbMeMdcX9bPSTF4oBz1cjXLMdyFFfCxLN3YWbQ0FHhb4vQSVtLfUg672RzPc
GXV6FMeN4HlCQkia8AbB3iZy6ZSOnZMxfeB2V85FR+pRONoXWhrt8/k0d5CM1zEQgzBlgMpNcZED
CdUgYjLWFUl3t1jpDjgNz7f37mQrBh+iho7HFym7NXMonPQoDe2SVcEV7x2inDDxJhZt0qAX8CTG
vjnLxFQ7y0y2blDXdAv8gmQdgrI4CpxJc26NAYhg1k5T96wZUBhoPAsYAk5BK5HhcsjjiMfXdKqD
wr6Dtwc0YUBopKuQE4+41b3g+pOJdyjMr7DL+F9KoWUIMnoJGQfv+LZftkOe+wr2gQjeOmoqhmcK
tpIJ+xXkn6+CTm+G2kmMH5zIug/pjkOHRqJcLsVlilG2nlEEpSwjnl/kwOJnfDUzSjDM+dIgC8u8
04YK7ictXvcspAHNVFwJHNWG7q9CPVVq7TAVIyYpMTx+wxXYRYzT+rrgaFwBywC5VEZ2XQLDCLTX
6A80lqcSxqVgXAlFQMSvGhqMHBNskF19yZ6o+/U56CQIh4CFYt0KKUTEHjxOYyDeOVGAFE63F4SY
hWpDl9HrkFnqQBw3OUGYTmx6W3dVeroEpkAKibHF18IswGcxFZVxDbYqbrPE42I8ZtAeiWnxPN0t
8eUq959Mh35F70yMBZC2aWSu4Wf0rs7+4cxH+poO3B86rUi6FV1LgZhHsKgFmV4sNVFvJFl0a1lc
sQ4PFYplq33G9PuVyCELZy0T0B0RG/yFn0uPSm7kVtZmx+9yVje9ThjpbsgKXYrP8lyIk/u4rwuk
0oTay0gSm6aP31kpHakspcjGaDM9SKuzuDGBBYS2xTfF4uZA5YPavAhEjWzPa8lAJMIhE2vLZSx9
m2g8B6M/E7J+s1T2XTayc2nqAYuXeWCDiadAzLqleXo1SbhYnGEfm0XrKvZ0nNeGwfPiFsO9VqXP
y0ims2TCYYZmODFFNrA3rpZ3bjmHuXgAAAeC/zEwZlQWGkJGtzaM8cnEDRe0GGdl7P7tZSvYodNE
hmlVZLswHI4I9g6VpZ2qDEgCKKKzkht6lJuO17NoJxgv8OpLkPZKJJX2k6t28rOTMd7ObqG076oc
9o4gdpB3vHpDHD2m9kq6urlelspyOfVs0AnU9tqEmpRdyoZzK9iJc8nevhYXemuecBG964wAb+xr
UtyuepH8bVN9I939isDXExmbiZQhvT0Iqp1aAmsw6p/VwhcdHCoYmfF+OUFLmHE6rqTDGvkC3cjp
TBPFvu3H6lktYnbs+GCm685kQxdUaF3vX6U2/r7MJgF0NrDRcttLzsE2waTYQITSvoukG6PvXgpK
uXdZyxjeViaVuNYMsOfg9GfRYw9lPnEAEuCsxx2hgxBIQph17E6H6WESrA24y6FdXuGOUrgGJ7yA
EwiAuJrAvjSuQwB3JO3cNL0ccAYJtUzVM9JUnduMywCzvhYyC3GiNTI9YtsEy0JWOWhRLjkb8RYK
rpKY1c8QEVjUhwXQSwyT7UT15+hpMDhYajhksLIzGGHiBLFq6154Jlk9zJ+8vIid2eszxdNryX//
KOQkUdGiioEhBuRoYddrNPlOnCUOqgI0LJg+Ra7Z5ZmLIMITRcAiXQsMxLScB8GRzjO+foe8YPom
x/I+S5PUFdILab0pJvtV4uUV8pghkh5cpyESYtLNu0rCxKnK4MS9hRPCLWfaOrCgupq1pYdgJ5gs
LxCqtMgLc1zH4RqIFrk17nJbv03lC4yFz0k7XGp5joYC7Ahn3LjzBawkiCCi4TPa9lzL/asOcBFP
wz0Kfn8sky9mQt0Tkx1OUuFLksmuqdbbekFY2VsPDcHP0pzsOtW+wX/3CUd1fNPCpwUJJLfRujPt
4kpH+lOaUzDalwJfEtjAxCIOO/vbTDzFO3zEca7OEWTBjOMdwlk+eEKzMUywbtDWIFnYlISQdaa1
rRTt4AzPcA3fmRtLdW6l/jWp02s9Cw9agRc4pbT4W0wMD6KrB/eES6CSmmG2p+irKFOSpn2xIQMS
WPRg6zOli3KIiyvNToEFsHZQ1a20IKIQ+Di+Ji84TQdpoRku9gOnCbvSd83HOn3SwP1mj7XhajLP
pTGA/PRhDtgDYBcLgeS+0OpVC5I4yiOBiXYYtgg46c+9iCKg/5+aEcEEZNTFvqb/JlNWxtls1vA/
8seU91fNsIOOToLxJ0O8EUWpeG/NCl2O+lnb/OvZhVeOA1kU8jRjko+erAsWuqapT5Zfw0hal8YT
HCzQh51AcbBF3gqFUaJkz5r8EhvpBV3lRQLxU5CvBFJEkOe/7sb/6P//n7gKYtz2n3MV3Kp8Sdrv
P7EbxE/8zVCw/4JngMwYKACiAbjWPwwF+y+YBhbzPEaM/zcZ8W+GgvqXRvWCETqtMCJlft/fBAX1
L8IBFegJUIppIv89O8iPg0VMf0X2IqRL3bZohD+M4uZZJdpg1RRALfXBNPtvizQe1NU8iWC4vO3e
0BmpbmEUX1Ulfy3XmbSK8bZQRW6RSB2RHJ14j4XuIG+90llveiAPnPVib7UpWn64r7/jAgjfhJ9e
Si5XhynFjYHGwyvy4XIZbYRMagvFty2qkhZkW1JCyxtGJ6EDS05R8eiUve1H04qpDxupAd5ZaJD4
IqVCWgrCLGdklPVYnlMN4kwfdrlXywPBd856btVGpUzSvZlzbcN5cW7UkzyDdNrhquIQHDaeYvRu
U9ltUK5Q/oq0Xt1MzV66LvLzWOyWywUpaAyYtGeZHBras+6xyfeOsj400jC6DeMjF5Y5PLeWJsNR
/SHTK8i431VHIc1Cw4fd5EbGPdos1lTuTdoCv9J4toZ+gR+uPqIDu1sniyi1KruKqhFRnGrtslbE
H6TdDDWqhbFETkKU926I3fuu4+9kWh/kWdJ6Zk3eQ4Vp5iiLDrvxSNS5LeS48eqYUxp3ax0i5ToX
iZ9YowbZDkGKMD0kTvhKVuSvklpf6SR81/QZUyPtJlj87lCYCupIPYIKDQNt/Trk0feCvD63mKrM
bSF0tirzch4sjThIgdMm0rbL7MMgP5VNytjRfGbru13W6Lo2rqKoV7xxku8SEFxs+rqvaiInjBRI
TF/T9qJuxx16pSBvtK+ygc99vJJCkkXfsyLf2C2hHLHcFHhzK5HnZPtFThN3hDQ8LvHNuFr306QN
uOy+oSmr0CJnazBznmCFSXBQhgW5nl/GBEc53YJZQzyOnAF0rMzc8ymCQ2s1zCnsuvUtaB//OgD+
q3fb7ffq8qX43v33MlsRoNh/vtl6Q/vy9aX6ebPlJ/7ZbM13GRnh5ZCU1B+yZk3nL2F7iwEbranx
DxWMjdbRsNcFecT04H0H/HunVf4iEpVTWFhuw3YE6v03qGCq85FsIPZalCbvIiBc5N/VkT90xuUM
0mSGFla6cf8lz4jvNtcbWqPKG5ZN0pMJlMJLjqbcjUrI7Wz+btFsRZZ4+mQtybatCQGZyGZc5ijA
Gp/+Sxj+Y4k0rB0iA43OaV5bD/NZP7ajl3oIW9BnRjhOTg0TUjiuPZKEJVscbO4mPNJL0mUjRnvk
LJICsJgEn9vm1YyjrJyal70p/s6cfVO76dm2/I5h8yC/Ve0jc4OHGcd9suDSoFVI+7G0rN70j2N3
zBVJDxIym3aJTrqL4wT0aPd5S0ohmtAZDvFAQlC7HplPgDOH8zaZ29pPRebLsGbPK0nfqDcdD64T
O5UCwNeQoQ4BgJ2i3qXDiLC3jtmoCclFO9VtqhQpWdIhzE+cqt4a5qFM8nojj6Hqcy7U3VMUcyeL
rPlSN1LhQv5lL8jtJggNxK+DU9MraIykQUt7VzlWxjxuVXnAudRZ4WRM6Rux33tp7jsYNRI+Y1Pc
bDqrZgdMb6O+J57cIqVxRs13rCL1zlBfWuVE5N64x81nDLqq8pc8Nd2WQCY/HSfkRgrR8SJiuwy/
riuZ2NbS+l3KDGaVCHfLYvnBxKqXzprgobm1GdjXrg4HPDdLbLjSNdCmkJAz2DFFF5OwaA4nfVof
Omxggt7goc/5dpijc21W+yFMv4mxim3Xt/UYHgo8Tlx7IVekFqtOtQ9GziFXlwSupMYzsPiF1qEu
oAFLNCM4eXWbslCcucB4eQZpjI8M7xkKq9fC/DgfmTZ3hsLQkTM/abovI/kLmyQtG7dmoIZZhtOr
dw4NoYt9vY6wk7SQiH03saILOynfMCOhWyKzhYievpLuYEFdhqMW+Wof7kqnfJZxAFKcl4kH704i
3crQh9PCYA1j9q+FEh2FHReRTcmuLaF+xDqDi95iofWWeZCT4VU4Q88Zv16NEfKy0h+qtrpqAFnS
ePhSg/+lpUiUxVRShI6sOkqSBlwS2vl8UKpix+4RKIn8oDbjaekstFSmW/X9tdZh1ahl9h0pU0gH
pB73aIQ7U/bNkkC2YpW3C69CYo9KlhG+ukJ8lZLrUq6nPoFvZUBoSar12hEUFuhkd06/tphCJM9J
qHIe6+vBiex9Kyk1SEdjb4u+kbFikl6qREMyTTin4vDKtF3n9Wl0TLviWfhUJ3Z8uyRwTcoEFQia
ZKQGI1FEs/VdMqvnRjEXb67Vr1VMcJm6HpNJv4iz8Xpkwr6S51ZinLBk1hdM5XY2CGtVZ89Ljfd+
YZhB0rCaq2bdtnGDPbY9IVg0v6RSc6tNLF8raW6TvtBQ8WxaBn7e9LjkmfJZPfibcpDmTFDIDBoi
VGI/g3zaqBNA3Zeq3zeaJyvRYV3szC/T6Pu8xG5iheQ2ZRdlXWGWoMz/mp39V5/S/z090bBd/tMx
ffuS4JrvvrSY5uffi+XH8/r9R/8+r9W/GFyDEitMeaFIC+3k3/Rt9S8b+icwMhRbmL9CLfZ3c2T9
BevPokNGXyzYezz3v89si5+SQYxsoSuFxfPvHNm/TAiFGE3HsJ+QerqOd2ryDwf2sPZWvsa66svb
4jLcl7vqIvPjT0SoWD9+aGpQSNPRowBh5knfb34QVJhlqY09M1qfF7KOX2J2AUYEDpJYeGN+HJ6H
BTISOheX5FQGP+w3prIdweqIX2KOcD0+DXgPJK7hY2fzaiju/ASY6nBe0AGdhsaLCtd+w5aT3A52
I/a/cPX6b/aVdJ/c9ezpZGafrQIemEv8O/l85S1H2ngmWlKu3e5ifYmKQHtDHxb66qZ+qh+RnGQp
IBy8OvGH+KW5lrFLFn+O+o31HPaHKHT12wQrehefcrkKIt2HQ+aQGUiSCrhtt+vfBtPLH/JnIyEt
BxDWx1EpQxck+znJlsx3Hn9Yg7/rH3/7QKEfwvfkcWofU94lAl+ytaWTm4NhK13qm+xAk2jjxRkA
3G1l/skM+MApET1q9We71S+01/fn/M+nU4T+yIbIq2ml6dBU33B5FqYnOgiv8xc/dHNX8QhjP3Es
/39+5Q+Ly0AOijKmJ3F5cMtvWCLB6hlfyYMjNU2/qlg01ytd0sWyn08xQVD6qakOf74Gkzf1p64d
tArjQrZnKAYKxfSHrn1RuznUO1n1w2d9cUUC3hsq6PKWPIQ76XJ4jo7ytbktrtt9973/lm3Th5wo
uz1GpZUrf2ukYJU9Wl8DywpXDdqt86ScyGYMylO6UTbWJnwqX/Ur7VraWgftnhS3wLkyvtnP2lVx
65xpg0kjPANeR/i7+E31GQfns68n/vsP2wRWZkk1i6+XPFA/8eKom/yx+wLH9jtA9Ov6aVS1/Ktt
4Yc7KraUHz7SjmTJaXNytMuv+ktxadyN30aVqofJKjHlvmx7LZ0pQdVsD6foVgUYcZ3oasn30XhT
Xy2n7MV4IqcovIkvmtWdcobTAVCDonlN8daHh5zZkuKqmRc3bpsdEXyUui8xanACp8LdZNfqjBUB
XoLluv8KcUq23cZ2C14hbEgDhpd4z6f3Nb9vJdgymO+KV+sLhATwB1SSun1MY4wEmeR7o+6b+l7L
3HqGDUlMHexVv/0Ke9Wxvyn9naNd4JE4YpCLoRh0uRu9ULa9dT8GjIqkMjDGXaHvKiD5OhCjFk1c
i31TyW4GZUHzrHNv7fR0H8pebfgMXr1cRqN9KuSLpd2ut9VL8Qq+jmCVSL2eicFV9zZBgL1eXuEW
JmcSfBtcvtxi9suL5XU55IXXkZUdumGGShaasNd2O/UmfMYcrq9ccouaS9yk9Mktz72zNxFjQiVk
5jXtbSISuu3Z6RhC7Gf1pg/3bPdEKr06kW+vTIrd/rG+CkG5TW8sTot23du48ZzyjAmac+kkF5r6
zZpKhjCBBJwy2beVdlDJziPeEFDONN2h+dquV4vp51/00ScxkzYh6m7oLJSIupTgaPUIBGa9dZwj
j7gJWi/Dq8Zda7bKlfKlemXQxBlixycUfZK+GYtAgQ2Ybfr2MCOE0JPbIScDcjurXh5S7ntLsYU/
GK0bJcIDzlO7QLFu4u40Sictusy0IO5u22ZXRldIkkmzoO9wGGKo21T51mQQbjaEavHiGO02hZH+
VKnuELsDzOpwm780IfrfjUYWiWp+deRt6ZbKFsQxt4gl9Rie5oQCf8+vDfi7GYMdf0r8HtoA8Ycw
T9lE5kO5XAz2BUwitn7H+BZux/bO6U6IWtP8XFdftPHSUrzhKbmGFQIpgBCNiMV2pWUHDjhp2tT4
EKfBUgQEo1rKdiVgk6zvllVAKr3jW8m5Tc/ZfOfUB2EefW8kUBdOXc474i7Pzqsj2kVeGzJKvfUJ
L/uZhfpIw0CCokkaQbptlc0U+foAjuYZ90IHwZA2PDC4VrbkjpmlR/8nxR52AR1aqxYziS2il95C
3I3iKJALiJvQN8QVSbLHaWuVvgl/tiWs4zgYfluzvrdyTXrvvnA82wy0aLuM91yRJnk1rhSLh+Ux
4cMYomGchCcHp7Yd73HqkiOvVlz5bbl0ODU4v3N+ZuN8l1VMBXyFW0RUYe9P0JdR0KZdUENFT32t
2VaOG5NknECL3YBnzqrbfqszL6dVIcEbKkZGpg26mv3SBHa17Y0zKl9ZQV6E++iA2d4LdQmaZdT/
JonRSH/f956jGm5X60tjbOzIr4l2G2EetV9X28vzwzAc0gG8+qpsHjrNYyq5rjvQzfQtughvadtG
ksXyTdsemX8a1WZR3H7xBs3Nj0Pqgx7Y42mv2xtW/fSS8WXyQF3IsHadCtMFVjiTzdc23TvObcjU
XN6vN7zr8QNZjpP2wAg9CJdAxz6F5ByRJLPLq41jb6zqBRfJ7FwfuovsqliDQoVhBQf42A4vKeua
3j52MXDbq4do10WeOnm64qYvaUuq7V4q/To8duWNaV3k03dZ2kWzB4ugKF/76aqUg7b/Iresg40t
o+7wU+sQFXtTg1t2ZaqXbXmcD7VyahQ/7jynIcHzMlUzN+4eS+kurU6K6pldoFVu9ZA9kmKsPucY
GRQeSd9T5WXzrpaRyOw5LebHKd3Y81YFCy18ZfTBeyT7trRZWu4YerL+aHAgnFEi68j8Zd9Zj6pB
4slVKm0TDYGiSPr0haEZ5oiUpgqmXpg77LKKgMSdM9yHF+l57m54TkYObn2V74qr9Y0SYFz3uojT
1b5mMuzrSyc+E9ycPDMW1z2N8+4R/rtV7VsHa6GTTtL0LewIyN+JHJT35XP1FL2MJxUjq9xbKbaI
QogfeXiUYthp69xSeEaSx8lpUOiWQY6dLspy6Dh2sLBFEtBmeRY5EzZ7e3pWLsyDdk4e11tAO2J3
2H2N/+DuvJbbxtJ2fSv/DWAKORz+YM6kSCWfoCS1jJwzrn4/gLrbttxjz5zs2rXLZRYXAAaBwFpf
eMObi7WE3R/0wi7vDGfesJS8R5kdvUHOj9Xxo8wMGQs7P4RrV2fJm+lU/FhKzsmLRWi+sV5DiCfJ
TKMMJM2reMFVUFAb88dAnY11MUcSUClslTA62HMNZXeIj/EniedioS6BcYmi3Z6wT46ZgTDQuACr
zd6z90BaOhfZsP1wRrpgooiJ8ih/aLSIszGUQJQW9jidfROwvX9Q6ydxOPrFvNX3lgUv5hCaJPyz
4gsnNYsXhgi/YOagtenMWJI67AHBv5sU1Jbxo/mYfG2YFWyVy5d0AaLarn0slsShAZyLdsa9PF4I
hGt4tiMAhOE7XQQHBBMknjnusUAGwAAWOJWVM4fl0jhWxUwa3YxPPvFhiZDCMnmTAip8M1mGRrRJ
LfRq58XWfFLpDEWweWwK9oWxwHFJBND2PgIFxLnxIHHhy3RwV5m8Iz6j0/pm3Djaex/O6bOhU/VE
shNVwllxbG/5Iya5rQIO0s59UH+L4IuHPMS7AGODWq093/VbTxpXQnOwoyeFCEacxQ9tsJGP2VMq
bRWZCXY+GHv+NjQMlgrn1lp22TJoL6G5jFxgdOjtLQV3PaR3pjSroO7IM2nBSTaFGcvf0M80YSaf
AomJxuL3foq1TarYOVM3+EWj2YDc70AIzHxMhUHUvYD1b87dWwB4A1wEZDozvwyrXID/R36X38la
bnO3R4R4L737VRLPiWQbMQ0mJCMPqbuVipnBxS7sy26nD8teh3F0FQk3s40UnNtsqwR4T2011m3I
LymSGVSFFlAzAqb60aQYzgZrhvJWXvRt9VwEiK5ti3QJizHP4eQg+rEWn9KTcElvKZMPMnonLj9/
b22be+0WS7N+Q8j3WK3MpyTE4Xvhnugi0dMJi1XVYQq0txASUSDAbjNhPfi77NA/pgkkuJnzRpnV
2HsXazuiFE7RU17Z4Yu4Y/a3bs6u35lHdVshGGlLD9bGnAV3cCLuSfyyo/KS76p4Jh9Y5PnjgvAs
1schtxt1lxlLjSgnhxhpxycUq4IDM6TxnL7IR/cp4VtnuV3f0Pno15lg421932Cv/Ezgtyt3krLA
KkG56rGNmMSvcyz559T2xxzrE95NCqTBChOSEJACL87BWjbXcKefpcdkmZ3ig7Zg4uA6yDfJ1j2n
c2eho/9rLp1j8q6d27X/+uvv8w/wCb6PjJCSYtKLQY7wxwwljGonKVXirWbZbJpH913ddAuQreEs
/Q2GfZLp+hGpMX7UyPSHTo8C/lgl/D4Z8iFRVhEprvWYh2/AMCXr4iJpoj1ycTNlyty8yVzBQe2+
fnZHX1tbGWz6vqJs498tZUutPgn4C2FpLeyKi1kulAd6KFZzSym4/E7q8B/04H78vp/S4aZSUqHk
L5qPDuoEFsZcvZc8G1CqLC+t0s5eujvtS3JnPkoLKZuRsRSXXtip8W+umZ/pGWMW+d2J+/QbpUJf
dHLHb8QX8W44Pw9r3H5X4aXaOesoss2lGyzL3/xc0s/olh8/9VPuGoV5F7cNuSvFLbIi3zs4D6G8
jLEgBgF4Vl8F7tHelsKF8hI/9787/b+9XD7dKb3vDk4uU4aJX7zAJt7VX7Kz8trc1AXKOukSXV3v
VTuQQjRfwT4QdVQv5hqGF1NL/KruNDrZaAE/sVK8Elk/Sptf3zqT1uVP17NmARnRMLijZvLpehbr
TItEbuXk3N4VJ5M1/DW4Drdkrz3lR8zWMltcVEvlJi/ilbMqD+69eioWdEhOuP6twfRtolWzkC7u
uSUk+qpT5CHi3YKpX+Or/ShsIhU9OdZjcZf/5tcdPUx/rvWMBBiDoineS5/OrmpgZqp1MmcXNVmw
e+5C0QDJzeBU1NBa5+mDID6E/SLNYaSeqlv9lRvWPNAZctOF/yJTi9LHVDvXbgFO6daKlysIW/kL
hZBfX2SmHVgAwMlPAK/NJXJba9UVtrbID9EbpbwqW3Brqyp+kEuBZai0yUE6qpDWmEZi4wlCVR4v
sGxNShQe0icqld39QE/SBJBu12dwmc4bTmExiOlhnRlz58aUIDZbyZz3xmkEyx2znXcXUqzobFdA
Btz28mX92CO7Z3e4UTaX2lv++qoYfUF+PrHYLFG3pCeNfumPV0U05J4UjrdNvS11O/rD5bJIKBAv
iTmgwuYmtzD0xC6DQTKTiUMUVpk1aktiuFIEWm5jjJm8xj6iYLP4EN8TgmoGHI5VF2zMYoNmkOjY
hrgmfa6FeXb/6+//M1NtnGwo2MuYmyCDOUqufD9LN7kv42vFbWce9G178J5jf9Ye1Vt/ck7iXt75
p2BdLKotOkxXChu/+fR/vCy/fbr66Z7Crbult8U91b3RCKrODbUqiuHUC76O3SnZTtIF4ZRY2X+u
hP/X2kTjB72lWV9ANq2w+v3zg+cv1csPA3gpyO5cRgmeu/eyjqq/sArjkf/pzv9MvIdeyNhy+fco
DZyTD/R+3n+Q/PnzVX91fpR/0dZBxQ5ZR/Bn39o+yr9GWBvAi1ENC7MM7oO/2j7mv0bFKTrmP6v2
sAutDotuDbIKiqga/03fh5f8dLNppqxCOsbImTaB+KlU73iOb6o9Xi6K8epTIisQRu4o9z1p5r1Z
+HiMPYsemgRmvygLHZiWCI+JZYtGPE6us5IZJmvOsnONqYc4dMhc2R7MlmhkF2saWcTXFJ8CL7kf
mI7E2EE3gLJEq9IspVuMtAHCHKhddSspvodFZQcE1DndH0nT5lFKGCfihMC7vxTGsGxEgOkbC/VP
io9UNi6he6LKliBZEMF/7sOQdPM+aEhIq4TEUodUDVAerRgj69DsspBPg8+SFjbOVybxtdCAA/H0
OW/s+xyNEzOpuIHaSWFI3DcOnLXHVnyMvHdZTzC7B0wPNqpivh8aa2c5GIH2d6VzZ1rDrPdFsqha
PxWd9uo30kMZaVTDLCe136ShbPAsrppVoKpU89CfaBy0tMdmrTUqZrZyMvpZPIsi5Sgo8aRqZNGO
i5ujauxUJqwse8/je70+a8zdoavBgquxVXNmfk7xDkhaANpbkR5gaw0EvUE+T/XXqo9nqgZShhsf
DLkVkO8jmdkn4CEeS/2uldXZuNEQ33WDU8ahQ9xiE8EfCuwBC03b8AS7D+B4BO9ZE8E1X1mCsy6k
AUmEd2QB5lbVIyGySCRvHWAt2XU4AG3h/yGRyMURAe5uXwuKmj31DDXE00V/TKLHjKYcEguVIKCK
29udAHc/fk803R4tujUr3PbVe0l3rsRYSB4su25AyYXFDB5z2cYLueEpHXmhHSvUBe20DkMSOH/R
BYed+agt4UuHEiMNxOJmahxRzr/vh1efM5Fn86g410jt+h2eKvxq9FvUqF0X5aPob1UKVJ7AIp6U
6MfXQIyQOk0RZAMOgAzdsnKKrdwOu7p7H6wYNx11thh9I2wdQvvoYqjcJeljkL/7ubo3A9LStnzE
ar1y36e55r+acQ/+W5GW6dfql+C440tTvee/PGR+/d/b/wBp+p/DdXn7fOT/i3Mz4HhCg9/Ozf6P
c/PHq/6am2WAb2DtDSZieQQtk6H81ZVneoZlPgqAKQivqaNG67fpmWSChR0LJ1VDc5tJ86+uPNMz
uvEEtEj4KjS6/6u2/Dj5/hgfY5GmSsqor46N/efJWRK1zghzQ5lXSmdHGtoPSW0r9e80l8aA5KeP
AXwgj5L6Y+D1Y8DiZ7QcWrr5c6mCxJTQuBwuyJovJYk6F7WiTI+Wo8halSYrk3b96MkSxmtq2Tm9
GFURVkXizZT66nXwWBK8F96GYK8D7w2rFr4+IUc6M9Cp0JG3yOIUZ9GL19R2OagLVyrWMuosRmfM
WkJ1ORfXZmMh3fA7X4p/OJmmNELMR841zimfAiOhMBC26nEzNyEKtsoBBobtdB935L91Z/nnBVXS
IG0BypBlY1zwv4/+XMlBVtnXOJkykkXNqIoziAg9FWKzppcS+JldjOuCxwKRs1DkLBjME8kMWT1W
37u6vzNZVkyCNtawTn+v06+Bed9qLnVkeOlmN/PogKrKY+7yU9BM8vylnGqI/OjIuisg2JxdXb0O
+a1hyXVYU331dWgvla4ua0vZdJzdlspqJat2XJgzfI/mLsuHRmwtIm1dsvr5oQBxLt6WjnwUxXbS
I46zt4YmY6IOMx2rCSs7yGPeACi9Zw3OxKtITwY1Bhtq9UyDiFV5FKQtfe4UEojETTig7kz1C/cL
EddM1f8a+qy1Y3SPm4wS1xCINDxfLgj3wOXNZs0o3CPA5WXVSTzKnCDidPEdTucsoRvkKtF2NIPS
AaKZ6sLp+1mSgWCJLy3V/pLC/MjGQq+2NDo7FNjr0Tmt74eyQpEnWZXWe4kWUkH5MZKVZYDwVN5o
tAAOkYf1LMT0gcL68K53wtwnEokCIHCoF2nUqaVL7lE7QZHEapxNy5dNUOlDl2xe8ds0lEjRMSIP
BNKec7aNeNEFxiVTqfDpwhLNomViZbtUfh/NO8xKsh3hdWjMXUOF2FDLBX4eNhGWoFC0YelN42Sh
9w/mazrgXp8vWI7XSuAzHUBzNUWUaXEU6fKD5z8NYyG8AEFPxjjo86RU0K5dlQX4vFLY5tzgsgXi
bbAbnd6x6e4GP9kr/Z0yZnNU44Oh2ahCe+d4/Q71bkCYCP4qsMnbMU1887lQ0rLmd/gSeyy6EleX
+RjWF02CMMHH041t+ROHhBa7WiyBQoHZRZGD3vIg3sPJBV8vH5UieUpSdR+k+rLMAXcO0kkBBNkp
4Ch7pLeTYWGhH1TR7m1pXQRxiR0puI4Vp2PTKdTsrUNTSnYyRkqmi7dJ5H9pxhjKHKMpi7CqHuOr
79aP88eU+INE4z9Fy5KBhgLz/0j5/VTQClxco6yUOUQkcpX9q1hCCEO9hxYDYV0J8qILnny3ton0
5hUlNt8jRLZsFfBlu/D0bvbrL/QPMzcZ8rfv86muRarpd3LCzB32h66lK5d+jS1qup4txNYqs8BS
1b+Z4f5xGqXSOVo8iLr6mW48xEWWSW0P80GIMF75mrFApHRdpj/sv4ps/oOY5f9LYsCohfnvo5r/
rcuqeIn8l++RhuNLPkIaBGj+ZYHzVwgOVETo+Pk+AhpJItYhz8SP2ZJGbgCFgz/jGUES/zWJA1qa
Cm9AIyX9O6DBpRngIrhAgq2/3vGvfPvPO4ZU/d+uj1P54VuswbsYWEMRbxFREWn8dPmYzJU+8jzd
bsi8Yhs6FY5XrvCeOMgQ1opFz4XydQgr9mJJLe3H0lE3gWolG3wGNmEXlxeEIhS7ZWHAAKArL5Zv
FB/biiSp16jxge5Ognnbxt5ONNvsHJRkT0pfxG91hVR3ZoarIY7dtWUG4cph0l6ZsZw9V32AgHs0
3ISwEfYZdDBUSsL8ufLcBOckU9+XA9AgJ4dM/Lta4o/3MfxHFOYw5wT6yLQiafKnWqIX1VpbloaA
ihHteCjqCF80NMbS+FCPAxzn3vMqpNxlucq9hWggiuvSnaJVyr3AyKhMRp4o35cU2b/tw2uFYn+D
p0UbMM3npY+cbZsupxM5nbk66/7cNg1VeWV0eeLN5ToiWU+RDtp5uRLfogC1ByE3ir0uB8nNURKU
F3IzWk579aTcpJpSyCeUaqOLp+Nz9aUZbReEprYeHecUmW38ErR4r7ZS6myDcqguXhFXdJ30+jXy
85sTldZNiAPQHu2Ljy7XSi/k8DHTkT4cjzHqHiDFELQnS2473O3kEvEXdvz87gT7SLcnjkPtulW8
Q5qmV60UtYuTBs4ZVPeTX/v9Ey0BcWmhN7HqorZ/Go/Kyzjdxr13qTolpRNmhiyDfz+oHaqJM09A
cSJQmpIigbAJQiO+lUod33LNn4e12l+8cVMuFYBKO9wa9VAPf3PBjCzL70J2LhhQhqImGgSpdJ74
/2OU2Rl629UuzJWggvU1eGK70LMelQWzTsBD0QXmPkr30zZ13DE9k3AeLUPp7GpK8+qkhI9iVD0r
Qh2CY8uNjdLhXNkWdCKmI7K6+APZ+OIqN1W3IfkvlyZx5nRelaTt7gbiEhkxw3Ocd941i/Nk5eqh
T4jCUMsi7yqbIj849W+nQlxw6BP8HVFPgG/zMFhCc4wU9Q8tq9qHyFfdXemBkhPHnUHa+mvZ9DCS
TY3wvpT2Wl4B0HCK0pqrhN6Ubqo0nHc6BOFQ1v0DOIU0K1zKJvJ9W2vGE6L7tNtbob+MudqylrRh
FxZFu8vEtd9rwFALLhEWyNDc9wN9Dz33YdjU5fy76fkfggayvx9/LCgcKLzxD1oUMy8c6x9/LAdZ
7MQc8mHviwYFdszKTEoeN5QmcRzFJfKdPpHtBFH0xtcLZ6Qv2cXAt21d5Y20Fg3PvYitB6A1diks
0akJTSF9782O8pzimLdAbvNlV/suvj7KaQiT5KxHfXKWNPdk9UhGT5vc0U2pzlWC4LKStq5b5/Nw
nOBqqwGmAeXn5Fahdmn7+hEehXQprLRxlr46HOQwT4++6qTHj2cJwn99+iTklvKoGkmxELQWsRYo
lI+C1H8ZTM87mxEQI6mDKwUEp5e69t2Lypg6j57dDxYKPrKH/aGP7dy2NINglbhmctcm1OsKP1Be
EsCwndiXX01f2A0QcL/EgbNMY0qTqak392malTM38/58Nvh1c9+ZIbUzNY9uWrlHMNS9RWVdrcUG
uMc09HNRPVeqsfAqw71NmzIrfzLgUh2Ekk29nlbIttTBctrJEiLOArFiKGkxjE4rXlVeWI2C3KJ1
qKWmXjVeQzxtZE69mjayliwkpCt2H6M2KuGRSEmO77aJgLfvLCv53mj96BmdkxDKjysvy6jpv5TB
gyuK4cfmbNw8NIF5ytO2hOFEqaocpMesZn6qRFrAQ61RLdSUF7MrSUxy0zuZiPnafovpg5Wm4qxJ
ynITtPGXPCjRW0mMctYM+NeiEHfRxkk8lVCBrESh31C/LhaygtW1JBjeoSmiW6+k3lUy6wLCUU5B
NWj2aZDGD2aGVokolAWgvUp61KJ41TqV9+qUvgyklpLhDY9Fn4S+01pUB9F2cZrWofMcmORsBPud
ZBUvujmcHKrbNyrJ6gZhLwVpkKag1r7XehPSjt7RIu7ybi03poaCqbWyFCQ6jFpIkbpImrXcmYCw
sPrwFjFX+6zJ+O0i1cJZenxIHTymQxw6P4Z6FkQbA8GYaee0PXTxHqXsG8xjQ3UP04PhS1iNg1/9
timQaNx+GzoRAFGnTAFbOJYGyM71dppJU62TOu06PQRJM+sD4J5JMjdDsUPE1muuWmQYq1oFdxmI
OuwAg6Ya1r5X16uba9eCGvFMxVsGCvS6cTlSMhDJvSEox6pjPTHdYO1bVv80iMBJYkkuFt8Oi536
7dezlvl50qJXQV8CxopoWZgKfI7z/UJLuChcb1/0gbb3pSgEf9pqOpIv3Tx2HeEhK7tgrkZ6t5mG
A3SrLPPU4zTKO4CubRDdV0liXqpMhy7Ia6Ik8feSUxswJFvhoRnQwMbsalhMe6d3ZCLrP96RGPJd
Nhd54+vrSOydwTaqVjhAkxYOWljXc7/ovJGrjr/OtHHaPZgD9i2Gji+Aai5z5KnvvZbsKw8Fc9mo
jXzvthZ14nHoZiLXVU5hoEh0A2EiY1Xhb5vPKu4XFkEn24mhIRI8ICSN74dMhYShkLC+DdnSsGrK
HtMWdJFmhuU666FIpFE2oNpWjdnZ3w5xcVy33EQ4S4OACN5QVOu4AIvrpMoTS2qyCskj1zAc48e8
AL8aNcOLl5YBf6Xf7Ws11s5eCkzn178zdcQfVydSBFI5HV1/vKig5ExGYd+BSgIYfUVTRfFVVCVx
lctqvy/Hh8Jv+v00nJ5N2xQ0vOhLWZtvm74dIZcSqPRpT2GUA7g1t198ez8pQsZFHCp6JQEk0MJX
YLmiFCR1/n1TDfF5GsmzzkishzwMinPmJDehUIQHt5D0raPXeFaPw2zouiW/1SgswFAf3y+MC2U7
Dcf3q2snPk8jvDX/fj8ha0+6t41E/6wTIx8lIfAI3TJl3pLWL5VpaNbBrtMgD5ui4t6mB/RooqZt
rmrnGeugNyVbEQ3/OD2kZhQcgf/QtRqGfvlpxzSUlayeVbUUHTuP0Cqrhu7R1WthJWpuvZiGmQmv
OU20ZDcNtaAFuJ021yDv9Ius5MdpcxyVYD6pDs4jIc63ZZNnm6Z2z15Vye+tUa1Dw+q/SLkLFUCR
wrPjKNa6aPUK//LMOBs6qspOrzUvMg2izG/bY9frxmykCl0jy7i5UVkhaK32VyiM2jIvscCOxp2o
1yEZRMikxH6ZAxSqVQS7LXPjyYJxEhvxIdDlh7xxpWczx4GZOrCySVDIe5JA8le9+KxkQrlOHM9b
hlE8bFORpphcycYhykrjUPWueaDosgzpCO6m7fwW2ZKEIgLQ6lonMTFHArhxkQNBv8BVC3aeOLx+
jMbtpSzEK+ayfqbnMoeVondA4PigDX3tIdJUPtf87lA/qZhOwygu/F0aS5Qei77ZlwXlJcHq+rPV
afLeoZ0zH1RreHH0aC31qfOgela8DgrAS7++Ayc8wHcpMTcgSAcTFXkNy2CkUEY8xHc3oFgXap46
encVoj4C0NB+NYwSbLZYuXcfDzWamH50ccYtnHd0oIz2lsapF4Jlb/G8ynGtnQ5Vq4belqyma1ct
lXPV7XWCp0sVkpZAaSiOVTQsoyBbKQWh7yAN+8EpBv5cs4Y33zPOTIwnMAreKvw0p0Z0ytP0LOzy
B2dojI1rIdbtjw8shfpvTsYn3RN4jpqFVQKtFY3chnD5UyZc+0qt1hiRXF0pezdEobvqetFf0Qaa
F6Jlns1xlCqtQU0W1a5pp1gN7lFJlLMwXrvTJvqNb6rm5PtppEAthj9cqKekTKw1Wh8eOFpHuJse
fKW8q7QqO2hy7l4z6sOIxXWIb1tCuGlbX7RhPte7uKBma/ddSjytBbBw1RLNtHEojg8p2mPLUgs6
e0goUiiecipjWb4fRwjUKaeMsPbeifOPfX+PTDn8XcLxSaXPJD1EgAH9QUVDK1lGDuHHKyoQ49Do
qfPeWTHO9bUuQTMpsu6uRHBm1bo6gorYcZ39mK61rIXiywAm1SwC+q+J8ebVqXRfhfLo21uKu6AP
ykPsY7esVHV772pPihXB0h+AepdFw1SgZW54Unup3DshLLVxhOFkcJq2T8+CoVgoUtHsp01hklKR
H8J0FRmxcxRDf1iKrWXgSGs4x2nbx0PgesdGPbcDGGk49cdBaUeYklRTrkZvn+J+8AeISEwRM/lL
TJuFrLevD16OkC/tAVIFAcq03mLxEI45uTsaFoRRj6a+0/gD+CAd50AzcnZMtn8+OAMy4NNQDTqY
nOiGzaJEaQ9R7RVzQUBRQkDPYYPSxiFv0Q4kOkOsBn75qZEd6VSPz+reT+fc9sHi044irGCIoCiO
lzzHFZa/FvPoKGVuh8GMSVgixsMLnuhlLgdQpRQfOVg5RDLZ2ZcpSb7gRbtvD4VbRDsXaXcdGXxb
0MSt2anSPnJz5ZxqjnxOiqSbhU4qLj05r6HsFP6ibc3oNoj9snQK9ymDY7UVUt2fT0NV7UyuarHf
xlmqLqIaJmze15EEJTdMseYAERBreXZMGpeHQMqO07BtUwnV2jaeVXEAx7WK+2FT1hj7ha4uIpxA
RaYXde9ZVJJNJAf5H4KhvRdujkNAVgewJVRxU3WxfLZG37O+ia2HwfDXkWE5DbdU5B4G9In2Yd1h
7idYwQY7SnXzMZz2+FbgzAYn7XA481oI+Xp7SSzf2waD5ZhzYYB4FCL2QLN/3C2mvnk0ox7mVnJO
Occ2jYj4QPk0xuavjk/CgLJTqx9jhRopiTbbJTfZlgV2nSwb805DfsHVCuXUhHm06jF836taqW/C
Vov5YqWzl4uYrooVduc0UYB7Kcpww6IdlG4RRM+lE77GgkWNxE2WamSZ4FFS3LrFGqKbJs/QRwJH
odcWrK+M7d8d8vF0OvDbS/48tOiZ4T1u60Pre8XeyDP1OJRWsYoyILeh4SjHNpWxmqHbykmotjI5
6oowwbgUE5xBqOqXWCcC0YLsq0H67WSW/8WsSCnTbHA+Kv3/tiI84SS/X/4wZyDsNPHPllHnYmr/
cbIqo7KIUsVPb27icUu2tfScSqTKruKlhzDW2qvkIO4xBhc97PoFKg7aWh0PC3Ny3Dq5xU3QOcso
UvsNXLchMuE76pG0jy30ruwyRI8FeElwrFGRqcvMeQ/96EsUxOZDNGjC3PIH+VD6lPtMAYnEpPTD
ZUrnBs3WOn1E3Eu1axRItrWeHMRM+cP1dfM6qJVJvxugDevhmSzSvBpK6s81r1FW00563xLKwGZr
T8NaoFk0llbJp+NhXyjFQS3K5IIbUHKJ0RA79q63TISOUqt4tHBzPFH+aLZlrkhLrIfBD4qwSBTP
M+C9oGbTSg0pWVsr0gxJTOgEArjTaKzlmH3Uc+eG6nPmBacekdqr2JbuQSkhspqFrDw7DT3HMIma
uScICJEE5XMo1PGXSoAiFHgEcxHXFbQ/o7nKXUxF0UlaUhszWVRDu1CFSrs2iqddifkRjXICCZli
P7v+OjIaUXLjUvX91YG6Ea1+C/sgljRy0k9Xhyb0VZkpRn9rNAJL2Wq8lVGo1Rbx7PKoRXoDW64R
n0CXncRa696DAmw7V84M7dUx5LQ6cWa1NW6hmeS94mJwb5pdcWM2yDdqVxdLwx3kZ6uRabbG/TlH
NwgqcxwYdho+4F4UvZsdlCchaJT7oUWWq+hc/4jCEUReHxFNo8B2NQiJFnO0kR/oKXToVWNU5Kui
d/U0078LLWpnDHD4LvA58p0N2mTQySQcY/McHBY1KCquQ9AfNaBGD0o82DmiSzfFDYI7JC63uYZC
ZWo0yD+KGe6iitPclW2+QJF12CO2NOzDOB3QM//rWYsmuKfkymbangfpHx71tW1vJt2dTnew1Er/
FtRIsLg6ID9BaIL9tK1SRG9ZV6iQT8NcrIS922Uv/eC5I0KhP6Debs5pPsg7XdSrc5wNdGNbzT/K
A2IOWtMZeyFFYCWEq5wY+2nD9MwYd33sjzQgBEi6hEGgPpPQEJ0k2auaEwo1iWzu6fxXp1TwqPeP
OzRE2kidqocs1/VVXUraqpDc9qE0hZ3Sq+mrUQGxxYIwP+mD7uytbICSOe7IxHAmi+QfZiLFy95x
pU3oee3VCOLX6YDCh6OC0597R2YMvRghVHSwxfqFDPzjrV1LRRizUneF2MnnMtQRgRnfWg7EK/b2
5s1qKvRMezRkzKIInvgzlx9vjeEUxNLGP1bU045W33Szjx3cwV1Wuk+qA/CFbEdeF7Ll3MQkuX58
ZjQMTM2BeLZqRd9VUafM89C3noJAhCfo0vFO2rF1NZCujQ9WnlWHaTg9S6hkz3NRCufTcHrwMuv7
44Yu8VY6+m+2opqQp7+9V5OZwlYu4bxZVG1Zef563XdvUytoafnhDmCVtrbGsFrxtZ2l1xhq+zEN
rF6H3VmEvgc28+8909M2NQE0tG6p7aYxwcGL35ssWeOB06aP7bWm7r4d9t22ygNn4o67KV16M61O
4OOO7zdtmw6chulAh5C66BppPn03PYTjM90PCn4qbZTs+3N74+bw3KcxtrOQnb/tytoUi57xSKpM
2UzF82c+Daf3mp6ZaYjdiBddQ0POrxR8cO3ydEixPlrqJBbLZhwOevOA8lVzUVJHORuN/KLng/bk
W0j3U7QRVtNRThlsDDO+oDGEAUDrwrgesCgPHKM/DGg9HqZniafDgi1SaVn6vrTPVIOuhvxHVani
XivDOjj6XaLtzOIOrOgA07qCAOLnSx1J3i30bKfJy23uB1q/tkpB3nYIt8yyCJUzL8NFKiik8BAH
mbajB2YtGkFU8MiQ3qS0HI094hpGcveloAS5N/QqvqrBkG4qwYR3QNMK0YQs3Ctu0h59S4uvkY8F
iiaYMOzGgz9e0YvoQIo6NQk2OUOPlDW/5nwaykblr/OuAPHjqs0xLHpHsi0MC5aDjr4T764qK1Om
qKKGKWKK0/7pUFGsmmPdZ+cYacxNW/ntsegtUBCWlUcHXBT/fHHhVfpKEpzg4xOml01Hp2lBaRGg
cV6S/4llDyw5x1Y7kZKz0sb6DnOFw7dNo4+OlWFF19pigQvUoMbVXeAEyayuw+aLa6QHXx3l8lu8
GZpCSf6wBuQ4aUN094LeuwtHU8ujWEM0HCRmEaLrR8v0+YGSOj9ND1UX5KeTULs5YOFx6+CoPBh/
CELsH02vYD2YNvWyDpV00PceVzNCDCYd7srEuSl2mllE2HUUXdfaVxKZtArr4hX4ht/5xSvesNJc
Lrt0z5RcnOKEBnymlvprjlVIQq306f8w9l1Lkuratl+kCJyEeK30Pstmdb0QbXECgUAg+PozUPbq
6rv23hH3hUCagqzKxEhzDtM1YbZW05DvM8PSpzLJgdKxIyr6WFYJvVLHP8D9y98UwApuW6zT9v5A
36asMCfikkffl/N1wUECU0GSw6lxKp8lpd0hQnb3QSWUSVDK5XcIgWGRUSMj/FY0vDsieSM3cvBR
PnF771kJJR4baJnblg3ynP+C8l8Bm2NseNFjT2GRNGTvn93RnwG2D1huUSw/D6DFE0vqGtZkqvjd
/3ms33FUYGy7yjtwo8ZdB2zSa4ICyZLGA7IFMfwwhxZYqMQzkCacm07TXLohhcTg3MrpE/xQ2leS
wUHV16jWzb3MDN65jMbvtoWCe3IINUootimUy+Es52Ur28wcLKEJjEvC2htAYXGhadHi2bRv/myU
Q9i+b00IFbccYRuxbWeE4kjPYAn22XcfY4+huGxhCjUfbuPl6EK23AzOtkFeGo721IPaS0ifprkg
3Dv0a6wgWeAqyq69K+VxCiBKYgM5GOSy6fV7jhTlhjhw73Rz4bxBzW1nBxRpBhj3RMYT0Lf4irx4
RnbjlEHMsRLK9AtKZGaH51a2hkAr/UiQJp7jEW72OQ37+09phf7rTxlyzeZSrTx6E4DveZGzryn+
FOAm/uNPKVn015/SjO54qqtOXRqH/FQyv45BmR9D1zFvvQdOQm/oBUJf5s1HVadQTvoymr59KUAX
sN2Zq/NrIapne4jwqDq6sCa/B9uyELumi8XSRpmpIJEYQL6lqFHUNbCmgJIhQJpFDZnW2UDDi9ri
3BaTtyMoi2zLWhTXnPnpsvBE855V4asCgeBXIJ6N6eufrsG61R7dQy9wFQr/99EonZRgfQ2/j87T
oH6vhui1FDL4RekTy0n90xlpAVlGzl7NfDT9c7T97ArIi/tnT3UOOSv7mBtzDSJtzWHo4qGQj8Vl
+uI1oFo5k85/aFnvyr7i76MCQp+4fXl0hoCfIEopUbVPIbfOS0CKMTRwWwc6uWP8yGon3jIiIPY9
n010kK+1Qyav+etsWVWWR4o8/alyGEhfwN3FcRc8JgSbGEnTIckcXP5Z8DgBYPRIEmhymKo521GD
R6KrPx5syA7ClcGPTdRCfRGrpEWsmm6X+gNkhOez3oeMKHdUEWymo2aEy3wcMWR1fF6uP09jkFAF
WaBNdvc/ZD5Y4S3vlAHSYfbUTvNTRUWLdDxichLhuSd4V8x/pP2YaAoyLJ/Sb59/vO+KaCNz3IYB
ZacswopAN1kHFwwdXmgSw+dvBJ5pwhSvDeIY7lukWf2vEaR48cAN73Ll7CkpYOzAuh5pN+UOS2Ss
QCIhND4jJxWfbWAWkd2nUX767JoGFD26INO7LMwxS5BDeRSkYi8mwLczOY3a5nMzyz1nDYX8elUg
2fNiDHwJpryHbEkb0pe2ws/RO86rPXSihXqW6ocNYaIGTYGMq339kkcmuTkNy65hQV9tVUi0jbMn
mTssbFPLFmvpzpnWtmmwTltMhR/tldf4jyMft30VAo8b9WbZGt1eZAK3Tbun8eiEThBcgvFKai90
3vwrYAdT2CI8FGYAZtqZ/EMKEuuBiTI4lF0J91PbKRpzM4Ufr//qs2Ps6M9DSAgeLmS3/zmFR4pi
oyIH/9t8arepkOwHbI0MMn5ASbPaqhKUmLHMxutQV3X8AFmolpTF1VfdeLX9HmArD9wvnc3vETEt
ty2sGe+H2THxEIyYCt0Pjfz4V8XL7MmpNpGHZ4hp/HcPuYwbqvAVvGsG7xLAKGkr4qHdxUNjzqlx
2DJHLgwXWcpWcuiaQ4678uBmYV3D/uSfdoTn3EoaCgbq3Gc3MMBrfo+Z7HBW3RyhIXE1V3xgq2YW
IYB2KJLXtNvIutNIDkOoYS4KhVMmVyYMMUFSIrhGSfKcF0N9YwQ6RTHsdSHv68qbjoGjR3ok3tho
V4DmCpvAEELmOluWKAyvKJsM4CvCrJTvEOCeezYsKSXDyW6MUGYVoBL9IFmNqYpx222aum8WdNeI
JD50FVx3XYpMS6Ja7zi47wkyLi8DlDiQm1BPhjfuC4lA6B7bzj/aIGMsXfYdykU2ik8SG8jv0qWN
Eo+2hywHLt9GU6B0HhpMWhcCS/1XP0aCdgzrLzp3ArjjQLnJNlGNP+VRiaUrQEQnJMgwP207vZ9q
OAcXlJ4ydxxfFKdkL0QG9Z1pGD/m/kmQ8aWJB7LPm/4i9XiLBp6c7IbC1gny5HO7B4sMNmZSPAy0
kzcaGnbfa1P9915CxnTpx5CIdTDDP47zxu2i/ght5QGqrXQCvZn1FdDnw++IHVPWAWDRognWSenS
3b0vXPh0Ko52aJULDPg8KREw8MHUFLS++TM+A/8emJtGbcIyeS4hZOi4bXD25g0Bouy+USVoCzw1
1eqzr0tMsjKukpgFVhq3FF4GIm23fm+6q93YfoBAy4ew6NLdZyBAsmSrejz2P/vkxLsrB0WDJSw/
235kn6C+UE/TNajMjnkd1nrNAPwblRBqdVh8ckMCUaQy0V8pJKLCyst/OHg6gSMSho+JTBLYFkP2
yMwguC7sX8Ze7ZAU8Z+8MGvh4gPX1CCrb06sxRHkCv4A06T6BsO0YJ1jigIdE988FsQL+6exw73J
K5Weog5O6ktMOuSBJw1I0brelEO4LudKTABlyjga3ONUVTCU4hkIHs0IgSAbrToTn+3eWPQcKvzt
t3s/gztfX+iTO/RiC/9NtSlBm7r5NcqMSZF9q6BVvvBU5J0m4rCzG8pyYdNxQ9wf8aov3/7LkXaA
nyUQ+6uRn42QpVjrUYCDboQTLD5nq0Hm93sQWO3U9bPbTnzrvDYbx4NPQh/Ag7dHxaADarWef/Xg
2HQmOMp5Y5uygibSaOByMra15VhqqIxm2SHCBHiJap94TUPP3eEmaRe1B2wL0KhQJSrwPlBzc+oU
PeusfrHB0J2ZpKm4xqVcxbzJXg0K4K9eulWia16SCD1DAQ+kbhyvNlSw4KdbO9UJZtgYDW/ARQDU
yN4GhesPSy7cYGOjwCIbpD4nKJR54jbP7oPqpoeyuRiPfmtFKW+BGsSuLMAStUEjkbYhNVTHbHOY
k46lbIIzRBMYLpcEmWj4XE1IhfX0w2lglGpbSMHHjy1InFleIKvq1oeQsa+GwcQrDdsPNwF4kUN6
fCOIgs2EG+kvBVZHLI0+6khiruQ7fAvdvvw2ReHK9usi2zGW0HYNNWwoPXmgjjJfp88GFmln4HH2
XRhryN+EkbucYKSwjEMXKeacDVcuBVil8Cn41sf5JWI+lGdUGm0a1rNNj1/kDSDlM/53IFw9MEVy
12mvSSboIeWGLd3avPekBI4bPo5vHVBUU1s4X4KCFJsM4iowukWTTpA+6rFg65if7BqFU0+Ozx77
ClzSFJmObx5gt7GvnZ/p6HxLKSvfsOzWqyl2fYClAHdykzGFCdlAXqoYrhBpFzs/a32mvmx/VN4I
vhUdIbigJ/Bfp4if3RyIqXEGfmVwX1ppU0KILPfjF+I4y8IYIReKeacSNzlQsxyFaomVw6iL6UgK
lT+HACU7Mzo8zkn2HKTh7HIGuQghxBc6v1TtmzVnNd9Clv7FtpzS09ODfSHbNoqi0KmaLWtbTVK8
0Sg5AZnnb1qs+zeEx+NHM6yECvgXigoyMqRTumn9GPJ6LpwwhYmHJ13Xbyw26ii9cXiKOiRe8BS8
NnPLdpHA50sXOb+Vbd4PygL8gCI4ZtCrGQIPugnzBimh33ufTXuHwx8WTh2f4RTuviYoqidZEn88
5jWy+5pmEGkseg80paCGZGCV+9EhC7rogKel3sSO8yzmrs/+OnffiI8qP2lgobtMPRc23SQ5Glgm
nGsi2F76+r0RULmUkssL6tLtLkgUbJJCL3tkXd4twBCSX0FZm7+S+KcR0YPbBPQ61SR5HtMK9EMK
XlRLhIAKDYXc3VCY6jgM8OdMgLF7p12dQGgw8PcdN+N72Z9pHOmbHdUDog5ZLzK+pw4hi1KkwX5C
gcP3JGZmSeoe0z8brp0BsiBlgTJ54x4HOnTHXLvp0jS8eJaBL6E2JsVzYrr/2ENxWP7/jLNnmebz
oWD8H2f5PPPnuBSSXArv6Xj0yitW59UV9ubVlfr6CY+7BKAedBVhku1HwJIffCOfp5bX17r36duY
7AopCPB7g//YJ/4B/zZ9UwAbHb0GuWrbhAH8BHW7CNP/+Ziq99UKhXyoDs7N+1PHH0aUpG110O6O
c8lwsiVDXqdrxaZvfACjVTWruBaYoveJ8pdxIn6AJ8v6J5imriaAbm6mczlsB/3khgkpfzBzn92z
fTb6P8clQwu5Vw7h/m7AW/gBgMBuSTm+x9xPMKebJ3C9SJeDqMcb65J01ySY0YI/M34gQwZOpvd3
vx3vdeZS+0657wGs/2sK5MRdu0lcKMl8zo1ExfxdGuszPD+NwNSram6yQCaehU0KvZiwhSVXlr5a
WsmgIQvbq/jZUk7mVgWPvWdLR6nEqckEXjPQPLVLqbHNMLup5cPn6soutvIqiE4ehEJNjUo73DFX
htUDIEzSm0sJ1TsuVlzY43uLtBNsGOFQEzeYoOZdJc5xrf8eWmMVOt8u+RSkO9RAULUbULQLXQhS
NGkCfdMSKgRJNSbAW9PuHTSQLetD8f1zBPDYel/PpsRd7uS3oddQnNj3Pcn5xq95tgSahS59b0p8
aDSl3WZGgkMtofnBeMselTDFyU2Rnbc/ycjaHyP8wR8VL5BrnlJki+afcB4/1Sl7ZAlkBf/XeCGg
E3t/wHbVD14oviEttNNoWGI5wzGd/pOHxhyovDoeoKNUcxA3Bqgo1FrBejtzcZVimvK17N1o4Thx
w85Iyj51Mw6ph8PdQzmxmR6IJlb/5sFEj5o5xSt3Tb8Mehiu2h+UtO3vpv2164z9gOQNXA+j+kvV
Nq9uCEcWZxrzSwto+UOQ0ebL2MPMVjt1tE/8ACpoAN94BN/SvaDqdhNe9mCmwbQTv8slbaKDxzUQ
6TlIvmMjyOUO0MGkCZDs0dvaptdr6Iuicho246XLwmrHB/87YO41QCjgyl6KAUJiDZXp4j7Ek2rd
p/B2KnWpLybEA8SFYlTez5cGEuY7FAox6wEVtlg5atY5xjycQbQJ0w22pCboL8jXz6qXYKMUDcgi
BQXSvXNpdq1RCwHLdvL2KmCYqkSTs4uED51XP0ufO1S/NiCufzXSRBdWTF+LZvB2vIIt2gN4o3B5
9IM9g69KDEz85XMDqSO+anUzX+v/BPKuHtd4LBzB8ZGnVjXyZPfgNQIAKmuv9/540DtSmGjrIqv3
qEmQ7FJofj3Ypt1wj4g1YLg1sh1YE+kQstUaT7B0UU/8V+ACS//ZnPC97uthVI+oyUNTiQ8/h9QB
9mje2D2VKhT90qg42L3/1vcZsIdlBtqyOlT1ygZQvU5hUBaWO9X0sXNlM887xgpz4ajIkO2YFLhE
8r4m4aIucdE2tdgRJBv2XQC7LwWPzy8CBUC80Wl4ESWVj9Bg+rD9QQ50ArLzFTgPRbIEhZD2TxHm
uwdSQdbXQDTwzBs5XSejKsDPcG/qCo5WHjKW5zHK/K2ToWoZT/HBblrwp2dpEZGiLsPOVZygyero
d3isO+ibZrI9mQTVibCU31kXAAkWmOIFKjhslWO+ehxYGu49NVQb0lXOo0xBSEcSR3zgEXcCoSf4
pfN6GTC/+h4SAMn6Iv59eBJTekS2JdxjIVVtmnTIdoNqjjzxyT7MNNknQvze++zLNeUgQf+/Y7A6
IyvPcR/7jDzAS5bh5ovofWOb8BD4yBj8rpcK080HVfHhlHHxDFMeOLzMLbupCiygpgR6OixDRagY
4I1kHH6Ggs3Xbm5FBoh5Y6AkYINh3MjtFAm6tFE/K4OVH2DOaKNCYR0XdH6IF1tu3hIJBE4TZCXk
KHEqQNZPgMxkj3ERqEXKOxgfcZqfcoD5T5WfFyegHGFdN4kRiBX02agN/KsJqiL0KlzlLotkwmPV
Ffn0kNeQGXYDppbMcQQ8R/34YDdpiL2sD/Fjf7aNrJ2DhsSvRGolCZN8B5Gh/tZ64S1mWXmlZWZe
G3jQ2e6mSPKT5ASYcKxab1GRQH6ShTAPnQ+KE8jHA12hjrY511Snthxf2rFJH6tEPXnIjyOJyQ/2
ZWrfnFHrrPCGRHV3zleGbgpb7rkPE9sJ6N/4UnQ0W7VhkYNfF6nHYd7YPsipI6E0NyuIyVZJtnO9
qJzd1cmaIiVzzSM87CNYPL2SiDuQd4vCjyBJHkU9QJPWF4/Sn2AxY8JhE3jCfG8JZHCL2nFviYao
Qop0yJMDaAs4YJqcDN5L26FHms6pnBLXakXAnXK7azp/DC9k86+PaWWCjynMXx8D24rhu8shwqBL
UawNcGELOnBomXJBDqXADVp7SAUPGtmAfwVs026M0ktkObyzcSHgoDn4ql0t2hyJCAC6RgBDt/d2
CfPDDJWVYznjyOOa08cPPwfKnE0yP5qK4+1Qu+WS5Kr/GNzwmUAn4TlMy+woOI8Xtl8X3S1Rgf+U
6hRkDQM7APgQ9x9cQXTfbfrDfYpSwMgHFJINE4w+w6C9f6nc/gdERKIjHNf7Fy6cFsBmuKPbYNsB
1D8mAtIoc1ToIIEQdPBKy+kiI2ivoEYKBi4BabnvuIfZMfDyWtPxxUnz/AInsks+B6c4G7cOPKtm
AIpAHQQbDs/45RilEJz/01eOnbg2H0VUEYB3lwal86PNDqL6X7VLyOZqLw2OMHGBWq4XQRQ7CrfN
UPuvJSY8y8/mKCGA2Ej3d7Rugt9RoM5zp50LcxF/zF0syEHkix7TP3tJ0f7us1Gjzz4vOKQU9RtS
gNOVlApU4VqvxOT5IAeX8jCi3riwzYkma9Yn5pAP7D2pS/hZV6U5sXljH2CEer90IOFQ4If6cZTt
l3p+pRSuUCsOuNXOvklYca66pIKQQ9Tt4Z2pobCrw51kCQdKAh6NRYycmJ2hUJnFB/j+FMiiVtVL
54MHHJ3zKU3v+4oAZekODLOXiu1Z4MbHCUtQeLWHzbeabkyZT28IwbJsqr3H3n/lQBd/qzuPLSbm
BmchkC32R+jPI+3g3cLWOdlM4RiOX2M4KL+WE5bfDUxHdm2mKUzLwzXqQ+PeTIZfHUCMoJVRlN99
r9uwnA64bsAXj1zo95Lw8U7yYyyH/XUeL7u2dM+GAthsPPec5gH0QGaiNJUTREcaTMtsE7OpTT5C
s3iC/V7gg3KiNECwYBTymlWHFmn+pdT1+DHK4a9+A97IZz/p+3I/9Skm3a4yezq6UIPGaxjed+EI
o4OqQPmAaBdWnlFWQ7YQr42+5BAOgEvoOcu78dz4dbcHwCV9wGwdqGxo4oi2hQi+ycaV60j50U3x
FjZg/WtdeHTfAwm5hECB/DBF/1Q4yKJ2Vd3CAgGzL96xCr4W4c/cOOoRroJAV5QBebDnmdLm7Mjg
K9R72GZsEywO6xgPBtsWllOi+az9qYd/4lDc+93ObXz4E+d5suuTvjj0YQOlG5iOwmyE+Xj2iqw8
282YJiAuGdD1SxvR3BcozrXl2Y/bcDXyBmmoefRnwDaHDm/vvvHiwyAwq6k5Mq0p2KdfRye8wcta
Pkca8tGFTOgyrYLyK2zsYCUquxvKBMihpVAX5ssJAuI5PLtbD+pvxm/PiYlD/hDmE121Cn6F40wx
liNk9EyQr7uWey9ZXX3REyu/9yz8GAZXv8SzKJtG6sMg4XNE+v2akhH05kp0bK14TQBDygpwyHXx
VEIJFGKldNraPhDnzBolu3BjGJT+p2LMLigTqnVi8Bb7916BRQcVZNlbQKzLmpnkDiElpGRHSA7y
ZR5H0TlJ5JhsZAFyj0sSGmzvT2QFlmvt3HTqxhbkXV2qTFeXDLlx07j1qUPh+HdAB+m18Ruzv/ep
LpcXbnzo0XdRsb13xlGod14aj6euIwa1NvII+mhyb8WiyY4tD9+rPMaKt4Qj1IzGHsvZaLFwgmWQ
kyBcRjnPz6EH6DuCYhITfOGdejW0LWx4NdCrh/suzJTJskIWFLKsJbxmU9n5l7R1l02AuaUYIZuX
OP52xh2hapnIA24heHsU827WUjCwbO99F0+fAfVEGi5tpz0oKNOSL+wu8mrFUoAMthmEGBa+Sfg1
6Itq24MyvQPtprs4eQIjHO2kXzqRXLDMJz97+JyA1Fp+LR1kxnSGeQ0yMdm25G63o8kIpH05PjrV
eKMzophP0MLqggHobjyQF147/sg93J9Yu9PnUGm6TuvCX9qxnZ+zS4+xJtWlWsRx+yMBvGg/Gtps
7dWrMwPbeZdlazxqkNOfr1kbyOUIQVakZx9a4meXVFTeg31cZWMGi5pxcC9J1eX/NSCmLL+QAkcE
WIfs44wEiwbO5heG3AqSjQ3sVSScmOZNEnN/2yA1glktRgT4r0KY/sA/oEMmdQ1/yVWgCNa0yrin
XIe/N8MgvBNcgDkEr6Br1dQOasG2044JIVa1g2DdvpuznA8yG8eDK8MRWD1s7J7tu2/g9nuwe9rz
muYBDmzOfqjfg5Agly/Alwg4vB+gAnBDAbhY9G3uHAyPGygA0G2Y9Pxp4h7cFYHjsd2qGVEHVxCe
twc1jYEc8MDYGnoUzS2vJXSmZNEfbTQJYJQqWvIctCFedtzfy1I9JpUKbz1HUaCjuDlt009KKFjV
A+BqY43rMJogOpDRBaiM+atXshG6IsMPCv26mz9FZiOw6l3ZI8movYdeGThiz+eFQ0ulnPbmpio4
VRyQLHtQSAyMorM229hRkwezhDoFEoONAXmtGORE56ODlKZHSXzcUXNT4vm5qotR4eaO2K2sszfm
Ef9a+hN9zit1Pxnq8j18d/SChUCuxLa+RiYfDHQk7U68S9NT1lQwQc0C8If+BAjNoXgZ4iuiIQwv
sDLorm7UZVdDNfwc5iqErIJ86dRDdSCJK99aDW8qS4MYRLWhWGRsoIHSwuhkthgw3fgoY6yekffO
vuGZ/B2k+AyY1LTcU8m8VYRawVcPlxvnIHOiELTmXSwPKgKQvALz8yOGdptWIv7mRQ4cT2XlnT24
zx4Dt++XatDTN/9XAGTVa+HL94h65sEhNftSluG3sY+T78HUnJKBdb9i4IWY4TDEVnUHtPLcbkGp
/ZXir6W6S7+HBpJ0WcC+IONiwFsC7YdMEmYZpJBnXffyjHemPNumaJ6SKmhO98ZEf3fbJkmftSqa
kx1tj7PdeLaJZZmOIxBzqH46XYHPLfLLPKl+sl1S5fkKk193ZfuieZjuyM7kvDnb1kArddCD98MO
GMNyeJoI1F96B8yQ+/j5bDz0MKPV0zXuQ38NokKCXFLj5sskYGAGRtt7Czor2TH3DcTa5kLoLm/H
e36fD6FZ5zHyAzbdL0X/hOxi/AgyAtwK3OCL7bajkCyAvsqc9Cz/GcVROnDCIdwz3VC4mGCDGyh8
qIHqXmV6QJFaAFx5j1SOqlE/Wn2OtbHPJkpI9Sor4mphz2QDn4f7JZQJNMixS0MIQ0a+Ztek7WB7
1NX+xjZtoIjbZA0GABgRvsPwxsSGFjUezSz7sC07VkQoeyqIS87nAXUDLhJNML1hRkr2ts8O1S2Q
ybFyati840NjVEweNJRS9rWCLpCIJWjmHMuthUvqPc91eqmbun0uHd6vuyYIlrZJ86R6csmzbSg7
ADOgRQ7Jgg2Sbuo58vAAgdzxmw3aYV7Q/Sq0Cg+2FdOObQddVIvJ8eD8FQhkO30UssaBc9RGffBp
BqxNzqiIyWU/eN2yAoT5fI/U8y7q9Fj8gNKxHsJspt+4qFPaY8q4+1UXab614+xxtt9uWo5HUiW7
fdBod18HwSHziuo6Ap9B4ro7135fXW0XWAZ0ZWgYLWwzSfBGF/g+117pw7rYS+Sxmjd2r56dEEoz
7T/7P4fZPSYawCn/HDoMQFSVI7Bcn4HPqI6cvemAYxYz8NAJAVWImra4FCHWCAGp23dYdjxpUP9/
qXhYak8M36AfQh6mWZwkbkuxiSOQDnOpxDYU5poVfbZvZmUiH/nqd2h/rIEdCL+ZIswWOi+9i0ez
6KBijuKw8iCV4Fykr8Jvgwt3sarrsOzzARaE2jiMw+YAoz/cIsrgc6XzVQca8aGNdXbNB9iu2QHu
yCB/oMp35OHVOh08KI95eAJ3TENpoMXTbRReuIBWBpbGmCDiwTV3yr6G8mKHPawSGJ4gzV65Ti02
n4GkhiudkyDjUCTpMmtDuFSlYAZ2ofd17FyYpVWDczRZ1V+huDzAuRlmL7SR36WX8icfxc89YE7l
ypn7Cwe07kp/KAIcaV+JaldVXvpqRH21J8T7A04tPb6XugIwvVE+P2vdRud+miQ0HX0QDNLoDJY1
krz3KClvUQ0JL9u6BzLW0hWItLDGcVkZLeuBGCDfM6B+K5jVDXECMSZZms0QgXUaDOos+ii7Stdf
dGHITy0JFIyNPJB8nVkB0UaZnvG1/YhvnfpvWeQqPLjQZYOEJOW+Kqv3oJ/CagV9CAZrNdZu7qfy
VOWdCKAbhvnlOgU6FunTYAmcZXMzAEUdPYZqP2FNc3OgzIKlAq3WNkpcDTahB46abUIychsS92da
x8UeYHcKCcso946N9PGuk0DHNKBaLdyx8442MM17n003ak8ZTUB7liq5ZQRe2n0R6bvsiRgYPLAd
+uJwWj65IKpZnRNSDc0xHIrgweqcVD487SY37lY0A3hkTEoYktVJyFfKI1C7FH2xT/HLgv4Pa/Zm
zNxvmeu+BrQMX0zvtKAbdeAnRUn/pkHJsgMGF9AhpsPgajK/2XY+rGaRvDoDaB6e3dmgSIriZFsE
ZIxzmkTheTQxASOQxxAZ6RnK8pCYOIC9srOHctFp/8EO5Ez+mkzfb+0JbJfdw7wIS4LBQSrcDv78
yCDA9IZHGSSe5jMr2cHjHDzNpVaQwQyHuESiy+X7TrV8P5EhhTrsvGs3DqY08crGU6L77SjH4gFg
hWWaNuK9CoTehwJvGIB8xXvH4cfrTiN8P+aogd6DkTl9ZblSSJfhCw4qvEyxFgatehhXnA/qYgCD
ekokzOJkmf2UClyZlMGmkER+f19hqBTm2iZXx1IiWWeXH1C8h6ftvFTJwoBe8CTY2pYdAQ3F70J4
+ijn8SLm3toxWGfbIFShFqHnYTrKe35MoOJ4jB1s7J7d2IBwK2fhQLcAheB/xtmobpoJ0u1zp/Io
gOGdhkLCfIIg8A7Uyw9ahi7sK70SguTwWpRZaQA6gEib4mG9A3vDg2kkh99OP3z1iYLjWFnJVy7l
V5Dbo9MQTfK1d2BYCTUuerDBMnCaBT6E7WwURdJ2mfQgZZPCgwqxx8Oln0R0WtA+qPfIqwE9mBRp
s7ftOMfeZ/M+0rZJ71egVDoOVltgs+3koA5NKkCmCdMvQVPmvyKjvwwMWBgeG7PQ0C18IgzK656r
nCPyGKBhd1O1TVpeXDoShUsZZ/nrmKCmKVWffxtTfwfSOiQLKfJvIibjT5RlvzEsUd9VXntY97Te
I2s5yotR0Bwjrxn2KEOBheVE/UV3EgJbTjJu2gCC9bHD4x2oirj85tmXclHq9/wpRzV3wLTcQOJ2
hmqkpYNhTgZS7TwsAJP+Powpt31tYWRHRkDb20BvJWPlJRFDdbF7owNTS+MWFSS/BPpKyuFspyR0
Zns8j+zAe2Q+TiJDtQZ/OIY9WMl3WB/USw8ALBQnafjWOyFfV6haraemDd887pJFB/XJnTs34wYK
Qu7o1+cRKe43jVuqLTl/7sssuIjuZ+d2+lAwTx985hg40SC9YfvsZopmjr0ND32GXaxL8gM3L2KA
xKaOG//mQbAKGpvMgzwYmg3Hj1lH9aXKI/oagmXnRSK4sQDlj38dZIAJ2aR6Frb+5yA6dfTSUjjq
JWVQvAQuJMQKTfL7HqGqeAEVAVLQc5Rn0LL51ziZOV+bLj/aHHUVoLLb1gXsHlrPf8260N/gamEQ
FoFGlAO16EoR+n+EndeS4ziWhp+IEfTmVl5KSeld3TAqq6rpLWjx9PsRWdPZUzuzGx2BIA5Allop
ksA5v9klwBzXNjKdT31bhee4t36ZS68F6f+QUVMefL62tdNqBwwihjs1dRHiXQWIRt2U+WQ82XOO
aaoHXD0X6OoEw5tFtuOHmTnfHYSan+A8s0pKAn9fzpr7NSGYzO92acXIFHnBymniG5UPU01mGcMe
9NeEQwMpMxUD3lOv/SL095+5NaOuD8GUdVd2ySuJOcPJhpj2os+YGUBaekuFza22uF6w4Une/AmX
1Dm5b618PqlGUHH/PPoj5oZ1hWXe38Op1gW7OC2SE9t92M5dHnNjtuV50Bp/G+pZ+CRMHNfraQx/
eXuSueU1LHgly0o+9AsJv227ren64fdGE5BCeqnfdzqgMqNpHQRYxuL6iV1NRmrg8TQDwW5sNBKq
qQt30Feni68ZD/MMGrx20SZQ92BGqnod5OV402vu+PaEsFtwAvw84ElYfTNN6PXDXCdLoTk+INon
nzw3fI9TWfzIRPutK+Q/JzTTjAdRl7lbr87uUReE1rao4hRhUJ9LaZlbR8CS6jvR3FU+hGavGapv
Gr7iWIhovwoSMhH1k3fNbZFZwvskYNnQmQkS+LWXPbS90V4gEcSPPty/+loBtV1nmdBuR8R9jqT2
tD0MSvdeg6q9hurX/ihwWRGj3/2yShyYKqdOnwWKVTs/TPQbHWLBRfKa33Z9W7y2sfOs91lwGHOP
/HaFlKlq8qH7feQk3vQZiyZtvDFXarxqAFKxYGPWgLrQdphQle86YZzAaeBajCAMjqnjU9dPwQMb
/vDsDnkHCibKKJxhcFyEdnLXi268ZQ+NVvhyAtDrYjGvHS6i9uuHSVZv6oQp8Bu26kic9GbXPMPR
PG6eah4FN0k4I8UeetxYjV3UF9V3EhvYq/TkutMt4xhMybeMd/FTUyzuJTxpfh211Al/NZKFUxm5
7tNcucHWH8BIx/lIqtaoEKrkngiTYF+ASvyGZEK11XorPJaenb5gt7LnG/gdD/E6OUovTF4AcO5n
do3YmuolP82wQqILpQgyz9ar7WCRFaY8LlDBsV8pn6G6IV98UjEI7Ez+BtFIe52KNvmQIQ6TvfRf
7T6p9ilg5MNYt9qz3YuLmgAoHQ3QoN47SeXe2joeytroYga+HGWy/99HOGntXPh8n0h+VbCr3BlX
4xE9fNX9bDSh7QWUPGpk9wW1wgfbsZzHFvVJxDZSAD61Zj+GDRo5/PEtNqh1v+sgZq1Spf7nd3bK
VheH59CB15kkkXNMFWgg0suPYSy6y+hFxqXs6mTRzSl+JCeB9+wPHn04IfzH8XkWvxPxRcC7nNxz
cpxIzuwzYJQvTWrfxSyE79vQHteFMTSvqJ8iSmG9FuB9L3YEHxgBA+t1LjFod4ba39XLaCCgkvC4
Sa4aOOvlJDXrv56kRuFU/teT8omtVJ65zr254HKSfnD5e0fWPnQ0RGS7ykkPkVHoK2+o6QfSYQur
87zUnVPlJXJv5UXtXEIDzagUstsGoZGQrOqjNIbUPuckO+abT96rlCPKy7oGvtH3ckhkS2M0PrzC
vxsVm8Ti4yul/aQZptwDmJfbrHCr17a2dVa603RS3ZkHCvza+j4IMv9pltl67oLqHt7QjcqHcwMV
u96zqIouKfNa6sgthdxnVYQJgNO25gz5HVcgo0SRW29L63kG0spv0bL3bMus5/Hfu1+jBgTWZyR8
nA1vjwRc/WBs0hrjJVHaIBIAQdyTjadwXZTY4ZUDwKRKur/7zTJHTcyCmpTZcp46RRqpuP+K/XEt
3ZfUPFzSBR0CT4DKVaPZFEYEhOidQm95rodJbI1hBfWMat0E6ESN6WZ66SAaPNfa49yL+LWRdnRb
td4PfelFuTUfEx9tCTUo+gmCytzpe2k5jKZRBRl871l1c40y4+TChT2xAKEksISav48SH8djuxjO
Km4jFL3Sy6k+5fNcYNZQBbtMeOlz1aGKOyRBvBURi1s/xvkAn4732TCNldFb+kktMx39oYY899oY
TnPWrMU7Se+qrSydGLTyGJHbyDR0JcJgz0agPzT+kD06dog1a1rZP3oNMk4sujd9tuV2sIbmJnKK
6tZDJxyoRIJWrj/1VFk7FrQo6pomqZ2i1IDuR231nsDsSGtRfsxuR4kfQd5L55j1bVKY8dofg+Jj
bOczDmMV1ZGq2kvKZFd+V9GtMEPrMpQ/i6UjLV8DcbYMdob8ntsJUF+hd2gHR/pqtvzhWsjskBp9
8WAHSfEAfQc8yjRP61G4v2O7syfHMx8rfetHj8JvawebcFn2GBMVH1uPmrPq+sYmAdn0ikkfZhmu
V98NU2wCjbXdBx2e7b7lDwoAufavUqvLTTKM4r0dA7RA5fCrpzwDbD98MyRa0S2KJleKt80pRWxq
j5JN8dgG3bwie3VMeGm82W7GajEGS8KWVb603FwFSc63QMKCqDO/QO/dEzDwh25HEhmJZN7ZZwXE
NCuD6qLhDzdaHFQnMDDNq5MBPi/8/gkc8HQv++DaVaJ99TUyyroAFapmAasatnZhOns1mvk4cefB
5F7in/p8V9UFGZlF1Ax93OkyLs2nxtkSs3MHLL9IyOxW7e+BfmhSqlDLRHcZ/rqCD8zzaAOXHDxz
4MN7oTwNS2MnpiSf87Pz/PmYddVYgBQlpJqvaZM6TQX73rgm7OYucFTHY4jAHQX1znhGAx0kpc5O
MG9c47lPTO+IEbcOiIN3M6vsLtbTl1gLp8Ngp91GdZswKSFZFt1WxHH24kiy0oZOsl2Naq3JbwOY
yF6NyqrU8IkDO6hGrcW+JMwa+6RGXRtdZWkO3VmNzqGH8ss2Qc8XJgEiO1RQN6onh8yHNEPz1bVt
0I7U5mCiuO0jmS3n0Via3IjviiioryoUGOW0LSZq+57VQYfMSm8n5spbuc6Y3+jLY1R1UyRGjmEG
cBvJnZUCr6AcYWxsCZNoMjP7ra03CqgrcrM7wm9ItwrTEtj6h9ZX0X2r42nd9z5+3gue9+tsc5i/
zrbCrjv6rp9uK1EUh54dHVJRNd41dejsutmb3rSe7WTqFPd53I/3XtzuP18VUbRHpQE0a8Br2RDa
jYMcz1q9YQMKrNvQRuxEvaXrTH5U4MJuhw6nAa0/pQle5W5WWU+mQVqt8nLvp8Ceryzc/LuTmWS2
sy1v4mikbtCS0bBcn8Sbjwmbscjl+q19X9cQMlnYS9heUCPTIei/I0C+SHkmlKuob6TO0SjG7ilK
k8e+roat49fDllOii2p0CtZjlM57swooCBt2MmApMWEnHWRnB32Md116/tqEBn/raTI4SEABB8NF
DUmfMamb9SRbHmMWfxVAbKDPrUVymKX+lJE/XTg6XV+Kf3TVqN2XIN7KSa5KMczXqB+jLdVjxDgX
iBKiTdkQaG+e0YZH0x3sjQojFxwDk4MhYenVd54UWN7LGT59CcY4S2NcmBb0sKj06vLZ9yNoQxG1
vp0aUY3PkuvUp9rOGtDehh4tdYT2cFYPjXoflIF+DjRjPAz8Xbd1FX1zprqr19Gg/Qih659l1LaP
dZs4B73ESD7kMfWoYhUZjCKbprs+s9rHWXY4y/M0xP6YE+JoAA6Qtms1qE5yeMOj/Dt04WpksXNw
GxK+Kypg8UaQhV53ZjfccJP0Nz0Ins+jP2Kfp4i62Wl1RE0iGf/iBa+9WGx4j0OOwtTYGdpLb9nT
VgdrsFej9lJOcUaRUbhmslaIm9Lxob2Z7XAKLQ/l6TkEG6Eb0bAGbj5vP/uRPbprdyha1A2iiPVG
K0vUMDpt8Ybwy7Pqx0Iaa6Nl0221DyoMidbTL8ipCZ7p8bYJnPRBNbMrv9nIj994Ms8ePG/Q7lL/
SQ2piCMc+8hOSqxUzK/CdvN7gaa37ikI6ojEBFuEURunXWG71o0hpXeD6my/8506fPDyGY55bdrf
5wL4WZQXR7cGdO+P0rhRzRhbFlJ4S9+wfeMmB10vbSc5fU1RcdV1qm0kxcroqghsoVs/JmbRPPbo
aLfkj25VyJ6LcddAv9k4y4w6FiE2iqYDUExYd35ybTUTDzSjQgjMQxl9ZWhmeBi62LrL4iA+BKSO
t9BKfdiCsrxGc+jvKqqUV+GO/zyKcC/bkR26CxBqPmf4Rn42eC3AoUyb9R9xbZmmYqnm6KR8onLT
pBYJ3KXRRhjpra1Fe5DiHyquQl/NH7G6CHUk3JHFChc5Lj8PzIMs3AfVQ5IMha4lri1HqosEhn0u
vGPgFdTSVSiwh7+E08cbOBXJrbs0cTiMW9nwAfOhT25VM5mgO802RGRZy55VyNBQ8PdEVe1iyvUX
3RS7Pta58/5uIr/4Pnt2efoKIS0abDVQR9gjCH0P2bxi7RN5125pnFh7nppqOIKQFtbKLEz3mmBu
vENr1Fn9I6hOCbmD6spcPCVACRVZhIdOZ6NzgV7cM+4If6HjF/4qszvMSeRPJ8FcHLkN6+iOLI8K
ypGrtq3TH3qJ/yaYBxysMB2bbR6g7Dj26TAkP/NafswBGqJumEfrFIHFJ5RIWVnCEkxlXT57WZTj
ReihQL10sX4MDrXToLi/dOcKhYhcz14slqMPybCQTgb/VvGbSNBot760bxXjxXEc+JmtVR0zXln3
gKWz7RinwQZ2AcyiJRbiHbc3XfxIv2J2mE9HbbKhJyxT1AC8uPbcQwr/CoXGMN3GekHZiVlf8dzS
VtgUZIgr/yvOWuBuHHvtRoXUBQG6spRr8f1rtDKHuVxU18gPyBairrozpJ7p+zx0gHJEGAM6zdge
JjlXEGTQb6qmqTtGM7m6rq9tQJx2ejVNrOBROOju8qZFgosa5wMLT289uO74XIAdB+cbt29GHeaQ
BxBxKXrnCSHj6adlzGhj90G0yslG+WhuwFUorS3p+wy0OCjMtLPql9rgmQ9xuN6rLk4o0SaJveoY
9lnzUpkUp/ISxzY12rbuX5arQXJdTjVMkHRRGtz1VOZfWOatNQDnELZa/QbvW2MbTnq2c+vEeHKF
wKQm1iqeVob+lBThdPVl+KAGVWgBDU/TE7LeETQ6Cwzg77VEpqNbCwIyPOSmFq312SBDV/nTHTur
5CIzrDl6LXyMstD96ZfVebQt440vC+MlDZHSZBj0TRmFt0gQOzdfDU6bzo2xNMK2ihZWRgIYEbs2
eFj/muiVNfI4tX4FtEttx0VdZbAH8zktXO+z2y74aifykg0L3p+RO3ebIENrtu7M/q7QdKQCEz3+
mPzopa+K+qlxZHtshdvs4CkEz5WYwVhnwCn5b/WfjiBw/x+jVb+ZCqhRYND7Uv8FdOqpn83+WwxJ
hoKU4TwPrD03ddjIe2xdEHj3HO/CbgkvrsqWpyJx2pvKdN192RXWdcpY6BpeND+IqTXX4yT8F3ya
mtVkx8Z3gI23szXl68juXvuhD2/MIubXr+gYipmhOBmq4RlkGJF5o8KVEXwfHSt9hIrwHGhkPvl6
AlarzgSmO5lxbswwdA5t60fFghKUa7h3xYw//KJ70C+609IOf1i+bR3YmdrWSqkdaEHvblv0Jz/n
da50qJnzvDljDPAZMycHzptTncjYU6JTRbkGdcKTidNO3aXBP2p8f3SF9OODHEar3AD1kq8ZOa1N
oWkZW/C2fQIPe1W4xFaSv0bNObvhu2yfrMn7jKv5cEXjPe/pD7SgB9ITnQ/mLBDwU0fxVAhgxRXr
448gwcDComK9Eibb396WP4RLvitx3fnZqJFcHix3OKuHYSiQTnIcVPSXtar/d28RMqBc0a0cVFGu
3uQkB5mW8PeX7hhM9lUdzctRGQTPhj93RwAdWFgs6dK4rZoL/xtI1CxJUtabMGLGLtrz+rNeNUQE
V0Nc1VerG1HVTs3qnMr5OCxwNiNP+jWgsfI69lZ1LVunW8N4ST4ACB4DU/NfilK39wCe7H2HwNdL
kqAm/e9nYjheXzM09L/O7KXM10XR6zydKZPpDVsmt4Fq0A1QhKyG4i9KGDAPiuk5g3NyqwaD2thY
Uuse/WGon4fiHtjR8KKPuNpaZXa2lwuUhu0gFtzjh7sMBq0wT2G0CEguozpSvxRRW4Q9llHYiM4W
pqq2U6M9NeUVzKQVsKUEaJsZfzZfXb71dR01KDEsM77iX3Nt78XN2f2M4DHrQTzL2iyfp7Ox6OGs
geyuBr3SH0fTyHZGE0IZEKk8kw2ez3XUyTPFP9Kdg0aBY4lhRtVsYorD64KC2dkbzCVZ3FwSaqKU
xwlJIwb0GUR+h6YEfTWCsXF7oibWsVundDKX2e9GLt2Y1OmBX0WWHuba9+NVEq1HPmu8SjGBgKFv
fqQFDrazXs2vI2A2JJ788CHVXUGaU4t2EeIYOx0M2AVCXTohnsDh6MPZjA1+N8uWx0uq+qKO1Dx1
VJuWsTX83ll9xXorBXsxttM+Hafo0KdSbt2wiN68tiGxLwNqvYHpvraXzyjYrXMa6wBUlkkGr+ht
64KGNpN0O1BwbA+JwyKoCF9mlj6PjdvxvLPPqjP1zbAsk+UapQ5gtUvXAQVzrkLvp5phkmt4jHBP
mzOBTp7s3iur0VeoNQAWDYT14NgW/gOF7F/SwR/54tzhmxjEizPq/k8HhJnQBDrz1cXETQZMKmoE
kWn0P2cp30QzJN8m3kJAHcL4pV4g3rUAoCS0cgAzCMBeTmO311KR8v845XvEH4YbK8mqi2riFJU3
yxSfPRXSta66zNKMptXnPMOs+N3V+q7nY1H28vKt5KUBHIBKeuWjW6SOKDj0JzDB4VEdRdFsH8cL
FoLzHVkz49CUjVjVKZX/bak9aWY93IqMTQ8m0ma6ziIDwZ9YBnfZbFPtqOMe2ZHh95GK8Wjtnv84
shOJh9/Id4mawgZqF7LQJTY7I27f53m27Nu0hi6sL8o1FILuez2In9F5hMtUWBuwurigYE4WSi1B
u8UecW8uLXTaqO12FB8No3d/6jZQiKYrDk49JjdKWUBpDHypDTRFXx+crr5Xoa0DT/bK99csvtHt
tyEoN3bs62/DYsJoifgj9c0WMohsoIS2zZ0/hfBFei/+QKrm2W+N7slwsWxpp+bRqb1fYZj5P1Hd
JEm2oCD0adhH9eh/IKi08BoN9zllubTpsFa6dc3lqVnBTyKtQ7omDkI0dwJ9ZTdRuxGqXLnYUQeZ
Lj+d/iZz9nY1FKYNLw2WStnkrCffaK9+38QUJJGbwJXyJ8Zfj9Dnk1dZeIiG5xO/8dZ1YDIEFtCC
BHfaIJt2recCXYobLT34LV9vmEXlCm5zca5GwUrTQ1eJ7W5z8I3cRbW6xMzAADcdp47zJAc9PqG7
AP8nocuWgjpqqT+rU6fBbB4r54camkUWHPWmHiGauI9idBPgde5jNNrpj2C0H9OR7ce/Df37nGUo
07z62gbwNaxYWmszF+ObZpqvhoU052r8wFZOgDlJzCddH5L3rO9wRZ4LJAGFDnuBvQGk2xi3bLtO
WVUDZSS/HF9FL8AnpUO+Ggp8NhDAxCDaaNmWlaD6/HlOD8L2HO6cJLoaAHS2LZCR50yDJ2WYYfxL
k29zH3rXT3PSWIvqvQE9ctpwAyDDMGr6XanZSJtmrYe0u5miFVUmP93c3HQGq7HVyCYzk77xw0X0
iaRjPL34BhIhUa6Ju7JG0qlNm4/JqT5cl6yktAzv24QBRNUij7jCGHJeEiAr7F+fam/ukObv+Vng
Xf+AAkqwxYKhvqQoikJR7JyDbJJyN8xZsCvT16koClTqltqPB5qmpATVj9RvSIpg1Jp4B33orZe6
ls2hGDTopLIo3q3MJR8G7BNdb6TwQX3f9KIH6m1Pv0q/lN+bjtJgUy1c+VL+QDZpPFXCuDQL1KPs
nPZu6aml9d890wc5+rsS5yxqw4v+HvCCcl8CMET7c7GLbCd3uo2yB6Mlj7Et3L+cJLTYsT5Gke+g
PO9r0Uc6lMjBuYh7h66D03kr4ncxgwBrdF2/AWaUvoYWSgiA5t8RRi6OrLWyrepGnRuvKGtGC27a
umcl+2Iup0dJlexg50QHnZzPrictvDdnibloSdmJp3xGirWPrJ3Jq5RVNdqSqsGvGzgy24XdqPVp
ui58byB3FJZUHnLnc05TRNe88IG6qMtQW4/lgAjAXNZHo4ZZF3gZqnkIFJfHoqh5XmBfMrQtPFGj
Le5LHz/wcZTVq9fomA+I1r1YXlS/akj0YNkH+a507Ttz8MDx9/Vr55cLfNvC335spn1RI7k7Z31w
O7U290Pvu7sYtNCtvsTUwGh/y1LDvH6FZYABYF/yJXZRv44jE1TF/5saVInDP+aJJY+oF3pwzHHz
qB1zWTIb+xr2gXPp+8HfjTiirx0nyu8mWJ3gvY32TddGqhCR81dkP0JTKX9ZOZoEMk+c5zFPk22C
WdvOEskb99x85xvQTw3+BEAZ+M343fw90esCIUOKxKgzo/7VYELYqx2pZ8/1LoUukjjAZHmuiAeK
Wd3JF1SGVFc1TiHctRhkAUogGteAmgQSBTHrz+/63PzkSxQ3YmmkPf1uWgh1/+iqga9YRRKwBsfG
KYh2ouZbWmZ455uTvJqlkxxTz9PyY5C10RZVqEWevqh3IJUo8adsr1CWRCt+cgq0jP3jjEr56/8/
Y7K1aueWzT+vwQb+xRUlwmtdETwZ0VEZJaGo+9Vxok7bimD+qDgCQKe1aNFhpSqaVtzGVvuKIAeZ
lK40thGVG4ApMWJ2TRjLc9T0m9pKcw05L+f7iDLvYTLm8KbqffB4tTljH2r7T5JN0XrKhP9UCTju
KvY1+nWk5qnRaTmjghggMYtQFZ1orON9jmQpyCPKPaFdl3eomu2E9GwyCbrzGCzo0Sq4qZwE3oYA
wXVYNAu7dvIuYVF6l2T0fh+pGDvDdTUhIvpHvPLFtBobj0z09GRJdDaNzhdnXfj5WsnpsEpJNgtS
47Ni3IafszJ/FmcFcFSFZE0E/5yVtM9h1f2+FgZtEEkV9UQk6b9f62uWiw4bANA7oNfpewrxZTV1
ZfZezV6zUrH/dMQyq11VoslXdjoG59xrvXMZiEcnLIwHb2lqiZ03itHhbkw8/TMGoqLHC/JeRbBR
RD6MxQvUG+azygUoU2kYDvk66iNL3lE1njWVcB479wkY5aKw5GXnIJuzMypIK+zSYNNN6WPvOGzE
3LkECC3gU4GfBdXngJYwl6A6+iM2qInOgKp8BRTjGBtZch8XcryhrvnoItseYcLErQSz1gZok6Hr
9lrOTbMzqzI8jlL490aDGXYJRe1HVcIXTYfwxZQCGMNQYnxetfbDlGGwoWZ4xXTvVmH4jNp6uxd+
CFm09Z4NA8UZD6W9i5626aWfyg5TVdNHIF5PL2rATkGgrKKhLtYtWcE9JWx5sfU+hupQ30ejKS+I
FVG+NpFTRoQNpWUX+50tCFLztc/ScQ0LOIVAXJuvsQMnY5Dh42KWdw/t7lGFR5hfBx1y6kadpHXC
YjlpGidhI0xZJvlmbHUgqdDwV4NqizQzzwOeoCguzD/5gk/cneEbJhIg0n3Ys1Eg5rNhNtl2nvr2
jV3R2Sqd6WfjBy/eHlW0+t0Zy3DdyUTc2OY4v/SQB+PAEu92gsOnC8Fxp7qlxqYwEMYjq9X5Utgk
N1W8L7p2TbJfnvtc+k9ZWR/6kV0KDsC7tkMLj9xAYa5it5iuSTlN15kX4NqSndx+jqigGk6RQM6T
Wb9Roa/G8Rz/OAj97usiNfXoz8sBfhs20ILqjTrB9KBVcBg9ljHV86956lzTx/ikreEm/n2+ezMI
v0XuqeKL5mnmrEt0Ut94IYPvt4fxZKIV/WYHxaZHOfvZiOA+NjIuVnk1gBjxbA93ewSw4lHXoB6U
7bNVFUejLItvYVXLbafnFZs+J3oLwfqL2Mm/6WEbICGiwWRYppliq1XJ9A7KQxyqDnqhOrvpkfh1
dPvFcdIYFXk0zj+vOqS4no3502BE3k0Y8zk/rzqNH7HL0ifGdujSCFBDar5uadyjSTfcWsIIb02T
3JX6d+MOsx/LtduLwCP7oR7CN3UhePvFpmia6IT0a73PvEy7V02ylPpaLUa03dfudYpdl6Fxz2os
HXmm6NBV2JNSZweAhG9Lgkb4cmSMRXvscvsxCYW4ukPaUoQtzApsJEbEWdZfxdj317gxtIN0+1cV
Us20DKoj6BpiW/cegjSTZRukFnbL7+KiBkfWmSvfteqdbTvd1ctdzd5EqXMphxFJt78voi4nrM66
pDYJd0xXUsBfb/hvJNTFPiKng1tRZuUlitCDL2xhr9WAaf+kakFZt7Oj7Qwi8UaYo4WrGQtDNaHU
UQNI0ug9jlm0O8ujwkzyYC2bengT+W7Asvy9BPxy5JrBplu6OIvFi1ZUftfngAGmjN3rEmdfgrlp
pnsHrAfzdwj/2Gtl5WunF/WNay0qAnlevBvWCG2lomJuDdXwaEPrUZfttMbcJfi1cXtzNc0sD+MQ
W0/xYKUXAIbJWsUdHghrp7aRhi/M4NmcrQ0+jLAZPP2KTkvwkNpZjpdByUPXGYMHKx3sKyvro+qp
JujGcM3t1+zVCQiBGXdFKjCInMxybRmut0GTNdupyYXvmA/OfYtx8sPnJWzc9yQpiq3qqoF8RLR4
cuJ7FYowCMenbGG9TekhnR2Wx6iIkKUd3Iu7NJ9HkZ2tjYgv7Y8BNZmSszzrxq+v+X9cAzhsuvEC
HiBq4I9/RsXMmQqPE56/zvya2o9pxYYaOLj6178GviaPVP54SDfb2h2rFWzGU5nb1U3OugX6EMJN
63rSaqznln5fhlRphlRDaMmLbxPPhd2Lj9GIEkGOUklAAtRInubSDv8qRHsquir9YKELzqbq++eC
XMOmQtHjtgptYx+nhnYao4kKtbQzQPsJiYgB4SSqdt0Llra4Vzhx+aMr8EJtx8Umja1aKuLqV97K
jxRE21sP4RRDvzp9cAScd1DBwXloxY3TtIu2d1GdP0vzyxGZ8Or8FdMMJ+5WkV7vZeT0RzWgGjUP
6UMHm9wJLqOfNt1qCLzmbKPmdM6QMVvBhdQ2/HUy+5L61e+RAUjspkrGYS3jCTSoOoeCfL4e0Erf
d+bgLLItzj2oQuPAZhR0aefLB6zyJlA/7vQz7oDAaPP0IYZBon6TyVsn0atT5Gnmrsqn6LnAEUhN
LYtgjziW+V5RPELWE2qkjlr32YVGvB3kgIrkrN2qqV5nPlDYi16r1nozEskzFfujRVn5Rh0V9dDh
Bb/0y8UTSR2lMhJU9vxH0Q3ZNtLQPf4a/Dr3P8XU+U7kCxjH4Afh4u1BMmH+55pxv4cTK/lRBcVD
uzQ9lWSAj6ZxKH1LHoKhjLemPsuNpo/udh5N594IGue+8QFIytHxDqrbxXLBEfqvYPvltc5LebXm
+sTyPjgNjdahJrzEsB6u0FcrXlRPzc3+PqGAWbb2fH03xhhlwKmNHy3Dce7d8VV19LKor0MaH+UI
zP5TP02pDoWCemKnRYCM0Ntgy/1iZBHZTTawVxsrrzXaT9M3bpZyZdftfOcuA+YyEI5k+FDpSE4K
8wq97zHVZ773BTSrIK+UesiGE/oCyhrTUu+s+Wst2FkV/y8hdWIXmPY5HcW1r8aEZAAW5nEPowS1
KYzJpRYCb3aqR3T2h8sQTg+qF1td9ThmEUTsfDBPgZ/Xj7KsW1B/9bBSU1TMEMFtl1n+RYUk6hf7
HlWFtRpUMSNfRMmN4cqeETX8WsPKaMm5TEtjsmQHHPIZgc81kYqhkTUKN6k3JQdz8UIoEXHTG6rW
jQ3tL9HSkcdGYm3/0W+WvvoqtJYXWj6gQgQpJr4zyv6j1KfkLXfGijViw4Z26Y4+Hk21Loar0Y3u
s+u6KxU3cg8o3kjiXnXnGh5wnve4yQA/8+d2HyKOBYs9qGJEpWf001V/kUA+RE5prQLPD3CpqcK7
vqnyMx+WJZDNKfo8BXfWvggi9+5rEhqymFH6/j5ZDqSt32EvbJC44t0pPYr9qqsGqtiLj1mvlSuJ
ZBIk4n9NbrcRtqafJ6poapM0N8jHHdRMdYlwKlERA3i9Vl01EIwG7u+jdcpi0qZ25VrrWYbTzu3M
4qkHzA7GQXS/2OwHQ9T99EZsAMeWR1RuFAMJM8c9xpbARTVBGMwwcu3d7OSxXagreqwB7MndKxiK
+8SeY+wUqxiBnhZqu6hOqeb/Dn0NVkmTr9PenrdqrhrIllPVER9H3yVeSClkiX0NqMnNyJ45zYqN
/yPAjitdRe6D968DvWahvET8lsRk/j+MnVdz3DyWhn8Rq0gw33bOUrdk2dINy7I/M+fMX78P0R63
Z3a2am9QRCBadjdB4Jw3+ALE2hh4F17kWKQV+ZOsPYokrr2Ln6pHYRjeIZtrskmOsMewXOlp/pM9
HJgoXBGktUGc6JjroGp+ty54OCP8Vc+ColyLJtLvdgePmw2Az5u7lmsOLmIBh3AcSLlW6bpBD395
r3tBV5/5pQMymq+c0p/2LvCQvBeMlm1wUWs85ChypyNFJHzvrccWIJ304lvZOOgbePhW4pBbfxS9
BW+1978mfjfhtIsroqU69Ufatzu0140vltCbg6uwN2ojO4FIolzHQms3HfnCRYN1hYE4StsthJGE
5HLnupYSKiKqEeQBZxujs4Nd0QJjGfx6uNQdcpertBIYudR8y6IRw0X2BLX5k+eIo2bOeRl0p3EO
DEg8ehOTJ5/wTbYKvrm6tciVWpqxST30EAds3tcmVmwvXZqqyz4up7cy7/tFjcfJRz9oX4Xftj/T
btjait3847N0kWJY663Qr8bIEbCoox+NHX0KtTdIys8mlai+rTJnCE+yCLs8JKNn/12tLQeaJ560
S5dn52wayOD2aUJC2VfUQ2ln5ZLgVfumdaOy9YHn2G19sFhOIMp0WE30wyx99r+vUQGzsVCA/Aes
gELe8qhmZC7vHcmfq//WFph2s/d0a40BrInNvGP+43t+/4YhnYU5SVtfWGqmvTkW6a7AEem5aH2X
403ofhONck1IFXz0I9YPbXKYV9iL59TazSc2ckCotFrIamca2g39NHMR1l66l21WwRIW69mak7x2
k02VowzrTAi8EWwipMusDLaV2qRPExLmtz4v1D2ggWkhq/IOpB/AjJFYx4KeWdwwVlg/3a3slMPg
zQLUylF6rspr1olXknvm5VHgNWxeYtP+BxlP4CmlAWurnpWyNVMfdpFv/JRjgRcD1Am16UsZ+d3+
Xm1db9x6hlfwoo42lTpCDwndfBXGo4NIompfaizalrBCtE9IjyjPJPY33x6zTYHE7t5OLfXmRla0
kCP6tv42aFHzmuaQyH0i8jOR4Thalv5sBqnxXHQjyA0dDxnZJgtgDwkWwga2KfMQ2VbCzIBlDEn2
nITqR1hP2xBZwO9Kjyii5fbKczcJoB9eWO6bMqvRrC/ilWdOwXtaOZewMbx/ArDOvN6j75Y3tUtX
baHrR6N2UE1tExmm+9ygdPOKGRLcq7ldVocQtZF2BGLt4zDyGqoqWomNydM/D4YVNz23glVg7rw3
sTGVs/l62L0WmSoQBir+ns3GJ2kNagdbX/MFIdK/JxyrUpUTTrE1HseexFpf2WHVL8OqbfeNV1+G
WRg7QFYByXS0SsBzpc+yrar9DG+EkTUNFf5jPhfySiuFf3SzPDjKqzrOIjg8f+pyzH/c0rRJyC9A
Sy9mWrF99gb96Cs8OQ2pjpUSkv5B3HxRI5H1k0UDlx63r69FFv3Qh/iHQ44cbb0Cz+qq7bdli6Yv
wmQYmGW4WkhhxwxmWWIN43fOEgkWVmGL95tlL4yZvF+PIDQzp7CxvqQqC8AznyH/3RgA5OMtL5Pp
3Iv48hiQVABNRKo5BAP/dRMBxU3d5eUTKzL21h4yZmmhGWuci6pDqE7pbZhYj6LYaj8Nt3vP4zB8
VRsn2HdVZ2zMnH2S1YZbALr2S1T1CVLug7snmDvn2YrfVwgxD2zge/7uvEGSsCbFQHhEP3TmqS9F
DeLPo6lplfoo69V81U3JIUY2Y9emxLQBX6U/+n6nwKz79FPgaHqMXGqBezVGP4PFPhXVwf89wHec
+MLu/jGgB+/x0am3xyRyjPwUSVf8t0lCvzbWORx8xIn8H2o/KF/J3gD6yhv1msXNtHF5cZ5M/tBD
JYSynf23n1JYMKvSGpF3Jp4pXGVYGFo8vaEsFu39vMxWHILHN7e3CjDMZreRvejwhMQtkK4EkANF
KLARirAtE+ktqiARnmK1tJ9lJ6I6tZb3XzD8M284eqKJwBgNZ8GLIpp/5PTCG43D2OflUlajfFC3
Q67kazmfk3cx2Jf2OfcL7ALylCRSlJYnji7qHm2Abh8FY3fCsy/cJqrQkUQfeZlWVv1SWGhoKBl+
FK0glj7lCoLnfvikNb71qynbhU1ieqUmUXOozb6rjsqQgxd29BAjhQpAi9sQJWM7JmtdqXOOSoi1
xJZT7GQbmTgnRDbm3Jn7x88V5/oX8mz8h8y/YBvbjZNpJW8TUcl0WUbtvAyHm7rOvJUcIR8FXtzo
hGvqs2xKhyHew7gEEKXk2LlYnkssgh2BXoTqNQwr/8DOHUuCRLhXgMzAwGvlzdOTELZebJADHFpv
O2ABdxNV5D7bqOEqqLuBxCqQtQZtBDXF94wbQmPpoSzNYemNnrcoy7y5ab1T3xp3ctDl8MydrCYF
8o2eT8SGfwXbRcR1dsbMLpcFggr1k+LFf3fINrXF0x42NiBSuyDBY+NG1SIAcpMFu5PtNI7iImsx
5IszbOfTBPXsZKpljfHxANIaQt52nHz33LXCAb+aYVgpxs7Y6p3zUoaV+jWYrHw7IM24NTALfIdh
POmB+ADPaG0a8gW7qAzC9y75bMNefMRB0ZAN1MKtYdk7XsioUocRrsHE3FZta2Mok2I6IKtTgrxx
Nfd6CQuT7JWDO6yWetP/zoIZfrXqBokQC8MGopO7PlfAhdXxqwpD7pcAAjWUJKAbsl241HgYnOE1
vtJQGXsqkDnaplr6agy8Sjwnjsi4gw10cVt7wlRQWYVuhYSwWbscr+Pgo7LzV+EO3a8g/Bm4nYLe
OeoVzWAX+JPHaGaVkfJWRBFnC+hV7KKdvR6PI3QooX8LSOcs+jH1zi7Ok6+14mzieViq+z2xPmcg
F0xV92D+FKmuPw0d+wA9G55kO0m5bCtYm+93Oa7z6oahuMLbDKB4kU5LRAcXWlXr5dinzx0MxEs5
4ugYWl216sao2w545OFAxx6jROadT5niV0UNMNa0EIiWt2KK8Q6dEmOpeayddeE6NaDCyZlEYSkH
vu1uce+dnA5fj3ufHFAh5IWNkK8c5dxlFTrrzG7FWvaWKPmcwhL8nunYU42868XM+Yn2bv8z83BV
6qOxfAdjvENg2QalHZqnEJ0bKSD5rgx1vIwTPzhHSjq8ghHf66wFC2Ld047I9hKqWVivcx22mwMZ
EDDvjP/ilzZuChVMYFE13bmKiwOQN/FcFgAQ1ZkKVtQOGIxKJDcvN0kKWSZiKnNH7LVLHc25b0nP
wpcmYbwrUab7WvMbIYla7BXRebsSqltFxglkDzv1vgQDG4Nn/2Z23rLqnOm7h38paowpBOlC967Y
sEPecho+GCmh+WzsEsaYTh5BvpUSFNp7Zy0RdYjfw4ZlXhuBn/WRrr074fASpaN2ix2sKGx9tBe9
b6vvHpoKBLZFetaSZHyxDONClpIQW21uU5z8DvlcyKsiUnNtKS+rKnASDjJjd/jdmkCwsjgobls1
UvZR69aLsMfAaNmWfbmstdl5C4fxmyxajwhA79+ydkQnMZvU3ThE/tJJcvKQVu9uEkGOSQzlm867
Zi9ZIvemmRuiTRlwiWrSFhBPGTYXEzwufaG32Uo4xXgaZFV2h4LTlN3YKVsTBspp5ITDGPTnWA35
6VfWpYRuv7L90l8ZmHCf2cv8Lky/SHapM709muSVHFYRlcfYUGCrk/nRuEGpgvq9NZun0CN7PLio
y1klvnvbe7/XD6iQ9pz3esLVw0HON5y9kGTq/d6/JtezySarjWiM32GQ54/TterS6VpPKj8w5DW3
sio7VD/nPYNR0V62EQFkHHLTYHCS46NJhbAWlnZz7jgyhkuOvwvUYrwnOYco4dE1wctjuMdidQZ8
vzPAmaEz4VrqkcPPmxwuP0Ox1F8EThDi4ryw5qecfrVVoS4DLRkOsuqW6rU3Y+8ZbFH3JVejBQYp
2dfYL2GssDO4V7GzqHYEqpWV7J15QitXpO1eVu3W+3A0thJT68ZfR1AqfA6+xu0TR6bv+TyfGSb1
vg5Qb7t/ak2KQMkQt5fVUGOtt4s0vchqFAChI8T/pR3Z9OCAfZMfM6Z6exAehHMCT9nXSrACmTUL
oOw1wOwu+nY+i829QxjCMkyVlzi1y5vZaYfJxkUUq681pxLjyejUch0ZwD7ruVqNkQkjnSu08fJF
HqkNNIB/6yjaDwsAwOXRTNo9O3RNjBhdpSGu67jnQXFq5AmNDskhq7vVnjpdh6aYroabeHsjU49p
F+unCPjmuRWZR7TG8fi63Xo3teJdNs2UDlxa5l5+qbvRnIyDYZJzn7Xcc6VrjkY06JdgdK1l5U/D
p1u+QUWPfhYdSoadUynPWIip+ypEqHRI9OBLVprfgzC48isINm0VI/SgROK1Q1Tn7Bn1R8LJ7rXX
mvTFG/6RXbIwe3L2fh0/y1ooymmBDkdwlNURkVL8WAZ/K6ud1ZU7z7aU+9S64RuzwJm/EPH8pWsp
BiZm/gSqV5zxCnBvKLMPe2y/BEs9dOul5uY/vboA3NLahLU1bzY084AWhp2aLbukB1rcE2vFj7sj
xYKSr6qmyonknXKy52LwwVZ1rkPGZe4Azqqc5NWjirTDQrFFylNVGl9J5ZANCdCsVBEK/ZoO9pPd
ueLqp4P/MvA6laOsLM8OFhC5laxqGlb0Kuv5PiZYR241eWnS3ji4PShAiGpsu+dCXslCdsgh0A3t
pRcW2lpXlH4DXHncsHnjUWmBnvlBNR1Lq0+/kt4+KLWd3YzKiF6rRAO16SHQmAXh2dOVfiFvyrOY
UHoZaNAysW+18qpdB/Zsc1Sms8tnG/XoR3Ep63IMMmrVurHZVMiqE/fB+X41zwDTDqstAqbkAa1c
uY/5a7LHPbYKDTh3cae8f4wcJD9LjpFVIyjDtR2W2G3IeR9/hRyj+GrHStu+W2jM//TYj96cDn8q
s7VAQNt68CNXRHINQMKfnJxkr1kUI4wrjIr90kBgLoCsnCDhh3BPx5ZbJwMPSto/8r6iyrnk5Cc5
stXUgo4RodfoS10YA+r9NlVCoFd9/Cb75KgQcMtGH4W1irWcTb3edNvQTxNY1Fhjilpcoyz7mYEz
+2UlZwQ3lZ9ugPnVYKrta1yi2sj2Pj114EWPeqCkm8Zug1ci0WyrOqD3bvUhb8796ntQQM+o+gjl
UvgblzGZ0kMyKDNEuzDBDRENA0WpfkcedDPiTfFLa+OLBTPx3UVTfFnbYwAYMcJoBbPCnZZq2tOQ
xCEcaV/5BpXyWd4EaGCtcYh9qpAOWXRFk5xUq/1hd3n1IgvTbD8AQ8wWrCr87RJxkMGusPaYRwB+
K18I0S2JcPhX2TSS31urXYb1xdxpxLn6bNe8nefxfhgXa0XVjSUGapzpkTGoj7KYFM70/qheUlaQ
LTKARboRNod/2fvXaJwZ6mMKDTjaJ40g+RLNG/m5yuL+hBqgcnJIY+78ZEY8jg56vmBhr/gtre61
uYmP/RlY7nCynNx/zQD3rYOhG9ZyRK956Zlf3DfZKZvIfWzgNanPsiYK0wTu15Pf6vhFDfETtgDR
syxUL4qfi5LVyGkTffPoiPoZHIKyV+XkAaAc0xKrzioQ8g+chc95mmhGURx7dgS1l2EphVTL8VGI
noDTSthTDhhc1AddIKfOEykQjQIlmDS++2S5eILnBaL4ppP+0/d4N0WNfjBnN6p4dqzKoko/1shv
jKXHjvRfzbJPtlW2h79AKQAHw7O+ZjimuGjvV1i9XFFOS04AqF5llywiu6q2vekMYJx67yrbxgj5
PQ911428i9+qtr9bl0BYnBGIAWGtOM6uQHLWld5kr7qrpq8hPght4OQX2ZSYdoX6itqxqWa8XqYT
psasE/cbdCO95g2ORYWNOVzgdLeiIrUqx1qKA3IHLfEgmYDSARTfuQaqZHrhQQZFj3+L+qWB5hiZ
BDa7nCaMzFl0Y+d/DFX4ZZrc+FeQ8TzGFdr/mQaZxmvan5Wh/dDypnrGb4GwoDfLqHJcQ9QsXllp
kahbWc3q5HeVfWl2GDTzXWr6GUX7KkJ1+AJQhCWDh2I3jIr64iX9r7voHwNAof0eoNeARDUl+FXG
+ngjUgQ/kMyqsNvpJpvSqWxWUHkx7yR3dnPnQmtdVNTq6bkmlXTBXQMDesJqIbQRXnwEEI9Nlib4
WqivxtSHK98R5Rvn0Hqhtp7/WZfNCYgMJ+hsf//HIwF/zN2w+uwJB5N1GNS3BMoGrl35eC2EIDhl
pem5R8pnrwbwCi09OpCX6XHW8fTzUCbJNjTdZJGTJcZ/a26URTBfhSWYniAI0o2G7Ih3yGHBTqWy
E0I7Fg5vTxQ5C5Ajc4El1++r/1Z9tKX/Pm50vH+mRsfIWqDxnTVquHIhcB7DwJ2Nu+bLTLYqYgQo
libaGiY7Fl9zz5gWVbe5X7o9+PHRC1c56maYQVMI1YaNZ2hgnoP43pTMV4+q5rXQmh71se1e7KFS
t/J+2S7veMwZF9XvqSoieWtYw/jRzs7TxZ/CElhSIxpFMV/hnE1qDCkIOeIxVnaqpoNBtQfmZ1sZ
6U85BCXedHtHAZYmqIba8MId21E4UnXXoiL1pz6MkC3WVab/7pfAab76he2gdgp1N311Jswtg9b8
QFSMB1HDm1gb6/4mO8uYM147tcNBbwz0AWdJIjI84yUxUm+DTSJqBmWfWABAnZEjoDHHBQtcr+Yx
uq+XCLfUorlYZ2SXtE3o2cUCtQgX/PmM4s94RLylvGykzAcKQUf7LgUy1/mD0llbfqnYOZDZ+9f8
H9+r/LLdrlVXCY6xC5VAdHmWv5DCjuqNAv1rlaUY9yrKMJ7+4yrLE0yVIyfcyav/6FWixF0RO/8E
uqGTAIz2Zts2z48CclqMiu6U/NURgIPc9qOlLlzI8H8NVpNpCUguJ6pj/p4kYgRsi+2YVOE2D9im
FJl91dwkvHX1IJ7HpP8o52YbvNQmGIJyK7dHf0ZZSSqeOyQMAUK/YE/m4hEABN2tkxerdKxzX/vW
Sw8Oeh27FR4JEa8ZlsJqARMW/2fb7m+iVVPiSZa+8IO+v7lzW5GERNuyKNzLNrxVI8w8/pEVR2TD
TQm8dNsYqr2sRk2BF1dZyyZN9oXSA6YELXJSEKdtwCgEXrOQDaVqwBtFmpb79G+4enenR/ujKq9G
y74omZmRWisLePQKAqaVOy2RZ0iO9yqhoUAvzC+1Xw0XfWYUy/YJM6lNrqK3mMx3FdiRwIL04Q0i
de0q081Az+t5MjCFNpA5L2aIhizQqszwtE2Kvaw6M4DDC9RkFY29s7b8TntO8oVna9XTjIIidPsr
qjHozh0LBNe9HVPHiKPbWdb476djLKqlIjQEH+ebHrcnQ76KR5tg2Nz+6HSGct06nY4W4L8+qZzJ
DpPfbZCxqCFK/2se2a6rs/5KgePEn3mC+ap1qr0b1sbxMY9sL1z/WOpFe7z/3VU3foSZwFHJIliW
RY751ruQtch4+5tkrjYxKnhmHbT7ESLtm6lP6YKcQXlw1fLo9U34kqbju2ChZbPrBUs1c6dLgC/k
k6l4zkKdO/rWILneTbfcAyiPb9Kwku0OUaRSH2ENQgjYEZgXm8lp+4/M38r+rgz9jeiyag8ATHyp
VDRuQiP/XrQc0gzN6U9JHmKByKaGmDYfZKjAfjQCY8/9WA9nUlQo280dVW5fQwgjrw6+UgdXmNVa
zpS5I1qPIfELP3rVFd0+a3NBkgeqbMrfyc/UbLatUWdnNdzLEeWgge+aXYKLulaXyOzk68QS00UW
aR6o9ytioAvXRbhbNlXAKFmpS73bOjmYEdmYz4PvPVnCewL7m3r7mEteTQOscCsfFvdxj/nVvKzW
qpvBRpmnCQflhs8KMaIZ0ngvGr9edbkBV4Uj+b3NbbVEhfTAGNloRU1wcmGi/blLNisl4EjZ5t0h
kWIGRpo2ZNx0mqbVpNVhs3iMkjeJwa2SVVXo6t4shs2j1+xxDlA6d6OCUXrONb8hvBQ5X4RTN2BF
RfEZ5ckBVT20YfrpCTSn9Ssck1crUe33GDwNFB02ggUPAZgG7YLbY3sw+YZbcBv2bMCiXQoX2SgP
ldX1vdE0XO8ceQfMt8RF4T9fLOS4rld4Izq6hW5Z4EDjGLyNglrlMbIMLH6zotfYhCbsWmPB5suJ
aMTkI9qEJFCWZVOA7kW8YMs+h+h7YmYHqJoIVMhqGopbYv6Y5opsUXP7VxyL+mRkXvSKFZxYqz1/
o6yiAomkFvRUZOvplXdZrE6oh7zIlpKs+WIif3y49yVBsPU8VVvJufGrjC+1/XusbNIbVO/SWHtW
FUEKxXWxpu5VE3NE5u8BIO6acVKXcja4nkuirf1RTVmH6iSr1rk/ugvgDCGOq7QZBHP6v+pK0zWz
Nhzv4z9j5EBZPNpQ553g9qp4zJYWM9zneQwqB8tZlOSo1o82efXXB44j6LUAgS3ypv/+V8iRsuCA
8d0zSHDhlgG5qv/oBrs/ks/pj/IK54/fV/9nmxJ21p60wfJxQ6rHw/Fxq7x6tJllsm5bNCc0W3eP
PYGqe+FWkQ67KfKw1jLdavXoaeHqVNAmGfnXpazLOQCHqGsRDuVC/zPlfx2Ibx+UbnljVXnw5ZJ4
9/gYOddjBtkBFAX79qLTzkNVbwO1Ht+HQbOxoButkzsGuJRPEIMFuj4fmPduppEtZtMCsk6sqX5p
yhBcKLkLcMllxuoNfrolB/qziYpl6lk1hgJvSF1k12LWNRu7cV+GecSjSA190hiQUbef0CGIly4E
+62dWWjXz4JnckjcZM0skwELc75Ddvwfk8gBsnhMpJoBRmb/z0mGqN3LD1BVlmCOu/ipf8X9tg8X
CgE1De26f3gTXm2SZN8dHtRF7efVt1ghKwLiGfFtH24a+krxTURlux4Np3rCfCrYlqK0T82IakDW
muMhcSz3kIXpuNPbAopDZhqbzg3MJ0I72doa0/HWjjX6hmk7fanMEs/wwHe+1ZFCCJRwISoIcbzz
chtR2xyPnYXfRukaxTGgFmmeNye/mLsG2FjRZJvbEXIfWPB+VaqNAhQ+RiopT5N8lQ6WrwAI7L0D
Ad83PAwPDgi+ac50f1cK9GBwW8UJvH5us/xlCEbnrTUwWeU/KFnKzmEokq3hR0gpzmNnPclVGyto
z8zVPiJTN1Rmeunme2uzWmlj5b0YOiGjQVPWckrFz8W5c6zs/nlQbMM9sRciA/Mc+Qh+Kgicfnv/
QIt/ARAxewE8h/RYyLtJt0tUWapia8AC9z7DsI+3kep97UwsdPdtk6Bt57j/uJESvugBpj1mQzY6
xBDNcGyCzT7Z53AKX7AaXqTGPgOz9JmI0lnOMqPnhF3qBdlbdB/nDjWxyJeS/VNTf9hoLUK8Y2Oq
xJqyTwuC82eWAFTGwkS9efiF71IQw/XQjKRFOzY1hGY/2UdJa7XUM5NV1gokGQsrvIQz8Ial0/tM
2s+ezeb3FPTxqrTZyuDX9yuvRAfYe7CgpdVnE3n5azk3BXmmH+3EfH00eaOqHfwCLeMMm8p5kOxz
M6I0AS+khZzLNKpsFQ1Ju62b3ic9VjX17nf+Ikra09QSd0wjd+eJWdGgjsw1tG/zU1ENmIDQKV+D
MtIwc8/yc4ri0bIBr7+pC388PoqpK35Xx4Tk+fLRM+u2BT72HhwpzQGRtxSq0liNHpHV6LvtKfa3
KkyBVLACvxhmVq4TpzQuKupNu9hu9QO/pelo9OiTBDGhTYcvepXiPwOTRLEQVGshornui5FqE//n
AS4+4altGvF8pxFT86xIf5ZohLkPZKp49prhYoJgJ+2+q/Mk/TYFmnNMCGMuZTUDFrCqSRTuZXVA
l1kv4/S1r8vpydbUX3Xv4xacdmIzCBUJcmdkjjb7iUj/qZmEtxB4Pbyw4oJd9fPXymvdF9kUVcO8
Xc6fZC0rU7EydMSbnbzC6TWpn0h27yc10EBG9/WTbPrTnjqldnw0yREB6AS00XiuPLW/Bkr2lpql
8enidQQzNxtvhMRMIKCQt/U+V7+Rwto0jq1/qirK0SE4/idRIHSrq86wQtlX/4TNUPriM35Biio/
gsEsjwTXamCQqU1+Mi8gZWZxBY+mqY6xblUFZ0Tq90GNPRn71iveqhoFG3RcuxdZoHi08QGJPssa
2YoBFVZMlWUVaSPxlJb+7jG+j9G56RyjPsg24U34HY/zkjBPCW2jf8GSiYBDAfp9bkqiIF0H1RBu
UAfANApwMpskHEdB4KGqDY9YFr5TVWtSjN0s96Pd2woPyzRYzU9yRM+DvzddYB6yalaJuosEEQvQ
DvHJmosUkTBsu8Re1h7tsnpvA6S1UPKoOKp831r0NQyn+skfu88RQwKItUVMvo5fmW6ExVenaIhb
2L67k9W4xMKihKd+1AIdtS0LBdbGbL8QnPT+IWOySHTEhBcjrkF+immR0mOKUAzJ+xS6uLUR/3gh
ERSscwH8M6vB5tRq2h5tQzMPlTs/WX2jXoqM91fQ+bvCHLcDzianMun1teZ55WuBEiDvDL//AbVy
abEl/pXn8FRS24X/F/ZLT8uaq+lN1TaxNe2goVyTC96oaT6ZNyxfxSbgzLsa1I6HO62zQw8K9hKl
inlLsgRKlZ+CEpjEpSS/91aV4XuYtPE3tx/cZR7xwPZuNGzbqNMP9ZCPpzEZk42bGmR0K7yYOWy5
H26sHCPNR3rDK5C4b53s1qtkY0nVnIMhAnjpYIQYj+0v0o7f+P9Uv7GsjCBIfO9ahlO/KZSqOhFA
Hdm8j842L1WSyKVqb1xM8p5kEfNcLBU1n9aPNm0oxjOrE5r5ESImGeC+ZabZ46bRLOp+glTDf637
5jy+17Tf/bbh9E9j3joEvp0MpQyj35dTYxm7XAuUndWU8QmMbMx7BSVieSXbkAl9L9o62sr2UVTt
Dqn2ry1RxmWiYYwo7W9k1XR77OlmERRZrYu8PBBu079oupuh6Kupqz7Gmt03Ck4viYUMR9CJU+kR
/W5nPTXHBX2sJcE7igDaphJoJk4eHKe7AoWhBMkTIYiPADLbtxBKx9LDLOVmoZ4FQlS4Z7XCkMRs
a1zoCBSeehVjVliextXBVou0V9t87Sp8VJHVcH7oirO2cerix60qi7aEPOJazQeJeSBVJeigIi09
yGEYsTwm1+fJawzmT0FUzebRgXE1Wt1EAL6LnlstuCDTGa5LbUIcNIROTuZqb1SOeGkTS3uK0FRb
GLpdfRurqmaVJLwmh6VC+WKXYXoNpyG8CcfgncLdWMc421Tn9HYflQoWXy2yL6BqtFfRhRtrnsxl
Y7FHbUldyWGWHvjLjoX1xKas/Vo1B/mRpZI0R0VM/CrnuSuz8jiQYv8Hf5CFWPB4ApYwzrJwlORX
ktnatjP0302yXVbjrh2Prgcw8s/4iUP+LsFrb8lmFPnvtrV/FiJfCU9rv/OkWUvVqPMnoNsFQjaJ
tRFFMm68wQk2EUkt1HmKBKHQAgFhR9dYsGx0mrq0Nuu1Na0TZYif771hBlBfa/NmZ422zBGqz2la
mRtce2sEPFPtWXZ00DXOTquRxhAT/Aorai+50q5SA3edVBlPsfD9a1JrIBriglBvXcE9mNu6yvhl
RZNFoAgjCr8jhjNh1bIQvl29E4F8TzCd+FlAzCSZj+MVuM9FkZrjL4Tibp5vWh8T6ZSFrQXii0Cf
Y9VrTnhts23iBuraMAL/GeVRbR2M2vAcu0q1rvspuhqKww8n7LUrJJwnYvg3PwjMlQs1hcTYnHJ3
5pQ7yyW64e6cVY8AnN77rXjCyisVXXSsDDd/IgzVnHpNv4UzDZ0gq3Ktc6XYAs4lIjwKbL1Vf0Ih
00JOt0Dm5z6wGJpXve4SMHTcJkRfXJNh95iDTWFwTHvlh7xFTjuZgI29HByGZLzLseiGQ6z3RbqT
Q+D4r31cBYjCJvrNV8z2EAC0W7S2KW6DByvUQCRsofG87WU10/ziqUoc1nVnWo5V123berAPBdTQ
w4STyqy78ac+YCXmBGCUmljkXwZjEUFAe5UVF6c1hcjhzXfC4ksWBJcW+xOIgwwE/vJj9NhuErGD
G02+C5JQCCWweDZ6WwUlFKsnE+j/p++jnTVl5fRVnZATroqseBGYzK0TTgtPtVFXW8UQCIna6AHU
cR3sWalinA7wmTcVouXmqPYrHyeZVw6m6Mshz/tetd73pqqSn4kWYVwB55wDMGrkpN9xXmMzaLX5
DytnwxXFCGp1CAL3ees/yyLXo/DJqa+9i+grSQrTf1Ziz12P7YB0H8fgbD2QNbAN1DQUNiDOogYC
gzyx/xVEfpKts8ArllYwDht58+TWYOZDsa4bI2dLS+HyFBNMd1uoy27AI9PCHiPOlqwNq49+98jh
ssitvU6A64yNjn8qUI9ILDUXC6Xtx0umIkQhfGU+djXNsg/S8SI75JUs8kn5LCdl2MmxBSrAFm6l
Q3lDgdB/8m0M5P6HsnNripvJsvZfecPXo57UWZqY7oivzlVQFFSBjblR2AbrfD7r13+PhLsxZQLm
vUCBlCllSUpl5t577bVmIovdgyrB7uum0OSZPvFiWZn5PIurcNxIjU563vhf4VRQ/HY9PpUk2WnQ
zovf6jlwP2FFypC0jJWVqXj6N+wwxpy8glDl9VUDQkmbLo1+dn7zDXnJ5hqys/rYK+nBlvIGCG4G
vLmEoBZh1+Y+KTNvxqwmDqbvVafcMXYZMJ37QvOLDUJ63fL5LD/IIPJrYWJ1iuLWjov1dNxsQ2nj
C3DtMK42s16pSC3LCPXX4waFtZErGT/Cr38rR69nLFqtTVfaHRB00+s3AJHI+QoPQVjDtOF54I2H
AeKiAuaNQcb6xtESXHpm/MPqzQSlIA6ZZfATSmbiupd0l/TWkUhdhZ6zX2AMpLd6ZYl908PaMxZm
mpfdei5MprZWHKcKBn7eWWjATx/Ilb41PL/E16iBEH/ehHOtjZTdy3FX5P2u9oi0NiLCQWOi5NlV
B/pfdKwrwCOZG5/k2I2PUwUI/aAaE2X9XH8qYHouZ6bbadvcMt3rqrC2SHMDbTHiHDXG+BElLL4a
KWtQK3eRieZwYFjWBvYVfzntqkWszTzhZnsbB8NnXfo2RHp23/oRnLgaqmliOimWTNIHS2M3larY
J5g2+WdsLrGPe+78+ayKpDNSt8Tm+SxI8gfD9091rBfXVVt+a0Gnr7whArkbd1B+psmvjQZIZ9Y3
drI6K5iqTMeESJABx2NCimZQdbMAKpPC8r0LTe6ta9KtNopkxnuRZPb1dKhRYW+KELTfQHLV8/r9
krQA3ZUWLiEMiUl/YHxPMvhNtSbZm1ZtXApVLq/9tsAYIMFs2+E0vRadVFw3fZdtAk1pZnLjx5e5
55wax5KuXaVucZwUxfdc0U9pKNm3kF2ITZujWZPIQv4iG95mqqBnMqKfUG1coR7QgAjIw3mUpOEl
+Wnlsgwq/UsDZbIS+d0j6iq3thfJnxXEb5at4xUXKF4VV7lL6lKfKfYD4L7FVJVuBOF5VerIMTkV
mQWi3KpRp1/TdcK5opbZo3uYauJCc+cFQJIbt9HCraKpYt1XYXIMGydYZwGaUpfAKVjiR04/D5tc
31X5oO8SeiJZ9BE0fBran8kM9BIHirFsqjVtpvKX3am0LvD4J6Acpr22Biw7f77adOFBJV0BOIkD
1cIibQfzEAXkswZVrpJko4SXoaeSKCdDgJ2U9EWlFeF9W3ffxrzXJ2ylOAL6Pms6aWeWkFyjugjE
BMaG2yKTgiVjpbgabFVs1B5iEtWW0z0aYEwVhicdC1wa8wSG0a/I2h391uhh81y1vQwldSbdM3l5
wbZpTQzw6V/PFNEyjqUVRIIBciJqdVMofn2Tqk6zjdSKGPt4bNpULtkOlcjb2aAVv45pOiK/FQBT
Oh6noWIi7TPWJqoUSpesktUdmROwS/bKCHWuK+ZaJA/hXUErOVV/EuJeKKgKfO9cC3pPK9ZPRez7
Kzwe1SWRTTBiTn/JuIscybhBbvQk47nYvByyueDeAENEcMtIMsLg3c/n3RRGH0LHAzFXjL6k0qQv
A7k/s1DKvG9NU362IykBaVdsARTJ7qwuihlYAZ6DU17Yvml6IHuyFU6j8in0cnLP3eC7M+TEuYCO
3adqoTGdRsHnsKiQcdHl4lQDHlxo0WBcy40GeNbvmisdjmEELY0bHDPJFpU+C9X1VD8yH+dzzeRK
mJT3mQ1UMAl/NJBF4OfScHk3evHdjwmAQ5eLAWZ5HVIrpnNIoUPHY2uGF0jPEKqAGn/tlqK8zuIi
X1ipiZ8WWhC+6dL5Hg5wnTUaHCe5gLjE9Lon+Ie+BU3Q3Es+GREGqZ5HvHKPWgAgjO+x+qKo7T5x
4D6XXAjAIxVBMAWRlXWp9tUmj8r4NNWdqhRStBNul91DYKMsZWSsL4BQpzOj8ljUQ8tqzVm8pxdw
0RbqNaOMO4v1qt1HgeHMY4H3V/db88JCTmcW5H6Yz2M/PAhfeQpc+yTUTFoWmd3do1njks07GCzP
fOmYQGStuEV/TzTfWk/VtHE38zDop2pQoYC3RdNg6BwdFZHuJslHjAMhykUmtO6C7B/9VPrDjZKJ
lowTVHqtmuTBQdznqWo8+tg+yJe33gnQoVhncYcqTIlXWwkTmP6b5Br22nZjgtWhRT2+fikILOMW
kLaymw5BbqCsw7KqF3l5suIhegxkPhisAw2DQKQIB3XRztM0Yt6pUy5seI3vq964CpELeqo8e+sg
DPRg+K4Dp7XU4+WzGQ3rGF31QJFv4jwK0MpL9e86ugTxeJLUJ9+DLIczoevlWWGGDymxqbHLwoPt
Z+5m2rVYuwS1X92OMyqsCrjcyHA37wMiBIsS/99uqsZXryWRe1/KDNgWFsocPrvrKCO/znU7lpmB
DIjdNvV7uQJv6g+DfwGPaHcfPNhBrd9rmNQ7zEof4lUqKTrMU41ZR7xA8nmVUaONlFWA+NbBrWAG
mDatpA/r1pTLeeRH7tFWSSiXoDkjk5Xskml3Kkga5UvUOGTVjqeimAbLytEp/30ZWVXRJlbChwBr
KZinejOsmqEC/jVecLqCmwbpPOFzX0/HpusoprNXC5Kkpz2c2+G1HzBAjW1MF5cbWElzs0DuuHLE
GnKsYoa2or6DH0wfVXr0HRoIxTKEAH8uAfVd6xqxq4il3lc5OZqd0B+kAQk3Ey3dDW596wsr9vl0
XK5leRkXhEhMKStQF1LXwvaNB3SepUUtac2O3BiTuHa1V0RqbHA+OmQV2v2hgzt2rfe1PBNNT27b
eIyvpz8gjuMta1aEBNbZfSnwKkir/KAuV1NBBOHeGpefB4uufpEUinbdlIp695+9yTWUhfDKtKq9
LNDVHeDNNXxnhzkgH1TLW0iWgmako5nDptVQr6s9OzyW4ybqK1hcDY8kgHF3yLvw6PrVnmESqolx
L0ZQ4KoBSz3tFdOqEUTZuvWlbP5yEsrZJYAF9DSnek2H/lvjMsYNqWddFqXtQHKumZuhqFadUYpR
NjOBEFGGJtQpkF/VpJ2rkbwue13xxQsMZTmM5LJTaWWx/kyqBir1sTRXInBmQ39n+AhoBEV5Nx0u
OguAgotS6XQSAm46evWGwrKMkywhHi3FjA4k+Qdfyu/TQZbMsD2oZUj6eJHuWTUSBSJafmf3oQ/X
o/sdVWOUA2TfBrSp3E1lhowVwOuDE0ZJ4qU+DN6DFGYLRoPyR5uQwVe0WXldQjq1i2wEy6xE6u/d
1t1MNRIoIsggDzAMiNTOhxShSCCyp2lDDJUYIOGFXVWo4zHLvWiAkyOvIkXPVfrE/moOOdmt41km
xvZWqKbzXGM6y1WVC1zIIFfGk3zAoWvo0PDDjidMxwY41kHS/FQFaoBqIF2oQSVdhEmTrMpaNU6D
QONB70vjR6CDnWD6+IkSxB32IFw7Wp/Dy6kkB5Da4VZueyxKpBmuW2y2eZX1wVcnzvDhc5JQxaK0
YoIPpRiV8Gz7mLSwCMhem12kVQ5pJExQy6qsdJazEALmdSY9Cpa7RLR+wuP0jViQ+8VQR1KXxK8B
1VQaqCEXWeXEsq6lAC6fJrDDB2CwEFrRpM33VmsZDL3EENEbU92jgHt5XSbNsOuMvt4zdGfLwKi1
u1TBi8bIyjS/hf2/WchmyWI8EM1JDgUxH/J+hnHPghh40WuAX3Ddt6fEVaurIrb2U2HtJM0pZdQY
ZS7zi97zjV8R2aboy1XSQVGJiBBzledF80jxjbvEGEnuTT+8sxLITZxKVm8E+DBo5uQ69hZtFziL
vpPUfR/G+WwSgS1L2SIjDU8W33j2JSVuAHCuXWO9r6TIzVcIC4uvvQ2nfWOJW3/AFd6lsCz4bSJ/
zfK8Q/h4MK8MpQ2WJU98kUCJokK/fNcBIDw4dv8jH6V3w8Gw172V98tplxgZngBEOC+VMelmPKnx
OzgYIGz0NeGdolK0y65I22UyEFWck12jxmu06s1nGK8iedLFC3Z3Qu1KOVFMmYXRLHBj8hPdUv7s
uuhHTP9F47HBdMTnqroXjXIYspkDwOWShd+Al96K5cshFatAJ6FNFlZw9IF9HWLc9HWa4GlicDQ3
AjfMTMlYzyag9i8Sg6Ca5GrdV1dS8fAqqMxqgDefBQ/EKIBgdkgjs4JDCQ0Y+LM8wlQw4KpHu6zT
5kSHo5ljwyAAGYFxIUmiWRDAHr5JCtQyFTR15sBLKUWtr/k0NwSPAFojKXwKIRUEjgrEYtqNhZee
ikJllI/1A3Dv/AbzU19nhG3nDZFIBJ8k/UKrCLMUQRKdCjlR19JA+EbzVZlUA19ZFE5SXk+lcqC3
xLw8GeKPsfK4ybqdZ4XFMYyG6ETKVrXMe0UspzIfjp2bMP/yUhshinqRSLm2eq4PnPxgZGAkVXAd
ZX9IcI8difDtpcLIIbQc99wQNhZ8iIjR9BiZZe5tGBmQ+au94gas4rxRMhdHwsByIZTcYxA7wJN9
hWXSeGzaIPxzkScDlI/jIb9DIqJKssXQD/KlFtvKtZrB+A/NoPg80M7cLozoZCdQ2hIJAAHqwWaB
vHqwN0cWoWyIn0jzv2JRp+3qUANshAD7SWIVfAoU47Pp+bATq769YtivlmY7Bp+iwLlM4GW+85R6
gZvXvLdy3dhAelUsrXHX7hR/BqMFyhLMVkcnrm+maggr6isBRfJ62oWoHnT0ia5/Rx5a/NBxp8gh
6yQU1aS+606O6yyNH1oBelsosrdDilb7bHZAsMf6XgCDmVRp5YbkSXiLI41Zc6jKuR1Bs69Zfj3L
46Z+qLT6vrOg/weRte1qWMdAkn+vNBvImdOwnCcN9yqs3VE+RszrUkhMa1/hPUGzoKg14nQ+RmhC
HMcsa/FYdPnJjwfrW+P6TNhKmH41ge/M8hIckEoS61xAjrWqfBGvazl/krsO5t5OW5dZrhFGUnsc
/oAuKlwWly6JWktZrpUvWlEcIiHli09//fe//vdH9z/uUwp5Wu+myV9JHV+nflKV//xkG5/+yp4P
bx//+cmybM1SVVNHwcYyLFVXNMp/fDvCpUtt+b8im4g57LTRna3k4qIrYEfL46LH+5fes5Qh2Zwk
fnhNam2ZlGh0FAp5x6suaZEsK+uthkPJmatRTYxJKa5SeJKJS5P3HUvQ4MeuENfoR4lLQk/eYioo
fWkNfsj9YrJEJuHVR1FF7pHiU9FDy3Txudw3ldd8rttWvbFFcJHXsfxZBUSxD0mjg0CTOqTs99sw
LKV5NJ2iIYKGtZczF8qPUZEh1t21jzKY/jvD0sw9y4dHHT3lO4iNrf1YhraRvrZgPFoLrYqhgNaV
r2f/eW0UXhcImyxY8EX7nJDB0s2T6LNri8dqpNHO9C8Bgn1bfaQQCDMruoKr7zQlBSiEOm4TQP8K
keSb6VBPGg3w4WiegbNcvVhTfh+LHaAvTOAyJ60dsdM+jCD4Qn4e9xG6QhY9Byaxk8arOeQSE0qZ
hVBnd9Y2bKH2midlDBZLorO83z0M8Wf3MFkPKHQTMfaPsfv81j2qWtUsSDHSu9ZHWRDyXf02lzMd
wLEWLdE91G/9DLYBhxy/51KhWcOVi4WUy3HAoiNb+kluPaHZfdA6rdlw/3jVR/RGm2rogSPmHIx7
XdviCK47Z4dGTrNLakQSUaBt1F6d6TIBtRdB2um/ULPdPTxmbAQsh2YM1McFt3uhMvBCJyq2JK2D
TX0+FmryhYlw0iIRZb5vB8cIZwn+WuSUnv9PdTFDCpT7wHzv5M9jRiOR/djYubIRXb3/VE1TP3+s
hpBtQ5ZHW9C0QI+8fqxJ5NsUeCy6ge4k6EQddaSdOtKmb6Y9b5zoHGgAF9OuY5bWkbj4DkE8fWYj
A4UMeZ0Yix7ugoWGpTw3xmSSacNy7dd/itEdLQOHdwOfxREZyMm6IQIe3fXJcgp7D+MOJdNOqCjT
TmgkyjXpnDesnsQOGEC/kjrHuW0l+ecUJlVwfUpWO2+gyNeUPDqCyzYvi6wa5pA89Q9wf3w7O65m
uX1fVJp+qgZb2tpGkyzDxu4fTMVD3LTzEE+WpW0qy/yyCMR96QWbtA69z1N9AZn2AnwAlM5ocAcG
WUx1BCUy8EMoXRJF37Imh1q7Q0onDfxhVmbCuJw2dqTmzW/700HCd+vBknG9Y/O7KY89NfRTw4d8
JUV0VaLvp2kThuKWMQZW+PGQEhvOMtPRb2xUTz8lvdVc5QQLfdmyIK8tEIMXMtHrzKPja42vbWqr
6+9lm5Vlq5a3UDAMV6JpIAsdj0/ViOZ1aN4G644Y60XYVL82uowQnkpe7Hwq0JQ0Q0FgrGPUmN+W
Q9Cjhdx/1wehuSKbST0ZelLN/C6on6J8JkBTPBUd+WiDhRIg6f/we5httENwRN6WrQ6thF39sL14
eHCGjITuQBAChHEnsEHjYI4gWeMm6Wo61gX9zyyW3SVe+GvZb5w9/sPmlGUegPWsbBYwEdSnUGmL
o4f9P5YBMpARJCmkTQer5LU0+sVjVghlasV/7rWCXpz70IyqmdrOoiCvvkmDfmV5UDPONJ0kpTFP
0bbDbY4u03dIUWFJSIv4Sz8Ye0/RjEsnj+3DtEky/8bwamdHeodsYkKSc1H0FUwzJEq3mELbQhQE
q8wJlK4gL6bBY07KBgQAfnuSczlaewlpNfKoPQZFgnwMY+jvzbvStL2LREZBflZ4VTLPTX6aqbc2
XLxSa+Is0tYAtqQtumzoCI2pRXrrWMuYhexyyjvCdjJXKHkdSG9tVyRX40aTdP1K1VRslbKML8LK
K+aepmYQzNUG+Mv0zguq/iokGAvp/vivZ+qXnY1vTVLlb52D6uJsemsxYfq5Wkv6qiwk+1g0dXhh
WyWRkbxw4EvmWGsS7rISFY6YcbdH9vFSItzYRTdGqt24RW1/93P33vDRCDeT6GnMBHlwc9TsjQYl
i9tuC9/cNTo/6t5UaoaXyPMBXIz7Cenkc9AfHRDYUtu/FDS3MPNCMVJKyk7tQoNr9QpsueP+9J/C
MmgJsh4ChKKLjiSC0tnD2N6mth7C6xtFRxFtiHY1N9OOjn9m1w/tz6m8lqAulMM03JqWSygNK3wt
sXB4OApHSx5CfchXkfG5NyKZrG8203+sZGSUT9seVjrYc9AoomSILAHWK2yXCD84S2AL5jwt5fJI
vlSzdAYE4TqZUZsPJbjET65g7OLKUlW5APkGf1EsgyuzMhhtirBSj4WJOF1t2dLJcR575Cd2KgRl
KONp1x1FvzbNo+YTR5wOJ003XBPzVyHijGzpAsqW/KuVSekCwRDlCvkcAGN5Hq6LJI5JYfP6GWxw
PVrAT5lTEp/4z0YSLF9mZIkviMYMF1MB8uLSHoUCe1kymC1SpA63RlFWgFoAuCvqU98j3dY2ENr7
SRBfNJ4WHtUA3TwvGfRvFjxoM8Wyqxty5fFKQp+x6BsoIsxO2Q1EunZYazn+Jgkqz6CDwBP4j1ru
pv1p41v+ADrhrPz5LNao+0TIWLiWee+TjnaZxmF7lOykRh8elg/gGUfJZVNI6mizmAz3Y42pINKb
DeptKCON1TrNsHZEcnBKjDUs0+RUqxZz2ai69VRlKiC9RIkD+WbaKQqYzXW0CWV3eCywoTYSpEli
5qSNdwVTnHeF0wMjNYae2/MjwFP/KZj+S+Na3nh6/2XaSwAArasIJgfYWesdub6o06smMMQYD/3a
tLV8nsm+etMmtXoTgOBcJkGIqPx4bNqowizmkRe3a6kPOQ+oFxSxqlPsplPq8TzCE9sqrrX9y6Fj
K0ny8xU0+K/3Wh1tp7rTRV9+zMsZHuHBdTuId37QVJmo/q8f9HK96UeR/VXunn/kGz/oyazE+Q8i
3UoGzwZAe9FJuj8vWX+TKkb0dheInhfVqhoqd2UWz4D99fMyBCVj4CS4HKooIJ5Z6PM2qZwdYJx4
5bRCbJCi6+8lwKVERtDkHTxlpZMourF1f/haehvdbcfDFe7qnDgrYALjCGOwM+tGnhgZ4ikEVi1n
pZKicWfn8UMzdN6jb4WHRAT5FyPCKexInnfBbB4TB4bU0KwRkgs8GfYS/I3HSYg+ttpjWOXd5bRX
q65+qFoNyjIcjWXgZsFPUI1HK4jjABlBrBWkAe3l876M6gpk95CnB6WxzluCVjGyd0s1UepbU8JZ
VGclYqjjbjd0Iy9KOJ8KcanVtz5KGT1JvofpkJan1RyGYnJvx/q1NXhrcuX0xVQa121+aXaA9adS
i8/spDi303WeLxY5kIbU6dVUPWlk0K4QzmymwjZN5LWtEQkCHcmo3QNAGL0UIvIMyGrc/D5nCV3U
+pe887tLEvQ9ROOoFTS2WLh6226n3Qok3OAXLI70JD7EsY1I7Hh2QlLiSleRapyqoXCCZ1pNbnCJ
z+NWTzdpAvRV61B2Lso6P3qsSud9oyRfazSr7Ja0LSQI0dcl8tYaOf4R7GsThDd6bq12zL0I3trK
dy4lTw5w75vJBuMQPTcRqIvCKsmj7EARlX6yC6U82U3/vWxejqlwfcuOQM5FSeu91TTRInQt70ez
VDBEfoDo8xdC1sQ2B9e07DDikIsHKX6Qu7mocvvKUiIWVkorwbCn+vuwlKNfNQZX2sEqVF5M9b12
yA5IDAE1Q4tekSpIxcdDiDsiZRaYBiYhbGNiyO+mTf6d4Ll/l8Qdi5OmMXbGMMxb1DyPU7HkNTvS
tPNN1Ev5phwgxhqcBEVBUPsHtfDkg6QU4oDj/pip2g6AaUMi4L/Lpv9avKWZ4x8wHxuIJwdvNZ3X
o4mBR9q4eKku3NxiskkfywQ40bwiB3hnENjaZWkMwQ/Stiuk+9y51NrFhdS44TaB0vD8v6mUhPhg
+0e9FAC812zMnNU0XsvmaxSlS2VkS9Vj+HtEm9obkvvyFfC06yYJmRvMQT5MG1uJ8oNT4C/N5ENE
2LsDUXGIclgHpcQN11ZHzDnJVrq5AKR9lQo1eYz4h2GqeMjIxJxJoqyOXl9osNB7zUWFiXbpl3q6
0n09OyHiBWl+G+uXtpr9RJ0xvWoyHQvP0BDZcphgmCWUz0mNSxy2feumJY1oCxGheWHgVriY/kur
RpkJ7NJF1/S/jg1x0Bazlzrn+570Q6orwhB987PJwAxD6fmDOFE381XTuyVW6600tckvlbqq1+9b
ufprI9eWFVnousBtoFmaLnTjzLVUk2IZRQLUS5xX3qMceAcTlPiigGNwLykAgpDJlqSwutK9ZYQN
P9TgsxRo0W5clhFVuVBTvTyYjJrbRLfxpYm0uukVadaPGsGZaueL1DbbTdeUax9RxWPME31+tk16
5QzaDbEt7zFDDwcNuphxsHWeJJjkWpEvCCMnV3K61otOJizhNze5i6SRVR4loSuQVGcIuAReeUma
m7KIBhX9ePKZAUq5pIM0iroP8uCxtoJ9GTrawQtUdZnotQmZHKHySISb6Wn+9ytPXTl57n6kWV/4
rled7f5rcfp/t3+R5PTX/rS6/d/x1P9UfX3iv66+NdVT/m6V9VN69S1+Ks8rvbosv+DXL1x8q769
2lkmlV/1N/VT0R+fyjqq/u11HGv+Xwv/epqucttnT//89COtk2q8GhGk5NOvotFLqeF1+o9Tc7z8
r7Lx9//z05x11tN59advZfXPT5Jh/EOTVTqfrmuybSuy/emv9mkqkoX9D03XTJLLVZOUC5XumaRF
5XGabP5Dsy0L4TDLtEED6uqnv8oUyRXKdOMfuqLoqokuNrpTqqx++ved//K3Pr+2t/2v5itHEF4g
i1Apv81SNVs1VJWGfvev5YqJnYj/ddu2xE5QbrQufWUTwCIuxR+4euXXvrw/2zr7HnVLRpO1Q3dB
D2z50sPPNvOk3FsYoHtnRSoI1NgOtoqt/rCq8D61FTWc/fZm3nA3j028eJv//AnjkPG7O5GgpsFU
1m3hioi/60oi9Fnajimz77fz9mM1yaOAYFcz7LPHCt+Gk+TQym7joLqUbIhgLP1C8l2gcMQQ3Wz3
fnOvnejPt2Uopm3j0SMxwZJf39bgNA7fswz1SRMRFoKpt4Y4Dc9LF3x+v6Xzl6jhx0ByU1dkbk7R
bX2889+eYGKBNvIKK9yWiOjEebnRBosEyfYrfLarkrQsF2gVn9ncVYz799t+PZ4bGs2Zus1XIYSi
CUM7e3mQKhi6IBqwhTeivXXzokpneU7ia65rzfL9ts6e6NiWLWAWMlVSYTTbPrtNCxPba33L3ZE7
i8+/GZqZBaBgXXqeOdOdUnzwBs/vTVPgYpNxxSrjo8V+ff1YEcqsHPxV/QaCwmxbgwN90gfA0Ygx
SYe/d2uaMo4r4xcPQeY4kLxuCu2MnikwbbYYqEt03697F5bbsiiJQirexfuNnX1wmkZIR+eTYg5W
bF1Tzu7LK2EX9zrf21VN2S/yWo8XThT0Hzi0/3h60wimmoZp6Ayn2ln/xzLXNCkboHQ3mpmJi9oE
pRZE1Qdf9dvNmLwqA/ZWk5H3Vd/XG7JMS8BgW6AB/pJIdbXNIOCeKXnTbt9/bmcDCAP7OCa/NHU2
VhZDXrqoUEW7SG1alGfbTJ6HZUFsMISxepHB04VMhfH1/Vb/eFs6d0VkgD5PTMM4v0HTqQXYTSXc
ZWY8Zs7V0XLyfr/fyvjOfxuEuTfmLkNRbV1m8iMy+voxukXQIMGl4qKUMzSpM8X1kNnJ0tC8dvPe
39t9qvqLwm+gZmv7OnD3UCnBy/T+r/jzCZvMscKAxlC36adnn4GR+DCi2SovU78orB2YyTmStl54
SmA4fr+p88GEG6Ypk7meEUXGJ/T6hm0bbj6za/ztoPwkbRNyrZ85gdrmeYn2aoX2eyz1z7dn6oJv
jT9BQPX8jhjPKruuJRNhER0tEFPGOcdI/MFI9VYrJi/NYAbQZVM+f26opPSpXEpbPFTiGxkTQkOS
JpS1v/9+YChnrct0g3y9dhaiivMQAQQLKHIrktaF6MUF0eJE/nUbtnm1TEQBNWqSZuXf/shN2lVt
Q/DaBG/r9ctC115HkNr2tnAGXdal9yB8ZBCd0vhghvlzMGEyU0YDZZzK/nhbsgzm3u6zYCeRN3yt
QjZ9Q3qXv/DpLB88yum7Pfvifm/rfHwclKzLZb9qN30ZI3lUJN3o48AqzwAnxtqjCJTPjRfXSyAa
wNP0QA1uWnUK9dnNrLAk8f39L+KtTmRr6KTYNtF/zTx7yJHs1y7pOM5Gt41dGOhrUUsf3PQbTfCt
CZZEQrXGpcPZe6waL1S11t+peBa7mQLyNli5AfRF6799LyYqR6yUTdNgFXbWUID0RlEJ090WmgEX
drAzEaJ6v4k3+gphHNyxGoMmrYzlvy26+AK0WjGgrAbAKFVzFuxoe1hxDBieVPgPOuYfo5XBvWB8
qIxXqmmePzi37jpXTkx760bIgUWyYcGVYdooVSKtkvRS+8GLeqs9i0nHxLmO0W6cLREqzQt6fPIC
kv9ctyEehfIijOTMmcWxFT+6gZmf/ubj5A4tmWUQU5zgy1NfP87IQdWxKb0Q3DfUkvqwDCTYBerm
g44hK1zn1Wc3tcNsR5hd00jgf92OWQ1w9puQZuWq2j2oJKUtyq43tylm4LLu6mGnGRUii27TEesP
42Vu1SGofWnkThe2t3r/tv/4IsafMxp5lqYwIZ0v3QtDC4ilO/3GjNtt5SfbupA+WLb80VHPmjgb
tIGtuRVrWTgGbSNCas1U6ECKMbMz3/ygm46f1R8P97e7Oes2/qgYW7T6sCX3ZjUk27KwZkH61LSH
BL7j95/c27cFq6KmCRDt5yuWvIvRqiwUcqzBYJ7cuFRmFUoYywCiqQ9Gxo+aGvvUb596AIcy6aek
syJbuWpJaIyd+tpIiw+e3pvNaFBDGBj+eADOPgFdS6w8IAVhB0TTuixDhKHsXkGXqjG8r+8/vDdf
FBLhrD+ezYHXd0Q2OFIpPqJgEWS/afUQGzZsv2sVCZaKf99v7M3BxDAxbFjDCsU4++RS5pOhCloP
YZLLjHB9bHWzxl3Fkv/BAxy71x/dD2DNuEQA+3Q+JFttDesqushYAN5XA0etnWh7tU+OsVmNQTYc
jWGs/JBM/4NP7M07tBlNbExhDITxzf7WQeo2MSLNjKQt6EuznZsyuX6ErlIgmySGke+mDi3otvcf
61vdxVYxvrEKLJOH+7pRCzBu1uYJDChtta0z40rWMtTVlMX7zbz1UG1cWoaMWYrr5OzeHKnMUarm
oUphACLY1z04RkeM+cIjpShZaiSoQLPZjFlmpi+q7FarSjQG3/8V4yB1/mp//xXjG/jtCTdDKjtl
5Zdb0lBvzPI2iCHNimHtgoGJEX2OtNX7Db7xdFW6kW6qwmape77k7H05D13YC7eqE4POtnNj2wAr
mNlB0n9wb/L4ps5uDrgXXm/Mclwcf6xWSlXOTCuzNipUrTKCUVFerz09vZFBdXRa9ji06mUxkKWv
QgqoSt4H49sfDiTeqooFjT1k4MnB3/H66eqF4thOp1ubOje0O9PHaJpXnTt0cyRk/G92ndXHyg18
yBT07A7WHdSQeB0fLDreeuSKZuEuUHCxskx8/Ss6P0yYCVmAZuDEkmUgOsgzcKJX8ZzsnA8WAm82
hg8EvBHjha2dNab4EvD0YkwMleU5oIuZQ6ZZ0ccf3NMbA62KGpMtY8wy/J37kIy4KuO2kaNd30FB
aQ69vSEVi+waPWyWuRe724EB//2u+8ZopGJu2jSImfbH4k1T4d4LdCb8uhVw3ybQVSczu7ZmhvvR
0P7WUxwHdl3H7lT+GNpVv/N7CXX2XQXsbed1mbZBL1xe4MT1/u5628BVZdiQ7GDhMuef9dHC08s+
THhgpJQgz+YBoPj/nJ3ZjqTItm2/CAmj5xXwLvomIzIyX1BGNvQYrdF8/R1eVzqn0sMVrjovW7VV
JRHgYLZsrTnHNOis6jjCPn984sxN/XWlk1fj6AoZu9zQ96qyM7KgYs8cv61TkVso15S+7PziSGoq
62yKNxhUDBWWldL97apXjREi/4FBk7YQw0yza9/rxZje266F3fP5H3rm3aJoNGzXtqjRaYv+/b0A
vpFxaWn5lQU9zwcHEtB4FZsySUTUllp/cCY0459f80y9apl07gyTTqxpnh5EtIWE9yQp9EMOQ6PV
1h1heRc2nHOPn86kcPhaWJZO97UumyQ2roGRhLY8yg69ZNbMHhrDNbvQnDmzqTCsMfn8bZ0l5/Qs
UPnzINyiJtPaFGGf32rD9WB8mcVPVKcBJIDN58/uzE76T9fJEkx4fJadv38v1298MjT74aD8f1Lt
/Z6kFhxd4GEgVnYoybwck1WXddZDWlrjhdflzHNlRaAh63O/9seBBOwxt9Arg+xi/GXJQlCuUwEm
m3x/vfBgz1/qWAjpjm+J08UVXf9YMH1zD6k94pBmIrqSbgZVEPhAvNjyQoF55nekewkek3mZR0F0
8sGWXT0WPlb/Q0poyZvsuuy6ygiBon3ugLXzMd8j9g89G/Ph5z/p+Su7nkFPgynP6U9qSBpi+BTL
K60u9dvaW9cHQerMW7KmyaNk6vu7GnsQnlgAqsP/4dIUfhbTLMd3To/oxtpqST2lMUS9rgnbRSJ4
b5P8utaEAewGhUqPOW4zKh0bwOeXPrMIuCw8IOpobFIvnLzIfWwmWgNm5bCmE/5bRPZN9/D5Jc6s
bS79fFwGx9v70PVONEsDey0UiYiif4l9x8InHLvbqhnMNyiwBWld5fTl84uee215K0mG4Pv42AFr
x8nOQWmkh2GerxJUbYHIq6j03e7CAzx3d1yBwwLrGzPCkwfIywwKfKkwwGcdYfDolVKo2oNlg4if
kxmMozFo930/GcuFxfXSlY8v9L/q6Bl0m2/j+D9wBiNiD9KFFrTZTvFlyvnn54/zzHrHWex/7/Lk
s/RLLFsmYJfD4M5Razp3FFyPiyleS9VtQcXNgduNz5N7qbQ7e48Mt/6pF3z7dL6FPxtrrjNpB8fr
ym3W4NPNPM0kEb5Nt87aVYQlDu6FodqZoose9f9c1DwO2v/1YK1FEwSPIqqLAcXFNwlEFm15z5bu
wqTw7DvqH1c5QV/nwxBUZgD+1SCag2qPLMvlUPvyVc3lhffk3O04xy0eqQQ114fVBQ/paKGdOowe
SnuD5Kx2Blimb329FheuZfFoTo4/7r+u5Z48Om+JfTjCx0Rga+2jmAP+3q7y+cI88txSzeyfmljX
qYpPTxcS9Z2R93V5YHoceNm9ppVha+4yPb12vHcHU9/nb//ZJ/i/1/vnzPWvF0ImKc38ZpSHysvD
wXp3VhFq7Z91vFCRnXshaNsztrMt/EGnawmRfk42Ett9GMnH6sOeEiALurpBwdyoVd98fldnroY3
juEAmzrnmtOlfyih7OGjprGOXtrS9H3fj1fxeEknxgH740vx7wud1mYdFo2hh7C4J903wduXzzc9
bpfAJTb4a1um2sFdMqPZ9e4o8+2ABdrYrfRDupu8dY0h1IvWzW/rnJCdCCikv4SWhlE8WtDoTZuF
//R11jR4NVrRyhvUNuPLYv8TcpTEnM/qRTregxy05RlPid2Gqlnt5xWkw3FWoy+0/6zi2onZJaN1
Nd3ymoSlngwB3Sb0VsFeejOGEUOIavQMqfdatPdFb9i/NXfwDDaYcc53utL7V7OK3QSLtN5jty4H
0laqpdEWXLjeuIZeRbhuMHUt4Zl53PTLVl9KfJecja2ZHD67xjGtT8a6n518ec6ViX2bW7T3gO+g
c/n0n9SmSIFjBk2DazuQDWaHXYsp462t4hySHcpS48FTjRo2QASJPUNvuzqvguxpAtrYcBPy4Wa/
ikyMHWBERT9ioJ4UqPem8isfR1AyvZGz58URRw7oxn6hiM+VXoHEEZ1G54AzTV0O9o2s10CjGf04
joIWklFNWI/txTSTKDWl/tKh8CV+rJKttvHmdPYhFEntfpwsc4wWv+7SUMOU/jt2BEdqIbZ6nBB0
Qy+7eROVh4jRq2oN3hGpIfi7YZqYYcrYnpwTkbrP3arHbzaVMP8FsJEbvYjlV3tt1uem0yroyyPm
/a1PRHBy6PU8lRFjnjp7HGIyyQO7MvOdpEm6BnGMPjDIcm2qAqvRCdw0ATzOQdoMNVRoKyMbb3UW
CEt+XjlNVBXVKDdmn2BzhsHTP1amMN60isH2jTSPfWttzRPy9HrYtJHXg3rdkuupYDqQsuIFJsA1
Augy1eMas+gebCaxgp0gVLqf7xoBRDUCETpVG9dVtrPFNaPGwHellYWoTas3Gx5WG2B/hEzVl1oi
NnivtTJSDCBy7GuZGANL6t5wcNtlfW8gzPI4MAInwVBrCNtpAg5a6PFOo9Qtne4HVAdrAW7JDZOV
gTri0UdTWuxWvRjcXcXioBF4M0FF8HIvfbWEGtwNyeaJc+Fgc2a/p78CNcphq2JnPKmmklTNjZnn
0yH2vgIOqSuiPxzoQMurWz19vvyda9VxcmPrxSHN6fR0/UN8RcZlYTsHp3TVXhICERSJ6T8la2Xv
mYIj8/KS+FaWtF7GpeoDs0nsTZ9YyYVN8+xN/+sPOSnkMqdsOhrejB/LRZCptwxBDoiELveqNrIs
4o3kx79w5jizp/kWy75lkdRHt/DkSfuD6oAcOcPBm6b4uVlqQbqsXz33eqFtBIvg50/7TGFAs+d4
rmJSTq/hpMGhmNBlo2a4B81MnQfZwpC2rMW48Pqc2dI4Phy1ILZlex90gQBeq4W+/nqYMJgQvmbz
BEIsFp37lszAPv77PR3b9cg10Nl86DmkMvfGJWGVF0X1rbK6r1YSXzg7/SMQ/bugOgolTA+VHKIe
77TU8XN3MHtei4MCHfGOjcTTI8ce6yKYfJza9FRHdyB+TXPfmtKsRSD6woMMXwz6n0JoPUQT1qk2
EsVK8bcU/ZxshEMq8nbU+qoMVwF/k+AeY/01+AZtMSnRboYKkgbUSyyLgZl75S/dsob30W6th6Oq
b95UEip2AHtyqINB0beSRx272eTVF42o4zaaZo+Au8+f98df969ncVqGJbkHEjvV470WNzMjQjEu
WmiVY/kopHR///eLIZk9CofpiFKU/X0IaCfPzLSpXA5QSeFuZbv0OCoZL3z6526Jliu9UOYT9odp
01wwPATezEpnx4GWP9kD5qD07T/fCpNIohiEyQGfMcjft1LpNcmKWYUPcEwidoqrYs0ONI4u9W6E
8Y/w9l+vq8P8lna/j7rz+C+xwP99qaVDYjDg/Dy0ssTkUgzZGlbkkz0UjS5Dk+DxIJuW7JBXpRmq
JR+ey7Iuot7lBJSrYgwGc1mxV1cNHo2aKDQLtw02caJSktWPPJE/J0uLMXiaqDJIbbynATfv+lVc
pyMgTZUn1nst57tZI1MksVdQbbUR/zEW46lTroUvdcU7Tbe13qcK/zLy4uyYotUDPdOJea+WI94f
MxdKLz4Mr5Fg9UUcalo6/ZqnfnooLHW0Q0l8uGRUwyvMHmbmPDq7WdDQaiWRhIBrgd78fTa74RkA
6I/GwdsxNH2z8Rea3Rl8hzAZW/PWIfzw4NDH2AqJp3keW/eLUWvXKb7LoBjTXZ75063hrLea8Ntd
quO5Sqe6YczhYnJes6+mHKij+vJ1EKS9Qw0sHhgEe/DEEAmvZF9eE/vn86x7mYecon8myvnT4NiI
fE9Nf7Atx5vFBPbcVa4bKfiOITgnN1jtZrqyCxzVAR9Hs3WJKAFdCNqsnw/0CcdgXOpxM+Ti2W11
89vSGfaWLWXYW01KwHdSrr+JuxZX7tQmL/w/cV/l8W8QFMt3vyHJcvBVG831keHlmv142yWOG+pN
Yn6VjUlgWF6IqHD6tyZL3euMteqqzIl5YSDphsVYDISbD9R+Tl833xziK2yzKgOgQHPk2RiV/AHj
WGmJYtN2mYzKeALOn9U/Xel/LV29ecDfYUR6s7xWydF80jk/nFkCgUHDThZckxwk1eJbM63TnW8t
zobHTh6v695qvZfxF/QwMPL01lCwrBBzNZuirrV7TazdVg3+3bpkZqRhaQyLWttJzdUiXR/E/ZhA
KAGY+9AVWR1RZRlw+fKe6sJWP1ULKdKRamfaOcRTvDfbpNTSbRzjmCE98Cc2bf1nPdfLnvZo+00p
r74aOyxnG0haNowiq/ulNO+16CkYAH83ezpy1IpV/XUWjYWdVSa7AkPPTSsGQt3GOdt3be3ty1RB
Q0cllLZwO6xierN7Y/kDW+7BJU70N3VguW2dJd57zPzRSPmlToe9hbPRpHBZWhsHnmd1L2nd1cHk
9gVzMRhSE3lrr5NDGV8OUEa7dH1l2v1VjijhQyeZb+LJaQIFimOLY2c+6G7+E9fAMwtEfWNoxi3E
nu7BIGIXhmc8MaPAp161BHcqZ/ChJE9kunU6nNdyZq9C9cZHqFqSyrP1VwLGHiN6gs8e7ikfB+K7
yuTjtuesCqcK3EyZJ8vj2pXmfqyWa/Czx3SKLo9/lJZZ7ZcKna5THm8G6PTvtsbi5XHSeyzTxLxt
G58EPuDWL2kDAEwaGVW/ns4irKfGD5c245/0AnZYPl8vk+Rt9fK4uwFo8pJnsYqquHzVnKy9cuaZ
kMajpgfGhPskUutpHnwZevXgXRXNMr+QDv5QOrSfkxH0Wmv537ylUHc5hR1PIv8zdXUS6n6JCiR/
N+T8nQwNJwCmn78eAyER3hL63dmpt1FOi/VKoGcwwWfDFUsOyZyyVgtriHJzJX89HaqHuau1O90v
RsKMYfj4cOHMrR3TkBYMYa5XOZUb1+pb/NR4i2/yoj0SUNHo7a0hrbeLkL8ZJ87k37RZpFnF8Ibj
0Nh6Sc1Dqatxl7Mn4aCw1MDZU1b6Xe8m+YaqxIgcYvQ2oznOT4OpEMmhVAVxYCbEGkwFEUjYL/u3
qq6GW6J9JRGqreqvZ+VflSTD7LqyAJdGEAwxJHUZDHqSE0oHlwg0a6Zd+aPtPGZQTd67unWo9hMC
F80Gapq99lYa9ejkmLMy//wNVXBsA7vEQx8yMM22fdlza2RehLM54hCvas8KmGSyAkxwqTS9IruL
XtuaEQlctlXoDkm1ZUOAJJeVRti3Ppi9olKbOjHKB5KgUGb7cbyZ+qzdVLNeXWeqHfbFiklYycze
lHombpSqkqu6mHrECyOtVmfW2VXhT1jMRp5zECvBmOTmDjouLY1ZT17kZFUhSFudXIKx/l1bTb3J
RglFoiMOsSELKbSs0isC2wO7we3DQiPYUIRZPRnP1gTUPlej962smXezjHRjaLTDVy21sFAYKbZG
xyCZIpg0nfwQT8TyenVKYL7lTF2IYcttyVNp/PvKJso6aMmLf/ZlnoaekRV3TpGQjLHQ2FoCfNo6
7yS4k1Clw7olhw8gUwPRlcXWjyOl6jpiItI8L85AmkGp1l1sO9MO4vAakZjG2Ta1/GW/qGwi09NP
99D8VtzYUKi+yN7UntlYHI0NrUsiF0zYrcee2oRdfSToQf+Be+T78naZc0B37kTGrKzcG4Ub4GsC
6w+eiAvR2SIhJKPz+KLiYb5XzRxvTJWuUR6bgBEcf4KPN3Sb1iQOFbSfVm9bDY1hmCIVAalsuy9t
YpUPjYv/sS9N8Iq5S+imxJXr+EpEPLFiOwxsX1RqzUOb5U6kmxLWGn/DbaFVwLhbXdun1spmLYnx
wPrev7WiJ7fRdfJHjdnjlr3sptXH7qBVtv3dB9pBeANJJuEoyB9c5/IPEYz53aKa8gsNguo6Rqff
bQZ74iFXfNLDUCZXgKu1Z5j/GaVJTnXG2VCZXglXXP0ALI9yJk7/FIYuv8dVnT4f54ass6q07oZx
EdFIFfpWZL15K5c8iRpMoEGL2y5cB7mycFfLT1Nqw5fO8LTNBNsKY0zFjcaD3LtZsxKJHZebBRJj
5JeEjsoMdGasehEqCiH6j9pdmoluR7i6tlFLmWypScrbxSgIo4tz8JVaLkAN2/7jjFxy06lFgk+v
4GhMcf69J3Ms6Hxj3hL7BOPNjuPdoCb/S6Oow5YV6l+tJ7xQMi+30zHo1pBYo3OdTlwyd/1NqdfJ
wsCD7ljKmYucURqAI/mGaWA7FB9HIIWxJd9Fy9kJ3e89/oqHnCnRN7zA1ZMSxQtfz58EKU8gM9Kv
zbRhTxLdsPN7Ew5X48Xu4zLIGDKZP4Uz7U/CGcUQJmKBqAiDxn3Xc4hSRE5Y+9oo7uYmX4k8M6V3
D/mMcCmXLnLfCRlh6vJvj63DYJ3N5ouIAeZpQKSvMsIArxYsypxs2va5blyj3OkTOHbT0n4OcvaQ
5RdGGU2Vyu6wAGGy7ivw4D3h0EHpxkhOZ2sChzFZ5U5AsO8jyxrnnacWN4zplYSyXkyH6ka9GmVS
soKkhAL1XXu1pG7xx4QH74QZYNSnHmX+XR7bqgvJ1zqmNZjNd1IW02c0RPp1TqTiT4Mi9ZCh5JoA
ZPhJaDDZC8QYy9sJHkygZ/2QbsAB+Ls193G8iLnnPJE7xP/2Vu+jkYXz0a4wUyKS0ElljrMnMVcV
xOFZA+lkZ+/jkpNiWRf9QXmZDCw8VY/jskB6KU12irwl/G3GPt6QYnlbk+p6j7KTCLFYt6JurdZD
2qSvRuoaYWMn8r6PF/899022ObdPyu0Q58Xxfsm4y4eRMLm0uXfjZniaxRGFEOdxCL/pZxM78pDY
5bQru0LPo2p11dZu8+oAc6+7mwZDD/RkGN/Qb2h9SG84W3AwWyJwEa7f+Nj1omqJXb4qnZDdomEj
hrMAp8Uef1iZlA9gikkKiJMl5GvLXvOByCmTV+GHxE72lIy+zyEU9xpMn5QY7Gzem7iFnjKjjL9k
lpPfTvPw3eWLTHb05I2DRrOlO9i2hvIUHG8ELT6+dkkAuIsZ5z9Yo2xera6N+QubiSY73caAobMK
89T96ic1JFw1L4/FSMwlCc9rNGOOCXTfm65Rh44hcaJDNHQQi5Hkp8Bupm6jIaADfN97vDHrMeXG
ViCAegBDmQl6caq09pu2HEFLqRQ73K/rdVrD37NTP/umO7lzpRfLGtF76djRjifPNMW0XgGKtTCq
h6ZBRsYESnzjTez8g+1nW8Pik9Ri613mc0d0ud/cURf+wflfRbxoBFSkoCgPrNpSC7sRwqb0LPOw
DrH2G7neHALHt2+WsaBUg2YaaUcK0uRnBBRL59c0+doeNieR2WvhrAc6BioktLi7mVKGP4VOsGrX
NNn15IgX5qLEMmb2bZGv4y6r6erqfqztSzGkj+0xMMCnarn1WnXry6H6ES85Z2g12ByFj0JhIoSa
bQFx/0Em1hCWKxLAFIHgnd25xmFOaySgGYX+jW+4WtCbNuljqhN3vgkzx4Fz9GRqltx3LmnIgzZ4
nNeT/pc3Od3vVC+KyIqZeKzG+CI0m7QWPravRKu9TvFUkMZNiGqgWzltZkgXSyCEbG9WTIFf4M7G
gZPOHjJbUlGPUuPvozDFHQjLLA/kMg77ru5ItktFe6cNI8l0uu986bv5G8OC+KnWKjZUVbubAVJU
uAyGd7ASme6kIUi1NGNZBIaTAkvvOv0pseOZHCSa4eBfrDBOlcY8SZGHYTXtNXjHntYrgN+OYNSo
Ejo7Q7Li/7UFU9tKqmQnela4thqK74ig2i2oj6OOjAPo0SfZvvBzjMStVu+V7iUr5ovFhsJDnSCL
bDjE9TpuayinO8OGWSD9uAv60pgi1uKGQVj7Lkb6Qk7mNBu2JZ0tWjRvlr+OpGUbDNS6ykm+oKtn
6k+P8Gen2vQFeFAMHSFWW4P2501XLcZhovsXdUmtrWGqTfiSLF6o2SzXLYvOtF9X1cI0H1LU1lD5
55T2RmCkNE6DSbVjKI3yaWri9rYdlymy0lS/aXR6nprluxl71OTustnqr47d+00qizzUSqhbWS2p
SUfi3RKEudd2ITrCkG2geTY6O7JBoACS5h0dN9Wgr3otcJUu96CUinDMhNyQv57u8KsQ+gsjM8o9
1Uc4Puob25nNK1IKBkrBotsj22mDYeT8PM7ETcRG8r2hF0xhOCXL165zGzNanFodeqwbxLKx9ecy
mW/TsV2+QLBrbluWwB2BeOlVaxTLRoAnelao3a9IyrK/JcVSfXfNrLtz8HbsBp8S1Uq7P8LhWaad
uHErQ7xNgnGXL1xtU2dOFc059OkB3NNDPnTmMyG37ZWxSPWTKb1ztwjLiaC/TtuqdnIAvm12BxGO
bVoW5JdZ0vLCJWWM6Or9dnbbkkau3vf3Og2X0LCTX4afUuQ6lqffDToAxEbM7rXRl11k4HEOy8H6
Yc6jHklK3BCrFql2Guw4O5f9IadfRMZg/iUHhPK1aOfyOp7xrPmNdZ9B4eMtlxYT9UoSG5Eq2ktW
Qz3NrCyJyUrARaM2tuysKOHWGI7ZYo5QRjahUnHjwu/uqm2yTtVtQm5UUKEc41yfdg/gQuQrGPom
MvQ2eYJR3jz4KRHBiWU/F+Z8L9cYhsqsu2T2sYaYub+vV+9X2qlflfLEduHMx6CSSY00SF6zJOc7
rOzV1vdtYEQThS/MJudnFpdvlWBxCUxmrEvYJiK7N5fE2pIEYz75gL14EExHnQTzTE3gWb4OoMbs
6ofBuQBNagL+f+hF91Nfq1IdBKKGbTMUivvKii+jv35zytYhbgiGCUjGxilpsc3ykfC0/A5KJfWf
1ha/89Z/bMDfOn3zMtquJE+taB/8JM3uyX35YWGARNrripsWNs0OPqV9a6+a+8Tl9Q0VJOcjw6F3
YHIijclK0+bfsprde1d6znOma9AjJ7JPD4NHi06aRNLaOSF6peM+akW/bvEjq6DVjzWlTuyVaQ0a
qW4ajMU6JgLdSqoIP5oMGPcZlJ0M1ZuM/kXeEGnomN6frliS69mx4u81fsqAFMFmNylWZorf+cZO
cIpWeAp4ackX0wDb8+JN2vVgtsnGa8lrAFY07nybcDeNOe/el0W6TdXyO+4kt2SkIyfpat0Ao++h
R3vEilj2a68ZbQRVvEJUSTQCKtiakTJ47VodO8GSdN9C42CgJqI11sX+Uussn9nSuA9xlnFiqxjc
l24HaMd05p05l1S/hbOgdLfJuNRq7+AMlnjV3OWGWe2NnjZHT3ZpbowO6rNfNI9YAyi3nf57v1K5
lnHxEg9xejf2LkRoR2VhLuNqB0J4DKZeZzBLAbIVtQVee1HFRoPHHiqmQz+k092C8dKCJjf8jQ+H
DF4n6E3p4w9VnEw5cpFsYLvxQ+toeWSMgpbhREpK6t7qDfiFau7NqKniJ9X6IhhXJAb8dXgVQceZ
q08gZD95UNDpjiTe+icvExIWCJhQzQjtjcZvlI4ekEwt7W9lTW9WEGcGJS/Xw863oGEnZg9x2OBN
TPhiRIqHdUzTKQL67TPFHp1dphUpb6f51Wnq77HL/DyDqxvMfcwSV3PGlL4gSy4ZNzFrC/uFV90d
UyHDuYfmZVSwtzy7g97Yylv6lEYoU+29my3Cyuc5UjWMvhI8GAvNmG0EAVLXuVbo4ewwKpCNTXGM
i3kHsnbZcY6l1Mmz+os9Fzdav3wbkuE3rsr9qNwvspllNE/GTzjxwJgZux+A+fweGnOOSmU9MYHU
wiU/Ugt7eiBxkgEbs/vpcS6T5QFo6tdZz+hH+gDI2WapEpYxjJkqBJqpSCuTFWnyEIS/d7p1TbN+
YKGiQeUyGQrp0MuftN6zb6WWWVvubI6EwaFx1HQovmath0ku/9sY98PAxfh74NJWiwLs7lYHmfk7
X3sBpif5PRbnkp/6ZID7/y9kMIoQmFqQAp/Mi5G/Dz30+fwqtY0VWh3qDdMuhwu3c+kqJ6PwKm9b
a/Cy8krqg7rTk7S4ErEnLwjvTmbfx3vxdHwpjkCXhJblRM2YC47IpnLzA5C3oEyuC0y+TUW61n9U
1/5zIUAuFpJ+UDXi1Hk0k4fgxWllc1BpykOeDOyl/Gmbz+d7J3K441WO80M8xYi0cS+fzPfS0jCw
h2TrIS9UKF1Oh/Mt8OOHdXhpSw4P4oL87uOPZOjoeBGEg7EQH9xqdmPEJkdqd19IIGdFuuZR2U/a
hen6x7viKkfTMiActIuno0R8G7Etx7aCZyy1V/gO8b0/AAxbjMwVQc/Y4JYZJIWqT+fM2H7+SE/m
sjxSLo50mLk+Q3dDP5ljStkYaYfy+kq30+Sr3i/Wr9aY1YD0yJkvuGGOb9vfM9O/r3XyCeNnxDSG
/f2gOS/mwNhJbQvap3CeMTLQaaH1bUn1/t9v0IUzhN9W93Fqn3wCpAd5uF59PHEUTm5TRSjtgwXR
8ueXOZG2/PMckdeYuoXYBK7QyXM0E5poBMxXh6S+prHntlZAoOq+xDeQ2eV/U3/8czEf5xI/HpwA
+/SzPg51pkTXoUB5pUEnMCOi1cGzEA+td2EFOfd+YKB0jsQRlpFTJ6WvUB3AhXT3C1DKonuVgK4c
45K2/NThfrwTDpWYQo+6eWzEJ4tun9lF7Q+gXI7Sf3dHC9Nc3kXu+UWg0ry7p5E8QYRsUmVsfTUY
eQB0NT5kNcxwmPn9sX7MC11d+FU/rp9//1knq7QFSc3FFUOX2V2CNP7erUVk4llqxvHC0nZmqYG5
hfSWOTwS6VN+GhhJr4mFnV+N1VHTSAcd9IrpVZl94ZbOfISAY3Aaoyj2MFKfvKgFHHaOhUl2VdsA
SfYCMPa95haO3OkMC8Ax5glzb9+3ED0OdpdCeIco/x9ZDf/83v/+K4y/d3MkoEZb6YV3SFTbfCnH
xb5vV6E9126PO2PB+fyfP0+B/heXKNAvSqjja/4vYfM6TVaLlDU71OhdNfrw6neaIIDIX5rmwip3
5ovhUha7If9reKebVOXJIfEajbF6P924Xb2ji1dhZbzk0jx3HRQoOlZGzHQsbn/fUlzYCYNyWG0+
yBNCk6NMWwMBfvfzJ/fxE6Bu4F7w2CJr49P8+zJT7ZtWWVAzZybHXqgSBlQEJs90mJcLy9rHb4AN
XjcMeGJQPD7QSRKsy15miXg/JaCEe4JAf/jIQx7/6w2x2KDaMSzaxrwNJzfklarSCifTD/wxEhVY
sVFli9DFmHdxO/03NSDvuaUf9wQ292N5dCo+XPVOIOWB6WL1/c/EF6QhXVqhP+48XIKiiOO/AaDm
lLVVV0XOODRnVxUGEt/n2R/DaUCiU6RBPl14eB9fOi7mos/zhA397VRKOlRIkbq4SK+KItf2CZID
srX0mii/Tr/wyX588bgUr4HpE7CK5vCk2PMUiQckmB1/J6e78gqzD7omTbee7BZGqtqvz1+Lc3dm
WTR5j2AcFuCTHUiYE/jblqk+mkGYgzby9xdEIxdu6tyP9e+rnGwo9BihOBFqf2WSlHXo8YgG7aR9
A5x7hdwr26xL4kSf3xicIj7Rv+suXkNYPAjvKGPN0xpPM8upLGPMqQNz3U1FaNt9atNQ0ac8/jp2
bvueaiZKJrt/BpzpbBCvrdfQfyXHbxoHlj02ITuEFZYIXfY8vGFX0bC+rvTxp4izcTcIv96pOtOf
O0cyZqr65uDqZE3Cf6I5ObdGvWumYgmxkbdbJRw9mPCAbGre1S3Vi3srrdjdTJbuzRt3auObqWJg
4BrxSIIh2lM6hIsezUOfBV7qN5EkJuEwLLHxe8V3vU2YoIa5byQHvm1yTjmtN4GnzCf2lfmqJFzm
i9UwRYRzPkG7j98TeYwgdFKxG+PO2eVFsd7YTeNeDZpl3TI4ENdeO8wEgqCNKVbdZ16u00msc5dR
oRdvIBWnj13T8S9m6zUrazuYjgxQY5pYGZ3p4PYmibaj9oqJl1QvYIn0T3A/EmviLeoKxekSNp1p
Xs3CMMf92OjV1pjo7lbWUubk4aQETrt9vOP4Ed+BLq+Y0LrVPSMl8WNsen1jOi5ZbX1bbfmVmtDr
evuFn7/7vcgM+gObjrNTONk2dku3UCMaKURP1V+12fB9MLrk2Kz61h8nrl0GoN20dIZ2n7965xZ0
tJh8VRguKRlOag3aet6KKSC5GrumvHJLfdhaOTPTz69y5ssVLLNsgxzYsSaebISOUedkW4ljtxdp
aY0aZqF+uWSNOncVNidBu5qF9sO2HqOT8fJiyaFZO4GACNPViFFceeFmziwQlIHQ3HhvoXeedh+0
rB2zPs3Mg5mnTC6ywrtTDOVfmJtNUbl0TIJxXG4+f4Ifa0IO7oZxXNiJpqMuO9nj47jJJe/vwZw8
9HIOQkUVg2+zpzeQitc076+SFrZu4TYXjp8fz74s7Dgg2CCPW/8pilUmw9Qswp8haI0YVOA8MYJ2
NovUmLMpVgyqYRGOazVeONqfvfDRkMgp6rg6ntxyRyQ7S/FRZtL7erjwPT8mpoASFksTwTWro1w5
j3qpubYX9oAzGxuOdvwBNDCQDp+CS4pOzMR9qvKwdEWg0TXW3VdnfqiL+MLDPffK2uiqDV4k2ian
FWKrt7Olt/hmk8TZoVa89/P+/3F2Xj1Sa+ka/kWWnMNtRbs60U0DDTcWsME5Z//685iRjijbKqvZ
sy9GYoZVa3mFL7zhOauajWGktQnpZO5QEYix0WmdbZ9EYPCoHwAaU5GT0f4cz1Guex8CC0erPT6D
1qHu4vagQxn+msVp9zy4/TFGbH1HPwhFAVznP2S+5D7kwDNdrCiGQrBv7/GVu2jifygaIRIWgfNI
zCyktOzFQnICWrr4Ad7jFPYPH5ZAT+aFhY29iFjkCLZeEXJFCEFKpbTYVbQoBILMwjA2kozV2Zgw
6GGZc27nQs2V1lCcrTEXqMXwBLNqF4IEvb1ga7uH5JbEYroXFickJpzsQl0bHDWUd6bZPAjKVOHe
kl1YufDQNf/Dm6fGsBhG75DlGyv8kYImOaph+42O1CO1eCcv/GM+GhvFtpVZQYahHgTplPB/Xg4q
DC/qYUX2DoS+XUg6M2alraXKBsF1zrki8KdqiLoDPU6NQvK8RFNrUlfAhjRxcoGC7OtgRuEsPMZB
eaoErLv09Bew8hdK/l+BV+w8owg3vt9yYfkFpsaSokxI5jY7lRVY6zQYUWSPi/E3br8/5EiDH5ie
ysq8ZBV80dv7ZfmIoKuAPiYjcaX+jzHxV4pdjBqMTl4Rp68wihOABEtC8porgJLxnvgMGE095p5a
7kqupM+3x14eB424FoloSnxk3YtnBBCuX6F5YKth/NuHxAK0otma4PLJYBBEQIlmSLjJ266vuXwQ
RL1N9ORiQHm9WGqsHmuj75G61/ujaRYGnF2NDVXK4eH29NZHJrkzTWIplHOuRy48kpY0lr2L4LuF
07tVg5sy6bfQ1zSr5CMQgAff24hElidFQzlaRpTJnAoA85K+q0G1AsojOK5cSccRq7pjrvoVpuB9
7tye38rnm0oY6KOrksZtM3uMG8A7ZuF7lh2owSlKQasbgiBs7M+V88DvRblC51BCqp/+/K/9GXZ4
7YCkxwGa5vNONdy3KgJzWFr1Z8lsD8I/lPR4DlGaJ2REe8yal05NEVfmKmldO+40enLYqijpxjWz
fHnRxFEkk/MNUAxC4PWcetgYQ4zEiB3XuVbuvCwBJNtjYP5T7KrsV5PjK3f7U22MqM11D8quATKa
JpjOZMW4D4ce66/Wr2DidrqKWrrXSflW1ryyFZkmZEcU/TRkR2cnT0HFta9LrL9KIwaeAWw6tUBd
V8fbc1sdRmUlJ8EuCf7Y9WoCQKt68szQCcH+m2BAzALqQHy+PcraPgR98/+jTIf9r31ocWGnblco
dlCF56i7BwwPWCVxQuZVI8F4ezRp7Wz9Pdxsi+SDUQ86Npe2EZMmHrvYtcD8hW30EANeSA9op+ff
If0G+dG1WuU1oC6rHwwsienM+CD8d/BpkNgMS+B0e0PoZf208ROnz3ddn2AXo+CMNjc37EINQgQO
2FpdH1HOx1V35/XF8LHXGuVA6uCdcDSLHkYfuG6XZsmuLajyS0hejcCUNu7ZtQ1goXoHExJVikW1
zlWAE7YlBtyV0iQ/XH3oX4yMZ4uenbCx1xZXOtsYDV0JCiEpyCI+sDpqBpFiRpckKMPPQx0Kx0xx
VbrsmQliX4j2gg5Ww5errXrQYkOQydNp1NiAkM/Zbdf7LwlT04WR7jlS7f3XytFv2i4bk1tcEn+G
gFc+qZ/TFJ7d5/QtBUBaUWsD9jvBhomwLRpwa+n2iuqFGzt8uZIq8RUCKzJyfiR0s8H6RMEVGOai
I42GayIBaSi/zUiSf+eVody1RqV9HtNCBoSG7J/7D4ObRAR046bpzl8uDXnRMe/F8BK5kXFfBYbm
lJUBzkiA2KJ8sBo6WIcyTLzg2Lf6Fg91bZ1hW1oQXkXkDOf1lRr1QSCXmuQoNViZVEq8YzaAIxrD
EnkDqRQ2rq7F+UBZR0RmCsb5ZPk8DwnqPEpMeAYG3Iz2IIm1PUx4nNF7b27OMCpZuYwarsrUZtc9
doVoWVQ1YEhsort7nyurPVKdS/AXzNxh3Bd91jznI4oY+6QejY1HdW2WU4agaWxjbqTZM9DqSlwP
FY2VSm2OWuKzcZDCHN2NQ7I2jE5ixXNGIgeV7PocBmEw0DOIvEubcLsUYSO/dlQe91lSb8nhrhwR
cl8auMQhVOLmyUjoBoUueZnmaGYED66BRpztGkHZtUJkB/G3oPE3zsXa5FA0RkmGzvGkbXw9uTyD
3wENXLAFFErDms0JtVBMN+LGlf1PL5Mb1KCEQ9w/W0ILCnU+cvoc38WXtYSi5B306JNYGxsDrU2H
h5l/UCclSJ3dMUDRItz+Rs+p9fI+IImD7tK9miotlttv4epAYKA51FNRbA4jKNJSrxIXrGSewpgr
A/PRtaj5Yfi2kQcvohDOGOIUEjtQxqxlTpWnTGJ4hZ6mlyFy48MYUqlwC8s7Bkqr7zXLhZoSyluq
FSvfiw6iyD2NFgdJ6exkdagwBz1kPSdvZBdkfnQatPYTuv1kL8HGDlx2PRQV0AeykZMzBK3u2Ra0
DNRrvZjevVLY7XAX9yVQgmMXfW5d/WDW5xEShxBs3B0rjyuWUrwEFIHwKZofasBcECMM6AmJHt8n
mblDfmTjEl45zOQwLCNLSNt3/n5TU3I1KW28y9g0LGCupodAVb4CwIseoZsGh77XIeKBp95Y0ZW9
SdUEIRFiNEKWeZkPAjeQdJr0Njpxe0omB10ent0ieLl9BJZYED4chQRq7NNAtBuv744ui70uQWPU
qSXBAFcrDAe0ZFObDK06gXsEKoSt7c+gxAJe6bJwJ/RNPYGvf7c92Izbv2Zty3Lyp+omdSPK8tc/
pgGc6qnIcdhVg6IjBE4JsQHj0c2jjc+6snOoG8Kx4C0AJjX/rKRrIWlV1DtR3yBsaPQBIkRN2A/9
6faMVvYPFESTxJ5jT7VydmkmoCTMoGwtW26Te0ygPscRBNvWkk+Q/+/TVjm2aHPeHnP6O68ifHYq
toVgzPiq3KGzMf1OFDAjcBPHr3l7Hsru15B/UqVfPlrIUL3HaOO+XhtvikEp7wMoo0B6/dVUi3ja
GqrC0fQfkhHsWfIjrbKdFn2gYHowe2+HzfTtOa59QAygOCAcT/wQZnMU+rKRhYaSrEDb71zkxvc+
i7bMaFbOIOePSfEJkXOa3y9emhUg+VPaq2lvj337hKD250rTN1Bfa3MB94iEEQnKtE+u1483p2h9
M/YckvkT2G9b1oW328s1/RXzLUHBAvErE0zOQoXW1WO25ih5DsReu6zaA2LQO7CsO0E+eYGwsenX
Rps8/wy6IZM8zOwBF6wGyWu/6JyiTcEMC3YpfsJH17Pyuxj7yNtTW/tIFM5NA4zVCtgInwEdWSIN
qDK0Ki7jOwkyeR++06aLyBEXH4XqMv7vrOT8akoiLUPZWiEoMccD1P2HttA3IvG1fYAYqWwiDUSU
ME8wFPTCjGgsPYcSzEdVwlJZaw+3F+tP7DTbCGQVIhgWXjOdptj1XjMFrfA8nisbET3N29MUC+O9
H8N+OpRqCTB/RPEZ2BFFpnwXxIPX7Py6ztFy0bKn2Dwbgd2rUbPxCq3MXKcfyYVMDY8e4exXyWOp
pG0cks5ZeXF0U7m9xH06fr89+ZW7GCAN9SbKWkCb51EY7h6Sb4VR7vAU3pXqN6X4aYjf3PKt7I/S
Vva28pSZOENOsQmh8qKKFoipSHgpek4iJ8eo+JRbd4qZ76VQO96e1cr+pyiJph29KZNvO3szsSby
LTHqAgdmfTrshsDHmb3iKgDfG+rBxkWytoakaiLv83Qrzi1Se2hWzahnki3zWmqHsiy98hQFvVXt
EteK6SZGvvopCnz9dSyLzUxn5WahkAP7jChz8u2aXfumWyGgjYb1paxymDR9qpYfcy9yh30ptR2Y
lmz4magBkgu3F3l1XB1PKFRNwTzMEY2N0MB+48w6bemejViDhBrAl1aj1jy0cts+9jEinRuDrpwK
E6+L/x902mJ/1S61KmyoVyWS0+PH9kVM0+ze52nYGGXZPGM98SijJ6DRR1u0cxorEkIrHTCij3OE
fDXJxk0y3kmvbiceYEbf1U30tXRz66VqUJTw0abbavas7GFu1El2nn1J82P+YMTQ73vAJBdJoHHO
lW6cGMS/19ASOd/+kisbGOMQEvMpUZnQddeL2hgtBMoqM9GTuWdyO/B8+9F/FVqQPd19Hv24Pdza
zHjVIYMQZsoLvGAD0FFokHYCEA/tF4hXq37Q0rqAC6UgWvQPg02YAACDnI/5uws5X0TZzKQOYBYf
eiK1vdhElyB23x+wcH2CswTUCdByfuUoGvYObpxCC++L8AGSVnzCsVP6hy81BZSo87F+izC2NtNu
gARWgIUdDqn7VHr3uNodkEfAPiyvv71/7dgQE9LSolA7D8L0oTTh9uNOElYVIjDBQ66LToB+xO1h
VmJlnnjab5PFAws4u621yBpqZWgkJ1clWI10IW1pIrcWfvHUQVHblWMp3RlDYqC+LmVb6K2VV+lq
ePl6949Qk5ERCCCPWV+8+rPhdsid3afhuzeihg0m4pLTLqHYNjtkqRSAQ4O1b1vR8GZ06bcWlTkR
wY7bi7m8ILWJwgMahmsSU9rZayBo0CrFCofWXDNRoCr7+OTlqBDcHmW5ZrT1gdpg7U4RZaFzaHYm
qicx1l2tr1SUGvJqLyKSe0bouTjEMMo3xlteGVSkUGGY6r7ilAlffyOlEIQURXrPMdn3lnePwgjg
xJfbk1obBJ6aaNABsiba1fUgmlq7ilB5hp1U2sUz4LdzEX4sI+Xj7XGWDye4CGgzpKF8n8XjYvoN
tXk1Fe3cyCJ0FEVx2IFcCMDQNMF94sGLHaPM36qerH0z6rkUlqkjgD+fftZfTydEX0xEuP7tVPXx
aUmQ1bkLdH9fo8d1e4JrC8m24N8JfL7sSeQC2J0kDy5BmUZfuBT9UxK5IPYT9Cs2ZFvXxiKoVIiV
odcvwPQZumlui7g0cuq6cpb1trF9sIO4S8vlFklo+U5OABPUYSeM5/T9rldQUnpNGgUzuCD5BN7V
qwI7zsAkeYOl3Af0349jp/tISgzZxk289u2IaMm0pgLNoi9YA+rq1LwPLjQkfnmGiJKD1dQ5HCSh
eh0qhC5vf8E/e/06J6IrSNrFqaOewHa5nqpXaFoWGzpeG5TCPuRDmbk71B1NuF41DoRtGBbntij0
Z00Zy8eqDt2nge61dDJqKUgOCdXj/I2Qdfwpy5HwLPt6pO4SoTLqr1AZsbtPGySfTxIywrhIN8Lw
LfN7SNQKtYUjAr8BYgFjV95VSms9DWnbSjs0t80PSKfzX6WqVqqjPuiI6Yme1eLrSuHtl6vVkIMz
IW3vRLEv0mdXoL7c57WkXdIOBYBvLaI86CKRrzpN5uXGHjmJ/iH0ld44q5EhP9HvUepjmXg9euyj
3iWnoJMlB9fu7luqe3KJNl4OD2Uwcu3rZHRVIp4jQRKrDMAlO9gyrkuOqHo+3bDR/w4vGoEKyNbZ
C5JeW95IKzfJ1LtV4cZwpBeRlKA2iScZvJxRhZx73e3EkoAforzSvuT8hNubYuWogTmiUjLVB9VF
wSTCy85AjES3s16miQM7a3CG+t2onwlEJdOc5o1ky8+D0RrFdlQLIKz4zZe+6PYe01I60X73XCjs
0rOc0A7c9rP93SdhZEVR2zt1iAOZmRzl2DqoQb4Rr618IJYKPJpOUZXa7ezd8tNMJlnpBLtWI+Vc
a53pyJ0MnD6UUV9Bu+h1iJCXuz23uRUbdRmWkDQJ8jiP5YIyKfltbWppaDlixQF7EMj9S8wIkI7b
pyjpAjlOvfil6bFg2MdSpYt7sVO1/ORKUlffUd0fEVrTcX1ACOIg1cNJQtZqM8eSuUJmVwwl4IkE
Rda87DSJaZDXWdSgfJfr5zLDnRspHx3lsCBu9gVJFeL8jfuM+v8uUj4E6saVurKbyVzhOk4QSQCg
sx3Q5GXsi1gnX5DblS91U2TaPizN8peY9OYWfm7l/sZsd4K2S4AhF/tAC4cETZLJ4hetx13qgX10
kU8YzeqnDvL69vdf2XSUaKkb4QRHc37eJslaA2cbsYX/Z7p7Lf6mDq/INCvy89Aq+9tDrbyICk0g
Cqg4uC4Jc63kNYYcqKaNltXPIUDEprEcY0zuR6k+hRKvMjrpt4dcW0rCGJHFpE+wAEH62uDrCaIL
jl8VP10KnRdVbMP7uhvHZ0vbtPRZaQbhiWtOrlqAbGjzTKv9V9iEGKuJREdhOWpsOZbsFhhPSYjL
VLYWFkc10PZuVP1XBILThc29kKIArWXRRoq0OunJqQERM8pn81pLXvXoo5n9iP5bCZQFWZ10HxHG
Ve6W393aSDxVk4YC5Y9F7DbIFDRCCUemyJR2WNKRLve7Qb0zsu+3v+PaLsUSgfPH8ac5OrsaKxkt
PFDwpt31o3/oVeub6gq5XaBxu8u1UIBz0b5bWYPFo+pAJZnkiM863Ql/fcuSHRmgtus6rVwhdx26
IBDyAauaf9ijmERTFKcYQHV8drcUpQ8Qss0Gx/fKO0HLUCPuk4OWa4+Q2c/vX0fKt4Bk2aXKguLE
84OLqFqatmiEPkB/nIXAnRPWc6djMYfW0iRAsJHCrFyeVP6nrjaEvqUroovxBNR4j05sT+16FypZ
8jX2pFrZ57kaKBvLOS3X7KUAYTUltawn79psOZuBph7EocHB3kqs4JMN1U7uxVfPMI9ugsR3YYvp
Fi1g5SCAAALXLLOmvOCzvUIm70dal7n21CvdS6YboVJlvVVd89CZ2vPtj7iStdPgQFABN0aZ8GeW
WSDV98deL0HQMMhFXGMgAKJKLFRbri9rs5qWkZ4kVdsFiUyKwzQb296wBQuL1eaUIxeVaEgW9W+3
Z7Q60ARgoi5OG2qeTPslTC61o+Hal6ND4+YlFNsjKFqs7MLj7aHWrmgciXmDsAiZIH/zKxooY2Eh
b+/0o3JopeyUWwjA8Wrt0rG9CwTtQ5crHzMAA5oR3qOA7nguEkG3f8XKkWATAuumEs9+mRcAcyyc
IFmE3sWSBPVuMBBAD6tBfGzrcOPmXDkO8J5ZUyJ/c9lbrosW4SricJx7suokmV39aqhl+C0hRbSR
qA+f1MnYa9eKKPTu3Bh/hI0DKa39BLaPSC5MNENB5voi9dHXz2KXeowsIJRx7Js8Q/cXzSWkCHsv
vseNIsUEIC/F4GL2VLtORRgiohd1mJoingsIf4+qhfUlQ3MaO6Uy6H+WxVTgy5OiEPddI9Xhzu2s
pjxiEoyj3vs/FoAArhNIG7TMZ49PYpgRsmiouaHi/IxJ2deilM+dIG1EYmt7YmpcskYE5OL84mph
wWugUIGhepWN2eEHP9UPmN5vcLFWnlL6oxMZC0tuov/Z/he4EzVr0HRbzu4Mz9tngDhELds30Uvq
D6fbS7f66cHUgXib3O3nRZASYVDss0YRmeg+j3dtWNXnOCzf5E7/XlveG5XUE6nF5xqF9J+3h15d
Tk64KcEIA+Ew23UdCbkvmZGHvNPjmKTHpqAUU2whaldHIV2bSoGYNs1jLRp5Yq0nQA+auLinL/Eg
qv49taeNhsHaR+N6nMCsnFYiresjlGFnRlGhFByT3bhL+wKdnjQfD3WcBcfBwyuk9QzjeHsF1z4e
3V6wwvRhLbLr60HRVBkoN3IB5noT+3sQPhK4RQWRYMjccbjz0n588M1k+BRm+HHAgM2br7d/wspT
R7rAToUywoadl3LbemwxUzUHJx8SNFOLtnhqvTjY2KUriQmjTIBoOvuQwWYP6mhUAflYK9iYt/x2
WxTtQvcB42FbbcNjoqiPZLQba7u2b8i20IogVpEXgPoqp+o7mvLoFAnFKTmnkOyhz3ssuUc3rq8l
pwJ45FQJn7qUVPvn5bnQwGqqEsrwIghB/bNuFeE17EJ81HqG1U6RUsaSjV3iR70KTkWHzQlwBp+U
TMvMF0PLyy95pXYI8cfmxiqsfd4pEKVAZFH8nVNYdDEKilqiQWtCohpbxSFA2EiG1haaQ0ORiOB6
qjJfb2LqWwN5Ujwll1ZlB2S5jwVeHo+tn8X/UPPCdZxt9KfbsahGJWmAPLuquHYUWnt27AHpQbvN
tnzp1qYEyc1gPlCYF5eqT7Vl0EJvdAyzeK6QFkfC+Dc664fbZ29tGL4KECQePy7S2cqZoY7jRqOZ
dqYN4T7EpGMXmbWI7gNp7T8MBV8KBDHga7C21x/JrHXUU9JBsN1YOlVazpAh6t/xxtO3MiP4MkBs
cVXFSHhexalKCfX2fIydVqtSRL8BI1UikvRtB2vm9ozk6SfP0pC/x/qD9/0rewwHoTRlX0BTPjKN
hxD5KgXrA2hK+yLUs089Wsu/xyYP2sPkhvImebH3OcdMs8VcRpVOkCbzxygsUODwXBT395IPR31f
mG2t78pEzcNTFWVuh4J/0P6CoM8BygMpVs+xpiSXLon0FlOWCFhJlzfxY6dlerRXvajuNrbJ2kS5
OOkFoRTD4zS9In9N1Iyz0RRRoXZU1wXcGyZDfyeI2gfQnFV2wrspvTPV8R+CJZScAFsYDDtV5a5H
FdpBUoRIQBEM39HSwL2ixcbFfb79FVegHeCxeXimDqlB0jCbXPMHv5jJjdMk+H5SjPXuDYmQs7I8
8w4bFGxsokJDl1lDtNRFW9sd0R5Va034h1UGLzCVA0mlFz3UMfMx1ItkzRbVt9r74faXDl2hqjma
44/bc147JDw+E+KKF2MBppRTT9DcKONlwk21whtAh9pmBFt8/ZWUjyuFrhFx4QoQqSwtMzCUCN1S
HFX2wKCyfVsgnIvNKgZugbGRYa68NPAHRMAQlKoo5M9uGM2XaxE2OVVuuWwfUUeRv4pDvKUPsnYW
/jxn091MvjwL00pTbKSiHUOnrxEwFZ6LIDqhVImnw38KXuzv/1BwqWjwERctwSoFHuxIcfadI1KI
L6ceCxndEJURLrrBWPX2PwyHUgRHnFBiUabyKbmE0dj5F1ewattFhxlWspDfIw2lbsRja1vQIuKa
AAMcvfmVgvw+KopKHF5kT8HYZNQ0J2hRGIq0QdpQPFv7YmBjJkIaQQhF2+t7pNLKXs8z0SewTeMT
+K1nOYdvLWHL5eCjm53jfkw3QpLVMcn8VUq0BIDzXdL7TYblB8jGSBl+xmHz7NftyVe0D32qfSgl
dWPrr1BLaHWTfAGfItSEzHI9x8EVCItqBcxKB3459+zALI61HBxSAcsXFOwHz3wzMUYRhPfzEWgq
0cEg96PgAmbneugww4cH1LJrWxwIkS3TeMGh816y+P0VFUZCpmZ6iCao2OymHmk/lQpNIUerrE/I
fD0EhvHG//rL7VOwvLbADlBBBLw55dDzSCWzMjUrazN0PPHBwJNSUvEnSNRdnw0blKdlUqIDh6Do
TeGU4ul8l+RDHmF3VMSOT8NYEYw9RmM7P/mV5megT7sKc4zbU1upjDEiIk4MxzO+wM0gZ0Q1dgDH
KAhm+xOLb/FTkw2iDBMOr7JEDkscbY1O/tBZmvZfNLSYv2eS9BOxHDQWu7DdeH2XdzbINc4k0TtQ
CqCG15sH1lnUWNqA44o+7uExvEVytCU7svY9+ZCyTjxNPDF/Fwj/siKrtdwpw+ASZ/JZGNNmV2nS
xTTGjQVeGwuJkyk5gKm5QMALkg6xNsZBBvnD+AR3/3eWF/JjG2KdGHPuN0KG5S1Kmf9/FUZEThaf
Uy4V10obS3ayaHBwVz+5pXGCYbMxq7WvZAJxAU9DerngAI6NZ2lVG1n2WAbDmXZicgxz3vXbm3M6
vtfh9NTE+wMv4WPBc73eC/DSu7gq6WmpxscA9Yasf238CIe7X6Xw0So+4bq48byunT+eV/CME7d3
QciL83ryvadOPInpVuP3pPyOr+0uNaOTnthCtyUgufa58D2nKk2mygGa7XYsEgM9LSfqVqb/soTo
lxhE37w8+nl7Idc+11TSmXiGGrUA5XohO1Ru8NIdKLV74aELNbR9ipfbQ6ztc55vYke4tGhTzGbS
+JpRVwMaSRVw+sZ3dNTtLDE9FEWyscWnv2mxK6gtgg4mR6U1fz0Z3D8aT2mRIc66UMBQV3dPfRuS
nsZtZX3pK095CjUl24pdtZVvNckfT3VURl28AlosFh0AaddRglpqHzIfn4EdPnSpfN/m4DZ2Zczt
uCvctBBtLUhG5ZwZVvC9RwznDRRD/yNGieSH7pb1mxRiyLjDQjfBIkAtsuqA9QWuOsi+9OYBoBhW
3uBa9V+00KqnMbfc5E5PlPrSgVfS7NSj34uyXxzAu5XHOMWOcHKEMXG9uceRXMUkghfrA90BRdph
/CY/h2C1+32epLityY2SVEcpVbqACRTaJ8krQuPs9lFSniwjET7pYz02R6y0widcfPUA4zE3NE7R
mKkviOi3D1IbmHg6D+ClMVfCjueYoWrwORHDJN1ZgdwYu1RuuidDzOpoI6Nf2WqAwylSUB7k4Mxf
fbH0EiWtdc/pIxzXEuCy7i4N9Z2vbOzplWPz90DGTEhGRt7CRYQKqelqPOej+cHwNlWflZVLjtI/
rDGFrGjJRKkjwfQTJVBtJe27t65tlfuoGvTXvvDQBW014Vdjev6xKLovZhh8r2l8H6Wu+hGOPtTa
Ov8yFOl9j0DX3uQypoEWJJiaIPzo5cNHxIS03YBYwa5Q02/YFn7LzeiXrmJELbqXRjRHms9q9c0S
4b/TrdFetELB1wmvBycrsRYkX/JPeVNohwTVnAdRG7g8qubM1bvFFlm5e4kZEVSYxJyhzM9ukF5Q
IuyFeflH/ICHCs10JdtHdYvQI4Rh/LSHsd647teiZMakF83NCHF+Hm/xcZFyshATN7BiwTgUyIS2
w8XSbkz5FGJoJilv2IeeSR3fLdY5xcci0AaED5EGWDxuahn1bpvTlRca/dBl+XjqDE/Z+Ua9xd5Y
u7loT9P/J7Ak7ZmFySEQWLlS6IqMZfPg4k1bFO2J22UjrVo7Ltz9lOYJJQ3uydnFrPb4Oep9a5fg
Gc6eHod2UQ5bocfa6Z8gS1TQiZQX3YFhsHCNh8KO3AV73vV9z3YFLK2xocygnMZbwk4rlXSKFRRH
AGdNhPl51UlG1MMCXRpdylEc2j0GcMqD2ujWXSmEw1ehco27KjYr4Wh4Q/hYWLrwMqi1rO5cSUme
atPs7/O01mpchlrh3S0i2smUHFArMCFLzx92P0ANirL+5Mja56ewoKHdKXVxFBM1xBrMxdUoF7eQ
kSs3FshIXkE2LQWyeWvXC+Skzzsgi7GQPKZeY8v5+CDUBtCm8D6s0wuKPa+dvKV8tPLhEV+FIkFt
jq7bvGEzcflGgGQGIuK8z3gBVrgbx0lg3IljPJi7IMCyeCPOXYk1qLIQanA168oCDtT3QulmnjI4
mvEUqRkh4UXBv1aqPqvxBjd7Lb5QwAdMEkEo6C36IqUKltXAk9JpvWZwaT+F45cmKMAPRzn/p51e
SZ3+oTLlJLqvhB4DMjKo+s6TrEI8BFrX6rsmb1z660OApQeqtZJ37oK09e/wScPj3pKL7NibTX0f
StALDrqLNdfelLJE/pKOGA9IZji85LLRfx0VnpedK4fKl0GR3M8hfsbJPqFlhw96F4ESFDLtI0o3
enEWvKD8wpPVN4C6x6wAht1rTwPqku1Dr1ZueBTUsX+oh0547PxqCEhohfGtCgZMdMtECF5AXCXK
3kAxIt1XgeCnRyE0vf6QJbRa97RwXPVzig3Mf6WHk7cdY+UM98fwIzynuffa4+1QduUhQhSKdsEf
keNF/UIrIknzgjG+qIjWP3W12BwVqJohksrhJ6PxjX0Sp95R0XA+vT3yyskirp3k5EmsGH92g+Iw
lsVRno82RdIzeoN3KS7sntbbuoerrP+xSzWn6NSN0tT0t84Cau5SHiEAP0DR5iQuTKRRYIOS47hN
eEkrCbfx6KAPpn17civPA8OAAiUP5u6Yx+1Npaj+kGWpg81tEh7ytAkifHCHONtYxZWBeB8k3vRp
GReriP2Y38Y+MleCleIfHfnUzhXItt1G9LA+DqVfiFSQ4OZlxFro4iQnwbezIv9kkOsg+7GxZiuf
BnVbbh4ENXnw5mtWi2Ob1bJXOZGmNA/ILnk4T7bSsQuIwW5/nrWhkF4CwzrhGhapb6ZLlWgmNTqN
mWrtUdzLbL83QsoiY7DxgZZDoXEwyesQ+6AWOgfO+W2UZb3veo7YBHe6NT5jonCmJ+y8d0b0FaF0
AmNAemDxONaIuPaKNgC7VVzjIbCit0Yq5X0Y9MNGorB8JiYhKXDb5CMkpPN+M1lP645iIiLWoLv7
wOibx2wcxk9pC6TN9czmjkCz2pjeSvDKqHwydLPoiAGyvI63YlrCSeA3ua2nql15CeywNDnlnfax
6/KO/BGh0lr/XonyIRGLjSRsufkNesRgjXX25rJj5PupC2V8lBwvEy5hmh9zsXr3vcQQbESoCpMy
2Pw2rKsYfs9Eu5yKMbVKy1Z8VTeNqta+HTJItPAnAPdCcxUYTxoEpeVdcjlsf/gexqD3rau52c4v
RgybxdzqHKn0uuFwe3uulF6n/ikdcNDGKEvOd42c62Ue1HBzwr74SgPiUzTIxU6vvwpmh7Vu9snX
38YmcQYxfXE165Qq1sYNtjZ30hAa/RRcucam9+ivNq4kwHCytCx0shqAJ5m75r9GXYjpxdEyPt+e
7tpYnHmJCI4rBlTG9ViBIoV+moqCow5Vd3LlnndGgeaVi1aJgXKKk3zjehv35/JBBVxNhDyR11dY
+gnAX9KhwbXDGEm0vYYywB4+DQqtViKfc73AYJzKxjHLuuwXkn5bT9HaTQc1jmvOQulroYqc61bg
FVmDoG/dnf1A+lip8dFL1Nfba7t2GPF8oCLLMzThfq7XNtR9BNlSU7ProD8XcuHowhZcanUmQE+I
vf90o2dVN6AGmH6kSHJqCFiY+peodnEb3OKFrm2S6fVBKpNka4GQknqcaJtCjC9x2vsvfoDuudj+
DmUx6HZJHhsPPrpJW232tdVDYQ7SNeJZy3wmbfDZTgvcTRtV/c+z4h9xuQWHXVs9nY1A6RVZg0Ue
EftRQaqWR47ZSiKApEZ2XFH51Vpau0FaWmZJ0xYA+DtFr4DeZ8cs11SckYvecrpYiM5mE49PBmXG
J8SJMWPPBXXTBGn1HQKkgBIG/pP092dbQw0Rl2/RxYG4Rj7cqI+5J+39sPgwaoWtF65daNKuKIKD
WCcbT8TafuFhoPlHEYd9OZ+tSRoagbR21NY7ek1xrszfKO8ADEGjQvVOt4/ZylcEFAmqTIc4v5TC
wajdyuu2d+00Ne24KF8rHytls9zKBDmt1/E4rQCFfB7sCdnH/F0Q6zyTKlUV7FT2T67V27GRX6xM
37iQV2YzeX5hqzLJdLH3ry+N3Exajaq9YeeZB5JaLp9RsdxJzZZ36MqOvBpn+vO/HpmgLYtahoBi
+xhJy0ZwBqpxGOX62Btb6LWVkzy9oyTqf/jXc+SoUGueqnQykb8wJPu6idNHa9Dr94c+k2S6PkUM
uJrOi4aROmb94BWWLQm1dcDNvdhX5fjuyg5SqDqFYTSYgX/Oz7HV116nW4LsBPDkUJ4/gwG2TWDN
ctLcq8jMvntrMxwX76TYRrNydoaFtHeHps8QCW4L60EMrKQ9RG1XUlVvuk2d+7Ut8WftqOVQvZqX
1Hw1CZoqoiDpWS7209lZCvy9WtDCUTYuiLUdwe7jYlImV7H5Wcp7uRCUpk0ugeH2r6ER6vaYdls4
hNX5UPEkXqWfDLzpeovnPviREMM+p0/ds5UKx7qikKs8dYjz3P5Oy5GwA0QahP/ASV6AjbKgGKMg
GUxHDOXknoqvcpIjuFyjMfZ7/CWy0+3xlhcs4+Ezjdb4ROKYf6kxrYQEKXqg7s2nHHvTQP/atHex
Fp0kd0s8YRmsMRYdX44vAPNFZTcTy16OC7h39DHoOBXqeCzkSjsgwCrsxCxv9oNoxg9uY9ZoKm9q
vK8uLYiA6Y2mQDGn5+BWUTSWEP8fZ+e1W6mSheEnQiKHW2AHnN25+wb16UDOmaefD1+1ARl5RjpX
I3W52FWrVvhD6g2TSf7htC2w1KS54nn67q4iBCByNSBI1E+bhsvAiKW0Zvx+a8OHkP9bLj4z3Yn7
2inff/5ZiksG0gmc+0YOKOx6RBR6I/KsQnlu6uhrlB1NF7btMpagBKX1ygR7g6ZS0pRxgCQ2nh5F
zUQXPJV+Z8y0f/gyNG0hTPsbyZzm7GyqVVMdfMq9H433GAkj+Grbgb0aimVZRYRGXPzsJLm1sidd
SWy/e/+4hod/0YJkSkdcXnfae6kq0b2XGddU4rdIyJkWtXfhGL07DrMMbzHC97gmb6qkqTGVBLZR
5Mn+k8WWinZyCmya3r7VOykbT4rK+HRBvy1v5euABa1fU4URTZQMilVgC70yPWfDEJ2MrBShokrz
X7pE+UcO8YyQrFydKnwJD4qzvdjCtA/IH08OePNN8qaEeimVmhfnmC0ami0kvmemsaN3/rXLjnAD
e+f0xUYNjSX6CuvkQGybzIjK3rz2VThfx9ls7TQ1jQ8ZiCO3waHPbekU2pVUDgcJ3V5go3/H9IiE
nA7R6mvXo6FHgQjTse4tO23/gFlwMuO5AALEWS0fjuwG9j4sYhLoqjJHIDdeZXZT2uZY/KKlXuUA
76ziS0GszhrMqU3/Y6UcUNhkmcPyOl9daFDg40SAa3za1fakNJnGXEELPy+tbnR6Q/PvtdqUvsmT
34lPOa5ETxhGNt9a3Wg122qqGA8EXcy/85aOsV0Lge4VPTgDN8kpYy9U0uKXWWvrz01LouWMfhWr
rlmX1mhXphlozLYZlNtiKwrmwQXcCyhwX9G2gZO3lV6S1bbB7lJN4D9hHWDY6gDoPj737fe3r+De
mWB8ttCHIU5t5HNGoQGvw2TeI2edbjsdlrRLRSy192UwiqEXxlMBXaEy068Q9QbtNk+q/iB47pwT
MiKiGWA7HqL1jeiU0mh7qUOCeEycDjMqvRVtPBlOY144WnRELdsB1vPiEdiYcdBv2rQpxDHyQzAM
2U0yIOqJlqp+gflGh7Rs9NPY9sPfTqlxtRXT6gIJfzqlaZU90B2cDjL4nY8P5mIJ5FSNizTl6/An
xw3i/xNFHGyX8SZPGtEV+mh0NSvPr/k0Zac89JH6nbvIFoZW+vP2b7+tvBB9fqlQDOCxm8AnCE2W
mXPHGWvQezavY6C4kTwdBPmdk4wOIMBYABWIiqyjDvsR2ry3EJc3LrXxIRfKs6H65zY8sm7YO0ZA
AZeUBsbnxhsnbRH5FKJu9CZ0ydLwxyDBH1AjLvqPLD4S99j7dgil8FxQ85NprwoVNWrjqrTwAU3U
8g7cKoyh5iSKR4Pfbd1AH59CFH+xpRpa1w1mH1TVnNXCtZSLH1XUI+EVWAchYG+NxaNtUeNm9Lbe
Cm5fhSbPuH01pn+TDYI759JBubD3tVBFYKhDsWBuJAqUeajqoBmim65M5kcf9q1b+7P/XyEPR17v
yoKGWj0DIAKWrGLp3iFp9PpSmSUdBcZ/vic3KCOgukXj3LZCET9stbCS0rWQJ7OTNO0DZ0xE8JxI
YMp3hd6an/UuTn+riByUdp7qUmtLoxZdy44k2ca8O/Qda1YE7VyMLZomQgMV7hQ0daDbBer3ktvK
Sf1UQg93yl42nsWpkqOLKZcMDaYS2FwZd8mMSvMMu1oElzGf3n+j4YiDJkbGiQ73KqBAQDcrYHGY
O0/5qbUUpiHYGxsH2Oi9i0aoBi/EL8laq1WGROgK7KfALFvMh+me5/bYZjlK/GHZuUqizacpNaPL
23vbiyNAEhBAos8Gvmf5q/7p31S+pnZi4eceGKU/kTz+iiOAj6o8/gxK4Uh9Yu/AAtBH9J8BLoPi
1SGCSD3meQjtvuZnsw1zkG8F7CntYWKe+/a+dpfiZkAKhCi7GXgaes6pM8B2YCZx19bKAxp2bk8p
8fYyu59vkSvgSix0svXnE/rB1zHr9SzjdwWnsqgfzeCDXswHicvudjgTdGJfLC5XX25ItNJURkYd
gQYuB/PyljZbM/Xw2NpSUvyDrG8nm2aYQxeC+SpQhfXrInSovQ6jInpZHw2nMUXkEEBD4RrxPOGY
O46uNcqqGylJc3Aed+ZmC/wWaQnwzLzg6/Exrl0586XS9ApsL/xz0YvB8+wH/QQZXcRXEx39aThL
amP+0NNcp/ccdtIvNZi7+DRaiE04Q0jmc5BM7UVzzHsRuVq67pueVikSj7o4j298C1C3k89WJ9p+
MMwHxcTe70wpwScAOAgmbdVr6uaw1QbgijfiooZYzaL2QAfnbw4i66B3trsS/Wd0UCSS+3VA72Wr
Tsoh67wg8jJkAILJv8zF0Rh077vReaQMBavBCGYV1MCJp6GeM4PMZNmtg/g60JJ++wrubQT18WWe
hITOBuVpgGjILCTBvC6fT2UT3kR+eSma/P2PLcrLi8caLdttF1AJU/6AmYRLG+L7oX4otR5cv/n+
tI5VYGqyI4Yum4tHHlZlI/hc6BZJe56C2qmTv3zf07s/Gp8KqhqqbYTjdcNDHxND7MRS8bImfdCZ
kc5mf5/5/kHYWsLfKmtgULWAb19GVuvLbFhZJ0ptJ1w7PBbv9KnJkmssq2Vt54k0RtckBBTsIieC
6ufbG9yJYPJixrc0HJdSb3XwBCkx0KSDkddKlmsI4V8oPOfZyD5KhfzYGMJZTY8Uo5Z/cr1ZgFbw
JBbkxKZVJqCXamhhiydQocuPugneTddm5u3AKc5COEqYbSaqawRFcpYz42A0uHPTgBXSK2PkA+Bh
PYEPdGAhapnq3hym1iVsoDz6ZnaUoO99VuQ0AC2hDrfTwSoAk3UtOKIy/TGn9TUqozt/bGAUf7Gy
5CyQCL7/d1wQKCCbF/G29fAbxyMsoTAq9SYn0M6pwVLmUz4XpyL7lB25C+y85rRS6Yi/zKc34nfm
qCFiHVWd1+jdiX61LfAEWgipoir89rb2LgY1Mj4Yi5LNptNfynOm5xlN4iiKEnfW8uBGk6fosWim
5CTGlX8TJ4H29/2LUhMvghaksRupOAuqYxqo6DKP9C5+16HV/m2BBwLQCC3/JzCkULS1Oof08fa6
e58VnXANniWijZu2pzmpemnFcnyjzPEPxdCC+3FWq4cShN11kPzkIHnZuQmMg9jjchlIYFZvaJC3
aZNKcef10eSid+Mm3XAAhjf21gBtz+AJqgrw8dUaad2kzdiWosdsSB8v0dBXvotQ+u88SMIfRZGm
X8DcBeDxpfgxnECqAf2fQkdQR9FFoFU5RXpb33SqOVzDNIw+6ukgnhQd/0CSkOFBiUXjt2DBo58i
Sf2MGLlsx344/Z6SFAZHbJWXKMzk0kYl8XdkBSgSR6jXxr0RFraU97rboi6OjX0xPfjU9Y7ej18H
2RxyF+XxydGUPMf7Li+dHiTxlyqZrSdZgSwc4XvxSxJj69oyi7JzCgdXRknsOguJ4SjRkDikE4Nd
mmYEQFtFmbcruuRzNmmAODCc+9gao/oppJ/+oYODxCx4EE7ylAkPdR/X56hLyk9KQHN0mtL51vCb
31EsCI4wJ8NN2XdoMhdNlntK2IUnc1TUG6OJC1cQlcWX97D8ealvVkEbtVz6DdB/6VytMQbG5E+M
cqhrQXEhvFcqdtvM9FJrRbdL+A7LRvUTiDsNHYzOBDbWSIsuhGjnFeWrWGSRA2mrtc12sGxcbcez
Jo5H0GF5J+6CeF2KT8DxCwvvdZk2Iy7XqzXlC+9l0Ll6pkd3lo+6CHhwcVCQCCmjn01St8ptyqFC
LyD2CxFgkpEsAn/jRyj9RkE7qmg+pQiTPE+LdPXUF9KzOflot82pltq5X0x0bDl8uqtptSbcVlmc
1o7ZJ6bpxmXYgZAfWzMBLB4Vn6dOUD8IPfLj57cDxt7toq3BdHzRIN1Y2oS62UOmn3MvEyfhPxHF
H8BryniE+NiJS2AJiGvIkNIqXI8oJDVJkjJJOjh/scMDijkQbYTyiyKEB6/YTo6K0erCLyQX2nYQ
0qarDEkw+fm6zMYi0fH73DOqI5LVzqvCc4KsHS1nPIHW2WPUUbVZQWBek1n4HIthY8+VgNOcBJ8w
6OMHRS3eX2YDXF5qbFIscu9Vwy4re00dJ16vMoLXJethfonHpL4YfXXkbLlzBZBWBMnF64zy7zpl
1RC5EiKrbb1JjfJPcSQMDj6l6MQQdMJrLQ2q7pRqaDqDECQHz/VOagfBimb6ouKMBu/y4f/pkizC
nWKRNtrV6JWbPvlRpZdSFu/GqnZbTJUpSOPm/Tp0FDU4FqKTtsDd10ILgz5mbdSVmQcTxpPCx2p4
aNuj32/nxOCrsQhnkiMvrlyvN5aWyHvndNKvkfAkj1jxom4yo6T1N4VP+val3rltDKpfKkF0Fzdq
I+gGCo1kVK1X6cWXqRdLW43822hsnUHXv7291s59Yy1SgEVLlTno6veCqRIUtH/QEgrmH705Podi
8LWR2oNjsbcM4YmMRpagkK1BVmnD/4OSYOHpKYq0qWxTLzhG/fftzexEQ4Ig8CyQC6i0rDvJQREl
ujGaoZchKBAlA8rX6kFxuzcyRnGGvgurUBiuz4FI6psOQRzeyEMxX5UqGy4LWOMchIr4E2MHOM+M
spAXiRlei5Xiwjk6+Ji721wm43AYaf2sO5FWrDGcjSiwzTZyBD9z86Y5SNt2jiCBihtFVfjSZn19
2oE4REZmjiVCsYkXZIHb1rrbNM+SfjCC2jkYLATcSubfXKBJrxcCD4H2TF1HNwBew7M0a8NlruLg
S7y4eb/7dHDKeVUWR9UtlAyufKAHCaIik1hcYkN4iProIKHe+WyLIBH8IR4x6ttVkJfLlEw0gTIk
j+WHCirihJupKQS3sMcvb+9m58O9QPwshrMvbIvXHw5Bkr6fBdm49lE/X5Qq9e/TSA7OYloffbi9
XSHxiXwOfRA+3yr06V0mo2SzWJrUiU1dCwf6wzBAwTtyOthbCB95egIISC3tiNd76jMD/Tu671el
Wao6p251WNuhm+Yf3v54OwuZrMGDAfV/S41qiLBTWScgj+qrYfyd+z8zRr5tcqSjsfMjUSBSeQPk
shYvodcbqspZrMKsRUJNqm+zWrkmnfh1Ko7UsEz+mVVqvtgXLKh0FbmcdWquZ0PVjEIZeHWY212+
1Ca3wvwZUSQ7F29G9eCU78QfZEkXOTENk6RN67WqpZGqZTCunJVbI7EuiAkehIX9JRbcJ60MLKxX
Hw4/NXnWoxAOraSXno+khJdhQ3EALl3+lfV3YyxMxoAx0lZM0p/6MpLVYPT0LHxKfcOjRYotY+dk
XepZvvhDqaezXh/E1p1DwZT4JWHhAMrrilipxzjX5QU+3acnNIYuTZc8isZw8LLvfEKOBB+P34kP
uR4hlWo9+5UpIOya5JBegzsxlL6/fY32IC8kQwhrAfgEYbMe6oh+zmBhrPG6y5MAnMbSWBMe8xyB
iBbF+1QMH7jD0q2WjBETzDaNA8gnKNDd1EGiCTBiJz//G8FK0b5VUlhaN1JqarFDDJp8ZyQUYBrr
q3HlIS0P90ExaiU7+WIzop+/+FadpFRUj8ClLwnj6lygLEf1gdHrkuyt4pCZCtAtzAQZwCItIzdp
rOq/SLH6T1koZTO6HgiC2ELZmqk7ZVOlnLMmRsZM9oEhnCRwK+Oz3OdVhYTDOLS2yC80OTkVJRKz
46QuuOL0N6OG6OccV+lfLDKCp3AsLMH2iVqnVm9iBU1w2tGnUJToGwbV+IwIPXYa+OemNxOImbtC
kHzLtoLKUOzRVIRLjunhQ+wjz2hLfSaHF5wW5eymiGYMxRCwyG7BPGs8TZ12nWJdOYpCO7eJnv+C
mqYzyBO7esoHuYssLdFiL27MO6jW52BKPgVW/ZhXzWmSQjRhIjjYzZwfPOx7F4rGIOkDBSpT/lWw
qPE1M6VENK5mjeN7DXiufBzCI2G+nQKAEP5iHgVme6NJNviyOtARwlnPkMNPWfIQq9ZDPXSzYPeZ
ln2oI8M4EubY3dky6kZWlxJ/HQZrzklrGHXoQR13E2FEL9yyu+SoabLzHKJ8xrdbigAQQcuf8U/R
1s/+oE8BHuyF2H7HE0llPtg/RZP6JItJeNDj3O6JF4P/4aDHmFBdo638MdKmQYLBLdYGtiz6Q24V
f6pMPQJ37q+DrNniN7yda3dtFwrNGBtAfmO3sUL6NUaCJp4lZPFRBbp9gHnjF9AvWTlIozXuYRhI
CWlbGF6SmPm5kwT5Dj1k/9SEgfochG3uBKLun4RZOaq3d1emucoEmoCxUXr3qyYrW13wr8I04BQw
xX+SwTiHqvoXCYUvSZZ9UZXpyAj0pYn2OkC+TBNApZFs8MisDoxUhuFs1kkCZmAsUrdU+yK31TZh
yDw0kNvtupqxJcjKyepsvUSrwQ4sptUQkjTBiYXOi/Uxjk++2mmRU09FV9u6NOfxGfc51DQKpmBP
uWT04oUuMdLgkzS2KXmnlhQ4Xgnmd9/Swt6W4mGWndpSh6Ox3953pYJEhmLxNIG3+PpKtMUkFGOm
j17aC18DXcCoocRgWHUVBXGrQTORQdDCd2cGiK4hV4frNzxJpqSvF5U6Wjq6mmZe1ppuU5xA91+s
6P1BhVUW9iKYhR3YfcUXVSKtTrx6Mu9aPz/DjP3Vtt3p7eRg7/5x0+n90/SnabJ6RNWmqpRWSejk
WcFzkwff4Na42XxUcu39UBx9C64C3elNa9IMMHysxy69wTkM2B2vKMaDY+AWUx96qYHBamzNiSP0
gnh+e4M7rQBuOnzThSwBsHA9SLTkHFwAkL+b1m/D2o1Dek+tIGZPmpH1T3E9Bg4uAbBFEKdBs3qI
JSlzkfydj6Zx26eJP4RDCuYMOhbTv9fnRhbJu7QYCI+YtFdN1p00exz0DNkRkQTlyKpv94f9Z7Ul
8fzntSgJn7Q5YnwHLZlcqORy1nbdK9eDz6ttM9gFTQnqAiVHQDPr3lSlkkVaJmPivM3mP8Psa2cf
xygnSGLtee4lg2kJci1BXgr3eUSGg/aNSrzXg+g50YcaTWwrc9QuUk8KuvdOH4bxnTHV+ke/r9O7
Ip/0yyBH0k8g18LtpOuFS6KFe1GsJk4wC5aTq358rzBXupaRUjrRoBg3mlb5Z8MU/HshHjtbrqbA
TZUBZ/c4yC4mMvgIxpXTddTK7iaQLQFGd5FHV10TAnAqWQy5HsHnjHzwG56hEz70muJaUxdecC/N
nEiIm0tcTeVHEz0ItxIF/9Lnc3NJJk11fX1QbkMZDGAT5smFwo90z+j18mnUo/5ODCbcoYtKZscR
slCLnhdw/9rLRbm9U5sxeJCsEREd05cufRya0SmMBuk6FkJ7ysX0b4mSlCswRrj3Zb9Ar6GOXLNv
TKRYut9CyZ+rB73+qSHXs33VsC4iun6XOUh/Z9iFn0dZaeyqLU0y2UBBmwr9JZ8NfRpp/F1zkIpO
ada9veRSdpZnyimEZnRrhsEi26SLp1TB47eKWxwY2ijECmaQnCySKreYUwnNb/IfQ4G43hZddO4s
vcI7qM0YKIZ/csARt+WMQLOU+7Hro1vgNU3cdZe+GOPHSDeCR6CVeD23I8R+AbVSgiz1SmRUxd/W
l75bmWqh9TZO4wOYowKBc8FgoFKoRnKmPzJCwRowTiimcfoWBVbjiT6Sn3aawObMq7g8a/2A8YEZ
mt9FM0hPtSoyfJrDTFpQYN1/ZPijg0ZW6juqr4yuZOXZj7Y2dNsMJ+7SZAqOb2rdRW/axumCPHGb
uugchlPmQfDaucSLSzTRgqY55JPl///nEkuROs0aeYrnF7U76QVITRwoCuUgNd/WBGTlVFJkzkv3
fB0iB6Vuy76oFk45rexmOEmTcjvAcMhVQLB4M53GhOysO0Ib7kREJh+LiAslIliIVUQMlVqdki7t
PIxvb2cea3XsnQoOw1z+ToEpvB2q9lZ72R/TgQWMt1qtULUc9xQlv8GeHSrLY6M+SeMjQCFAu0fs
wJ33jlwSnAeVDqXOuvmbxT0PHWapnpR+j8TsPPnWQ5l8jcf7SAwvjFUPDsreLwh1Bmk1xLWQBVj2
/s9BEXtprCZjqYX97MxTCDFCvE5zcx0UQsmDUAuf/OqolNyL/IzJeM4XFd9NI1BFe1OuYyHzUPMs
XakXf6simoBv/2p7V4Duj0RZtYAV11WPlgSKEYxZ5KUzPCQ1uJRBeRsO1eXdy8hkP0vzlPp6k9SF
gmWWPdyfqygLojvAhXX9xMC4oWSY//6l6NYvvxZCP4C5Xv9WOGjRGGgm6zpOXexEs9VfDSjMT30+
HYk+bUtGhHSp3xYENqLg62I/keGzUxjA/x9yx8+K27nDRqu+qNH/UcfBbKS/CflWhDq22lSq5o2i
hD7aIfNQ3BYMcz9NbVrZiQhH+/1HgrEpCQc3S0VtZ3XYEQ+01FlOTM/Sut7FpSE761NYf0QHbTgY
JO0ccXjEgMmJUpjrriOU3Elpg+Cb6QHf8B9aTYw/VtJ0aB68twwZKpOihfiwqWMocdqhmPLZw/4d
MAtG5eeEjtdBrrZ3GsAfAHcjDQUksHpNOmQgGzEN0IYEvXo/4e5kk0cUD2MpdCejCPyD32kn4BL6
gAggSkjfZ33QByMJ+7mq0d1uRdmRs+amDv3n0dSvQlh9LY+Nopfe1arghUQIaBZkCan+eoOBlOp9
DzDghopH+W8KdLR2+yDW6V6ofThRvE5AfZDrE091FwjY3o518phWZfkx04L259v3fO9HpUCk5kcT
CtDw6nNTEJNnQSX0kjTMP/vmnNqYCojv7sEvsz98S+Hmoca3hqSmfhMMXcaQpOoTAFcyyKijx2yv
hILExJwRSBFi4+siUfP9RE2Bed4MeQZiXZrEZ3+WYvj1ynyL5P1t182NI9aRec7jYLSRhZa+vf0x
d54BiEdoj4MkXvDEq7ZlUIZRJ5EvXOU2ru14plE+WV+i0TgArO8g4QC8goheqP2UxOuXO55hVA4W
SLi4NCaFcJZF1kkb2j50+UA9/gKhfkpl5VFPhfAbprgdSM684dbm/s9YqFRPa5rsv0yVyUm7qp3E
M06RPCdmUYuWC5A1lG058MvWHY3KWozas9ZWukpVkURQ/P5Boh4Y7boojdwuo3AqT3UGcB68qE+t
OhqdfzdOUvHdjKbyvxKI56dwEnL5rFMp9Q5yH/AANQXesD11BhaUUa9Gv6cizb9oLzXNHHfQpg0f
LOpFyovcRZlb/yHFQZ04baWG3xth8L+Kdc4FLeOa2sTErDlyC8Ng+5Q3huiGmhQ9NDnTlwtkekQB
1NgyHcPskjud8uOclYl2O8i03X9Vszx/MitB0DAb08YnmGTZky+O1XgyKR1FN5CKtEYwUihaxwKp
p91PhlW0uKRLsTdLQ2Q6XSXPvQNuirLn7XO1c0lp2pLBQAzZwZBOtTTP4Ip7LxZ06ijht1CZ/729
xN7RXQZ+BGwaRpv3vsgbfYZZBnQ7wP0mn/H2Vk6zJp7eXmZ3J4QAnmEAxhvxBL+3rGqo8WSfkyqx
e0l7UsvxoPX1og2yirCwxoChLzYmtFFXz3zYVsJgaaVybUSpZBTbuRDpQFV+1ev/5KCyh3A85UaN
PHd7ElHfVrXZbrTf4RBf5v6TJH2btF/YWdi+P3+g8nGM+IAGso1VcKQWAMvCh0TDbJ0cIKufJEqs
WVeIWaFNh/tR1RsXNzJ3LCXHKHsPlcUHJFzpOA8HP8Hml6aSAbagSrSzSew2a/tFK7RKVnitUj37
9XCpi/oj1rIHyf6muGCZxeOFCQ5TgM08r8UOUUdHJfBU8VkWH1sdkCekl6a0M+MiVx/fPlebrGFZ
bYHh070DZL3O7KSclk9QFOo1oY8SlQ1R36eF8yHtD+a8u9tCmnSB4u8Y1yRmoPhS7wc3nV6qRmDr
DKxjBHVRUHFzJegKzP3UUSEAJwBXhzGe/ry9072fb5mRYt+OrNtmQpWFRl30LeQ3BQnHwjrVpX4O
qyNi+d42UU4GlsRBUTcK3brCMFbHr9ADS9P1J5Ch8ezAQlBju7fCCMB0l0oPWpJJ2IwNVXUE1d/7
PYH8UbAtv+gGl2TOJnrKMpLkipLO57mF82NKLUOxKjXqT2hOfH7/V4X8Q22F4gIM5VXIKAS5k8ui
xQs8z2+7KLxPkKhJssr7P5aBlAXbDFWoDXNRC8TUnAaoOSJwq8bEec76bARHvhqbIMtloKQiGaKT
vAASXtdu5qyrSayKTEbYrpvUoXImupsf3r+XhdPwAnqhi7BapU27uLOUyL9q4WA6NJe+Mpf9kxlV
d1CK7p0FixuH6xYjxU0FH0uJ7ldWXXndmNtzVtxkWXQRTN/RjrQtt8L0PBsstBy4ZWK/7lCMCBxY
dDI1r43nHK0IUc+/WbiIlLwZbfR1Ejr/PAxygglLh1i13RnqMpojuf6C+bpknpGqzzH5RPXgThgh
kB8UKzuXHz8U8lv4CNQQ6182VmQxLSrkJXJf5w5qVeBKcfpTjGv1/1iJ+h+9PHpeW+kmGc/LOhow
u4VWMX6q43DyBgqliwhT5frug7S44QFfYepJ7rxs+p+2ELDAQm1zWbiqvvjEdPpLO2CyVHQHT8RO
SFsUjeB4Uu5tHWwz0VfbXk5Dz5Jb+v6PoXxnVY/NiDhP8MWXwtP7dwVehpboYou1wcz4VVUwxm06
nOK6cyxHH2thcuT2CKC9cznYFfeQtwCc4HpegzNp3RUJoiczQjiY79mIfGA/f5cNf97ez+5C9M9E
CnsUKdZd3qwPg0xLswHOxi9Bj9w6u+1pdZvh+e11doIX0OEFA4TSOGSEVSS2QmvK+ilBqrGP3bqA
958fWcLtLcEc/8UfahHpXbVmTKsNqA4XCoJOlWTU33CQ/vX2Lva+lkbbZyEFQqtey9eFVaJUCYWw
x9Cmcnqh7mTbjNTYIzyoUB5i5SDp3bQxiFxASha4Ms/XpjWoduOYyjECRa3RM9mxrvUU2KYZ2o2o
fbfMo4pkd386GBnY4uD21jBBi5ZJb4wD1GzIOK6pFp1blX0EVqeUT34rhwcxYu/ygvmm94+kNIdw
9diY+gioaYSgHkJIeCjTcvhZ+VbwQ6PL1tqRqgKaSbtMuhSDhQ3U2z/m/uLQlai2STLX0BlfmhJZ
75TopqmYCDGR+wuUK3Kg6av2VMM4HSZrcLpwSA9evr0fVQfYhxAUvciN/seMJVQERaj3UKC16+FL
2CGQiZuOdNX8g+u9XKtXNRPnB0AAeS0lEzi81Qe28tGAXIflqlaUOUiJcbhVjTj/O6JFZ9eTVj7P
YVOeQkGQvuDhewSf3DtPiB6gvr4w/Qmar9+AYozMorUqTM6azuEXsLVqcNL+Q5m/G+HFRumcIEeI
qu9WKT8eAkHsqyT1RukB+pg7zI2dT0dHZi/EoACLDhToiC13xWr7tGbuakK11H9wRRjhHtEHdpeg
UteBP9FyWs8cOrkQS0EpJi9CZNQWsqh1A6E+ksQ3lZ2DgaMAkR+y3pYR07T4sCF9hjSEJjT3ZRM0
iotsZal4iEpnn3FhFSK7Veh4MQydRTJ0nM4+9mVVfzAHq00QYJQ786bOCypAoTSsc8y4dL7DU8d/
rPXRnG3M9LqbshZ0w6arpgnnQjSedKG6qEHV/ao6I/vsT6V/J9Zq538bLGkUvakd+vjON9u6/yvG
ArZlRdIatVOMcvhd8HXKv7yYguCaVEBCnarGoO0mUovkzse2z3TmJhm+W0Ktf4bgp9R20+nB4CpR
MJ0SdAx8h3Qut2xwkPlPK5jbH2oq9x9hC+rAyeUwuciRQPmnBuLiuCJ/EJIgfmijSX8C9Kt8yeg/
PrEZ/S5DA/OiVYBj7LCvi+aURZX4FfBBrJ2iDNK6U/v45dpVU/T3cdBrstOnUn0fR0o3XlA9raOz
SofOfCZzrcBndm2UgYLNM+1UYIc+XFW1L38JjS4/dA18UeyKlj8KtTrG38PUaHcR3OY7wVCOwK3L
pVzHDBIBsDJAXOGxrN5RNEOQQlF76wpLzAm1q8mAfUQm+u3ouxcaFggThl5k35teiUL/JkmprD2s
J9ypGh217vUbS6pQPjoWpN6L9fAgUBNY/ts8bHD80mrK9Az1PA5m9TR12Z0vXWP1Mg3VPd1W9927
WzCMLLachg1pSojSWZ2i2rxGIiiGyVXVjyDhU3qYb6+z81vBwXlxCWDuQHf6dYDV26GR69Es4Gdn
pY3/0lOhxOdKqy//xzqoly59xMUnYHUmur4IK+TLZiahqCPOZuaKnZXYWZscJDw74Q/sGfSOZUi0
zA5fb6inQ2L4umAShlT82/WkzIiyVhWYBzvaOX/Lw4+QMx0P/lt9OTMZ+yEMINI38hxcrdwPT0Fs
ydcUu9uTVPv9+e0vuHyh1a0CEcJh5xvumKOJWqVrg7Agzkwzd8KwPXepdTem46krlsFyeDA93DsZ
VHrcMBkk8rb1MRdynPYzIbUPsO5tb4thym0/O5zE71wtmnOobIH1pAG5HtCM3dhkdWemN5GVU8HK
Sno/dJGCSq/vO6aITGHgSyNU+TI4+Am3K5NYwF+gpEAJeYNsxYlAlQPOvScavtN3/Z0wybeqL9wD
uz+JZXEW1PxgRLOVVGLCAOZzwf4vkkLrIqOMJyQGDCH3mrh8KOfkIrYMniLzbpjCX2I5XrAfumWE
YOczauR6eW+Kg/f2Sdr+skujECgvZQid5vVcOEMzakqFSWTqZkQQPtvpsfW76Bu6ckf+Q9vbyFIU
Hqh+8Z03Y8TMhP8uTgjs9yZCQGroq55ZBf3Bnd9eRVYxCJXsCNuA9QlaaH9R4isc01bpOnxOSkBt
ch24tCFbt9Gy7PvbX3B7F+k7LYhTeGQk/uteeTDKRR/NxewNvnQ7DsqzD5IM5rGENkL6KZaDI9ra
3k8GQB8uGd07KrnlD/qnF6JEXSu3pRXCd7aakzkLTN1iTbqtCaun/2NvRGlwkSBPN20XDL1oTo85
rqTjD4DWdqArjun/SqgZpXh6d1DjQ9IHgSrHVAD5o9f76nKh1SuhBhfWpwJPqdKfsSWf7UzTlB8U
WBBKdPmIi7B3KP9ddAkL/3zMpiRjqgU58bSowmx2uFHS6evbH3EvspDmIzIAjRsVwVXZ1BpF18ZQ
lzy5COwx+mLO932en5RYdWbEx6fhqLe7d0CQzEDMjzDGBGBJ1//Z09Qaw1CL4/9IO4/lxpGmXV8R
IuDNFgCtvFpt1JuKtvAoeHf1/4PenBHJEEPfmcWsZlQEUJWZlfkacDnOQYwgDNUlFHn3P+yNf/JR
SB4TqE9pmroHUKZCWPZYKuYAzrirXpcpFf5Ci3zjtYMeel735/1Xea52ScRcyy4wR6tp4+npHlGL
wCO5wmTdTWm7xmOPayFWaXFYd20ltlVZMCAzoyRlKm138U+9t4Qb9rCjGr/Ps5okKa3nWpm7nyrO
zptFB9TvqxiQ14GOO1EdZCWzPx/VtfRbbdfWvWuO5ffEGPrPtej7FG2OdEGZB5pTGvRKJVBXAOfa
Uwg60e+W8SifdMpN79v7j37xo6566w4sReaiJyVG3DaTSICaYxeoB07shTN6M9x9du8vs/6Zt5UF
L5jR65qP0Lo8/aoLw6us17PiqIh5eSxKZXpWscdEXBChfBmWUzNGfkpUmxBYSKcKeGyL9fH/14+w
1LcbWFfj1Ilz/NmzsfvStMuTKKNDWhjPjaxfuibbAFn4FOv93/eXXQPM6bPTXsBNHfAcQWH9BP85
N83Uaa0TFcgwVcB2G5LzDbIWqPoYTY8zWLWEfeto+/cXvZSvVmwRVg/UHmej1klZ7zNJ0x+YMm+S
ONsANAtyE0XW6cqnvbCDoJ7CMGGoxBj0tN+Ykgm9vFfiA8iQH2Vibikgn01tuHJbOXuLqJZye6CI
QlnqXLg0L2EDOQIImNUph6b0jg3WFZWmbbABOWTjNTzNxeVgPUPtQunhDBk4dAJb07G090Yh4hc1
g7/me81o309uY7+gJQ7S28Dl8MoWPcsb4LJWcRHmHv/qmZO9ogESHXWRiMPY1TE1omzjwEXV8Zoy
64XHA80BaRgoLC3N02nO0CPXLai+j1YjWoR4k+VTXRrzrTG1UWAAbv+WZiVq7h/clGwQ9DQpSwFK
nSt1UbF2WZEm2sFy0metRT8jhjG14OlYfXp/pbNNSdXJczlrYgS3coplLnOpJjrMp31Uz9lKIf1V
xIytRNKkH93+rISeAPd28ImgDdY3/d/TLbuuaY1hROnShEKAflbu146uMJ4vpyvB+nx30KFc/ZJX
36oV5/V2LcVL0lKBJ7J3p3JPFgsQJLkCMrjw4pjbQnngCkipe7oxaqsXqjO3ApUEw69l7COCGbT6
Fe79OQoF9RFGRhxllNtBw57UEnExJehW4YzRpiboXrjqRf51mYpdJJJDMhRfoqo+1EYRpPo1wtP5
E5qgSNdu7yqycsbHGQvXSUH+yFUBeVt5cPrU8tBb13DZ59+KZdayDJQNDIXT6djUuypTK7x2OpsO
m6H52XItJF56EoIiwwG8SplPnFSAcrFic+5HQRPM+9IuJp0p7UGZPyw7zjQJYDm5iwkEI8WTb2Uk
LX61A35I4P0eJiZ+fuJg5Dw316BJ6x96kyh5BAaxND01ZGlofLzd3sKOmzop+RptHnce3BaOwQYN
FzX2jXbQksOI6GXiz2tb2rd7b3wy0yTW986SEY6rqdGirZHkQxl2Q9VdawZe+KDUh8jy0LDgNZyC
DpLGQXavtMTBNrpqm3F/3nRVlL68H7gurUIOXRUjaDnyIG/fQQrfQ5CS0NqwYrEVlerdVJ7eX7kT
GReXoRlCPYZk/RklW4kGIxJqNd98gbm1dXzxZODkHRhhHMhACZ53u93txn/1N/c5pmv+q7YJcHXx
/970/u/3H1i7sIthuKxsUXDx4B5Ov3qv1ugOwM1C5msVGxhM4zdsf8wUOJyR2OZWqaYbd56rYLLV
PGj6EZM+q2kSdZfYtHF2eT61n0SdJH9raeav/WxFdfj+r7z4I+leou7EoJNrwtvPQoc+R9cf05e6
dXzL/JzblT81P95f5KxIphNGteGpK/1/7S++XaSOKESWrPT2WHPesxHDxkLdWtTfVLeVYRLFv/Jy
viurazj0s5vkui7pWId6ueaXk7SiQ3zGoCdR9/nQYFTkysUIlrEwhJ8qIjsknortxNig/VKMy+f3
n/msTv0nlAOvilprhbadxDBHWpWWeTI7DB2UVwAseIWiRGAGynSl2Xjh7bLPAb6Qo0Ein65UWO3g
SASqj4QZ2wpyq6e+WTVMpZ+IonhCf83NQity234L86SrgE8otn6lOXdhI1HbgZnggcFHnaZwNcHU
VY6UPIWr7JY8eXZ6jBCA77z/Wi8uQ3cAaCJdlrPxbVHMmqV4WNXS9KSlv4SxXj1rWXnllnFhGXrt
VD7/FjkzGqy538ZeFUeHmojrbpbO7S0Mp4ZR286NzNwr9ePF5Va1Y+b+TGNOW1SlVky6qoxgzzES
8pumdaiTSwdqY6l+uKzjrCMXZTFNII+flnXlnPZWFuNMosb9Q9YpvjUYVAzm5v3vdH70sMZDQYJC
iD7/GfYZuYw20rO2gPP8N7K+KigfDarhq81Gdwqww9eS2Nlx45mIYdwwwOtQO5wctzhre6lFessN
aphDILg/03Q82n1917jRR7c6kmjcnNYx9ArVOG28JZTLZdHH4FVrK6GwW+bXEkO0m2i0r+3DNTK+
qRxYyljLLep9nus0clqK0+ICYHQHBHV307IFs+frredrbR5U1pXi9eJijKSR+kOn72xuFkmhiSSq
Fsb4f2zzCEp1a+qJL+pN4WhXtuFZnl4fDLQQEQN2x5mmid26vdPUaXa0q3Tc9LHjYKNEG/ODu3Bd
hQ246nuw4087e3lm5VEStzDvY+MF4fuNM6jPqTfeL2Ut/LEafHxDruz8s7PMmuBp6AcB9WOQdpJ0
2lxh9qLV5TEeJnlfZwmUDlXkjc9PFVei4VnoZy1KnbWhTnub2v9tYi0zeJeZCcwPrrc5oZM+tqHK
hMIvx8Z9qiMR31axGW0kZhu/GiMprvkNnh1zNGloroEegp9zPpFpdDHUDWOtvcwS795zU2Ojx+bw
FXJvHK4I8p3tlvDEjWb6/v6nPd9AbJo1YLL4GjjXz/Cf62ln54Udp6tneZnQbKswZb02ODg/D6sw
3Io0AW9P9/Tk7capC7tJ4Tw0Zv0LPNv3RCkea6cLx0QLgaV/lNDFu6SZv4oXcSzOQlibCsWjm5Ye
KgsoRFp/UtXqw5GLJVbZMTDgHmy59Yn/89L6yOmzskcvIbeLMFGPTlVtjfTL+1/m/AAwZqFtBlwa
cveZHmHGLTsrK/Q1i3R6XPTpwYytwJ7zKyn6POKTnte6er1TsQNOzlmJhL7WA3OFGCZCNXkaoQnH
y+L3yZXOwcWFoNESRyhgUbJ6+9KWdqj7KDXjQ1Srn8yl2sel6zPX2nHNvxKBL21qdEJWJtU6XjzN
LI42m7UxzPVBj5evaLb9xConCt7/POctCnYy/9gQaamKz26jI4poCze05WasuHOaGEqix5I2jyra
CY752vdfdOcmtb6+v+yFR4PX47EoWFc8Sk/OqxPbFm1wjAIsTfgxQRE/nCtPdmHjcYVZr320eRhq
nuxuhAOMOrKa9S6Du0L7IGi0pyTMjz8I3W5gmii8rs/zdjt4OLvJCcn6g5Fq9Q0YG+DrnvFhnyQ+
EghkMOl8CpqLJ6sMgPYLc3SXQ58sQWWqt0OSBXEVXdlwF/Y22jjke7IVDOGzvd0JYxmUWj8MzZj5
qdl+R0cvSHv3dXH7K5PmC5+HbwIOkb4iSeMU2oRP01TqQ1Ycsqp1UGpXijgKh7QomB5Nk/f7w58J
ItbaDcO07txHtYpmifqHYiFMadSvk+sNSJFU5pXWzoVdTfoBRasiUcBeOIkNGg5xk9HU2dHSmvl5
UUb7BmmLa+4zl1ZZPSDRkkUV9SwziLwUfcUs7QCqZC81mQQaio1XTs+FRUBMoZWkrzpNZ4MV05Rd
bwtdOXStGH8MkAXyUHNxqA/f/zAXthwdWNi8nFXk305L2i6Ox6qriHFRlIRm0dw4zhyIyQukqV95
pAs7DoTxejVWVxeq0/t/KZyoT5zFoy2fdzIY63F+bDCk2ExmVVyrFs59Q0GmrKxvTi254qwiAQUi
y6bSzIOW5dax9OJ2w8DVRuoncjeGcFK/5BfdtTGSDIZTTmFMSYW5bxRfeewLdQuDSCjMq4/O+Yxg
msc4n1AMOzCF+KlW8nOlisjHM+XZGoC1urJ4fv+TXto6a78briAz0DMG6jwnRp8Pk3FIUKqxluoW
cMyVJS4UmlzsUK9cTwGjxpODpnt9bCwSyxdZVB4ADloeAVD88qUfbT2slO6bLLr0ru1scaXQvLSJ
aBTTkl0f8Kx5JeZi9MysiQ6TaX6GZsusvgqBe1+p/i49IJF+dRRcW5enpXzsVtgz6uYCwQx5964z
un2hFO6uMRX0h9Ql38WJawRdllzzeb+48lpzoiC9aqWtL+A/RWGUTGqPxJB1MHOPjfmMOk/YI4VW
56ZvWXOQ46by/n65FAJWQUuL8eMq2nCSqPva7pBe7exDi/9RWxr2hktiEyqF12xgAby+v9qFD8g0
kPHqOl06Fz6d5ipC8h3JYLUS3+qse/YEDiKzzr3hf1iIqQXqP9wXsLN/+yLtojEjpsZADjr8O2cV
y+h545bySgC9+Dy0ayF3rbSh05xtGUs5d13BtL/73ZUH1bKRT7pmy3vhSEOFY6BJR4Uq/oxApiy9
p8Z5dhT2BEE1mSyNEFLl3z7+yv6JHZJEoe6cRmg78wbXxJD3gPYW+pgR2gWZ0qmbDIe1/ftLXdjm
FqkAqBR69udzK8/IlWyQhnsQtZYkx2FoljEw5trcR9JpMVdouUASY6YGzpe45rDwr4X3tpOzcosB
vgEmgLx02qBKVW3Ie3ei4WzgTINVLPbxd70yPiIoF+pWEfRlH9TmV60dwqjVuQHMULW0TTX0G1Fo
dxZ6DUXbXtlLF38WnCMaCJSyeECd1JmlWw5aR5PkCGd5fnJTe5YHrymE43vlLKzH3Cis+lmvB+ZT
qdMh6rkwYtkmjvyDnC9am05nVPh4xkX/WMqqex3sybqDqJfVdy7CgOWvD3/FlZeBQiaUGmiUJ7c+
cylqiOHztLqZubf1qA7h4hlRGBkOXp5YVgeQIMrbof0wboIZBdiFlXzGtIzm5tvD3eIsVjhWG3G4
c38wMr+H4NK7uzT9tpjXOKkXTh+dAL7J6sZKp/7kqyS4BZVEM2svsKApqmm7ZNfaVOdg2vWB+PDE
qn/WiSdrGFkfyaaM1YNoEzRfd2oD4turfb2v7qhpf9idjduW1t85jfhmz+Z9ZHVXct6FQgV6OAxk
AjN9ltMgY8hCYAUrpkPcWPhr2Q9TsXyeVPtWzYxjL9r8SoA+5yLzzP80xeikInx3mnikGk2WM5XK
AYSWfhibONqjKIM/Gd2qqKPUrbxB35iT9j0bcNSwlih+gBjn+rBnlhAtnjqgxh+e3t/TFwI6gAS6
TCtAYZ3hv91a0yi7OJ0agmDT+kb+lCsiyPvq41UhULXVRYZQy3s4WSWfLZyomiw5zoqt+lXq2ci9
KlXY13mGZnsUhf2k/A/F/ptF10rgP7XFaOFO3tDo2Ju5senH9mdGCEv17DvulVdC2YW3uELxODHg
mPWzwUamJaqTG9LE3x3dYnwW0CfigBb9QoyazI8nLgqmddvSlT9v1nXWuEitAnKHcVNQMav3NDvM
PGP7/ta4EAjWiR6dGkbndO1Oyl5NmQQ449HdC6PZDm1yB5D7Snvr0nvj7k/FiRojkLDTiKoOXebF
lEcMNHfqopY+2psYACF7+f6zXKj61qYJA1kcD875re4Qk+S9ZDl08mURve+KDhG82CcMXVnpQlxh
pgBxnxsDeeK0RTOk1UJ3YUqPyTxpB3A6gw/npd2t5Lo8wSIAQ79rI7xLa9JGoexbxxr0h97u9KqZ
p66G6L3P5CMGAw6Qn9pofSvKA1W5FrwvfDNSNZt83evnKDdGy16kwcjb2+nymyjVHpdKZLvKTYZP
H/5oHnAmcCH8i8hxGjVSNFcHEefHhc7afSOt3vem4tlM8OAzcvfl/dXWvXZSJIFcgvVGil+VUk5W
02S6aEsVqYeqUkIVyRnD2Be7NtvW2RDoSDU3y8fPMQmBpWiHr1riJ1lwsBJn5iVbMD6V0fTjvi3v
8LaMXxAs6T/sN8PpooGMVhM8hHPfUqWpIkLRtBywTX3wxmGTZ9p+tq+BYC5sRUI8Ex+aOLBzTjss
rZgsQJAQyS0z1R6lstj+mDQIdSZ9zGRIUTeDOV1TnLy0JVehF2wQVnjdaaQyRDrGtYlBtmc+99VW
1ZStOmgfD4cMu/7fImu4/E86WaY+nlTGhgcv/dGmZSjHa+/u4mMQ1tEDWUv103c3NyhWlRka75rV
3aBn9VdTB7/UPywlz07gMsqVm60ANuZk29Wens9O0esHa4rqG1maHrTXynspLDns3j9TF1IIvTaY
FDhxwzw4bbuOZaSLrm6mgzvnoWSMgfXJlSBx6aXxFGvT8BLRPVusKK7Qlz54ikThZ95ZVfG3gax9
Ja5fXAdJWOA0q07U6cjHG90yx0zQ20dd7zPtB09z5DIcvv/CLq0CvpFezwr/IMS+3WR1IXqZUEDu
URvZC6t59GIliP6XASakWG6iNpA77hQnW6BxhgqD9J6OltN0O7VK2n3rpNPP9x/mQlcS/MCKiGC6
SOI9XQafZNSeUHDYS1HD0oDTnao/I3fYityv2vpzquR3VqH+aWcFJW/j7/vLn28+wMq4rRFcgZyf
dQanPPMKVS/iY4S9ZBvaQ+lM96WhRuWHhwsshLf22iOnbXoKsZQDEClp1OCCEG+fvPipSbgPQox8
/3nO98a6DAM6kGVM3E9v8Qti9t40RsZBVnqYFN22bV+raLlyLzqvlFiFex/6s5foqpEEDthK1Jky
JYN1njVouU+B5+DckefWj48/EmUS3BXYsefwz6ljfJ8hPXbUGoyefUS6eHP53CLzWY2y//hgC5UY
Wv8o0YCNPIOVx1PaTlyfo0M5GRIf5jndi1yfdpUB9eH9J7v0GkEm0JFn3I1t3UlJ5ixpXmQSrlrn
tVtDHhb8hzLRMvO8EmIvLWTRkaPSXJs8ZyV0F5HzNfxWyvagF8+GDUg+/R6b5ZV11h/8tjxapYIo
RyhU6Eaf1pjpVI9JalrRcWyn/qgtQEQNqdLYXNRN2ZS/4kVc06y+cGVmc6ySGB6GW+SP9UT8J+W2
XS+g+U3RIVqKB7eZgphSLEJp358q87BY/UaJ8m8tGXIZk71rd0el8jZlVG5zU79yLi49P4UNHTxQ
hnzRk9+i1AkX3BYHqUYoxU6TY3Zbr17vrlYrQZOr9bYpOuXp/V106ciDMWCv8soJYydXsL6IBjed
DUDaeKJmw7hxbYDF07Vnu7SHyALqWrldsDxe1Ck2FRN1E3v+bjY/RvNr3UBqyq8pv118HHNFzHBJ
OZ/4ZrVRTSBAkqOHZqv023J2myDKZ/GUtJO2XMnYF8AGQIMcFHxXKyJywEmWa6dpcuvUMg4D4z4X
17S2+6pPdYN9AlbtN8lgqPXgY+mxWLd5ghR1KFp0dDeFl6NG9/6XvJSMVvAL3FxcfM5qfWn3mCpE
aGsomnHUECJUpX4l3V5YApMu+LhgKyEfnkaC3C1yvSmy7GjWjqShLSfvizJJ/cuHnwSbbxgSLuyI
c8Gdqrasoivy5Kh1k7JdjFm+AOy8Jix7YUuSsmHkrAduTa1vjz5Oul7Zt3p6cKoXtfhV1V8VeVMM
18aVF5dhXAmOjY9z1hlXa8RrZnb/QRmy4Y+REuLCiEt7HNi1sDPfRU9bbD7+ApGf4OWRgijATh6t
6ymGhc1FImnqfWuJmw69i/eXuHDQYO+vL24V4aPt8fbt1Ym+zKNIgA3ln6SHwlQSg3l4fX+RfwCD
k5SA7jnNADiRgMBP7ysjbHPNzOf8yNnN9tAv5WbK43TL7P0FxjGuqXozh6MCoV+uVjhzpi6fNbWv
vxiT8Wpm9H7f/0WXTgA5ilYIx35V5Xz72IWrp3SyVCxFBGqWvkSeLwunvnauPPmldZgertpsXN7P
kLGVYwkkt2R5AEyym2svrNP5SuS/tDFtCiNqc+603AbePkrmpi66GUp3aN1i2yMJLv+qudhNyqf3
X9mlnbKODPmKqz7JaVrDujCLMDtGEUFXQyH5SF28AdsZvr/MpTfGzJVdv5q2nvEE5NRy+KYZ5meS
HNKkpB7yDu8vcS6iTruBP89NY5UFOWuwR9EYNcNUx0clVuE8VL1s0w26UvqTrK32J8VEcT/2Xlz7
cnC1YltlcZEgcDQg8oswqLGHrWyUO6FJA4YIzchvsZOKDIsmvc92CC/FD+MyjH/reTR/j8VQVr4y
ui6m5Xa7RLSMDOMeh9L62c3U7i4dsIGKjKacNuSmwgqhuHILmo1m9PzUGnrEohHXmX809qhGm8aU
rRtMouEvcQ9Xf9p4EeJg5M6agzVUXMT+BEyn9ZUMLxJfswZAJE3sjFnQOHZ1z0UoRs/UFniKRn2R
33qj08+QoE0t3aQdGAxw4yka6uZAoU0zPnoUzqi+MG1sd7k2t42v8BLQMlTyIvdjEzfRwDRTpAgY
xtRt4NQNLNZWHcTnpeit5w55L2S25ZwavuwHpfIrJddpJQyz+61zi/jOyRuzC/PILsDYeF7F6LGU
WnHlzEPg+hfOTgLRf748akVvD0sMQL2yptQ7REY+PDrFqLx2je6GUrc/22q9S7TK3cKR118yY7z1
VPwHU0tUB0VPhRpMiWFuu1WFdTTKxQc+3R5Vu8s3fRd9G9x+QCBk+CHU5q87yy9jmoRdpN65mXOL
U1Pra6KHMkc5M6cumL8637h5da+U5sjNSVuVZidz284Gb90VP0bH+KVY09e2mTHMTkQbcrEM66L7
4iptCxZpuBmQgPYXTf26AB3aTJPR+XHXfROK3Qe9vfzo2zEKdKk/z93ShbhJeewbx9iKDpxZ9I9a
iir/DSoKf+eou021uTmO6QwTKPUwZEmEFySmih1ZvM0LXW692MoB9kear3APd63hLrbanYsRVlOX
D6kHhKkfyo0ecRfUZ/mzSGT1wj3hWSQefrJ2K1/cfLD9vqjzn/qIyWVRbOZZvQX+lIW2h8KhoqjN
PcDc7iDtuvkyVFiaKFNl/RwrOR4afRgnH/B6+xB11dhgTCDbGzVNktskNrubKDFaEEvCLpYAuU1E
G7rWyGa/k4r6mrhm9zDqTvsnavpe9UvktEvgTbycgGtFIX1vnMrI7xrVDnuMvT9leq/clkqFraia
zOqTHc91CL5q2dS9bj92hjfeyF5kT2pcDIHd1syYlaHld7hK/W1o7SroUznuPbcE6rnEaTjk1hAq
savim+aNsE2M1kZoV+Arx9Bvg97ecqfPQn4WyqAGi1ONsT/Mk7MVwtEnoFmxcWs6cbUpRzl8l82Q
fOmnXoUwZpd1UOfqsNWE0IEXG0Pg0CbeqwjX3OTW+s3aOQ2XpDb8UWT2Q9kuOnM8ozsiYe4endKS
z4NUtS1mCWjDDJ3SbmrVHY/Tkqu/c8Tt9tzMs0+9ViOiZ/cOqu7quCnzqAqaLK8fcs+awkmb2a6d
1+CdlvdLMLS18tBgkh2S9a0wbZmCL8TTQ65b/YHO0vjoDTEKz/ZQz88tQkIV3NbOeXYrI9uMbVM8
CMUgInRaOT60aLQdsqloPxt5teihJQpKAyebpXI3gGczjt3oSAefN7ChqDCWhW/ndgqmDd+GsFF1
SAaFpT3kgylliOBNgkCZ2i2PaQQR7aXTKkv1ZZGNG26s8aaL9HxX27V3R8/Y2JaZbfsF/1PAF2MP
AA+6LfE2qbawyuwlsA3ZShogIkNvRAzJN1WKyDo4adbXgVlaJfo67pDZyOUJL7816alHG1piNNdU
pf1R2kP6qWY4MvgF9LQKLwtcroNMVXLJdxM4mMZ6uwiEUCp50BoXXEMfV1h7ItRoMXMzUOBbJunO
j1VU1J+MJXLGO9oJNm4kJGzttywXvdy7NKiNO74GHS5AJFZUMbyYo6R7tkSadovwo6hjC0228ujN
mXVcRAS6C61GGHtGEgtIoKMdP2m50JBiKp0xTI22X3YLQrBc8b0s+tZE6Gu5sVZ2oZKN3kMMEyKI
O9F8rjxUsPRFPo595j1zfWoDG9LhYSkBt/lzQSoaiVtbcBVkGuQ12lvcJ50nbVhmlF8L3LVa1wny
dHBCgWbiTVePrxNmEH/ghnLUY1lEO/4+AxInKwpsOqoIkZhxBplspVW3NWK9D0CpJa/ogbf3rkbM
wCKi0x6iWKZfZd6jn0svJnrqXKcPC8edwqrz4le1j829NE3Fn0BXvBTRHH8de6lu5swTfWANdRW2
iUT51xDln4Gb440Cb/uusy2ZBeloqV9ErRh3HOdh45lxd1Qnl5SKaeU2UpIoSPRRsnPGacDVLk3M
uzEnVWfzjNCsp4okSBy1PNLnbQ5J56p/aJdVNzZujQfH4FiHMhvVBwUF56NsGL75ec2bT4esPdbj
EN15kT7u7NrMHxJ+nBOQrAvyhBi6H/OkF3sF3uf9kKv6DXYKdZgNDEZKOlG3UT7GfzuZOzdJ6rqv
JloghxTTIEQRPWOHKYD1VNuW+G5OnnWUw6z4ZXGrF5iWbmZjVp2wVccxgsnRqJDR4n7Xz0odernV
cNOuvF3dadGL5BD7uejzLZ8l25eVNj5h6asfs24osINcSi2Y7cL8IawCIbmZgspPpJuRVvn6h051
6xeL9PBlLqJkA4hKvwekl702udFUm7wc7D8qFRFuMQ7w1qntosKP8ehcwJOneuenaltwPKdBbI3O
0o6RNoAuUjBYLJJyusNCp/adwo3uk7IZ/3pkKL9t7HYrkknb2QVJW9eKhNhejijZMDj8SevfOizo
mGwda9Q5Ylkqt1ZluXsV23kiU1zlN0PmakdZSbSWKoOpRzHUB9fOza8YGolPUkXm1Nfjpt9zGsw7
RRrzPfRq3GDx+bqNm0L7GtW63DQ6sqzGorq3iDt23Uav7KkFI42CSt6k8tZjWHTjyMGjEJtUl6it
FBt9Qtzd76w63RlLa2xpTxrhFJfRXdrVOIfyA5kMZzNZa1juOY/jwUEd8HtEbnqAfF8HtGXzB1dZ
yp1rzMm903mgGYDLiP1cYd9Vy3TYlVo73fS6TliLlrk+LksHll5Uk/epyDWkpbSosFs/1ZxcpZge
8i1urcs+MUprp/NbDeBvwjlg75NKKmx6mKEmqGn5kEmSbBiNMgYbrXEM9HQ9OUamobiKGmmDz9CY
lI8d+neBmhjZJ4vyZAwj3EIf+jbGfHSYSnHQcZz+WggYyTfqNODmoaYOjrCJXsofg1oO1V6ZShV/
XsXAShPv1NkvZDwavmh7bedGWmrsptocH9FsM4OorUeqBxWPw5h044ksDh1NikckukX31wP28aVO
U/eFhCp+VvNsWDe2o1fRE/4DldybfTchgByX+m9V2nLy+27wlIdxRiz/NyD01LotkpFgFuWYugZz
6xB70ObN3ZCPpld+lupLGkCeLTE4ddRxS6TJ7iuXjwOrO45LBBvspthO6kxl1lWwA/wcKx0ZVKsg
2IZCL/3CbSJSNgR4tdvUiZb+cLVcRje6PYsRaM4oo6ATYv5tyXoaNnWqk/i0Jol/y3kpvwxqi7CH
bkpiFpmt+VK1mtQe2qGN2wPAvCbe93md23eZbtU0UOgb/ORwKOphnFyF4KgVLsMmDeUmkEw5XVzH
bmwKPy8ryy9cazQaFRLvtrDw+uI1Upt5eDAblHZDo5ldPUimdPqBNd5NN+vWtEIbinQTVwhebhMq
QMvX09RWj83qCVTk2XqbySNknHaUVuwQr3MpR3yQNeO09ZpqNm/ZEe3ox0rmtncLLcnxMJNpFr+j
wzZsm8mR5aMtUCkAedhxTaxQErNRqJileeOqigqSUm2xI3NzTWDvWdL1xGe6GPvAyenb+rrBfc5X
alH/qIYcZ6ul1KubzgNnfZuWeP/ulyZfGoCuc/ozUcpebPSyn3jVdvzbiCLDe47jpKCZV3jZ9xlz
LsJMXnI/sAVYwU3SRMsXr0BwjHc5ovCZzUXd4/+7xMgappO1T4S0AxFJ9ag6LcjPGvDKQ5GZxR+X
auemLiNrk2rRgv6/UeykZUz7KGrse5zjNN+pnPi+M6aHVFM4k127LdTkWJTV33YaXg2tTn1o/78S
a1B8BA4f6If/sBWDmglbm0BBN2IzWeoUjoXExCDuG7ZhPmwSs458QJ1lUEb9N5Tu/8RGda/P0U8r
bkiYEV0VafaR3/A4viLwsBvy/JbkaLCe7oUmCeKh0THChWx9r7SAxIvIueUOuGyWQYS4tt3jGe9u
gIoYoTkSbVW1uylH7bsTtx5ZW2kDS++Pbg542auyB/Slh127uEdB1/PT4C5BOvEfwojPkQFUGPgX
n5TGFYj+V5OvO5kD16B/rDTnAbPZfZWX+m5uVmh3Uh24df30Kou7g5Y9R3X3o0nrhX1B9FCkkh31
GvkAO/pbi2EMRCp+CanKrabQJJBp/RkZoU8Lc6WNLsWhVLVf9CMBRmnqC57TL21ZP7nRYuHJ5uSh
YieG3xvefaJoE2V5Q4z2MrljwFVsyqG2ePqWYEwbb5cLGPdjOf8e6/mh7mxSXYmmYatbDwN+UYFe
AjGskHTadmWExE6ckBCp+EcxP9gmgEhZqV/droLMIovvTbTyNw1oxSKrDrk632ZK+2S0hu0LHSXt
oios3/g/jq5kSU4di34RESDmLUPONU+u2hBl+xkBkpCEhEBf36d604sXHXY6E6R7z8j37BliBHtK
ZP7GsG7UQcKmu8xmf3utlsPU5f6EUjiLuXv63NZI/pICW3GVbTle3zBj/VNsOKKUJ1SijgbR4f24
xkdkdYubYrhW5lnwpCFa9R8CPS2XvqRdo8shCKuVcvc+RZzUHk10x9xG2Ycfd3JTyGI8lo6nUz1o
gtver9m9wtwBn5YOwisRAqE3CAW+ICRVg6iQsTz2wWSPsI7b7x5mshrc9vbg1hR+DB93jRQFu1ts
gQVimKcWYsfg0WsoXRQVee3TEE8AsCvzKsooAJ8lUqAKIr4saC28t9a6GpRWN9VwVOvfMwKysckv
ga8UwrVEFYlFvQ7zsuyVXPfub4g6ybmJEzpV2ZqxPwv2pnZOvEA016babmBjyxcNhw8U7U3I1vJg
gGQ/QZhj261n3RMQkewl27R46LrhlYkBdwZ7Vn5D24S14rTAtPQnGnp9dTYW/9EVyYxRYfXNzzp4
gER4aVgSdL9SYNkHVnqBVRPJeyiyKk800zE6MiYkpJPoCA9Gcl4CvIMjkgqquCuiOsbMUKXE/aQ2
ojRpVX86pOfUbghvKRkee6j/2z2c/zOj3VseZb+zyeOywyucTn9ljC0qimdEZgpTlQV31b4tv4MN
TdsbFxXI33uNCPV+in6FLC2qUBYzwI/47y4KW40s/xA8W5shWYM6ovotlkgxM9GeVdsyvMacr41Q
JAfg5umRbeqm+Nx2BI2JhTNvNiM3CEuvvaZHkfC7iWfvBSqZJO8lTh10V3dR/pGWm6oDz3ClpaiE
EzmW+yh4xvt/t5ECoKIX30BUsqqnEwKo1x610HtNIy1PYalZAz0TIEXPdF3wENgaD1zrcmxmvs+C
p8Wh7W6lnrfY97BAAJPiiLyoMmsVEuU9QjOLpS4G9SGDHV88RULbUiD5q1M0reaAXWeoCNvB27Xe
HN+aOeQaQQXUNX4iM87vZAdOod7W0jSd6uP3mJb40FiYqyHKTNtzCNSMyuNblxWP0WyTqiTrZ8on
gvkwQtVjpxJYYK0d9psDwPbcbfF4I0qz38CC2As82hRgJFuqWdPkeUkznCY7ZDW+H/sz7Lr+kNps
v+my/Nii9L00P1VllAWV8f2nxXyGY4/E2CqxB6RmfZyQqFXxEo8fag8hm5r8dmGZ86e1SKSoUIAB
CNX3W3DENTIiYdjnd7kATxYBfnlDc0D/zgkNkCKZ4T6fdP6CqOXivhgQTYy51iToBoEd4QNsIQAe
skRXoT/2sDsGWz8ekGxDcSOgMXqV2doWcoor4MHPW178o+mUVtjdp1eyqxmOZ4As/YrrgfpkqCSj
iDL7uW27gOGy2tbslGwcVQX9jPBQ7qdKheKdonRUF+5vty/I5k8gk4/ypwkf9pGZAtpBvK7Xre/w
8fVeTwW65oshI21PcyypNP6Ha+93YITHpYDxi2nATgUCPmCy8iOUt8V/yU7uu2w2TR7Y8V6OzAIO
RM99pPV37nqwKUtwxKdAv4FddbMEOX5dt/4X0uDVAZlvDEPfaGKHpNpY9DFsRVEhbjk7WrWOp6GP
lhZWL4kA9DWrkXuEnMk1aOduTOs46nSToZ7h0Kupb/cg2pu8dO8ylTMo2d40sVvfKBSFgCskTBeq
/GIs53W0riidxHZZIV9PHBzCSpqiH54AgD/ozV4j1ELXQ0h+xVgqWtsjYzqborhO4OerAuHcTfb9
VGfCLVf0W64VKaWtSz08xiKLG7bJuxnW2zbl8VOA+O26IN1zHnf+lelJvZN0US0CdRmy4npMKyF7
7gOrMQqNv7tYvGYrylRn2v9U3KPFacn2qPFd/BoFmC8g8Pq5Kdll2sJ/NkUzJZK81z6RTSCXXyAT
0hqHMavG3n9gnAI4rfOP0ZB3Xxa4ueX8KIAeVLNR5g+MobSeyh0gRFpgxU80VJ7FrzyRf3AnLjXg
HlrrSP5NsBdUyuTTvRuL8ViG7AlPI+5ZK/rayfTT+whZwJnDXRvFSI33xXDCyqGrXuM6RkesqAKk
LdXI7rQoulheon3rH8rV3qgPHvIR27Zh5gX/HwbYNvyl5hIXxdD9KUV8wH24VZDXnUrG8eqgXX1w
gCYA58yTmOtkWHCck16AJAFMr6durMtx6ZrcrDeUk6Dly8boISjgEqQzMtb39956fkvLbmlRziZa
ujlzcz6Jq7GTnwYccl0sHWkYw5oPiuNoo3lrBwMgfR4AS9Ml+pvZJG2opm/Oyf0isBTXJSWoF00X
/Qg9oW3WzutabftQYY578wMmepyepnYJlB8ogbIYL2BowJkA5C6dy2ZCfdG5pzBTwaA9NvmK68XC
BlgHEHjWcs3MvzliaUuMOm4G+/FOxSdcTWHrFcHYotz3nDHbFlCaxuDB6xkqunpgDpDkyvZ21nDT
dh69LQl+d9YbUcU5sDxw9kGzuGQBru/6qw60qCM39aizLKEizICsL2DcKzmFYyN4fCE7nsgkYfx+
yfetHvZkO5aK2WZfwvkyDKuo931/8zlefwC9ulJ8TI/7XAB669cN564wtUJU/FkWqHNRerhZWhIc
BbBGdaiVPEXdEjX5RHS9cmyuNOBXuNmXJlCRPmCUzo7wKT6ijgbXhs8ofjc8IuEYyWsfRct5WY29
GAL8TAbQ1gVdXhzIioHI0+jNiy6sEql+YXkHj5dZ/MWr4cedaQ/0GHLQWBWuBsUKrEZN8gvlzaAw
3DbRspI+x79wWv0T45s6SJLTmwEhB1jCFJcoFfCcoQZqvA9K3R8jMpZ/cYHupyFn5LytIjmUXemf
4DcQiJPmY1+Xe9hXy0jYQxkEjFVBbvvzjlb1IxKupjPT/QLAK1mKC9FZccXzNzyJWc93Ep7QK6xI
0UsJbO8nCsPXZE+AhqYS4e272EkbzpM+qwAPnKBT73HqpPNtYLNo+ZTZuwyyFXSk8hBG72nCg1hL
iWLFhGbqylFD3vZSZ6A3VPxXzCnMp2HW4drBtW2+XYfM2EzP2TX3c3wXc0qPWRf1v2S353c7Ephl
DTCEtDZmvJU4bRvSO/EphnWpxxh4/ciJPI7I5n7sYDKscSKtSC2bVZszpp4pHKkn54f5inwRTG4q
duNjtyBoplKrlxe4aX72WTkvj8aW/BBnKq+FiCOsrWP+mCCNs9mmsWsxPo/NIoL8ZBzLbnaLk2aV
OE76ZBhPI8CBl55N9CtDzy+v+LJvbSk5u3duUTcO4vcR0whNwJpGPVIMAMVeWAFqvbCl/UDtAL2W
i8kwKtDdPMTBPh7YPNpDv1FS8ylmVx2tfSsItoZizx3chtzUAVv31iBl8bZ64U7LIovvHsjnMWCR
uOpSB6cciCJGDyA+t4USfylQy7WijBh5fJuggatWlF6f0TpoGrUEthkiMzdZKOxbkMTAmpS3p1Gu
5VGMqzgzJJrTFm1A9gmUKn/yfkkAZbkOE2zpj3ni/f2Ybvmj5Iv7Gym/P00BoOZpBeFpFz5hypRT
8pR2wXgwMx+e3QTbMEcN7W/wUN1FYpk4hpDFHPKxoH96TAEnv6rkOacYg0ckTPwKBkiHOyOns162
GQmHNH13ftdY8v9fWUcwN9OIUnBvKkBg2FZ2dQ7h5aGHWPItlW56wjNSnNafKie6qRIQMRRXI5Cg
OglI+EdgwX0e48njURuQN5wT9cogV6xLORRH79TwWGRWHOMtsY87IfThp4zkYe0izSsUeS5/V2X6
gxtWUqd7ircP6fcN0FOLr4qGVxWgM7wAZXwNESiLqHRNcMdl5ZI/QDriPjsu3MWSYm3kCLmyNNPM
8UHX6CHe7PhQ5pMBzmx9ijAvnM8YfezJ2S1/zmE+fVF7NH6hF3a4E5wBDlAKeIrP03oY8u6swIKf
EUwF/GuZ8VpUuA0lq7LF4Q923faHoV1ygCXQZIBzSnrn6JBfsBMMX04zXCclZASbJoDJpt68oyNe
Pc92WVtMauawdzh6893E9wAP+w+OO+F+ghgIL/s227OJCPvodBp+RY6LT4gBgqhakkyfES8Y36uZ
rBfQ9uMfgWH3FxhNAbBtWu7gw+8abD7L+9Sl23FMtPqVBavGgplvP2BOjz9nignlEHYP5A5mw+KN
i0UeIAXMPlMd4tZcLNT6F45cTHsWIhwYindShbA31MbLZl8joJ1F1KX2l1xsWh5XJIsB80XC2r9d
IudfzAQd34Mv625Jjks0qeA4F64Xr151uz6KwWG0xkLdhbet6wfWSGsWbEpRt4EL6KfC5OdhKZGH
P4xEyLbTmXqRLs4BmZXwxfy4VAJ/Rc18B20HteJr0luGBTWMQlyPEXGyQYQQ/qld0NEcH9YNezVF
Nl0qLij6djAFparKBvj3TtJCYAJ+VnDsKrkWHLtkSNSx2+SK1ivBg/SSORo/+aUAyZSaMV4brVaJ
j4f8mKxeTV6KNwBoE2vLfvf2TOW24yXbWOhqjAkybDOgeMi6R+Jn1kYiZ9Ftnmn6tESBKape2ATp
m4764Tp1LFnuAtr1/IQm6IgcsHyZFWjbMN5bEALfERJfkyrrFSQtGAoQj45ud/eocRWm4MedUu2I
QbRsQKuWHwNluvy32HUaEM1dJP6iIoSft4O0JDzlUQDwAjjdSjBU9zKr5zzw+3Gex6yoR2TOfwvs
eO5p3tPxdQb3ewGShfs/7/cvdLXTsc7DFTzppqlhJ2a7DqRdoMDXQoiWRmAwBtXfPHQNWbWuhRja
ZU5hvVQ5zp0mLIUL22BPMK8Ks3XdqZ/GIqmR2pXvZ7JjVP9IhBjnuJq4nKMjD+ysHjuFjNMDfql8
e6PRxgDKTMi8uAUE392FrGTTFUIKp6FOF3zZByUn/XsvU1Mco44TUPCxTzIkkAAtboV38P7tSRRM
TQm3wy/bbxre0AJ6H1gCKcpEy73DWp8kJt2PyAVgrCYTRudLDkpwrhceEYkZxnTyLoRK/gPQVv8e
9KWSlYETpT+WW6YF2BuPVzAifLrGvZP9He6v+M+KCREwmnMZ9E4DsmiaGdqkqBHg8/ml7FBlfoEq
EhgwpFkD+z3GG3RZOKuxI6M3Bhqqw9rHobtHX1b6S4/4W9vZFG54QQ9SChK/kM7UC4Bmfoi82D50
v2IkDVmmYRkYlF0x34EGay0SiiVwNh0OB033jiNxIMj2gw8UBAMO/Xe+AljEk9OSmRnihSyYGKha
GOpPCikU6hqhc88cWR4nwcFCkSmBHzIeHQowaLr1rpuLW2jBnNTLiLftRjEGEOx3SoJJSWCaOEAD
6LvHcDd2OBdGyKX1EL1NWLXSgl/VhAYQscMfdwPhhhElGDOPJiLI/NZX21HJX8BrbPFNDCzkDfNw
zrSOEBUdA59ODoMiijjqLUB5zGnZSPqVhyoq3liX9OXBYWNfTrhmRHKFBxz3oUfzcnjBfEwwp5YA
pipOE6TlBMbyat/nCMWK1PXDMy0znVcc4/d4gyyDY3cZI77d7wXts5PolIzuVzMKBnNNstAGK3pG
qqHwRXaOzTbvR62tIodpXJEGEkAUjz+/WAOcohBQiqofArJXREkkBQ08C8bXSUXyzW18f87IBIr8
h8D4gHmcbPeQc+Xz6xylvanclHa6TqT2w7s3O+ZEJFUtrOGG6vxA0g4sH66HEXsjL/C/SWlDf2H9
yEC3zrj1q1zlE24ErDf/yIbWxGMJLmNqdxTVpAftScFqtOoiJt+E5c/SqfKRt7SbBFRTXVpg2R9G
4445n9TS6K3MQZTjDQ+aeWDmfYysyetV56zAqkrW7TxEw1q2aL0PEDUdG/rT39HhwJkGle2/M/QZ
wRGSiNJEr4oMEeLoCgppv6vEgin8axp9xP+5nTjsm2iVRIOT2d2Xnf1P1IriOOLDfca63oVDjoUA
jiZ/MLxEZx74aT0dRhMSe8IwDSF64eT0XnocPJc8ioCVwpHH6DGgvbevQK/2+AS0DDUjAV3T5ORo
xOznBgLR1XKAimnfu/2r5AvkHKCrtu5RI9kRuO7KVX6vJ7uV81s/hZBiVHgqcMMOyBCYoMaqBcFv
kNUy28FVVzRnEEAmW5AHtRqV/JYlnqCaKRHMWKz6SdRamuIXRXZB0saWF2EFrx1u4jlMNqRtbjGG
cbGVQKs3ne3rKU5Nf+UqMsMhncKZvUBuAjjPbGpClSTZ7PoWb7n8hQUpjEC8lWNmAAkDrIe8wDkT
4iIl6eD6Q7rHXkGvo4AgSckC2U6i6BB2m6zCnFf0h8oV7iQ+BK1EDKs9TbxbdZtt3W6O+UywAZQ+
Qfx1OKMlp4G3RS+1oqPv/k7YoJLasjybXjBDZFHba5aTNxFmajjhcgP+ZQun+qUeEGoapHU6ZbhJ
6mA0E/yrOKyyzwyina5JywAyTAc5lP9LWVnOp4BwUErdFml7GVILEBII9x63hcboD32Lw889bMZM
jZlBXh/ijfTdE4Q16XgJFOUf0EGNNUQu4dTajGa+KlOLF1aFSA9qs6D0MyCQznTg6lTxg4niAMqO
K8rSyj9BEXJ1y7XGTZ8WC2IPUOaBcQ2B9TPEftFAonOO4vS8KqBmdabiLl7H/zTGgRT6LBWae10C
K3qBz6hQ9YJmAaQ0IuOka9mwzEML+p6MtZoysCt8Sfr4uBAYtP8mQRxAVGkzqHImiOUgvbjQ2AHF
gSGi7x5iIZ1oIEfBMJbn646hmJX9+Jz1e9n9h8MsyX5PYJ7vQN3TVsazpxc4ZJP+wpH91VVIMYPU
qUKhVJJ+MWX3D73h/j4bb5FvBpLJ7ze2DT9VSGiSUpWI6JofAIUCg8RXKa9OrQIySYDbfQvzreZY
vQCGfZZrqXg7xT4bngqVopQNPaFG1PiRkwgLNQ2iACB2suv/lhR/BkgPbaIabNhibyxe0EflzBho
IM94qpA6G6IhsMRlFl69Hk12HRY+RBfKYx23IybyL4joMKriRwjUDzoANnuEf7motLFyOcOoEAIo
65VYq2QGnHeew27528+M8tYWuN8gRA7MKw6TMj6BRUkQzQw5Gv/sVkhUTvi20SzQ9z7+jcDBkTeo
yd3Maach2w8WA3Z4STAmA89J0mBKX6XwQP8RKLH396OgTqEGc1mDC4clabv3CkMa9iQ9adyA0hUv
E+hkV/eoDf6dIs0eXmvIasInlQdTUAcZw7iXjSneHPxd+9wSOszjYVBq/0u06SW+rRECcxRz7duG
0C0yABqjyQIp0DhjsamgVBfA7Yc0cg3iMzLfYqeABhIDdd/XCK4jqELa1j5HvHw/AN5DVTDcXpgo
0gtgj14/7XsaoHIXbN0fTL8Q4QrV67xFRg+2lTINdVCjoHWEFkntW3dbAJmQQ6RzHEDbakRwFXFK
UV+3d7Y8upC5d4hjYqCjBgnstRuhDGz6smP+jEA6ucwwOawdaUWGzvCGADe/W3szdc2ad2S7g/wl
zpGdREFVjGiONG1scoKsF2dtUG/7nPPW9fkWV6gJgzZRYYwbrzPDYVrrtBzyB7CUkh2ojeQEZAX1
HajqmFLUuhhyv0Hwg8brQtrfhOg1qdXSTyUMLJCf1FHWoU5RLBtEiEOJKbKOEMUnW0wZAJlBpaxR
jV8GJeB7rvj+JUaq8MHsjDAjhu5QcoxSbWjdb8BeISov2T8wwVgkVT/4j45Dl9aQJdzUBQ+UCZss
sRsKFSzZXT2ucg5rvhuztWOHTOqmz6ymNZYvWzQODNL+t+fwmf6DdJaI3ySgOwN0zM2qn/KEz/jg
U7Khm7H0eo/usPVD5TZP+PafY2VzKAcWSBsx9qBi4TBSAbCJ45+uj7OBQBdk37Z1ULKmL3g7l/V7
hSoY5YQA0WybEDvjvhNeLedxXGd7mTRKUTAvdqO6JFNJggOkQmi3nlIyfiJzORfNWObIcgkgNfqz
Q8dI8auTILtliyQDhHDbjtMN1e7xEQcJ7SpAlKI7oEEm0M1AtqG4jtNSQoVghU7e5g5tEBD7xdu7
TxfDv3avQ4p9zA9Ao0JkZF5xN5m05RnNv+XUo8i90jYpoenBfs97Vk0QEaojviPQNCnCAVd0R89G
X+0CKdNT6RJgbphYfHRnLeKGTqhegHIswjoASmcAjrW1he2TsvG5N9vTGoWBb/xGI/9HJ51BA6cl
gXzqQGzyox9HqyBHMis4HzIHQI5gDkSh4GEJgAi/MdAW/nMwpPucwrL/Fa7r8ARwDNw4o8AZoERZ
MOSOFj48hJKnaDvMNoQAHWNpAtTQjKN40Oi0hjwsZPNSmSRYH9dkHVK85YAso3BXspaObLIOhDHD
cdtS7R9RHYbDKxoTBf4db8lSWd/HwSMlqSyf9ig0Akg2X6C2tfA+tDREg+pBolHcnwrqBv6F9jr5
p1QhxFYaOojyApHYkLyg5cEAH1ICSEYvox6ahtDHNPyjIS4oT8vQE4CbXub8KJ209J+eNe6+4+qK
Hij5CPp6/AP8If0GQaHOKLjhpzSwUTOpJGoogtVtlRBFDzwxYAr2ob/tbP5nUM93WjWhz0Dj5+MK
heiBJrltZZBCnzVP3UscK4jK1RgBu7b7qcOofeagve41nFoHaNGyFqhDgHC3tQddxaRAF18YQuMY
WANGkqjLgjMCYWsDmkcC6KUrmOzUIzy/AOsXlf8LypDXs4tcHQA+aMRowxr1BuV1DQCRb/Oc3kmE
Lf/LAhLVSocQ2FuErR9jAhUeND/ENVsMnZgTQNynTmYN4Nn4+6d/5zImUEpXkd+7kzQOgfAOA841
VQyWFOEAlc1LON4Div3gYDAv+c7xNMAxkVzTEFIkMFcJOVotIlyXolT/oWK3a6eRQaJBJ21chVQS
5AgJmd7lQ5+VVcqs+PSWunYubXKLLDPXvZCywe2x3i0YxCkUvj+4wYJhp4bSaG0QnrEg0T1JeJUM
yfQRB+Fyy7HFgosTdv+9EJ69qC0IDmIeklPEKaAJaLLdzXMPPF5vwVemk+IeOeQ54GJFmpAM5B4d
t+qAtu4OKn+BgBKn56uW4idUN99bcCzmDrBWckgKBIl7yF1AO+/L1nalYc24h8tT4fN9BVdGocWa
R/C64Y4FxhHRWtLba4D1BH9fHPwg8HlTRkaCPd0YNtC1xNCWkqqkOJzjcG/I0P1LwnCod6IgWcGN
9VlsCyxQpKe/IW0J2h7oZztNnB0miCkgaJf9Kd5QGhRiPTjJriRHCqXY1SJXtuKZId/rjiQ1Xkai
UTonp6wPihMiAzpInMaf5z1nVZEWIKJE5FokocFhnPPTyiAW7eR+H+8yqJaoR/4Y97+DgHxMi3st
tYY1rTzocjZnPE4vZU6bleenOfTtKNLLyM1/kplnyrLTqvYPTLnXlC/3QHwPa1l8K5b+GgKKSB+d
H8cFO1voLh2mcJyjp9z0A376H0kYmNE6W905pfZj70dTkV77CkHOV9bhLUGDm8K/AfGvPlEfCGr8
dL38gnZcw53Hhy+eEQpa0GHTW+NPHZYYwxdxA40X1xqsDsaBb9L1rVnFM+ZfW49wV1Q4SRB6R9e3
dd4S+MiKd9ST3uGxixp0FxwiK/8TADmByGEYhWRodqQGLPEKi8vNQjM6F/IJG+AlHuUzfGsg0QYD
VKo/TT32OyIRF0gYJNYU0ApcBd1jqiXe+GCA8jw9bjLD555K4B3sA16COgJnPnTkBLPBZdVwI/jt
12b5O12RvOTkFRzJpVRzW2zYVuG4T4GlVIjMvWGGgu5m5N/eu1tcwMKxg2xk8zxVw94B4U6PZihP
Yeo/Mey+dun6iQntRB2wo7hfWpQpXMp5uGPTvBz6aHhdrH1TYnpBVeN9NNDj5EAG73kMCrFfu5oE
4nUxsmggj1P1ytwdlo2syYv8n9nCIyDRtx28ZFWsULDSMHsG4v2glx1wAuRn+MaDqe4Sf8BtfxDg
+/rUfQ+r/EwybBnoMwIo701Ya1NMd76U32KmzzZTZ53mDaxmDUkKmCZy+w3BFFblEntYOoaP++wf
U7fjDAcwHeJo4cACepu0BN4R6M3OyLn+ly/qGZPBiaNAKBsZtONAgxkIrSQLP6ksT3kGDZHIpi9O
t2Ngiw8M2mD8HUTtXvGvPt3aPvMPSzZCRcNvGQ/uZyiA6hSIF+AdCJcyCiCJJtNT6sG1KqQaVNGw
nycYdEtRNIzrdxZA4++6i4IhymfzxW8wj/lkfQwXedqdQmB1/lx6sP/pjpNGTI89/nEYoL5H5tvE
j9BlltcQsO8ozIEvr1IlLeiqG8RCzUhsE5O9DnvWOla0UptXRrJjyszH0A3Q0nW/kXBSR1BaK+yk
e2pqHciT0wOgfX+VyJXoFgBaYpf/jIaPDTxujDiS0ce3MYT6BEBe7aU57pl7geT1kDrkp1ooE3d3
Ul2E0hhao2gAFXeuQhFUhcCjCxCTBjzZEZ/0Cx5KfKVLeY6sA2A2nCFhuopkPxdYpmcV2qZ0s6t0
Fz6vE9XHaQGzkBOxX8yC/T4dh6vcKJpHJgid4bKA9hFpfOKYqKHdh/UBla0Vdewh2Bg0LkA6Bn+/
zgMg+UxeZIYmrmK6QTxNur8gkB/Q1FKFP0LFeVqOtOjazkCFrEBhIyQfBrCxBlt4yUbouVh6Vn65
ZZ1/JPDZgca4IpHwKnn8SDC51QYFHmv5B5mRFUTnp41E0EKtT8i+2SomXAsO3FQIAttrZJ39KFkP
uNgfAJDep4V6WHl4XtL9AZkcV2DuzaqKR4rgw7bbER0LkymMyIE4qMBcENZyiSBzSoB04IbADjW0
+SCvpZhhiCj1HZn3JznKf7v2LwuzTxMDoEvtDXkdzxDQPsH/PVVhB0pez5Ct4Wt6GXhxn0NJhcnj
aObJ36lp+cVy5eoSoiyFoypUEpEjqMuO1B3aZGGHmaPbqsWNJ3FZbW64p7F4sPoPNmxAvewdxtP/
/3J3HPWhdCEPrA+fl9HWkzef8xYeZh+dp3x8HqBwJOmIaZVAjQBskDTBkM5V55KXwNDPHTBME2Gy
gQVxutcRvC+iDw+QsaI1a6d5xQaIkdmS8wNQa98O8BnyakFUAwQNHYaJxTd516m7Ad4MXP/ri4vx
n3OqboYo3DBoWGg3OBAfZCC/YzK4dpKY534chRd4lIcLzUN+RszSckki2H9MxF9iiFnajKtGU/nC
eXhxncUPqv7H0Xkst45kQfSLEFHwwJYECBqRoiRKetIGIdMCCt4WzNfP4WxmMfG6+4kiULcyT+bF
LCmra4Nas3Fn52zj97NgUr1zinphVgjOn9x67xb7ZdbTPGiQooM8mdqoWMHc/Xl+GIblCCP41M01
54edhcNchomW7BojbXAemp0Gdxz52cpxb6QXkZW31sRHyMBAe1eek3b9UODtpLBwZNjR89MVNnqV
CdIrK6f9Zl9GA5dtXybfS/ZdDHEB8KV2Y0eouSiTz8z3nrJs+eMYMrZD557KvL8SEftibLwNSt+j
oMLKiR9y0ZJDrA+aLr7YAMyqhIPuqygzUXRMd3LP6ZClG8aknCRzXbaX1Z61Tb0Uv73jXvu+/tTb
9jqabuT1+Xkpqqjrh2DIna3haF+6C9DcejaM57ADRU/ugTz2yoz6siMd3R3qlb9Ar5k/Exf+J8qJ
9TvQ0QAWdy+qX9QzbQjaA8V4gjihASFWTOoBGXEFsityGRidO164nKsIdwcJVJrDV05Y9RLfm7O6
mtZ3a1QkD1RzguZ9zhsfPtKCDrGMiYZsBJ1dUVkDT4M6Ou74Ppg5iXOL1wrhpmdhZS9FVrOFijBS
vXo/iknRkqQifT/LdgwgV5XeUZ5hiXqru3CBcjYdSUJ8wH7HwHxAQ582yMuHElcg0j2drrWWRGrN
23A7lnKgyrXTN42wA71t6I2aYZlL2erkEt1kSzYh2+q4dKBOs0OG1Dl5RrcGvC53jFdTKOCNGT9c
HFjzOfPaq4tfnHZTEbbt+K8EK1u6hoiGZb4vnsyCue+1Y11QM1j2EVi4uS0BULZjI7Hs/QKDLXMH
YqPzeMmtGIqPQ+eeFNm64HQWjwey/pY6r2JjtuXL6Mp9LR2Kb0lOmR3wpRj7PGRstTZ3vbwwbRgE
bS9U/urk+U8hml3aihnSEYfXyvxH1ZOMrQgLWJZe7M1+2SYl0zfKR5iPdhv2Xqo2jr1+Gz2Tkm4i
e03l9OeW46lM8y9V1P+JZHKvhLK/UBi9jTXN/4ZuXHas5fmMcSjJBwa27F8d9vPlyNlRNpXlR1/Y
kBh5XhEfZa+NrXGD3oJ2MdbOOuVg27hWw7tF9v8Jkw7IuNfix2p0jffSmfKD3Rt8V9hRS1Njtbx0
88CQzn4JM2AtjPXUYEIdySApADM/Vmwwg/QB+1UislIDG7QFL3012Gr9cu+63UHMi4PE2CB5PY/a
Jm99e9rmRA1enIp3ndMiaNKcCuQ2uV5zyhyUKI9Pajvo0ntByLSieuIbZQ5Sbote/0nVOr5Y7Twd
pjKG+xriLA37OE1veWWTqBr7sb+luViMjUdjy9dY5iDK7G5SQb86CTFCXgXclX3yqA0q20IC+C+l
xopEmbaMdbTKLn7scj/59bNqsYOl6YqdXIXBCUtTew3a8r2mq30ZKumG0PS8/1umkJiOMW1L4kd/
ndo6ucWZKR78BB9h467lgnje1vbMdnO3xd4D9trhOI4vGSPso5SC7ASiqHtx1JoFvIa1aEoMlzmw
nujaxazeT5VOPrjI8Fidsggd4r2XQiGpb9CT/kZ3/J2F3nAIOPfuX5db+ZAotJNlRflZa0nekX2q
kUq7Ikxzni6ZMnY4+dhf8kGfItuqAFutJCYFUr7xcu83HiGjX2R0e9Nxy9p1VAtUWwuH67vV0m7f
381lIGjn3vrDWFGn9wnAqZcT+lm/EYY1XV0qgyNKxYddTLJv60DoP452jAGuBZi25tnp/eyMvLE8
+8AxNz4xeES8vHC0mKT7rPlaufCSCaUnmnCIepLJpJ+ZWfIob+s+AkzUviZ+AxwT+fycZLKPYqmb
oc+k9K/n0T+O4KOHFDDkOU+50FmO1g97eveLM5uF80tZ6+m2akYgW1zTn2RieVdgNl1OfHS0+R+t
+89GODhjWpSv2mjFoB/aajzTleIFpdlaZCNNPYqFzVFpJqP+OUF/77pxZq9Z4Rm/sb7agWk7AJ+T
5e6IAr0ld3mTtUr6q2ZOJK2xVGAxSYtBDe6H0j+sWnpsFU17mWaEeuOeDeFw82ZIz6adk+QP7sq0
ZCUFPZp5W1yK7F4XosuGmcZW8CXuALAP3VYaVc/jN/mhioHxyM0KBtz8wIoP9MfW5Ytvu+ST4dE3
FQXSG8NLb4AMGvV+mtiaLO/b+vK+/7qa/1shvYG70RvTmlS3H3gu7loZ90+zU3pBygoF3tiKBPzM
3b/g7QsBllyI/ozncu7421TwtMZaXSuTkj9dHIye/i0UHRgBV3taRPNYT+U7sh9MZ4IvDGWSblIW
TCyivZCxvwgbEMZw9rlF0YJLKr8atHuud+menNjpA7JIrAox1q+2mX97mZ4kqpxpcvP0BlTwbEHJ
6iw3D1qnvAi3bYOBc3NrGPLRmLrPIgG6ofDlXQGs3OjjWTbt2Nlbrcv/yWT5UXF7qWc9O8b1fN9o
zk5K/DXJ+9mwNq41eX9drl4lEsem0QcV5FO1IvmWL0bhzcxeeXOB71JkNqdbaY3lVghu+qoFXC9W
JlKWu9zyKfE33Qz63upTui379Yc8FmScSfQAsUsGhatXoVutydZGVQlyJ7+syvrA42PsWPA11LBD
2513uEIUxVAl89AYkwzNrliYOFDK81VafC3c6ZB6rcfPQFl5jMkuhBa2ZRrgrwX3L5czuN2+sOoy
Ukrd1juTazE4brg8x7wWhmmrE/4OpOe8Wro8+yzq3BBWa46xxS3TaZDsq6a4EWDSrpZZPvXxYtNa
AqLv1yB1U1yE5rrC0sb5aSVkvl31gvzQFNASHorB2BGiRXlMbxlh/03buP+lhUHzvZIf3cgwh0l7
1IiuBp7XrA9xzZkQiwFjPTupeNI3fm+955rnhOSa56vpNn+xo9QBVO/Bt2YicuZwA5CwERxtD+8p
kSW+FVX0pnlvWm31c962T/5Ms4lbj9+t7bIhg24Q+M35oBHI2bqZs4urRNuR5nirMmrrOCH9jRxc
GyloKo6GuX5YdvulI50e2Xcn4cGw98HSH/sUmCinWUPM72NuvaWJxiJE6cznYrL5I4gvga3W9Smj
3uJSCtKQJBCP65K9JhWMcUuPE9ofRdgNC2WO1GVeKLoc8VTlcCb3TwsHfwv+dvw+O67h7j5d8vde
DEGKcpSky55T8OZOxU6BsKQpsU2D0CKZyYjm2eOYyLeYuBoVK6+tn1oRlqxxBKTN4Oyau0fZHr21
qAJHdelmgi9ZvPnXkQ4mRGZ+uEtxVbn+CWsQ1I7y95Bjx1ab3zUjeYVYxDdVPH++yQtjgJSOisV7
nd31In2ed899qbzmWzjJR4w4z+C1cJvNtXnbZeYUtNIis+mk6650uJlPyUgMp/Pe+Y/V+05LP9PU
54yVzzV3VpSb8Va3+sGo9TMNT5fG7Z9QJh8qp3tGPTzwOH57Bpa1zTdgk3rjv8mX0dp11A9UFYzZ
dJnt5lZJbetq8TsO2D5n6kJPAAoo61tsrDxTcZ5dmfgtXr9+Flhph1Fk2//RJZQRAqsRyZSSYZMl
RTDOhJIw4aqgrzMeriHD0XCyyOjTbmt6g/PUWl1yskRmbW36Qv3CwO/zGenXIq23VFBReoEHsTHV
5ONPuePzQq3Vxlj1p9TW9WjWSRmN/LFtpTIyaG59dXKPHOYw8JQXyyUZwRPr5tpOhKDTlrRUm3uX
lV2Zeq+fDF2Gjq79GmottwttBubMAbFAb8CkTWGjcnIlJKl9+SCMbtwKxAmMGi4fnGUfdbK8eLyj
WKNkEa/xK+JCnfPdGe7NyqwdfULEY0ab8b+jzWgo1X1q1j/myfvldNwVmv7XDPo/D8pwY1XdU525
W1EP19JSQHXS2AIUvLIF6Jy1XNLRsNmH8pTgxUe2XO/7D3QcHcvpQk7zJfLvp4mpyp9RNOp9SkhH
LxU+3cJ2uSAWPu8aKAUpKE1J4ncrZd9UXK/+Vl9XbwuQ4jzUyigeJqfh92nZX3PtPYJovjuC9c7C
BeRFi3srfHMbx+Z/3QwZy0011VzGcVbY596QbElAnJmSMMokYfMUG5W/CymS9bAq3cX4yJ7LhRIO
JsXZXs5eyVYZzI1E1UHdIfeknHjtfCha+wWrX8dIM0TYY2CFYwHbMpT1tdUJO4J6P3qzfylK/x+v
0nhjTM6vaeevGIQmuJD2VrbLw7imBZGNxgwLH7rDwBfTPB6ifDwmsQzraTiM5Xw0hvzoVxp+D8De
6L32peki0quHhu8sfychw8rrH2vL5yGU4Vokoeapf21Jj2E1/7Nk+s5kmx08k2uRjzRFABihVNQL
aUKaZkBom5JLB1u4M5fMRjdYj/poXnibEPwjfRBOUv605PoDac9zgMDzyn6I//ycQ3oVzbJ1+6kJ
13sW0czj9yop/5V6/waAdqIz6NmhxS1qLfKWI/SCNJB6Bzq6t9De9E+PrIFt1D3V5HahZa/7sfI/
69Q8lb75ONKixK32ZcgHmMuBp7ZZAAjUiQsHGgqj62Xo2y9I5ezUwKptcK2cvUblVWANNMxNpC8T
PcG9wTdqeRzGyeTbWr5w5//QlH0uXJsEqFkHqOKoo6iYj9wFxaOoSXHqpeYQ0OQVwflNp0pnY2xQ
VhB2JJ4fslSbr0JjbJ0EvlKuTSe70oPFrf9lltWcHKK73LJ6VEUqab/xEjBrMwEGZTsEk6utt6bt
tojX6XkgPcYmgzF74V5QbHvuEzvlAe73hasiz21PBiwv+3C6F5dxLgI+gNKrCeD4Cjk1L1CXhw6Z
cdSMLlpTesY6uz7EwnkcqW1BMZPNtm7yHzm1Pb1zZYQKqA663lxztLygt9obpXqEI9PsFSpxJtjl
my+c3PbRysStbtLXeOrPsCIv9OicnB7YVU9r937+MtkI+IPJ4nVXiwwQDuVco5Znm5vOOxcACOvU
G46OCYxirnPOlVwbw2qZX1aR0wZAkKLpYzIb/hOz6CdOQmSPyTNJhtBorM8Bgied/d1SuVfd4ka/
tGU0qewItrVFrXlrycDVAwVn/qKuEHATo08RIZ6F5JwidgZdB8N/t7L2Xz+7X2z3Cc0pJupLDcPA
KWv4t7Gfn+q6CVXJsr2iAeBrhkD68c3L7Dc3VSRJS7vbpx11bbLw7/Km1R9S14uggRitBm8Oi1ZO
VEqX06blKhb38VVXzhkeMRKt4+yaLO/wUNyoqfRNapN9VaY3o+dDBwlqqlKlvSpvOS1V/mys9seS
l/8heYJtzeLgAbFuB/jYTLR/k2m/zxghG07S/yYd3JClTaEgokIuAeABL3yj9+u/epR76YidIcVt
yKmBEQP9hRbJVZbSfVg+0aQCsxvx88TRxNEovSP7ySuaPygTMCYQQG9CY0jpOWPGDTBYQ0nJUWEV
F0zFCywedoBFJdjsULZUffUjZJjT8zWg8vON9v9g4diclvvWMvdcpcmF0dLYVJ7/ig7+FU/OAk2V
v/igbXNBJw5Q3/1RbjbxIH7jidVD/Wq2QQa8NdG3SS4q51Kgm7TKUJZHSfmmM+cvZxh2IIV3+nop
9/Po0y/SpH8Jg3baLNeMch4WFyZ64NUgsmVxaqyZyoCJHL7FxrftUiw/c0v7FOTubkbhvQtBZzCh
letYzbeb+Xor6UCj6K38HebC/wc20xy73KZXsciJrMvZJc4+PvWqo3hHVHBQY3nlPkpuDenB7+s3
2Adkrqm6aqhajebeFzp6EqXffSqy4p+JlDs3PpB4q84LeVJZUhDR1tMnGz3Zol6fyNkSV1QvRd61
gZEh6xm9u18KreOmkK1oftmn5U3ficeBP9cl/5D4UqPOyM68mjOkk6gTdKhcBvRlU8ygo+4zL4Yo
YbZkTTbBtvGQWG1BdRfp27Vwwm4yTvk6iqCu1NHrP7gDEYvqQkIP2xLgOC6+dbZhUnuiHvgBN1J1
p5TSQEuKq4Ob6pQ8uvp7xlU1s1dKhJKLvwxUd/Dyb52NUX5na3MpqnVfT9bOZeMrDM6+nZi6/CAl
mJCp5bTW5cGrNXpqjd2q6GGzoabz7sPV8Ih4v1dyPVZZcZVs/3CRbofc2zkNRaKYKI7E9Eg8vhuM
W+36xzrtqCqXEFn1PN2vR5AB8fO6lkd7Nt+9pYmsOy7LXGBrAW5MjZvvhqrm5159fzuUWqib8smt
P8AuEH+nDd2Wm2X8TVM+mRq13ks/3JTbF9bS25jEnwZql8zIvyw7j9bOrrklbESV7vCmhpXQJpyt
enOTJjIYIEsybQUs3Wxke99+iElR1FSqW+2vN5LVMq2D3971UKwzY+xDa3mNY7Xnd/esef5L7ro/
c71Gebn+SyWoXpLGlOxQ7lNmNxgPXspsSLV6/s5VlDr/ktY8CtM9W9q503lojFNKyRGnx5Yq1VAz
xlNXzKx9EsG4Ug2b/MUjdRbIeyaVeOV92+ryXleLRgKEqdXhZ8zS7UhC0ECSyPrmrJXDR+4me9qL
8CpmjNd1ywV9tyztyU7pjszqqENS9PKverQvo+WcqEiVGfYkVWOAZveIbSTMN3PoN+bA04sKOMqe
7oP0o5HFU2JT6LgO5ADznQHrz/tqKxTmkPkHBIE7RUyLkoL0s40/hkWGRcGCRTmf4DRInHpvMncC
6fpwj93Z1gvulgO+yM708j266ZqSoVlQLIDqM+jACZ8PJRqe49BZbJoh7exC3E7OPsbUYKsA5quM
xkZRVjZEdqo/VpO7s+zHSm+p7oOB/xTde0Z/ta39+ku2vZMHrP7dIMvQwAATkL+lGtcC/VFWKUSN
GZpU/toOnzBlb87cEshDVeCBW+5Ob/aXNx9l9a9T8/uq/fn3+Dpv7u6eZs49xmlmXR86IOHBa7fD
RIwpe5f2X5v8lKrfN0a5pS4wZDVWZN/LEy6K3C922xT/TkYS9MW35Cf1vsfyP9c+FAWdfqhEimRF
ndRhrgejigyxS+e9j65jaMGaTk8MkYqmvMWhp0j94nWcamUz8ZrB3VJ08XdNeLyBnByp68gnKe2W
18QW8JY4ezypi2Vt5TAfdYsMjspuK+0K6CmAnpxkRSSmlyl+ahEYOqCf5GuVPw6VQhRz7JuUpE4D
0Zb8JcjaU0f4kgRbKy70dfKxucdqfm3sT5zOYPb+1mTkJLQjy+JmWXPdq95H58h30fK9Xc9E5Ql/
XyxTYIFIEo4IHRQWko0v02hFpaUfyv6PJpRtG8tdS3GbW1aBNwCCekkk/Z3ZAoVM/sW7f6IZYFrp
XrvOpw3roqjJAL7buvo/mX7PXDyt/lYNz7qJ1Gzc7kvq++LTo8FOTgQ/KQmfnZAWXK5KVIdDX3J3
aIXGg6zRZsSMg3zODH5qqV5iNStptTLyPB0SuhLhLGAmncz97VcRLXP3MFKs6bi8Xylb9kZ+eenN
nl6d8dQPKYJBEwjVHf3EPUsd4cYj9++/psxpnZ6dOPfGbcM6Z/TEt9Z1T6417n163cRExqxNru1S
3hGMNmH+vgdaSIrjOrVXezRxUTnMsejeCGazOrS8DLlxoD12n2STg3/rfJiYF/eBmrstF/olR8Dw
5mfTBMfx1HJw9PphTNpfXsEfSSn4Xnci0pnP7lrPc+2Js9FlNItMVDLQvQLqcwIqfJhm0Yd2T3hw
HPXXuFtOtLoibJbFL2pgERXA+lvHLoKE5q/MHPeD7PaWx4vD4o3eNNPO19dvUOTbgF4QJd38DiHN
bI86x+9RHH2NJF42HMxcjHAqzsmZvdCzXDhDmPVPjDDOOr1+HTL33U2z40j2AaObK7laH1zdOy0u
wZzFIfVHjLYu90P/Vd4pIWW5l3JRtyoDG6riKzgz1HLH/bIwQnqUQsqzd+U4V5tplOe0jy9+x0HO
CPva8D4eGuNI6Gi/2PQRUkWca+teDPJhNol0EgmAYMrDjoqaQMCvZgHtIAR1qZA2T6CW+gcdYHd8
KlFSMRpjlBxJ5uf0ccBY0jVggJRvfAdVE7Ge3+AsZ6wOqVBlSlMKuaGJtyJjMbb235qZcltq2m3U
kQXr5VFJxAxH3iZWx46y+xRD8qDHU1CY3lZfxNEpWB+SpYfVWoJqzn7xzn7LBHdQh+70eHOZ5oZ2
FSr7tOKVgF9Iby3idnmqV8Qh9CggmFtXD19OAXk3WmiN7dfYQXDp/Y7i20DNNnF0YoAU72h8uky3
dHvv7rsH0M94jfhOcYLDPdQtsuUgeBZBN9N4N2nZaapJM85NOKT+d5VN13TsDzG90tu1cl49LMjE
6kjsSIpfKL2xsIgLdSlnclADP5IwH9j2fimQ+cEb9rlhHgjgJZHLHpX7GZpbiiu6+T2I7DApedU6
Ju40Ie0x7jSt3Hg8GOUQP3pFRah8us7Cfmx7y93Ulb2f6T/1bETT2L6BlIGBtsHoame7zY6LRVun
mf1lPhVHZFeeOnRJ6qc5liEsKHM8svtjA422EwVyfjt/UacGdO8/dFLbuV3LJdJ7tGK4ENcVl6ab
EZqowt/W+v3eQA0QzWM6vGdLayZ3HOYg3zAKED5iHYF0QAmRgw9Lv+67zr4isu2HhdzRnO3SGHUq
4bqCsHdaWKprGCyWqZbvuhwf6bd5yns1hEVDFZKEj8blI8YbEBrcgYBD6KTrDRmbOWRUl6ImHdwk
8V9aFLS55ozgsRDvQhqKlj/vt1L5zh74IcDtXtkdxdqrAXia/zISRasYgInBRNnsfca8dSSUWTV6
v155b7nIqX7w/xmlIhvaZ39UzwClltvGRROc5cQpnrY4UWSvIE2ePCs+0Dm7W+fqVjv0j+gViBQk
5wmBZ19axU+Vzq81nWWkwV8dbleVPlaHxWD+GbuZK8lwzgX5wM4zqbtsrZcVCn9TasU7VDMcUw2R
rSHz4BwP/WsvNcCAGUIAuIJxSejfo54UJ9OCWzKQEeoGp9S1VOTok06lOb6A04mPbqheEjE9disi
rb8CI94TwfhrZFLHJHl0lunBWPk3mnH3lbiCe9sgTwb3e66QdR1ZDffBeoQp9xSHL9Ezcg7VUzJ7
5nMTyzfpxYztqPJbg4VFG81L271Ic/Bqn/pNnjWe/Le+9f5LaD+XFjtNZ+2cGGsIwb9PSjh7W6wB
EZ2gHrOdTqvaqvwHb0TFSli9I2ecAHr3TgkNOVXXiMdUeF8mUX9MBCDmoSEToEaFyJc9G4P90uXE
Sb0YDcbl1d1ZImCN0s/i4OWZOeIp/m64FOKQ0qJTeZq1oQTuudPsIaS5YdiR/NvP9r3lDeySlrM5
vSqdBMucacc5zdt9yyGVsmwHktTHYKx0jmfqPRkxuAkUWfblelooyhg8Sh8COlFoEi+pYASXfqZc
kVKD1L4Y5kibjSwh1fI98gEdb9NPni0jRoB5qNYunCy1y3HLLcoYuMHnpKb7N1oCXxPa9EgfPWiq
PTa6eB+EIj6qIsameKtcBCRtfpbFojPC8yGYhP43bl/ups59M5hf12IJJPQxuhclt7Z9YLDd5loZ
k+xhAp3BWc0O+4pQsAkHbD4ZyULfBuYO9xLALqFTi8WwSKC6OHkTVwKLxAummfXkTfKvdsoT06fL
ri+54iiUQyjkpG9rUT2KJeGeDO3TlHNUs8KKzlC7R9qoPRrIWy9qWzkGhZ/d5XPjvXB7Kkh664JA
yoXM4r1mtbi77AFgBs2B6/jgN/NgvcMlfriO+uRWfiW0+CjXIT/p/tRtNZvSodLIzLD16s+qsP8j
Ljuzn5jZpS7qkmRw8dxNTYkAZ17MkUqjpWmT/X2NY+hm6aflDhpXVa6YdtFfWuG86AI2dLKHz0q5
+R6bug/KeW6DZHVR5dadlnKNS4pPWKV6k+XG2Rl4ihe8Rk3637Oof5uRijyO3t1azsw396KGxbZC
xTsCvVZcvWoRW1330yge3F/0DW5YDlVPSJpOc8p1JPuux6Io0iG0OKnwWaNmLZ6Kudgy+ZyzWZ8B
YCmLQbd6dft6PK+emnaGltDGZ1QejA1xI5BhXkU68Mh3RgP9tSqr5MRGDtJ5rEkIp1j/XcjB7juH
NoKudSJTvyNDutkyH7T8HhJG1cVVW7CQmLdkesMEfyAK/Ufgh+vJ6tHQgaAwJwNVWYpEY0Y/SaeV
3qaPrUuaOzHNZv7TUFky6iYTn3fupoNntwdK2vUrXoZ+oUzzP1gOc6daYR74z1IKTZtH34zfE/fm
Qudg4g8+2V1ihrbn35XdibCGMVFNei6XjgF/yGXGvoEMwAPJDcJjR8BgdALyLq3Y9TSJItAU+Dqb
ck2X12YWqXW0ps6HanXGxeeqoQPQDJ7PXGo2s40FFlfYBhA16UGajVVEsD3UB3Z88sPDquvK+E80
eBGynFNz7w6dZFBHm7LCZjCL996WXYM7aJnfLadjvamWMbs5iWP2m9TUVfcg5ql7kJ4Pese34aSz
CHNE76TgHmFkRCG082H48njL39MvLX2qkjYbNQqSkVPmkF8gx3ImnJGBEjjQTJoo1aOt0QDHwddz
V8HvxpSqimO7xOrRtT3nrPn3RkgSExunFiIiFbCSl+b9PstOhdSQOAGomU29d9ezEA6GWLEHkhsH
KsrGy4iuLeOCxlc6uviaVSPp/q10dH4+YivhjaELQjy2t24w4gwjUKtftwGLBKw4TJahu2PzXv46
9pk6lU3ns0FM8+kjqYz4BzN3iPKGDhAle0FH91L85woqLHU/+yx7OEeWwXc7v6JXtc+XaucQNbpx
oaZT1uYz39LuuU5nr02TaVurujv35tKS04YlP+dq1HjsUv/sg41snSRTB3qqU5B1MX20vtcE8yDL
G+tHrD2aYX8xGoSadqIpLxuwmfqxTMNam347fnvv9qBqHL+qFNHUuoLiNMD5hBH0if03HlULU2O8
OISZ9nXVtJFlcm3LTCr80I15BbcUrFL61t4bBBJywrmq2jf+EMVeNuCnfNCpPxi2DV2KtGN4UH3V
QKsN1TKY+StLP0FdtX03mF3Q2q2zSwmt7fMxqYjJ2Y38iJukuNqQ3lErC3Pb28ka8fXS3mn/Xy+J
a3qXmFk0cnKXu2mjX0vC6weSi+rbzNYC6NBqxrM29+KRCsjpaeqLgrtGLq6kg5cEk8mmM4XZWXL2
mtp75XZm4DXxOuxX8/+guc/KcSL1pCOGgcokCparDSCTWQbtItcX01eVh9lbgw6Mo0VtE8gzYMYs
8JnHQYTstlfkHEo/6DP5Y3gDCVxq/8AYuPPRT0kesWSScA3xbbjxpTdm8R0XjRU6iZ0eKmm635gk
yWtGSxcUaTZbAbcaajEWwzEOiStFqPP+brFfcuoGoIH8NZjk2lIu25cP/mrUh87n+9EKII9JtDVl
FObSf/GGG0Nw2vmhT+DI2ZCEmkOHNSS+Q1ouWUuoHz5JSFcI1BsIbP7eGTQxdUNOOs+svYgqXLz4
KUm0M7uGJoY7E/EjN3AHDUPPnrXUAOCq0+tgrZyypXkYxuJzSAfY+JrfsJf2oFkz1Rw+9Laepc55
mJML9iivsJQrTDEbAZWrR70hQ6gl92oXm0abohfyofFmcqxdOQV2Iq4JMDTXRv5v2R8c5rYh4wAZ
4nkMy1F7IqeHDDBWUN4OBTgDmCQGWWURECHPZ4TtVD3XMUvYRwetybkhIf+UPrngjTQdqu0UZb3r
kP5jqcILjDNZAvd+b5PDI7n+p2Ihy1Av/ZvjyS9tZh4ljFXuDX/6Qt0WCEn+Q+3Er5o+WkGtOUhY
DeUTOiTDq7BKMjCkmcPGRuhqWc5GGsQDS6/HcT9TnN2YOHhL2z8IvYgYQz5j3f3Dr41pHfZSIict
GyCEYklKzeRDJyo8sKJ4TlhG9mjiH2CkfPuafM6pgCdVFUAt49cz8+owDZsxj/8Da332neQzoeVw
0IgODfzzLBkD+XGojxm7khOEHd2lY59I86dQ5Qn6m1fs/WLeETGORmgkdug9egOpkGl9LT3cTDxx
BgLZ7OslLiJ7JlzQFu5Lu9oQHEj+NRzLJBRnF8l8zHfoQJ+FwBoaId0je7o/MMg6fdnoJbl9zYvd
y1iKfguwS6EUNtbR0SnCEi4zT79IsDlWXZx6RdCktn7s0Y6gJaqdGWv/4+i8dltHtiD6RQQYupvk
q0TlaMuWwwth+9jMOfPrZ2neLjDAXI8ksnfXrlq14PiJVzjdda8B2rNual37IROl51eOr+HbxWa3
ApQHgqTsY10grwrlqQSM74zlCx6L8I9pLuvP3E/En1s8ZHi9hooRoV8BcI6iBSYqc12ZobH9/37T
EHR87YOCU1AvnHUQ+DlI+blkk2A0u9J6hK6i4TNz61edaq5LbCKq14DndokrE8Y1gcWUboRsk9Qu
MDsGnJcawvymwfuyEyaFEYlhJ7+hW5BJZreLRpnoEFWzgOtc3J/NuDB3rjmVq1rV4dqn54OqLcyv
3cMXOTil+nL7LHx8VbbHPshYd0GSXscA0zGO6qY4aCx3n/qW63XIK3GhGU71TC29jRu9Nw5EjSsO
9wZ3JF8rWi4kPj19dYb5r540YJ5NYn37KpQz/lXFbjue5etM07yDo6LTD6FvWm8gz7v3NC+ac2dX
frpVOoVKhkbMvKJz4FKDzj+UyNJvasAqrue4tK2SjRW3/2idVVH/YoFqZeIFvd1nReWuilAP1ho1
SSj62DCrZcDuV67tLEBTm1VnH0VvWnj/CuNK6UC/tpLGp7xM4kbu8bwyqxNb8JtKXOFvuJeOm/vd
TQYaobKhbr1sSs0jTnGHLJaOqYUSgTXvVw6QcrL2QjnOTqZ99Dvwln7xh05950FkHx0h7V3J3vAY
m+V7ZfpT5A2u1Xi2WzKpV/S30PuD0dagFpsURl0d5hJ8xqockV7hb5j7NLds8hCsfJyI/eBclDL0
rLzNRlD3NaN+lbV3NyfVxl4Nu7mSDPwGM+3KygDq1RElPwvgdAbOUuZ6ukTs706xRlmkWjHDhQf0
+R0bJdtB/EYoKbHUvcG2gO1bXO5gqQC6H6IywaDD65k9AGP4L4DKz4QKkuWAhrFu/D7aET745WzQ
fjt3aP+aaCoJAprlprWT+jAonbUHdagTnk8VPQaSWH4MkJLPPq+WY4AJeGtbFhdJ+Xh/ZKEzH9WU
jHfbBwJRu+W/PAruiJwsDfwme27LMVrpOI0OgztmdKfkTZRzRUmj57FMlLvso5HxpannTwDX1VZZ
WfcxDCnU7S6As75IlQnyca6LTQlbIVlXedZ1e54/e5nh+k/AyLPoZ6PHCZeBStwy2GRPcWbl175I
ubTyjBnPrAbS9znDo8lKL0a2L6xdP7JmiQOKsrSm27CIMg6WJpxlWVfv0oSWVo9leAPo4nsF/3Bd
23Q9OSB8HtBvbuuy+egMt7hkw4RRO5bZOmgw4eMu73cpUvLSBjvJtE+jhtaNydIQoX5Kp3l8RbTU
OOLB6KFi+wthNIkn/Fg7kbopl1g1EMzDnJ8P3wbtg+wkC0KhE4tQAr8if3MjWoIeppXwLFUeXzJM
mTe9rel/M0t/BeEm53rHnhQfP4EscD+zhfsqte3fgX/xplVZselCmf0mPuvEgVqsLYn54Y3iQshB
LS6FEjLRuxQq/aDPvFsnNUaSKkyfysJv19hIqPxu3F9Yzho5KlvbNa6BW7IlGphXAKNANZbXnkln
5wZGc7IVjzZGkArDczqI6F/QEfACSgGAkGBvCsgSZgPEYzZ6IzRgtwvWhk20dOodAtBdGtww2hCc
ScZm8ohtZDvk/+/mETbom27wOHNWXUSLqT1Q5zyP1nfoD+VSsEZ4R7wkVJdHHjuR6i9vWrEaivlS
WMGlY3u0BD5VXigxEls71tRSMowv9YxsYzlUKzI+NA5lhdw5mn5pJjs/VVoGwHMGFBsZ5A6SvDpY
sCZWZiCZ62b2o1UQjmdamVzUH5cgTTph30TnWPZq1p6sMjlSSWUeuFOO3pQZPn5OAYO5Bx3ndtmw
jGaD/YtPii+hqozomuJ2YyRfuCx/GpG++MrkFOkSbu1p/F27AwHDbAuECiSYm54cm/fYnKhTZabd
UXNt+xKCHFyPdCefXSBNgCKZYaI4c5ZChEcrZrNqZT4ChZ26PGE4SVIttJa53037cIqQklMYVIbJ
Ypc+2O8IbcpLJc6qWAecNJMBHwfc33jj+IFkWNxNDEUBsOCpe4mL7q7r8j6Y4ReG3nNWlsTFNLDR
mJuoWfL9d8dhcs3ZxPLtWZdpFlSJueLWZ1O4zRUSuKMgFWtkI2hOsA4ADJTH1GkuNY6+Zdtqn7bR
/c28kWACEJO1VZNsLGBjeCsNqrOg8SBL21m/r0xlfxCg07+oHMmRJPhpd81n4ATVJlDwYxf9WMfH
UHP/cYvz+a9s5t/MVT2r4PZmg1hY6l3dcgL37K+Tov5qMdIuQ2YoQpvhPUda9Nw4gNRVdNlK9u1V
VwORMsaFkWQEDks4hWXORUNNc7VhUfM7Ttk/3sw5bYPVWQXte63MzzDKb5o0fiF4HPM4+khho1GE
99m3OMP8OeByrLWbiEaEyi2ZCIb5rg3yalVkSCrmQ9w8h0onB9+VnAVigD6j3Og1eaQ3MzuBX/6A
6ueRXDrleJimgWoPQXpIVDmGBR09szKBDNj0NU0Pd2Onfeka66dS7zd65b5QNioWiatj/a74xacl
4bey0z7HyMeyq1/t2MY3UWCW1yb+01TrsizQanxyske9jgpM+G4Fr9iqrwIqEZZ5EW59WtL30lDI
BXA4fYik1aUDO7pq+w5aSQIdbzIZuIOUzVdl4ZvrLI6TtLLQH0P2r8g31Q84thetSX/6vOh/hnCs
t9IMP5wsuYAhGH/sXjOJzdYj7m53YoAL+l978D9mORge9zDxjTDwpCmVFuj99rA1tPlpCDP3WkUa
xaxKEy8+4YN3q654UKLBPD9C7gsjgWRPtJLEWU7IJukcFHV/cEij1wG82tD5fVwDPT2jIaYfzek4
OXn+XLYj8ltOdC0oIISP+d2xE+K1tSrW/Hb+jYN9812IWzZcT9mJq5uwAg9BqlyFzi6Oqzyr6nCA
EzGeQn4E28Jmx2inoHuclKWpRhVFqcXvid182LMhPupofuDzcAWOFHWmBjtdJki5BKFir6dSL0je
RC1XM86VRaQl9lU2Y7cuAbusC1cnzGJX6XNhjE9xTWTOZDdGDqpd5wGr7bqmBkq2IWQBRXC9U6Dn
SHLU65CYJ2K6iwfDJM2DaXKY3oyhMq+BUeGr5bla9CpJ+QqQ1MmUHstZb+l8rfINri5iSrW9t1T4
BSv2GVjrUWl5zYbH8dfEsgY+/u5cTO3JbSxiJHL6aEUBmoCCxcqFm51Xo7vKbT+62LSDsgWerCWS
mLPWtdDwLM24NbDh12QeuYtqxBRQ4LbTSHp4tB8Zb3/4zfUpA7hacaeAw19y32fo1FG5jHSA4ECn
97GZ63PrQqBJh4yTifiF0kK6JDhXtDRwMGcwn6WybrcRlyV+XuJCXXG0bE2YKlwfY57eiPmXjBzK
ef5a2h3LIac+aTlBBAzMOYgC1DXB7ncVP7KZlDy+TKlg9oodIOdFop6sQjaryFDhTjqy8Ggd4PgY
5U2aTJOl4HhTjXYy5QCprKP4N9dANJQDfQ4M+PBIJxLoxDZeKc/BpJT25WJUgmtEPXOWFhS+PCww
nGwrgRK/iuDILStrwjdcPpaS/hztAcqz4mMuWNZhNm3rNNhGjs3PpC0NYkePOJ8M3+bAUeumCgnD
agwMGzmxq0/G6jdouX+5ChQddY7xs4XJcW1WdbvqH8APUgifFZV0+04rq6WqSiDvAUSslnYFcMrz
ssDpXBX8QSFW+L0ckC4xjB7tJB5h3xV72XJWgZl6dkrjC0MK/xIaLwHWNjiALdEcjHzaQl6umDDz
ex7VNaUQ0U5v9O1IvF3SwrIpgpKcgYXOWaSgUHy6D3xLgrWo2DfPisi+iMfUq9NWHoa8+8sUUVIQ
XeskkwSEm29DaUREZa5wi9rOstOdYp1Cs2BJlRBfqFr8BTpX8XYQ+Id0i3grqZ+nFJzhgUXua1ho
1SowHO5FaQvE1qcxuzavouC01tuEhnNaB5CZJgfk7ajRnUBti5xH7Vs9TjGZ+izaE5r4XFQ5LFxp
8x31CS/lkh6xkruTzLVh2fb4McQ4O+skJ++XTGPnFS6PKyC3c41Vbt2NgfnkDhTTpJgLvhydzqmA
X3OI21GAI9BG++A4yERWretebvbjpqbnmrEcb+bcEy+YjQGjoZ+lN1a3XEotUuqEURDJqNA2zhp4
7iOIPMT/zP1sqv4j8GOqkWTwYY/0EBnQDfWGy0f+QI9OZTYj1gxYBOmUP+hERmjg617CrPcZLwJ1
t0vO72omxxanlI33j+0ffMuNa7K7TqLsPXdTgrY1rBJBjhNvIziW8ZamrtrwGWJLk+Wb33fMTpBs
TepsvWiyyFkRKgHYE9vbbijFs2ZZ2t7s4vy9KSC9WeJCYOm71PFV2mTLy05oe+5kcm31xp36z1sD
WP8KgZOqlFgrbpVLpXuV2f9qof0bu8jEdyWJc8piQ3hj3MHl3uh6ra0a4RcrjQnnkR5yt7FQFjZA
M/XATrF+tGJ7aer0h5H9DZeE/qHamBpKikLp6ivjMpFKOvkUUjLA9uBlXEXRYBPfWyz/yzAG8Y7w
RO1IS8VjZwNYisOQL9eN6SsX/qvuk3sGC7x9WD28GcICimb8WkgoSEFhgP5r/M9sMuHw9fG7BeeW
PnPCaGGa34Z6vJk+CYY0vHEM5hc7SN9a06TfI0AQyvK9AIWGND180GMIqQBgDtV6eHoulvlO++hW
yxv8ExThVQkoFaC8BCx1mGr2jE1itj6NDs5RUu1ccPJNSKEfNp8KtZsurGVA70nGHzihycqoYhwd
MVuy58Xlnzp3366eBhomXdy7IdCGKMLTjX0GZeWWDMm5p/GgLeQexWo/FMZhpM6IPNiGRwFe5LxW
IPEJ/FewJ8pyeDTKLVrqMEeqVlnsLLhpstLGIsID2hvk+NJifBVRp/OyLV6a3D1MAX9oJ3H3ESCW
urnVk3BvlWQzgNcewHJdJ2d+aUkNa3LaOk7wXXGtp3AqutJ/fpWm2IZoQDGGxpkqehp/T4JG6K5t
44NtPBu8gC2u8QYPs5+9dNbzbPQvRA53taX/6FHxFTbGpgno0xXpkuvxOoJCjh+7kI/AjYYIrJNF
x1OXkHdywjWOjCV4ycUY4EYn6VOH5RWu2XLSj82A+cZy8I8LLMzTQieyb41PrPQXQ8mX2fZ739Iv
Mmd0CNWhNgKqY7gbYRLIbSyeJNiNh1uQ7iNYK55VP2lOvjHxvrrAICK+sFJORCPZ1438vp3bRJct
GfUF5G8vrX8zvrsOV2tPc3c/g2WyjWuXmWsrQHsSwRKIGj7KZs8MuZXylvOPeqylqW1yacoJ0mJm
zqEWs0fyPT3EwZmH21D77SfxTdXaW81PelGn/g7DMe7fR2dPmmxc2e6xaH2xccKXM1Cs5TD/jKyV
uOeSuyaX5pkmNC63uMKFxvP/IM3q4HeqIfQiiwWZTRTPJTMYYDd23yj1Yfk5XpX5rRryoMZ80nMT
O89TTYNNrKX72o92riEv1Bwck7K89FPpoWstglS+BTMfoTsGz1Nm3iqfV39tTyd9mu8NHQkJ6WmP
YGi9IMdPYJBOZArakfLG7yKGwszWQBbrmXFKBpBgiE2bLopSikQ3/Az8uJWU/8aRRub/ndCVfc9q
d9VS/l2j2Db9xSKKAXGUTjF1fNQmsKNaa4G5Iia01u0CAkhK4NriYuMGp2G+lWwdqpEPZUYWnmzc
OGhUcQ63NFwJ7vZBAY4eJyG8uXVIks/Jv+I+Yl50N2XDlhRzb6Ri6Es0yyPa1YAvZFJ7bsbZMZJ7
TIOXiX82GOI0BfyVisO7+CYPxn093GZRcbJpvhpjdiojr3culrh4huXkfCqpresmWFPBwPccLh95
ANQUT2hiZw4GGWGSEDaRKBPhBt8dL4M+zb9J0b0rqfPqp5rRJvvZTdkm6m8UZn3UhEnko3FIvgPz
51kVF8SXM20WwBT+cv+d8kaLHtRH6N/odqDXd3lZH6J2aldlQ3lEiM8cRuVRDDAAYjbcxXgIDcxO
Zus8d9E9xdA6W/23EsUBCAjLTKdQq7nEvJjrLEPCbVml1EeGGKrcjW6HpCyiJaVIGVVSyfvY+tiq
ccyzfvtolLk0XRgS1bghNLaxhuROUem747v3UMR/Xaya1UDuf9ZMXvTc+fx05BxPrn2EYyFwzHVD
97qo+n+8DA4ZDZfaDGzO/xcrfFA0YaKQehWbul6v1zXTRl38//zu56re+i2B6jR/F5VdfRME/XKl
tWoC0rxu3dykbJ5kkz2qO3hRgZmIneXc4VZuJHsDCgkoGlwhqG7ixzUleBj6iicjFKiyyT5zyJ0l
Qb/VajL5prGqh+dSB5bC3LoaWaY2GVG+IdwRc12VWQ7+R3k1Qay0SDaUfxkct7htccmE7fQCwxzG
jXaabPE3JnDFwKz3EXCyfpYrQ3fWXUVFZzDtdZvsYdcUT9lQ4RFh3uDLlNZNum8a+y1YSKu20091
/TzxRGajILxNvrGW9rJSoPkm62Tz/1fG2h3mLob02vYKGvCIth5dvGSZjE4zBxwLhWXbAFwQxmZO
xa7BAcGqv3nKbJgvqpp3ss6/o248Vcqp6NkZjpogd+MU3yOGrpWpEXfJq68qSY5tx7LJdiq2eG6O
P7DbkXYfFyEb0MgMAb5SPG9TK6zqt9FX47Kg3ldnb44nYZdI462Z89M4lG9lzImqa09h2pz0cfzW
/GwbkRR0eDe2lKbqRXDJMFVNaXI1kokDJyeLYW3s2TyPTvbeSXX1w+pqFvR0mw4dnsktJjdSxFjD
Y+PLjIodki2E65DfEePY2e27Axuy7260Sy/vc2rxEvvViOlUCWitU50SuyoWqWcV6V/bOQe7bT1X
kn7WyHE0AmJcGalNqJp+mY/JNgOHaoTxVzKzA9cKbAsdQdU6V4ChzP5huV8T9URuo7Qb598wrwsK
GURMYbUyx2P9WEv7bjjztMhXK1O7kI/A7po7PUK/EOh54aGiBFXzErObLSN7yz7bqyzKx8b5wHQV
LlILi0Mo7b3bc6K3lr71pZJe1FMFPWr/8BMyYhFlDjjBZ/lAT5asZkztzxxJTUSBcfaneefovBAQ
v2JspL6IX7gw60uXBHlIkp7GAvzYUXPvi2DH2+oLdi2GGR7jnixpoWVcZoZiR4Jih6y5gb/91kbg
MBHe66VyfbV08E400vp1ElxcmX8b9WzVZPO6osnWthS2NeDac5+zKIj/Cdy0izimJiwJu5gpXHuq
+qwlPakJfL0jl/jC3gwD9SSBgtUJmwiznpEseYygA7X7QYlvHdPAUlj8ekuDUxb4NBOXuRmnofEA
2v4I4axbAA2s+vqV2dQni4Jmz03zV4gkL6JBhZrCI40AG+wKatWM0T+sKDi4pP1pSHGk90Zbzq75
QebfWAyzzrw37pMC9UVPmyuEA/5HbGKTq/dzkPMqTLr1YLvQK8t6R9Xq68B9bNFUzafVQZ0zig/D
tT9UXG5lOe/xq/KlBHz5ozBeCrO6j1a5hE4DX8J+xGIduBqUOAK8TDX6BAPnUE+6s+ha9v5W0svF
mDCu0Q+l1gouyNFxARHaDX3Vkf5nUQOAyO8NGauMNF1XTf5HLOy1NememNy3aNBIb1DdJpsCPcdC
1qOsI4mbw6h4b9n2s9UKmJuPNI1zKKTpzUP7SSb8NPrEGpqsy+k/oqDJCS5t5mykZntVhZE7EOe8
d+6Q4z7rqHsabBZOeqL9ckF799OHF1A1G1GXO5BOcK/sA7jiL+6o1nLEa77syvSNXcWEyjqzMAPL
mIzBcky77wwcOELmIhi1CxJl8aRcmiAfLuMONYrhbeDtOeT6ulbGMnXJYzvagSosfhCFN83Gu5qy
/dAM+zFhnow+aM79iIW/pIZqa5Iv94H+uyPmC4cVBDYCWuWeRPzbctJTlc43PdLBDOnAzb9cdhWx
cD6bhh3MXIi/ohDQMMWjE/K5nIA8ALIG4L+v8Y1E2DXrSSyzyjk62D5MrDgeMPwtPWmsvYPv3GBs
6dpj1sarSGDYGabVwAzhRKSyNLAyMS8e6CtsMjgS/IdGCUtOy4JXIwz2bjTdnQKmPu1wUfDLhHiJ
p2AvaPlRqfhpoDmZOj6ukscjo2ygw3GRJwE3W38dGyF1ASXdCo6xy0Nnn43FsKY6BtMse0YnXTt6
e2gt89pxHjgK68zIeFYieq3iLvsp6/JmmcG/zDb+aklzQqmRa3a67oWejpWR4MnVZPaSO8a8lPZ0
HdtibaXpr5gjCu1bYx9r8uKmWr+S9nyZbHB0YdO921rdbB2AmQvISUdtCL9c0dzsqXpDufntbZuA
bTHd3UCXy5Awg+osWBLqDCPxWUtNiFKAxBYZxvVFT+IRjUusCx0AJceV3OuJgPOh0YLaS1OukyRw
llmrc+PqL0Y04G4LH18kt56s82+I7Af2YUehR9zlgjfCqYhITpaSaq2fUofrle2k73x4UE4bSoRl
6XKldSVxXvcnH6MtxR6nLqnvLZamaswwZbTyE/oPYHOD/0zN+MlkanqOph1p8HgD9RWRd63Pop/o
p8YuAsL4KQ7kRRCORL5d5Z1x8PvQg0Z4qCkF9NDMWV0rLE3d/A4hq+VSTomfAleQJsErNWuTB+Q6
WMc+hqtAr4FPOgcnIFzkxFug+meQLTvhI7KpBhAeG5lxSjwi5d9uNv9xffytpvDU5ESu4oYD0vH7
U573r/gO2sXAA7zobUduu2RqsJwi5WBxEj3GD6ffVhaeJ7hvZtF/tmm613wLPGOCEfrh75Ny51Jz
rU3kAlnkoQBq26nKbzXAIrwDn3VC75+lMTRhllJ4q5q7aZSrLC++gNZ5rnlVCHJ14yMsKpI2KEoL
3RnHDSuBpehar+nSE8vbY0JcP0njW9Wbf36jSMiT//CTjYkHkuQMeBYsCz3KUZht4tCEaaVOlt6v
hDLoYyFoVRbzs4z6J5rSmLKwfA3466IzC8y1hrqoKoJ8hIcGn0/PtwEs9M7G0AhAocIt+lJfc3x9
2VlEAKsBbsrgl/lq6/KFtBk9inF5Q3e5TCErcwcIX1KuA/ZToYm5CaCH32UezBKurOFA6OOntmG/
psU6cByv5H1GZwrtJfipq0j/ym1n2z/utrzF7NnZsV5OqZys38OHvtNwZ0faWqjsCuth0+TjwhTV
NjJmztBm21IJGOTk17jN5mb37dvmlfUC0wgfBk7rsO12ZYi7gshK4bCt6/zVTB4mCubv2K8wD+Vc
tjrPp4qKFfW54C8MRX/KICGyA/dqyeulmvtnqqCejdIYFwNtuK0F2R64pVWxGTYJrwrsWEhBsc7I
DrdoV7g5zlCJiKg5ACSmFyPGpCCCgA0xKWdjTH7MqlsLNQKjdrwOMGOgc6vHx+dCFcQvuspmPI7A
I9n2wq/Rwt9K8VHgBuHxHM7ULh36WeHMxD+Jl5kGn3wlyoiiVXs1J83FxMzKafdaD4KDs6QrLYXJ
oN06qj/w9/BBEhklbEfHxpjHrz2fbxFAzi/Sc+vjikmcRVzGK1fr2BrUw2lWEiRG94wlxcMJu+md
/kj/ELfZcOs2zi8R33HbOPkHgvHFhEsXG8FPZEePRe1D2JnjAGz38B4Z+ruw4zvIwGRRWqlaIg95
Tlxe88Q8JlH40vgMETFLm5NQ0x4ZGULFcC0dbdcV4SHXCGjmg1dByeEDjT+UTUX57Ex0x6YR3hkD
rbHFrDeN7r++GAi5GBx7YdK/6zi+VN2lh6xP77XJFOwHLB+JaO8lKD49HN540cLHCcTREnwwRoxI
GTraS4Giu1RK8CzWL3OoHaXMvazOTobAUxBX21g+4jhuDYuc3XdmJm+zr78FFgbWSKtnGHjkN4rJ
PA0VD6jZ6ayYZpIII3sL6Ufx1bXqexORVRSFuJlRK7yBzE+t+U+Ce0pf5ZzytuOuZqx6p6nMPwD2
4V9R7oUqgDsxkk04oN1hXH00KAOZ1txdns8+ccX4gLsKctDkbsBMXGo3+9fx3PEHcM4B+mEmSJpz
XzavbcldLS6GYZG6FVcuIiwOZUhZhSIDRGGtNP54HQ1mtObXunRf56K6hRIWeyUfrlhGH72hSYRm
JK9V1ZISXrEsYtZhbS55QnpUkBRK0FFWRrVqQ95Dk3ElWbYLMvsZr1XC4173HBv0FVmtcyNEfih1
/d1klz4oXCXMW0tFNMmydNbbVjVym3HfSR89HjvjdWjCX7M1vlmgSsQH2PpKQgUlwo9xcoSOn045
3WdBvk0cbHjD6P8lEbJfCBuftwySu++qg0lVX1Ra1x7aY4LAFzryN6fNnuXTdWpoCBO97I4uk42P
GTmtw+vs16+R1lHMyR8iWoSc3h2fHeWcZYTjCDb9hK0wPhl5dh4UjIws83e+RZEDUFxz0rIl/PR/
XJ8fuG3/0f41X22mlWoul8M4f9ocA2RCz4bjnMbI2ulx+V7oKWL4EL3gXFvmQfBkFAPkQxPMnyHf
NGnfRKCtRiODq+oeZFoDXjXKJ9cxz8Xj2akipmTc1viZItblbi0jxGj/Yd5ex5N9C9nJe8GU3OaK
bzFMjcvgM7y46ZOY6KKw6JxGAJfsnz1C2XhA/w+jperTcDnfx8SxVnoCFEtHOB81OqdaECJBPbGU
M4Jr3Lovk9O+Z+3EC788jF1xCGbxVYGlg9w8L1JHfClgJCwyWd1b3c70+zUNo1uaJFaTBLSqTZfJ
kU8W/3wkjuxGziovkmdcQA8UJHGLyaHEIni1jWgfDaPXWPFvYCI2cfkEcRHCzw1tnEupaT4749Ct
OwFf2JFYWLQfMhNvDm+mhZiVs66L4ZkySZz8GqebTh8NCol6JazwIXT/003Ed5fk/5ymPte80liW
krqbhRus8ZquZjN4yeFBQc1UnAq6fQwVN3pHlqe07mjbIY+Zyvyl1/A3QkenAJNGZ+sp7QZoyVaF
dasl/dVrh4DB0mGvp/cthJT+qALhkUs6Jr5Y2aW1l21x83ENL6seHd7sjnY43dy2Klgj1O/s0SZg
uNNZDRleZzPelE5OYgVpMqNuhJ03PWKlg34+9PqyrJB2Rb8Lu/LbCHBfJKa4ULSHwu1DSrBpjPT9
SPNyMic5weohG7fYT7hskrnnWv8DxPRFTjQn9dCtWCXVt5jqGQqLmbOnGsry7I5vvOs/EjOSKEzE
Keu6OIc5JMEpeykgcAGAInavgTvu7eane0RJTZXdzYT6DUP3rB6Ihpzhshp3mJdvKhtJ6IwHEld4
d+uvCbjfMrOdvWWbxI/5sPTH0GGanFA20qiw03PlQk8vGT+qNiD03Mo38bh7hIbzT8vtc9smWzOn
VytVBj6L8anWorveiJdQz0/qUU46GfWfOyWbtiE77eg0jqnKBDfAqpnYQQhLm9qOgePcrzd6a4lN
ncEHcYeZwZsn1qy8vhy7B6t2nF6pBf+2ZHYpm3lczrE5erre8Za2xkOkkmMYm0vSPc8SqRQ5voGS
PPm7ojfublY+DsA9QKBTLpyvokc6xxS/jHyUHS041RVXpTS7F3DUeL/etSbamkOB0Wl8xeb5MbfD
TzuH99qHOxUJmj2AxGXdsGsYchYELyXSABzhdupOwN3ew6CCNiY+exUewyo6Q7khIs2mue6CA4uX
LyrevBynsBFxnAM+XRkCjwEg7xN1wxvYbvvB6jcwIk6zPu2wdX1XaIcUspgg5obfgOsRuxR5oKf1
2Pj1r8OAUzxUq1Cf36Nq/KtRNx80ZZdpIop70Aw8JbOfeCDm13U9PHUtBQzMLikdqiG+UHlt7fic
ig78QLnHN7AeDGQzMaF7cUU1I/0cUENERTLej8blONTPY0cDSlqsfH9YpXqx0Gb7EBvFdnh0ds/Z
zq/ESyl4Zwmkzaam5I067Dmt6aLlde1WrDG7TeCA9dSYYncQGVZZ635CCDimPmNbZpF7YxQOML20
yNQwNYeBR75u2VgOvb0NdOMvKHTK7eyNlpirUFP7Kcc9TE19TK3yrKofdIENWKed+eilT/IIK67F
nxLbbI6GAW1fw+q4rKZiOA11gFoxwHbYa7TP/zR1hUG+z8vyWIdxvISjP20HF9JSPx7BtC8Lkf1g
ZPX0crzTRzRtXTVeaDYgsIhZoCKhlBXTnkufp+xyhzMW/Gd+bDTSFFqbdoe+J4kZWnrlOXn3pniE
uCmRiGEdj85g8aqC2O7lDx/sDJ6X5QlWmNZES+jxuONXpkIb8Jl1pmVkm2ZdeJvC+dXGJt+rkmy7
pZ/N2seCpHK4vGgQ7mQ8x0QLqFKiOqDYUuAeerFVacwzjtq7I3WGce++j0ZeEnB7dD/MT9pgvhdD
fscLBFfKHa548FtsBdHtP47OY7lxZAuiX4SIAlAwtaW3IkVJlNkgpNYI3gMF8/Xv8M22p41IoOqa
zJNxj9aoMKblWHsjslCDTh2piiB7qIVfHeY+jGBvjbt8RUB9t8IIshNGeFV4mkkPJLkFqUVNulIM
rbGYD5Zv7rqhe4lTb2mojOqPckjkryPwINknP1TBrODcjQXiMej6CqMMn3EX/z9TgUcsDJ1F6k1P
BWB+sLgtiFBKKJ08ewm1wWi9BC5YsFZuapvIwRSbZYypNMUcwL4TfwkBfZWZbOsZblzQ/5CJtRlU
eNJleh5RwfHOHMcp+QWGlNIIt0/Ct8+MXT/wV56TnsC/ue40g0otVjxVtOXYG1TVPONJOAzNcDRc
XLRNM+7d/y+VNHMet4N9CkfSMrLghEHsoyY2eMkpCDIDawqBsB85gUrVgNKH2dU7jNj3YKK1Kvhv
iRcB5Ug/fQ89m6mO2Z1ERe+GaxeVRwo8r6uxXKKb2JiCAYU7PBM9uHcj3D5jYSK86H8dkyy1KBu9
pep6LE+RjracHGeTF1xVxbEgPj6uAMz6OfeNXbQ4vnX7Mzv17+PFMHv4BzJJAd4Z2Qs1L1vBtnxi
acA6V1rdhYA9mOn1kB2SHJ6WA13tCPco2SQiwHCuWsSowjg0o0OMlnJeUVqAo6xsBGNjeZwIJeXC
qCElD8SuusCaNJ7N8V0nmFv8Ad1uwumLKLRimu92+sW3UnD+AWrDmwgNj4864zBnofHqm1zUOLoB
StjggTHgvGflQ+DSEI/DaJl/wmKKEZCOXV++1lYrt+GEHDVpRlg8AdY8ANcLRGBwJXBhYrxNd9Jm
02B53qE2JcIIziXeeIQyLb16XXrNsuhY2JUC8gZxtTerhWckynorGjNd+0zAaR/w94eUJRO/b5Tk
nQbZCTXuV2WERzuID1JY91akK+2ThkkETW4F18nSy0gWi9QIdv7j0W3c4cQRtpdZ+eYnslxWkBNQ
dB2NHIAECmZViX/Mnm8BstMilLssIDwIgmuyUJ7/OyGvUdjBVskcfWL1g4Zj/tQjuItkwkIrdX+S
Rs0kOMK83eBB4v/3CCRwjDkhFYDGQ4Tul/YBiYwWvZesuucqdZgyhORmFUfbCdek5rEaNyW7cnL7
Ym327DP8b104R5jaJyfO0NOYiHLhe18CTRdreGfMPwfD7L7ZcCwKtFuLWHMxyHp6JmCPT75pXluN
E4CM4D0u1huiHvLPgbz0mfGs6x6hXMfKLqL3qaKqxvlX0LlGn4Vl/Y6w/xeJFf0nmuC/aXaOoNPW
ada81Rkg2LJt6Zv0sBOlIvNJI6urIMkM2v9GW3R3asbY07zKkUcvyEwGkkKQUOseEIqiHeQtsbvp
GDwgFklHaoLLngVIh4XbF7KTHPRnX5UQMhEvYRLb1v1IuATJvOAWN1FmALGgkFjL3HtkZRqAEZKr
IdGBenM9L1sKUahxxZmR0MTa0UewUWOAnfr42XbibYAgl2vo1rbZJWsSHqH5dexH9JgFuitXEzr0
TdoOYirvUoGX7HNmxNDpMQbTKlnZ3i/00UAcvQDU8qmi7i/3yZDrWDc2+p3CjNPHfEuc6uRipCZz
PVnUTvZltOymM7eFk5dvRk0j4LfjqVXFp1Uja8OvAnKl2qYOlb5Xgb7tff2mEJIi8hpe+GKfraxj
lB2b5zrpui2TszMRwn+iHj9yEf8lYX4AnngMw1EyJHX2kujURRPVN6OFSFL1oO8Cbtit1bhfQqb3
lmRF7O7+qW2c/xxGFHymAmqw4CgN453Ms3skTPShTEK8oTtGFr214BGc3eLIO/bihB4MJjqu1ip3
aki9BVFu5cJH0jlwXvt28ONWpJrGMjGWLnsjAiGOOIneK0v+0euOyJgYD7FCXJqBt7c9gOe4I/YI
N4z/4miQJGfUJCvNuBOAv310nvVjyOCFp/BjKnlVbF1+kC+9BHmKPtj2v4uq2PEifJgVvhsXeAIh
kRab9oTwAyJ2F+4QiTUcCPiiTffLqmB+wfqyJcovXocJqh1O6Gw5GlG7c6fmvap72j0EyFPHJE2l
SGot8LV8PdWR2cuJ3mY78qcsvZ6fsCn0n6EwJFgBhSMX6tk3sYGHjwm2NOxV2yGuxPrLxdyjJYjs
ylh7KnqfhPGfh00VHTlMIdFk+8QwmSyM+aeHn5Wj7/HkG1i7bbSz42BmzwgoJghJnM6xZdhnt6Ti
jpphwx81rzXVJeswvjDPNRZOHD1o/C7CXVZiywAGJmNbaa0aOnSOSSNZJaNVsslpro3FtnJ0vYMg
bmttZoQoyNrHaoldWrmAxzx5GPzi0Fhzs69bhM6Tkdpbs9b7YgyaI8bhC5o8QjI4E1Hi+H9FVvzT
3SP/gkJLK66hMGHakSOUc+vpz7WDuwg0O8Pe6M5GUO3bnExPqwBkF20xAT3TXgb7IaMggQQ/PYcx
7TEefove27FZPdQDSeVpuxl98RmOTF9n8rgzkk5P2Lb2LX4KxicsE60JAZ4ioYW/KuUtAn82NUz3
SKdymOyXFq/lXGyg2n63KLzeAi8mBUeiFIklHEXMUoObX4y4QZVZMpvTJVEW1ngMwaxkmfXPtfk3
26BwYCe/MXi7ex0vEqBYtSC05rl3GPClJsruTp1ze7hk1kTfOBwJm38ytLmfbefVZ6vOCD6MCJXj
VG1m/4fJe7PoCLRasgSvqcvbTa7hF3n99Ne4yftISYNwzX6vBdxDDfaZegDPMPQGEojTgzBwIbYq
u5NTzgZsLGb8BTEpT03sP0ul+MycV12MNycMXokj/mAMdeykmvdNXkPz0tu8qK7VqMw9YzkBiA/h
YduHOQaVJNhYc2mtgKZYa1d3H+4cvFCkyqXwcb0joo+2ACfOvkuIh1GmKBRjuuqKDcoSSxXikpmh
IVT3zzbw3roxfvcjqqGh724mGc/4lbtzGQKdQkUDPGCChZq0E0hTZL42vTvBvNABAzRCfLBb220/
Q6/5isfkL7Onf41pn0ukIDrQRzfL6pPZxL92lG6dANeA6RsvUkf0WdOrkU79yhDqTRukIMA05kbE
D4wowj5FndobbnUozYJBl+fdC4IJwxgYoJ/yALBvLKr4o/V5lWq7+vLr7lnDNA8QqDeZueyNiO3X
oJHoG+z97JYPxPwHCmaTNUYKUdevdhjKUURx2O8r0um4kdGCNfaEgrlQjFCAMqnuHCSaYUcJ0JTd
Nisascc2+9ONyl1MaYmPv2dXXU4eQwtGGFQKtP9z6yKZ0ZCVB3WfaQQLBf8R2BnoovjBh8hNSOhm
/8sCADJ82rzlWfztSmPX4DFBreqdIOaQ9iQOqJD4zAYTuUfrn8PR2uawWDu+ClQyMHhDZ95HkF/r
puV66a/W7F6zB5Ujj+evsZsPQ8T5V3nXiCrcj6ZmxR7tZwzKn0k3Fyzkryodl/1gnJqhurWde0+z
aFPl09XgDCiq4CPr8qe6hUHTyhXWbwV0FLwThMLsMSlPXe/Wqeng9R5JYx5iXrhNJoK7YKK2bIZ6
Z0bjpXPHj7SVnzEjY12A/CkT69vNrfOY5yub9MYwre8xooAwtK4DjizGOM8sPS+Y5OmGxZHy/pm3
7pyiPA3VfPLT/jZ447Xpnd8YtYNKymMi6EcVYXupaJ+ldKBeBtfBQELBM8vsNBMYGWCCOeM3FhRo
CzlelXD6iNtsx9yPXNgO6ymwdB0RYTPi+BgzfzswVj8NTf6RpNk/00rOUdgTTJNjZAXog0jkGqDS
wurNyLoEzI6Z9Ck1IY3TCXTL0jE3vlfusyB+RtarNnjhMBXO8SVqFOW0+Otyd9u7+TlJ5oNjW3sf
oMtaBvCE8A1Ga+FOyRqk0Rnq2mocMDJNkYcKBbLO0o/xTAN+70+hz72BWEi+uMScX/NqLE95kcb7
R46CEOWL5Qh18WVxyON+O7MD2gJNQaAECn0xlM1v0fbfg4GkgFDSl7IswYYlrULRZ4wrx6/9tVl2
z6jyoDUL76amvtmHtXvhJcHD5v88jCNErRM7M11FH94zj6iKQn6kZnLGlnpB+Y7bunkHlbImc+7a
uvpuSXYR1vwSjmX1GLI9kGegT8zY4qEeBXZW7Aau9I7c9f6+sLldCDmMD1ZgnP0CdrXgJsF8So9Z
TOsKRY9BMOCurqt8HcApXjipdyKP/QVkDkwF89N4tBZ1UX4NTLYZ7CwJ+z3UowuW6YFHwTaCpw3q
TwvbzvWC9zn1EyZ3yO19eQ8ihc6XUuExOOIKOmJAepk78FS6py2xaeFEDG88n4B7Wrc8cPp1+ABl
sErZy5Z3rCQG7ok2J99GSXuhCgp3Sago8rFPR659T9me0aAAUWiYafcEN2507fwn8+HO7fQvCsW5
ziB6VXnGpH0uv2zWYovRaZ8QVXVYxGGphSHvzgC9pnZdd+3V5hZGa8bUEcpJJG9hbDrMguJvxTDR
LKtxC3i/W89mD2rBKOnxDOIWO55VJy/lDdc62sAkUFtHIPGJUcfMmMoe+Gq1sGdczT1hkAhd9Kmb
rR9mcmu/FL+KXz6Ikb29k5QXlua3Kh72QBPeB5nsW7/7HWT6libdKai9vUZRO+v+O5mQG/llAb0Y
JegyJNh9XRHTiPl3b9jtTnNEYwhC857HwRHV59006o++ZxMEKiXGYoALQ6L0WDAoeq50t621jSPS
H8MV4Xs55J/4aoY8yrK2ES8jDgersbcHJH9Z7d5cy+u4WhmMq5B9v1GV/wxC/UqB0LhhN4AswaYR
HpC2aeGj9iD5ZlsX3oqEg9PYYihLTXT4eDY4rl0mWfYT1/OLO+BjYZzGcLYX/2j8EVzA6F8pVyP8
4iYz8NovU7f+i1t6VkhNHncXMmIsdg5yYYY3jwY9Nsuz7SWwIYdEAq7QP2FdXHy4bkOW3YgaBC45
2SAMGhC/tQXCeWpXMBWWRjLsmee8TLH4taS977lKwLp/QfbZ2b1xSfNhQ0TlmUHs3sRi6nmjsZx0
+TMEPk4ExwJjDSIonEGItU17lmZ0jqfsFj1iHhzXOD0U7iF4JX8mR8eajzavES3tbsD7IUZ1kTHb
vzI528inatR4Yzit3ZKDxIqiL5Rxe8fPnzzdDKRf6Xudyxdic5AcsVBgBsZHdetpm5s5PQVF+xBi
9w/9VPnGqArMZlZfqWqvsRGAucH6NpFNY0F/JV8FYG1i7WdmfdIVzyndkw6Ut4rJEwhC/5kQwHIX
5O49zCZ+ACIy8gAAf77K59eEIT2qAAw9lOGp3hvIqeDD4ztB5rAehpDiU+I9SgTysMIhhlwSd20y
PKROcBGrx2iTcnrquO/WoyDXJ0ifvLq7t0HxngBgLoR4ahOFVa86i1iA+7KvQ1oCMWMM5KbDT+al
78zXLkmunscRYBuzoxG/KdxI/tqz9uqWHDMxnWM5c1E+elalDoA21xY7fHge4zq17UNcVrh2i3FH
w8/OsHK+cczeILmjt63ouBOAu7r8tGyewaTnCy8YD3pOjZCNS2ZAV0Q0a8vOvhjuZtS91fW8safk
w5rlTohiQ7u10zh3KqcibswdV9KU3MvQWxOgqKGii2hA106Zd57AUOtsFAsi4aiidc/CyWDXMYXR
a62rVygRi2TkRCvZe0NlpxyFyjuShIN67BR3bJrMrifWncJqydL+wxkrJAQovQOe8ghQtAow8w1T
NID5xPk0duQ4RQSGgVmvto5DCAGoIkcJLv5im1mA7gOu1Un268Sb/+uz9LWWEFipHN6GeFpjlv2P
XRQKZMEuMrN/oOO0CB+if4af/TU5AX7hOLKYkgJRqJvQY3cPzRGOO6th+NJ6AcVr/zUn6pnAEGIM
BEyh2Kv3hAe8erYgztR6rCQRKVjXCRZdABIGGu909MLyX+vOnMy1MWxqFlO24byPczzD3fS2blMT
x0A7+MSS4eJGWHNAYxp7cnygZMFrwlvJIHM0KQ/Crrm5XQDSNgTgO5k1Bt7uE7nateqQZXroXBZB
KX68Bq1V4Mj/KkMRUJ8Fv2NeqXXcsiU2SZ3bBkyzkfBXfC3uWwVsj57O3/fJ/DnNCB51tWuHdmOC
C26chol5dYxl9p5W2Q3d010AE2TKvLLHrNulWgDO51wVRNW7oCrSOHZWiY52ruH9+gOgB9PX2/ah
QRn79L1BK8PjiVI3VRh2UpOGuBErhFhXhZ+ChNAVt8TBrTTO//GYojXoinGlooHZCAASwGvMPA7W
/Khx6tM0IcACUrtN3eiYde4HU3fm/TzLK6Mx/0uE/g/aZLA0bYhvs2cd0GaxI3DVf/MjqaLXzpNb
USplPgD2UI7pQsc9EUkMIDfMjhErSJGtwzn8Cczsn/XwOTih853gfkHZb88rz8TrJEfvnFjGTqfe
JwtXDimfAnLatSiONbtmvBj92QDLtE4HlpVF/bhbP0oGASerr9+iLPkcJa7EOrt6acuwpBVkZDOk
P1Arb50wfXVw8JVD9ZnnDgrR9mXS+dFm4TAV/VvYR4+Zw1HF0S5RyUZNcsMtvQ5FeQ7aK+UMlScB
NlBBl6aHN8fJZshwsfUyJvLQwOu1XZIQ8MFijlMkSBEaBKdlwSfEK40HJO0JgvW8bTDKM7+AESvY
GyB/vYxBgJ7o9Ih0zjfsdpOFdME/icF7IQ1p6xrBPVHiu56R+w4sygaHwa2fM/zRJu2zDt5QDryx
+Lk2g7EYK/1OW0vOTjo3Syuz4rV6nDa99+5Z7bUbyTzO4wJ/UbO3e7fAAWMcwsforDPwNEhWtrZb
WTvG8/1almjizYxCitxlrn0DpOEcjbsxdtHZtsSZKiVWwIi+nFzTd9bhrUj4AEt/QsuVbVPo74ir
0ds31zLSb+Zs3bRwriRm9IugmAmomFHpgU1bCkz+OBNgMwv7G8AeqWgTgkQ76qwzZLi/MrCY/Y1p
fmaAeq8DoNSQYxn4MjKmHUa64ybzNehqCrMk3tm6+FIzwMBoimBBhemwFN5oUSuR5AZ68tzOsK90
ZO3iGMjsEP1nTO0X2EjETc7etT3I8vAhOI2+ol78+DJfVRk3PYnjkM45N5gt4EwHYN5xGBZZjhxo
ZJ3d4JXqAha6c+BH6zFN/T9YpKjHZzNySPpG7T+E5jp0CnBOHU4ojLw6XlRtrVCrTsaxRTYXY+GW
bBDb1qRohKwYP4d5lf4hYmGrj51lfncZMiCayeevLM4Dmisnp1qlJCVGZBD/3EiG5x4a0KIFhFJh
STSanTkx+cETmmKuyeQ6M8gzLHTZnTJXADdqHxmlXXZxm9HaCMQnjEZa5+anA1/mg7xMKpm592zn
o5XotnGqpnstEuPbADi8hT7IUCpkoFM52r44CfH19GPuOoyHX4hg5gfOzv8IEsdiJkLSoKMouU0S
Hz0m8Ue2ecOMytEGrCyuzcYh9mryU7SLOetVLMe4hWgM7IUTWOm1EU3KRVPyAKa9sUuLgNs5sN2a
6YTbrwfVqetcMqtNjeZn6CPxlGISnY/SdOCa87QvGb80565lhrH0ScpqlvXoKfR2WYwFKankAWcf
iQ5kWVtHidRw5RmU9jycCpqCb1q7SXt/DsJs7dQ3OkN8L4bsWa0GTzaQQtxpfb5hBEsmaeho/xNV
8hXRrliloKuWluMuHyG5VNVwOzN82YZSP3EBZbGZkBsgByz4mGq9qGoER9LkFzzLtvEmPESoNk+M
Uvm33zoHiBw4OhIdbBTlEXi25Sz7UxGYcHyl92n7yUfcJ4cqCl5TQ3zBWlsjo1mRZvLNIoeqbPCf
3Ez9Q2t1dZFpIc6LT0SRPs2ee/MTvL1TsAVUdeKCFiuvZhomzPhtyutr0YZvtUXWD65VE4bO3MJl
oMyPjfA+kYm8LGMzWhvSORqZIA1eZGz6vIvMEN0ZHF2BSas/YLjVOXxHMTQXKK6XlAYPsoxIkf5L
b52I/Ce1jIH0LXXOAofVEOmSm7Kqtmh9UHqjwcvtZ+FwgtYZaDQ9FnppkClyxkZa4GEk/FuV7Auc
OrDPsN92/GPsXQqxHzD1vrNVjKRXUQD18HDiZZHRAGeIyZgtULkI/42xDvNkoqAA+IBmataGExEM
QgTKUZX29DxZprkJrPKSZPLAgP/LiEbj1JmsCaxEEkOcVuZz6DmEXwajeu/76gZhHNX7/OBwN/xI
PPJMWaiiIOSQ6dgKEima8mOUxTlznAlXUAlhtr97o3k18TZYqjaf8mK6Eu94GcjKyRPjyC2Ohd1m
65F4X8HsfbGNX7UNOltZVGsVkONmeDTtSXvoG+vLzsQXZEd0Xl5HECMqpLGJmO5XVL2tIDgzi9Dv
WtP7XD82YsV8lgPhVQ4DxRWdJjWltbFGtJRNgeO7HQHt8XufPCP/eSRMxHGRb1RrP7tF/hEYDDqz
lPwJN3vMpOzo2s6otQrObgoGLAuDeZWt/iUyERO6zZyQaNpAb1m/sPAkyjNsA45Uz1wgbtkHmX4V
qJcfXsvMVYjeU7Swhnkay9eqnkAhoa/uaD5dQJltfWhniZM0PgHD3Yp4/qv0dIznfiebes++ZF/I
6Eas6V/Tk7RIul4m21WWE7aKdXGq/lVJvkYjgnkkoEUMtzmKWnLgIPXOdXKulL8eCVLrqBgyjV0z
hBiQk3hUEfNMD7MeHm60Fpp8TxwLtQU7RBmfUiRJB1Fbv11D5Y/ojliW1CxnClRSWubWy5mf9/Q8
ctWGtbFNO48OcNAvhkYCGoXniC32okw5cOco4kFMU9yxCQSRdnpFvHgqibgkjZu2Ac/Q0nAaAmIf
EFKv+8rN0iHbHv+PAzgeqTIBAQn4nzZOtrMzEAVZNDiXswGAYvXY4KQKIGafYf142ISpP/yVGRLd
EFFNb2s7zWhA1AfiLrZI7Yax25beCbun864f6NZAaJb1g7MtwDqjqJlezEHc0fHuuhlXveuS++Ng
1OnWEQSFfooIQ3WwDmOAKh+YDcUbpwkC6nCHWkewzc+M6L88l5QLf6AnYJZROkwR8X+hhgQog8s+
Hjk4hRKQ0KCRGmP6aiIIYBShzvZADBozfH6MS1eoH9n6Fyrub2Yp1rpzU5T8pfOrWhArEFM+nRLA
DLL7iEBPQiMLE71k3V4GPo6CFbuI9Nax+m+z5vLOjKsJ+GQdq/CfrfE8RQwChLxldcaSvUPR3mOt
xctUcd+2lDDefIgemNLJf256kOPCwwBS45jJqy1i2w3CMbVmCNzc7Tj8YrVDAqGevV3OSjRT+ZVo
pHJTJua6s8J1F0OKBG7ykbS8kiiyfwkUwB3cT/VaerStY1d948DYhFUHs9Vkaaf8dFOV05dXpTfo
5ZvABwpCAWI2FK+4pF6a0tOcqe2K/c3R8CbcThpT6uw+xWa7JUL+iNv8qZr0zczhj+JKHGPu2AIc
sM7PQ2sciGX4rsDzkG32FpL0aDbkjjAwS/zuwhIaUEtIeE5Jtd66LqLcBkBeFrpIrcR7C9NmCuQ7
1qF8KUe574z8EuUu2I1HupDHD7OK2/FrYngHZyUw11kuW/Y8mJ9dcNmUhzBtMxgaR4aPYCIc4BsZ
foMFGtr3PqGQZ5y/DSbvK3OimzEy4m3mOwVicGgizKABHE0QUEmxdipSoW3Te49hnW1CgwyCuXfO
hfHI7+FzyXOz2osYM7AD/4hQ1hhTQjV9KaAOSyamay43UNMqJgIpuUKywV0y+jc/6C8mSWE+4hYe
FUgMVX9KwvgbwmB8bktJsnY3pdj+zdtIGd3HCmd1yCAi+b+I+LEZ5UMJnrTpfDvmg2M18BhLy3gx
ipxEnowoP8B9q9jg7RYy/k7EGBCfgCAS9ctnnnL8CHPU+2DOfkPMpRzUVb7tGt6fIE8iRPC4lDrk
kayVeRNmVR0Qht8pw9tNPTQrk5WXV7i7VuqXh2dqaO0TlzWlJxGSfudv5p5LCcEgSu22fKSCaqy7
AF5YX/b2CjBUvAxA/jw5JSmtqeujo/UxhAyWg5dCdfmy7jqqBc8h+nYkzYKl6F26KbzEJipWhNb1
zMB9wTmYqGU+MF/js2sWbqtwXhXFzxTD8Ajl9JVl1RkVakcUCgkTmXlNs/Gxdw0dRphI69rfcKZd
crxbr3nIgzrln9I4PBZJtQzcYD9bfKmOij5ilm9QW+ZNJpGBRjxTpAtBCsSoRUw8LSA8F8l+5lqI
8Ias8nXq5asaPeBDpfE6UCU2EYINDSiDRRH0Z6Toy2EuThpS29Ir4mmjQkmIk+DesNi8DRMTUNoc
OAYjTEu2GGYzfVW2fcl65uWOIPAOlSg5EyOzEBVMEo4F3P0J4EIeKpiIADSEbNZm/9g+VzNW8eE7
z8x34lB24AmPMXCVOOLPVTD0FBqDmWAtl7o6N308kRJFGhKWwPf/qzxho7eHz2cNhdywS9dokkkY
csKq3pJf/KWQDizFBGqgI0tyaUVBhTYp2AQOWVkm1B0MRNZecB0z3v1QNpL3x0ZY7cwgtjFAKncF
E6B7M3Ah3/pIvkjEhZIWENnlGGxaWNcoQVGp9eN09B1DbgI+8k3p9PeWxC50n8j+k95I11OhhnVP
UQr7ekPc8Q9/bsCSzooP/vRIOZjFm7I9QKMPxYkRTXQi5P/MJGcsfdJpEZUh4ZGsu2BF8RSZmpxA
Pc18qLCkpez/IoGyNuWnRoFA85TjLgKlioGuZ5Q9XfFsbUSdvrm98+zXgBIs+3muUU1hBmXY7FA9
6uHcqXrcicT/jTpW6kU0/fDC3RJUoIKx1i3JC+sfz6ZeGwla/HjsPuI5ezGQkJRxeLHb4CTamRPY
NjYxatjdUOTxucsRUkUtcrXpATMJAvyUbD/I6mKrtwR4SFpbxWRcDadZ+BHblHne9H760brNLa4K
ve5xj7MLrb9SPqKFjW+IzUv60prFW26FF79Pd0Mk/1DlveWzuoeN+SY6vQst2u0x0t6qjeXH/HBA
gqm8pow22RETcih0tE5TwTs6qnsjh1PCKbrxsRvyGLCNjAfJWgcGiNEzv9YZ2E8yfTYN3tueTZqG
yDA0Uw6eK12XZsdb1YK1mY3vIWt+YiXISLGZt7RNt/c8dx86wWVM5c6CK2YbXK6+/SMU9gfQLo4H
6Eyn+bScZrKg5nRd2PYdPsAdWZ3F1wV2p4YDXHXiEmblsceeVkgD0W3+HOvowx8g9PHbtyosvkQY
7HuG68EokC4RnKNrwUKAsY5qfwcVX7QEHh0azkdfjcBOuOC84S5T6vOgCY5RUeA+i/SGVUCNVmKi
QIr6N6vHbMBL/FWred1JFhotBezst2/Mxs7slU9dlXlrAXgXXS9Fi+HtWhPeKYDNe0HbvM2Y0GPg
wAY279yK5DGH6K400nR+mOoawihRJPUOCpXH0oCJJ1fC/9fb6fhjh1XxhJDeXsWI+BGKbdHBg4Vj
V7PH/rab6c4WXW+/tVAFm8yDZ0HwpNN2jyzJGgVabncbwDnNi7IZQDeRuY06+W7jFiSgD7uhC+iH
8jW4hB0xCCkaJTrdeCnt8LNQQXMAN+Nsel4LiMYfhKsgF/DSbZLi6zLKV/aju57cerTJdbhHcXog
hQDYQ3SL04cfBNzGYmC+hHzlyN7jEwvxDk3K1nU7vEXw2+iW7lEu9wOxcCuydHMoV/60CeLsNw5m
6CysQnxo9hsN+XfbB9MrexjU4GG2yQX4hLhkwck7mWHdrqng164h0oeg5A00NMvutrE2qo7vgxkT
LVqiP4nVvR97govSatokpV4XrfGjsKAuSnoyNdvvztDgE6zezbq/GBj41cRCqXPztc0tHIyguFsD
M1ZoHjrsnvWM3MwNYaSTf0Q7kynyDLgywzMGCsL8rPzDiNuN5UTf6OgPJCus057vqq/OYTqyexjD
YzclP72dE8Tnbwpei8IoNnkQcR+Jv0H5X7Ya6kXjeHeKyXCN/sJZaIz+z6lhc23UnFNO3r5UOHoh
8jG4ol7SzU8+TweVkCIm08cU5UAY9ravu8828dYmdDqfZ9NEeljmDEQn5xOPAWmV/nCcCXgRCNDN
kcY9L3G8FxDho02BKaFzGzy3hUWvoedlERdHv1Rn3BHjUpcRWV9OsHD99mSWI14zeUZfjveDBPgF
peGJYM6rPfhXQLwCw1qI2wKuzrqbKb/KVH4AVGUgDb2hbfL/Rrf5bCFeQ2nrn5FDzhhD5FNiV686
qY59n23CThys0nipISsnvjhVtf+XK36HX1p4weIf6JFMbHIOCxG89jm9u090MHyh2bcPUYCjAfeW
hxsJ2kH9ErNCY4jEitaXRG7V7j0ySaZxFB5roJoPwa51jbz+N01sb+lJvSM/5dVSOdhgb2JaBFo5
9h9hdWJuPnNVtuTWarnqBIG0UW++CGbFKzlFz27f+cxyzYPCwJRXHKZDXLLFZJwGPKbFeVq/9xXM
zNpgpRAk2TNqtW3FPHwZWGJn1v63ZP640IP8bE30LjE2RvPhKzFsCDbWNZuZo3Z4KJFBIRKzDwlH
7hrzI1sqsyBaxWRjmFrOW+NiAgmQLJihQc9dIs2JHUx1NYDyYTDP2gDGkCnVwCPt3srOcdZZUCe/
hkuIPP8X0sxg12v3x2H3t61Lkiw7PF+7OKyarTKsd9cN/4YhTR7xwpfSS/DPz+qVP0NzZT84DZH5
NsY84/n/ODqv5ViRLYh+ERH4gtf2Vt6/ENJIB++KKgr4+rv6Pk7McerG1N6ZuTI9Q31MaWHuPYyy
HXWRCiKXivC0x2HcrO3enjdhLmB4puO9ySqyaXJrGx1elglYhRsBjQWYAGZLUOyj3HIb3Cwtoqh2
ubaO02TdKgLtK28wSO+zmg88pA7I8UyvVXbHFUR6VIp25bKNhQfevmVlxRZ8NlfRJnor51tvKw81
qgGiX7/u30Y/YIdSxogIrf5OQ1YfXdLdW56eH9sU6OREIvM0otW/V6bK/ytB0uEMCl6jGpfy3PGS
lqNzl03DoQebtfbsSWzQeDldV8lnNdAbNenbKy5Nw0eLLc8q7HMA4qom2bTM5zGLj4HGYcHXcfKs
7g/mM0QtqH9rPrfPBINLULZ3NFh+DXnW7msP/CVOUJupLLsMokQszDicOoBm6UMcnO3S1G/hrQvO
rwnA4Bdyco93ueV9dnMEjmIQv4HGKQ8APnrw6omXdIhZVKTBO68RsTMLFvCpE9csws/dmPQ7s3N4
tDYk+dGEv2IAeA4Q0uf9QWNOnLvdYYk4v+UyQE8ILXOtyoy1U1dgFluOwxKwNu/gVdXMdSowhzpg
g5cVX4ulfy27uFaV/rDzjgdwfllGdUcu7KIj7LdVoJ4x9EOwN+HdlJeHOIKEfSPNaAC0ooKJR25w
pXklr91a3mvC7B0+Ig7wbbd1bm3Ntm45xI3ykgXJqaRkXNHHxiBPoY2bvQ5Wtfcs797vzDlSUBnH
ssu3DqbXNTPCJm4cmGIebcpdq6goappjvGCdi/N6VYjgUWDo530UuevICc747ZNnX5hPKi1KQKg1
grXNPhl796plwrUyziEV4EmCN/km0O7ecusXl9zORmYKPAkMIijjyCNTTQ/q4uovfLPOycHqDq/Q
eVv0+Bwq1jp1o3oOb3gcx4GoTCn7U+KkT1NjspXXqeltydSHZdQMdYJ8StSTxsy92N5bPMuqlj8y
q6AHdFcszFDCUIFH2BJeKGyXtYbIv5rYxoadl/8oerrUYyb4AUdxcewEq3bBrRVLL+JK41QR1iJ8
nJtRoG2C3zrNscC2yFkqo0eJyC7oZEgvolqui0ZZpUEXCnvqJYKYN8/RTsALq5Pb8bXnGoJ3pHdp
SzNKulArgtS4wb107AZwIwDHPxwhAwLE3msZxLT/ZfWPbdRPZkVnxPx33/XffMKN625sIB3Y/Fov
DK+CfBKLDXmMW71bWsxJ7LJd0ioJ9YxJRTuPV0jWON5fSLCe9pDpfhi4u2O9TLDOUiigo3Wsk4lj
25yL1dSywJ/8dJdbUDkai9g73yimOXNasu7Thnu51PKfsJOfdLgZrOLHtq1Rulvv0IXdC6tsctgR
RTWAlopVE7mvWC/Ok2o+2bTAw8AWlgn36qrpbPL4BAj5wpauXjekvCEE82Rz1e3qab/KqubSJ52w
Sofqh6P8rqGFbJ1wjB2tiGV/ZxNRTAHF2QbM9dDK9jrFqDappBCFl+N6uS3u3baMUCnCbViHP1xX
FCF7dfDJ1zJeiyXJ/nSwqNM8gdyrerx3Q0IyK6iiBdPsCMwbpOgH9xL8VV6ZrKDgXCCE43vhT/Ik
avfSJN+MEcfx1gWeddVjjdRWV/K98ZeAlQZxql4Uz2aOuY0wV1aL/2rKeU3nyJuLi3ybFO4Tt8Zb
0lcXk1RXMXKuXJT3QhbqXXnUl+Ss7LOG+iHyh0Re8/7PAwEGZPuhbUnb62BA2VpSFhZkEmhJJ4U9
WHd9GxHXHvf+AIzNxjajyUFu52j4mnR3kuhOHHvCbhPGS3iCz4ZVkogLmxh8UASJCk4wocMi14iV
b1LrLl+ksy1C0LBsXkKs6yUbvdEzx9qnGZ1SdnUXR16z6wXAlSQQjGcaWc7VOXt0Fv9YY+gOwfr9
O2WsbojsP45B8t6hAtCrcS5bwqsZnAvexXtSMwg3JK5hUDY3nSa5MQ6cGcex56inXpXJur3xN1VL
0TW5tWLTKY45fVPsDTWBvNGz9A6uNn3ylSyPk2RllsfSuViEDjdt1XyLrPt2IcAEc36wa0wKwppP
PVzZOdNonnCY1ASUOZLBfR8KHHph/8OjnUVZcrPQxfDl2qI8OtPwO3fzcaG+fBtnBBKtZrnTSFWU
RALBmdviT07kSWvrIS/RoPGevxjoftwHlkv1LCUeaYM/yyz91rPTD9enxTL1wj+JJnMRsq7PSdjT
pRnkX7ULCyeV31ke4TIWWITsNuduLuXDdCMRG+eyFOoeEejDsiukydvpsHIRvkG/7zPH+gwweiU1
ZFYYrg3pLZxGnnWnqU/ioTEwbE4J6wRvOWSacGq4MJdDn3oHEWfhsWyvpqNXxgrKf0K5bw3mI16L
ab/36Ftu3fgtlvhqchMzlxT39hxjDgan4dyG4lH6GAkgozTDduqXa5B1J2+BXRk4AA5sHt7gg3Gz
CoztyRc9M+yX0vkrEv03xsBzbSqwtVQM92n4mZfNS2wU0xndnxSjnseJOGXW3iXEg9dp3UxAum/b
QqnfrJGWJcSjIbAuniFC0+jH1I/Sc2hrQxOLri609NwHwn6ChUAMvGSZ1S8AmMfCeuBYh0Pr9kOn
XBJb1P+9xzFhH6FzTYX9Sxljy2MQx0caiAo+dHCUacq+aMaPD3FjhdHvNCY+k4j3Q7zTRrLtsRji
r50KeS+J5JAoeUy1fVL4LDnO39dW8DJFIcjSwoo58uvPWVff8D1APLgnU1afjBhmLTDwbbDiIB2S
hezwhvYVx1Kx/LQJhn7jmOMy2PBX0HXDzGajKRBN0kOQTAeniVgP2e9FhrIKdfWsmyi7IBEbSEOA
jOokfhri/v/Vvme/io+Mb+26hptFBu4y2ZRHzMueBNneFTP7WF38m4aBWLmhdcO1Wsz2hiI+jgUp
nAayNhDWqHdpqakQfbyWrpe/+WlU7sn52XvSD2yGbmnwwRvlvmrxxCZsXdOs20VOy71MlnazqD4+
L3RXXete/ZsS65Mb4DXRGm8QYeuFA8V9E4ADFIN6x8wMTEYx4Y+l9x/7DI42muGEh+hdlOqT8RdK
msXO5fS2Tsz8HYzlP6wCG522NLz3ZhXMVr7FT+cemCpvZmh7p/P5ZkUkZUNVC/Me4lnH0LBuI6vB
+BrwoPQUlu+R1EznYC4Na6SlHP6nrJ5iDbHJXR7hcnS0/MLmtUPWXJZbhkebSueM2W2bu9GLtYTY
QVUKQk94eIfyecVne0pDechAVKSJ+E2y9quGcE56hgKRXmgiQcmHa7AOB5wge5Z4G1ZD+5FpoC/9
TX/LJ9x0sCpvL+1CkEeTGYscrFgTFZCIzMPZUtT05RIsUr18xKG9VxZPXH1rYWocKKLumxc5Gwpw
gfzXMbcyZl5YmFRVRHlZrOwseIRc/gZG61c0lAHz2uBu1P8qejd2QG7Yv5P9VTJENxo3dQKeZAyD
axQj/WpYagsdyTj6pq3KQPYIo+2N2+YfU+Rbx9bznRUQyJccW22unX+WGD/dqvuvzEH1J8v8JSPr
0PvpL/dVuC80Ge10mP4ErIttPXbNU+DVp7SI1qYDojlULW9eGr2Whl9oz9C8loYy84VKzaXox7VL
3RReBooJKfem/cvxxl1AFxdGD6LX3XILZRBLbLDbbKZpproEChzdll3l7OaqAmTvM3XVLgAiDZgT
q5J8nVPjrihFZb2FtdcvCkx2wUObq3NER88pj4Ad1AOuGM+KqCbrnyJY1OugzUEbG9Bhvu9vOUuw
sZ3Nm2n48ut6IPY9ky9aAGEvrl/sHRd0/eAZ77vToDTM8Dx11l5OVPqh9uOEDGy0Oze8Q8q8Tzgt
p7Ld2jE22CbGLe5lROQ8VindO4GQ/0fRfpOAUAWosFXDRH2QWXVVJakgyamZL04Ke99JrH6NL5ZL
AYcVK5vyAULjXInnhc2H/zmViJD4ghcZvSPf35spytm4WuOVz3MLDefJ7fN3Obo3GTL9cnL7ODrA
65yAHTMJ9DX1a2YVTYhN8lY+1xbdXRmOd4NmGBE27MBoRjX0o4EzX+5eCw4kmymjhFUEyd7neFel
HUJ25PY7Dqp/Wc7XLmM72fw/nahlToE9Gb2g6n8qJ3+e2vJvxHm5jocJ1kDxU0UFfpsq0/REjb9z
oRlKw+RtbvABkaF+rHJaL60x/KL/9jOIo2mTQX3cYWY61wF8KsNN6bH637oeEk9BCKVGbBzD6GhS
9COqWk493o0pmpHVqVaE5o7zTpWnoax/skVgSqLowZLmNBbLf/nifXGcE1sfb+oaaigXO/VB+67o
f3zhiF1OkcQ6UPqj1kxcgQ/aCsF9b7f4mV3O0+OEN9W2SrONiJ9CRncp5pjeZs24W1WN/9yqCe05
/qDM72oHHKY8O3wp++5TNySVopL9kPFMsRndqnwaWrhW4TQybRVIy5l4lAVuEUGn2soqe+w7S4gp
SSPxBure6ykOqYEe4le8yjQ8JirZw0Wcj5XCYdRCn+SA9tRP5iWqFfFg2oroW3hgd3S2CYp0RXfR
PHOTIj7agIDTPMTHkKqXlPyM0gDsZOw/DN0MG6mFrenYE0Cf6a2bCfVoV2y0TVdJsFR3o1uYVSi8
x3j2WC12sKiQGeatXQUvHv5PP4CJpTQENT/VP2PP7d/mD/Ay8I7TS0/w+rPs/jmNPM61eizn+BiW
zn0PZoWVgFFbEYX8xPZmbEgJLN7JY0cejPFnaVEfmrG40tK/ZpThtfP0jLzMZg6gkh8UNfEqcb9Y
SBu0/74tDInIvHzGnTjDvLrSalXcnnHLprSzT24f/9gYRsbW1W+85Cj3mqDjMNrwZG0iLAsL7bZt
uE8Ld2+H/b7sFczRuQLC0s1rW4dPMpyiHaLCm4NTbGMiAy60mLaaHj6rw3oAv/qs8/q1t/1r5GMv
5YkFshcnVDV5R7u9japsYjtO52F9U3RDil8KCJGeSK5UXJP1oNHKwWbQB/Vbl8JAIx+5oflzTV+i
2fgGi3JrvdPoeCWHCLmbjBpNsgHdBYPEp9+YM/1EwbpYwkNc99dYe78Yzou9tXi7iqtsM4exwH4b
z+ypac6yjH9hB/MSVAP9gJ33nHdFuaW8PAYEz9DbuCnni5CGgdUyyRaGYOckX5on04XI16WrbqQf
19QvvKNYNfBgXxc+WZWkG9uH1OWCcUog0cg+guCpXvbchs1vFwnQ3F7nX1M9gYylNPg/5Tvdf4yp
7rnRQfGpvIjrz60b3v2kYKpTOY7iOo0tYJkCatI2m7IBDsbsNcjlQl5TYk4PHBqqj14EePV5WNW4
oF2x9tNe732Ny6MD/ULl1k21Y3iBbxTRSNhFPIWtNWs6e81Tk0CEtJ/aKOJR4+JpjN76jPwJtyNW
SPOhlE9UwuDaj7tvBYRFzmA2o6y7nykgYofDVV1EsCcgXd/ONq5iT6vILGPvfoQHf4ic6V9C+1zh
NM+DnrDwMcXxAbrS8NjGJEVoRaBCuYQFkXmtq1WMM992h6wiuC8J0uVrjyXril+2C4GBxsK+xxwD
QNZWTxJxjXPigqGR3nHq7RR+LxqqZdPXpy7HTAkSyH1i0M8oeHJ8fRc7td47vq3PPRfmIYJJsPUY
3wlKAMpnaci8nKnecBzFB7R1Fxd/g18wduTwWu9jwg7hoMth3QnsAwR1RH7S2C/DLThay6wW3y6/
EnjI+zr3zUdF3ms/aBeEI2GOt6W4een7KBbPdQ56xZEhWnlQWudWFQMHnD6Q/y1L+ZnN8fjlBxbw
pRmV+hj1Nl7t0dCSvh2aGWdXEIpdCuHope2hqOAMANaduOLLKklbGNFnB69gAc/CKzzXdl19Rks4
XKhMrXmREGgCdDGEl9Fiy7kpqaP4l9HfSdTl5nmnGfJ22EuI16eaUQp1ZE/7u4aeWrLbs1LdPbc0
RkKMaQziQS78eM/u0L3jAfw1L9LYUC5nyXdKyuhJDiOHm7z1yysbT3STPNDmoZcWzwzyB1Bgx17k
ezFkt8ym3d+VbjPnlIYHrN7Tko3R5L4WFPmwTZ3L7hQCfdlqYsi4Zuktil3Wdby94kf2sdleUYgI
pwCL5JH/5jKfWpChgHFplprICvFuYS2b2S2eNPRESG05T/PUzOzqpJvJg6jsMN5oBtgH0dvpY41T
eY9tvLjTBGQ3ZRD1e2su47tpSf1dE7vOO4MhDNxpiYm1lW22d6HofqamzN5a9IFnz2D2tONm4HYj
DghzT0ZHVy/6o03L/iCUdFFBdX+wIebtOTkyN5LFvMVNUJMghpTxWnm8sJsBY9I0FhxkWLvDbg1A
a3dAK0p7cBmWACE3UG4RKlNOr1OmN44EmaVaORLVwo2aaDX8F5WZ/ZKNS7wOvNTf0pnX3jc0U+zY
NeVX6Yjm0QPfwyKsi3Ga19nfmPbiVYJnPvPqhLPcFueK7uNNhmXlsQ7H4UlYqvjKu2w4mtoxj2RT
owd7VCydYLA/LSYGvduTVrFSu6Npizxb6dXNa5NKdozKBZ6TDcOhhjT5GAdJvHEoRiDs0VP2zZbh
6PE63JgA6cvMwroj9Tz813V+xymWcFfueMx/sCiPUA/as5/P/AHLlF9HNwQfE8l6e0PC7wxQvT85
cLlus3wkYmDfetbaOFj+OEQHB2fIaEobkhYKXRvv6wHzeZLHzgsGC1CnpevpvQwH9VtaITzDYCp3
Dd/LMWVRdy6jjF2qCg18ZatIX8TM37aqi8T/qu0xglzszf+82QMVKrH4HW2/xQmGlyTGOay8NwHB
lwqrgMnWvRHfuCfV06iJ/fjEssaxzJmP0OXWU21FT37vL/eFXzonQOHL/WCIPYopMTu3HCpexWxL
gDE65Zsa7eWtpWsGq8mQnKmNpd6WVM/dXDQRMYAuJ9ZlQPRaN2UURgI6QlOH+0kx9seB0zyERRns
PUfChqNml3C/TwHEaEZnVZS3CTpmuwWqaGHjt9T7bgigJRCGBcu64PqvFxuETs6xZQm0DzC5CzYZ
2L+jIQW29vsyPtRUw11JJbNhDUawUE6c9MhDWXNPdXWwpVU5fnBqUT/yfgveb7sFmq4Gt4dWEtrH
CcDfhVcHI2TqTriipOHBQ1GTjahOfj9vRibnmQa7TUwgb92z5X6UMlfrSQXUTvV+sCPpBHzIs6m3
A+yzkcQhIPKQPD7YaewfZKHtY4g3BUVHVy+QocOXZMAeGHXp+JjjOtoQqHvxk3qkWHj812UVZrii
JYqsERLXXZh5B3q9261DWJOhv2u2dgrZBe2iBKnrJmeHAzM56lH+6qxDS/JH9+jC39mVYRhxPQJW
pEHLenO5TskA5c0+qG2SnNAVikOPM+pVVz3bTzcgfzSS1sKSHhGKyamjfE+7rD2Zmv+F8DXfgWGp
DkkDgjnnNjsTu85e6No0X7M/zf1+iaPmfhKh+o9opoDTlqYXU8TeegwsUryYGN45DdV73zf/loER
agrTZFO70EzXLU1ox9Cg+oF/FGzaupngDwOZuj1ZPVfpVSM98Qz3D+UEJBk+P3uBu8N4jKTg7+Iu
rqjKDqIDuIFVrgKxmu0k/o5SlqxFyyyhiIDV64Io3Trx2SQL07awXhYKcCA38syQo9lKrSfKGvHs
PbocdTZcQuWvkP7006WpxGl843yZchl/fR+rAF6D8agIARPNzeqdwYPxbwjcZq1L0Z6sEocqWWjA
pJ2iujn2OKWOU6OOVIlQyAL7tXhzW98C5T1J68YeX75Dx0MOLAewIHE19kelQU5FaXSzTPjzRkWK
dYjSg/1MnZTauS5uLR5ukd6FNR7IqZjDHdnK8FzqQlx0Hf2lRfVTeqF912nGl8GV2T1e8oBVOoK4
TuzXqGOlD9kl2tTkZLaRAlTe+aLbxbrUp1KX+ZOMo3t6/m6QsSE+eoXR1Is01YmeBodNjdtc0yYw
j8kAg8wgiWylMOYJuwXcgmUZV0MCJRHMOrOsFRTvbjLYP3Vcp0/ZhNYX9nCqeW7RwuH78jPtQtZ6
USPKY+c7TrIq0NR2JpnYmzN+QhiqE8QDjfr+VGq0FdK7ySoPg26rkh5zn9OhHOvYkWv0++GAQGE9
TE6HVDfWcJ/tkdVMFwPzJes2X0i5RJCoMZtxdaThH2nsGrsDJTBVjx1mqAP1zws02/Ns6ekctnaC
TwIsuwAuNNqip3/SGqc/0Nlk6ixbE/Ida7njZ9Z3ORCFNXD9AsxkC49wG/Olk883LRWyvQ+9GDOe
HVbzg1VELeDErIA15rDg3NEPpp8n2dAWk4DLsZi6XnDjyW1Khe5XoyJGiTZpHqPcqEtHY9K+Q3da
NmGQIkYFNL/kQYLBosnDc0fk9dDVnFqsguACfVbBVjMWk/ap88cq4/v0qhnJp2xhBtpLdzSmE0fH
nqGW81vKlzBy7U0qIwqNxqV5HEfCTRH7pMfIAIEyzHvUd9Qp64OEByBwCnZWIQ3Rh9herDUqPlam
STi4asdCAOO2neV7xPK1sqjA+Wg9Glpx5PAB+Zw8aAsvg081GXmwHVqo91YVxJ+TmoNdt0jxW1SL
2tna+Sw68Z8pePg4IWzVlbTVcOFoSNELL5b7LDcEu6KMMoKMLjgHjtshYFF7zsrwll2n6bQwcXIO
5tG5D+xq+okhRb51A8vj2DKCbGj/qVIIg8GsH8jnDmfsV+o+5lrD9tXWW1FP5T7ys3TXj/MNc5VG
CTtHKzpCmOrfmp5eGznO+ZPJR1xiThDmlLpNxbmgo4VPwW/UPY5/KgdpPmrXrtO7dJgQHkMxI3eS
YuLPhQGenIrsDs09fVIsv9GCCHATNEsooar65wGNFBu0xUptAl3mb7y0mJ5MFISXSEv9MCrkz21t
L1g4LIdGOpaQfEalcWwoRrV/p01OH63xLZxt3jydR5F7a5ssODVi0vovpjMTBEOO8gz2wHP32pqt
O2rNOW3XXkddWWqiV3+SsC5Dj15m3GJnDgfefef2zmbhrLJ2arCtEwePbTuU+PMIx1nbGKQ7xdtL
tu+0vCF1K37L5HnHGOfWgfUYJrzGS4juysSf8KwnJvsKGf3w/N3ihlCIPpfUqxZ2XEt7NuDYufwc
SoJ4X/Z3aVxbz7O3cGzrXK4vEh/t3WxIT9V9Z36dSSE6Ezc7zjpBc2xT5Op5Sv/qKXeqgwxSRlqd
As5YtQ5zfNiH8xVXCiZbL729ARLrq+ySjKVKGo1ryer4A+9e+gtKcw5WSeYZeumXkJa1sSAsI3vM
0/YQTd5e45n22CrW+hNcav3HBE/qTxbmZi9XyYJXj77h5xjl/3tJfPk4WXq5U8bmIkqhD2+rLMW6
VyzWybFFdEg1TeqOUc5FqZiyTNyE/Uc+UwptCCCS4hD+K7EP+6Ohdeg+ktjjc4c8CGjthNkCuBJ7
3Br+qt3ycreQ3+nz5pSl6mts6//Cfo6f4jTgGGtTUaWC3Hyw1YbdRVrMupsb/HZzvHBfqy6m8jsQ
hq5EZWG+GHLYGe3kwkzmzJx6kbWzM/wmJY9IMqZFl34ut6RHzlF9PYnU3oGbmzjR268ZB7ONKie5
DWpJGatgvoEVPm2Um3z3wOqPLc7+p9hx9XUpy+wf4NwbM1K2lCanI10MQ3EbTtOxrT9cxypPGhPc
1RnscRMi/Rw7HcO0TuLlPwvaDwgD6JG9b4oHE2XFq4B3u/ZyV+K5vIUYTIQZpWD7jQqyTLspqRGh
eUs9F5IWyNafQxrp2M9z5kHZ8bR3WIRTCQwwA86qkbNNhDbECthyL2yJ4mtkPPzP4Gee8FObHZKm
eVNLGRysufe2vjXWNzJI/oMXy99HbcApeBL1N0n24jMrg+FVe9V05H5lb4zbHBFp7L+6pGTH5cNv
1H6fubejEBwmr6U+uij7k1U16k4H9KL1sRX92ei626KCZWxkXd3nzDQ2w7y/XGWC7IvSJ75EY326
Kgs3PJRZuSwjLqXWLQAlt012JNo3/WBy6c/hlNuHGRTCyvTa2kRMlbgx2ojpH2Z8V+X/pvQG1iqj
9LhEIHb70OMrikdSIgWHYmzy9qmuuvSUZ0zO2EbBDkryXehwzmOrwXl7uphW4PsR+FgaXipXAFlJ
Z7GRFc4l9gXEUqxgQMWq9V8HTVkQ2cbInoRUCJTI1psGG8umGJJoTczg1hrUsrJu6QyHK++fgqXs
943jXRo3gZgeqoAHMToe2FfuO8GBYu4Mmn7Ccykogisrumk1s4lmeUq4zeJ+XcnOHl7ZlqYIk5H/
gtBU7Vzaog+cXLxt5TXxG8M86Us3Qoodf5umiHDytMsrQ9TfgozHeoLX+MyQfc7t+dUwX2zgMizb
3nEyxHF6gryMLBWtRmY/LYn6brkhaoUBtMSiidepoLJUjQRqI2pvHws4CrvJriL2GAC0NcElE4Ux
pxZ0LAlDZgOt4M6PPBCDzqjOieX+q7PwQQlkjAjr4kr15KfbCdcFNTDRKQzjg5GOfQToUWMUYrCK
PLC1Y69eZxuOtSOw4rO7606qmmmfI+lPlotQw5rQNpQnr2j/2J6mz0XV1V9oHNa9TglWTGXKEQeJ
D1PbUSgcTx3TB8p9zQ7Gle4anBQ84dp9o1QCs0DZ/APbm+z7IqBjCJHiwOvw0QCNXHceJvZ89oEC
em71URZt/sa5L7ykLoyHYhjxbVjgpJaC6BH9eYbFsJVesMhxUPUbfx033l0ilxh7AYdfl0PFrg/s
d/7VX/Wi3tNY855lAD8o7Zq9exOAprC2qMNW6b7zC+8xy0poWlEd74Ipi06IOLQ3adXtUxuaDfqQ
t13IZ91ZpXJW/CWKSgmPXanAAtGBgNmMMZhHUUPbpIzqJSO6xn4q4bvFPxE+ZuwZ9tEYGAAfbAAW
ZQegTvoaKFJJvGZqsWJbeXKqYiQC+Ew5z5C5xXRDsc5vQ8vgFqfJC1vDkFSNJYg0zjZ/exh6l3GM
3WM1gURZJUbw4ZPYhfqcFv8tJdV24LrYzhUBDAIi6uLb75j++5kutmB0mr3FGWWN8dCD9ufIB9np
fItqN26X2R4PvIonmjEosJoMkeRFWTMFvtmbF8r0MGP1PTcWlY1yIPzqpQaogomGnVdCPMvjcMRc
OGBO8HhqoPHGZyKLKBo9rrpIBecxGJ6WAh5Urn1MEXE1cZQn+7AalB+uKzwU9wHDB5pRIrt9fGs9
kzPYaap0fuTtCCudjCOXMvXjwDmSYXyO0zMdB9lF9zT+BG3dHrWqy+8pnxLmQexEYAN770mJCZzC
aNcnVIb62SwIFSVQy63wi+jF5omDZ4xAXuD68scihnNkus6PY0HspvSn6QOSZksRg6Nfx56lEXBs
UANmNKc6o5uCVybjfMtL71VQcHNOXEfdG58BWoNEhK9lOw9wHJkhFwoDlLLldtDKZXOcndxqvhZS
1Bv8T+MpH2x9L7nwiAV61BoVSXiFDwnKOwTj0JBF27h98q+x3O4NMGp34TJwGeoAJDVLOdGLxJYz
Zj9BWU3v72wiqPdc7SPE7q4+CtSxyAY23jFab4SpbM5eRX8KKpvjcZgHZHgTTjV7yEF48HqbPE3B
dG7HGkyxMyaPTjAXOEhMQfKbgnarLOeHSHYXu4shLdriX+vjNi9lfnWL0tvl4ZgfQd5btOfZ+a5z
u/Y8KIUm6fEkvqFP/R1AggElXFmHQE7uWVr9ayeycTOwi1/x5dJ8Fcyvmnq3I1Ye/plucx7aISKN
r5K7Jh4JMBBuxowl+F8r5Sh3A1Ux3um2Wk62PU6bUFATCxaQtE9ITEJixXtuKhyrDVFFFqlhyPOT
iLJsNJ+mJF54YINQrzuZfYKl/VFVEVHVVn/njiCAxNKIGghMnTU/wA6EdnHxmeVZPREx8RpkhTSh
7wIS1fcS6oEulz6h8BiBkN1WQXdald/TCFji+vBB0zd0DSuVObt87uNdEzq/fhQVfJoyo/JjZi0S
z99jZrn3YVD8kR9OUAsQwSv+DZuwrL8tVFQh0gi3rseecXDeapzed0lbU9SNBHjGssu7KI9+4gTt
obLd7iXILUbXoCzusMIgPyzZz4wJ9cnQmga0C1cMbLDb+owWVim64b2UEyiqkhxLqvP/wiFB9a9m
/FN4oTXTSSM++XB8hlT1X+oDJ6+AgewTyPrPYG7ZM804r7Rtyec0l0h+CWpvU5bQwG495xbpkQPK
V/HgN7e/p11ebEdeMOuR1manvh0FBXkKSN12wnWx7rjdS2l9xMRn9ha/DH8b1FQ5GJIrS1/tRw27
MvL7/iRwna9GN3t3b98/s5W/r4up22D5w/omOCfE2C1zYLlrAap6o+apfkDwTLZpRrnzWFbLLvZc
OFFjFhIWFCm3WCpo92lVX24rwzyQsxM5yJLEX5FUxWXqvWu4uC3mzDF7FOMY7TI4D6hPCZ7Oyeg9
4Y63zBVqy6r2owsEdU2+n18tD3576zgFrXDSRgqQeO696D7lA9nPLlTg/3F0XsuNI1kQ/SJEwJtX
elIiRYlyrReELFwVTAEF9/VzMG8bGxvTs00SuPdm5sk0b5bhUahDxI32boIWA2JRPddOfvONHhFQ
inubU/COIwBpRBgq66qiKB0Jkekk8O/I9mG7T2PzwZqNY5uAqipnIllG+p7PC3w0hIwdRLoi2kov
amzZv7RsYlRxl7qNakbSJFR6ruHdbSM1PLFtgnu0dIhi1GKi7Qex4oMt8HQJce/kzk8+xQhXddVu
VV57azFjF+hsIJFBAIGGlouAhQN3SqxzfSY41hzNZg7+MaDDVDdHUhiT7t6iZk5/kdZoFAjCYCej
8WhYBdTpmhSbbSKyjsoLyFbHw8Ft+NWPGV00kR4r/PAjXzZay++CiCub63X5jgOLAnQBAvrkyIJD
U8cZ0zEXqyxmFIhjgm3HmbHRevg115QwGLt2CIjD4kYHEDEUW65BtLzUwrsE3DKOgMYCZlv0Aezd
T/RRwRLk0MBlBZjGODSf4H38d91qbyu1T71gSYVXEeFjcKeO3o0p9y6m0mS/YM3PU5JztwT2OlTu
j7LYE1LIiJu4L/0vHCEw810x3pHywbfbtfZ5mvy3oQUm5lu1/8ZTeNjgQ1abgDZ7zFbxjZMpGZyW
PPuqHBuJbo4ealqGx0NR6HNZGZzLiwDKjTekHJA52pxw1XJbUCl6PBugexDwJ+59QLAs2ov71qa2
1QF1c09Ol2BvrJp3visQF8cs7k5kHKJ+VYHMXgGY688GPKNtqIfpx+9t57W0+SJGSTDKvR/QoAEs
yLw0BgG8uIiMW26QtakNt/lpdDRtSAP6az4p757KG5TvmQLf75BKjeOU1IwQjuAGJYlxUXSG6NRY
sXvwZqkvtiQB3k7ojDzx7VvTdMnRzoV8s13h4GsJsU50snnIcwWfPskDCufjOOSnY5PAYvmbOHCZ
E3JgR8ukCYF0NXph/+BnsrhVuY4/x8RjOwZd2q1qkqGcIuLxRrFXdmeGYnlF582ajLI8h3OBTdGv
FveToaNL0NnBD1cm5wP8YbfFE4ZHNyG1ZE94hbI4r1FEu2nnmTz8hZk6f8KKS4QZeE2KAygbJp0c
zNMyI9FOkcFkvTfF4Jzpl+eYRJj6OJSqGU+OZcT6GFEMS3opg2jekkFzJTpF5IB4CpJYnit+iJtC
tPIatXWzDXT5naqeH5+B5dlxc4T5sIheRg4Lm6bwd3kNc6XmF7Jz/TQ8GoLlJGur/DUWBSUBRjO5
zbpLVPOGCWQRTma5rRy+bbluuxPRxZaHJeF+gCEdLyU06m2YOSHE8IDmdzRzXm4ePcnl0JIoSXnq
PrWdw8TSkO22fNd5Ul6k9x2lE5cUnz5fjpFsYMdbccX5X9PCEPWbCuTltmvka5EX/r9EsaeWmNvZ
InAZ2JX1WeowJwJR9Q9tw/t0Licc+Wn8OGJFISSBTZImH+6NlGUrElx4f7vIW8u+89aqTZDhB20d
HN4UK79veN/WffA+j17E1WcYCb4F36mG2InDbtIliLS8J97iVSMovV7xa9zD8xrc56KbcOHFkLzz
vHmtLT1yLArne2qUmn8RBE+sUVzwJt/6Sz0LEcbt9T6uGTE5sI0cthPrUhYVsbqhDC9VNKdc9uix
hqlwAFPxJsLmUfSQ25KkmG9FAOOKv6WEyT4M8j+3i4p3woouqolJyJNfYFsfkDXLDd1O5iHqsnI9
cO3luJC/DTKxL03BXcLrXHmSs6y5jlJA7W5NjzUabhmyPJ4nu7oPZFSy0ZmdC7yiyrZcWqJtJK2c
KptSHAN/9i9T28NRq0r/o+D0gNuovTfi7FIyCTajeGDrIDtlWZiPrdKksoAAzz4B1Xov58bcVO3I
XzCMX7HybApgCsabc50b42kypu9QzelrXPrTPkutEQ8Zbjyu/JSiDO54ZBig25Ycz4YLOi6hNmOK
hfOx63r7G5xIcgxj8lmcmUBRmxRlsVL86Qx/rjOOvBLj5JezhthSS0brBDGYTWnhe58acmJZb92Y
9H+jsI03oLyMFeoMnbqg5hE0hm/TbsHTFvGPlrX7AnAU+9aYzGvZlVduWt3VNXtIRLMghYboyjtB
mw1LeuQ74HJbP41ooDUFjjxrFiYv8YYwE1wa/i1FawTPsjWKx4l1BJWHtNLnDBKMrGTl+d227hUf
bcmLjWioR2BuQ+jQfvNqFk9mOUENjTNw1Hm0ORstc6Xs3qkAqDlR+coTJ+oxZP3Kn13RTORYw4WH
Mw9Yym1INHMGTbayCMIfu9HTq2eJz8CuviMBl2AqY48vpqyxfxKQLI3+yx4YcZe4JOxqy4FvCReu
tOFzAKMfSIQ14d6RBN2SjGrvSONObZW6x81ovTsZmkFYhf5bYw/+byY1nOEUn/weE8eI3zccGa2L
XJ7xBJKJZBD34e4sPpSwUGRBgzYI9uSqjHe2uuniKpPMkOYx0GuogqFpWSeP4+2jafqSIO0AaIRo
6VkvY/w8zMGLa4fWdrBUshE1fRc+ZZ7Y0A35SNE8MUrIzf9A/mUb6m/CU4pHf5PQIs9ET8ubM4n4
Y2Sr4hNsWRNqqj65y+j8QYnMuRfuUPOOctWr4eTtUeWms5VWMv3acWZ8wa+zLnOliO66rrE1a0lk
F6j4ruL8Va8txlZsNkEpt5HTFucE29CbNyTtxahE9ZAUGRa5WlPr0dA5Fq8nOzTHnRXY+hnjE8hd
br3mzoRZya0lDtonz2D+5h/APDoGIy9DO7sLs8bdjGHYvudD7r6ahWneQlzsDzVdKtvAz7hQ9KFr
rmkyYRbmOTcjPA/OLxAduQt9DpTVYJEnrgSYZR2Mr7A7Uz6KolpFJgvKiv6ncKPcCg0wjTE6YKfK
mUFLDHMDk1XvtwtCwgJPY9rPhV/zkBkavLTx8J0UASBAm+xGTHCk9+Zq60HVwacVuPvGADTtgrCj
QilJsRQMFgFgRDGOG80+gI594bzD1dMyScwD9rci9+TEfMKznLHJhKVEOcrZwRyLZ3ytDs0QvXru
eLIWtBnvDtpiy5ElajYfYbhwLXIcNl2ANlXT/Bv65sUZXW5yM2N2UfX8wj0rInyCITwyEiDKdope
JaAujTRbcn+qyP8Y9T/LZ2bqZhrV0slteYUP8ao08U3nk34ww9z+LSh5AXSePU0GAqYz6y9KmIgD
OPU7ztHqVJFWKTjs4cyTV3RlXPYokysjq15UK8clRGmt2yn7QaQ4N000rrRWzEXAUjA6dXoJaYni
UMTTSyvVm4PZhinOivkFWOMznojfKIUSOkXRQx9S1BWGTK04srKd1/nEfBs8kSnwxFVdzntgMsei
TOkTR8ddj8norONOc8IW3rfXhv1jiZN/5bsdDzyBp83vB2dTD42LvbqKaMsF0poSpIHHDMqrK51r
OIvuDQxNJHbM+vk+m2XurgbTaKi1Tr1fuyOG6KhO7OrOc0HxYVhOgYY8ar+jyCJsuo+4Cr9mJ66W
pCNlQVlGMoygO+Ooz3iv/hGnmteRhAFRSGxLcItxvzZ9uGABlrrcat6qZKa5laol8kA5W9PCTscR
QIgX9KC7y0pUoBqlexN0DjupDUJScbNYmdTGbJrAJp/XsHCKIvQPGNKgWvWgEunzMtc6FXAGcNLC
DwOEN9pwxjL5N/clZWqktjvLCE4koxkmVL64luSjbGeqP2hQ2HOreJOjcaWd9B+PIEyknSR/7/nf
jCLzpkPuve8jUN06Zy8MmxbWLm8pjuglXrX6EZNVvQnb6SQjFL2kQ74PnQ87T54YTpt1VIlXjl0E
8VR1AdtM101jPVUqveI/w1FfT4R4ojehTRhgSFijx50BbXGPRcBb+QlOV6O3t1UsrD3iyusY8inM
mg0wKZmgRoGr1GjFh+9m9oZZqQCN3CuOAepTdfm7iIx9b1F7XzUY0Iy4O8dehNsqIhQ3sbSYufM8
hODv7JBBrp4da0VO4TroQR7iBe+IuAUfCeJDCwKcJY639cweZTjqp8tAFjDs0vZe6h8o5t0JNCH1
ONFyEBr3hR4VUVB2XAcK0UnThHzJBRagmm9CLIiQ4FM6UY3ym5EBQByRfxZT3k5znYWIN9F0CNTg
qPiCXaVEVbOM9nOoivlQmrWxtkle3FEJ4YI5xdZv5ehBqgoTyALIwavUM8t/Ig+yDTMg5y+XdIEI
vAc517CkmxFFr4iC/ay7LxyWRz40cY+ggSaf0gxjyTCnehIPW1YMHNgdULKeW5OPQzVLDPOrtMYj
UR3/ZEhzOEzov7vZDZoDDHD3QJxEsNlHILF5nD0b01LNMdH/jlc/zF5cAod/Zsj23A223InArI6t
YqlKc8jPSdvjfUOJhznDBc3VPMLd2E3ICaX3ShfeUXjASAxyLfRLLC3WY+xzc3HObo3YUKTt69yN
l2mmCKCzEf9sv+L6lxobEtTOzspDvjtdy/3TcsRLOpjjXRXiBVIOgOXJ61BKqocwRUE05sHfEQRq
t6kz8ZuEb7NODHvc+0iCkHDJZ7md9x6OdbUf43KAnTHccFm9YEBuDjJs26NsFBHcuUNmcv3vWFCA
18ZFQkEj/gB2aJpFnLQ+txwLtq5PbYEgycmjA85LV6TVU0fG4p4VKNjlSad+RS7gILjFtLFtGa9T
a+r2tVe8m8xkzMMUyovxHATBY99mAppIG6DFcO7JS/GIPscbCIy1bhHlQEzwTA3jbp/VFaJg/hgE
1rUaPCBCvLMIFrd4KTW1KS2kOdAp6oTtGFKQu5BbeNfho34LRs5wsyXNTea0l6KcH8K8cnd5M4+3
2UPwTNxuoZbRg65N0CZNr6he5n65GWYvWnPOHQ41cKc1COCrU9Qu1Ubylw+M/9CTFZdp/etM4YVW
MKwumNVXps9DAzn3haKKixrb6+xCOEpC/ZA6vthbYBSwo790U4szucsxZ7jReR5ED3M4GbalkbOl
xuKZvyd2BYELcVyaAoLA7RgF9dLEVZX47rz+014ArCniEEXBbnwKpuK7jdCeuJGHBxbg8toPFLvV
dlff4zLhMTSPLWGBpj9mXRitSxvOYx/00TpboDyTQ09TQGks3H5KaQMjW8wYOqE0M84/cQ+0mPWr
6JGthuyUYaXLOBzcGeBY76aC8585gdpjGOyaq4ZrHiiJsRmrKifNAjMrQz+9mezmKRDDoi/Vt5hg
kld4AFfuAmbSc+X8FQZnyq0NDJ3XgoPiEmjvl66g1xTK8Q5DyfOo8ueujg8Upk+kTsWxZWNx97GQ
oF6M1v0J47xclzKlFLTLHhrZf1EdeSEeC5kTJxnuI0lerSVy6gISnX3O0rIoDljQEKdCY2kOzCHJ
Bhah+Tn541eNGadJ6F0aeckoDGmBgyFWtpes5DpFAAqLgCk5Q+d7Ba5gcusfgh37YCjhajsoKMKg
Hmmprc0DblgNm7ON+Xzu06/SUB/USjFND5QFNHZP+wvJdDG0X9RcM9vV+H1kg5vciKjcLoIEeSNd
VGQ+lLsIhBuFS8UljlxCkISbQE1iFBkS/CRw5INy7fOeEz5ZfCTxLPuH7YLEdUvYE1cMvy93vI8K
fmN91BmbZIxMYohGdmz68lwM1cNMRy1ihFhXDqRggVuzlf1wpPHFdDi2ezaDHAUVWBlfRjI0gZ8I
/t3ns1n73/NIE6bfDvdWTalNRvfiOA2XjOPxPSOjuKOtCryOcmnmCTXkv87+NCBirIZRBbcq5gyY
lQOYmTA18UdwIMGT+oXVB3df0uSrSVdPMcZyBDUiPcimTKYBNBKdefw+tCJ76BQZBIDpTpv2eDDH
IVm7pW9vF5wJB6YS7wiwD7w/rGfz/OxL8U4HMyOUZfzJuH2AQq5gYyy01ESVNISLah/Jib9ZtHgM
jr2lwnVrx8ivU/TKfVeerHG6hw6DW5GunLZIFfm7GHtKwYG0Mjb12D0Se5AbxnMCU/myMwxMw8Ac
CWjwficn+4Sv9ns2LSq6iOydWG/4TUVUaaqRdq2pYDyFAM3Mnr26Xv8XYGcFLSfstVsNvxxEeRf6
WCEKawFtavcx8ziw+CaZjkovvbcd74gKoMEOiXBaDxl4aKNFe8Oc/GcmKaed6W9wwvGA38nZLu6r
lasGtgmBYSNuU3EYAbNtwdBUMEPsajfX+LBcVZ5VV0y7QCWPKShenhU8qTO+DCwjYP+tqX93vIY+
ZMT57Ti3PzxqiC86LiFqVPFNrcV8yGumT0gELozElWnTf4H9DcZNX621MJ/62mWPCb+DFuCbkzUQ
YIkm8c2WJVlKKWmWrjDBDn9SGGjwBPRsYbIzBR+yg83dViHpjemFqyeevv6dQfSujdsd2d4vjyOO
3+HO7FPWm3bmMtO38mOsY27LvFv490TzzjCztKokAKXRX9KU9DUkjw32JarZoHEeagMLrVzguRSJ
fGPEvfA6fmx6em4zv7sfCcFGzqx2YvY/EtTTNQ5vseut4RVL+Ue8FJ3Yc29zewbgEFkMBr4bJLuh
TkD06nPHMHtCxQLyUY5Uyjg/to0cKfSClB28S1ixs+rRfrXHcccEzdTBE0emascoyMIUW9UaXYhz
Eh+h2c8tkLvqX+IMLw1lPn1ufiS98+5XnK3VxKdGNOhL2f17A4LGzNEeFMvUuoyHz3bynkXtQaUK
P+om/4yNdhPP8tTjCrAw+dale2hE99Lm1VdBl9bK10GJw9JX+EJpZrM7875iuAUOEWMmpbWgqEH7
Msf/ufS+BHlx9vmTWWKb19nhpVSTJwKlgymaGhuG+omDgHcQdsx5M+ux9ktFiVi0hFTw14x9mZ8a
yAsaX9vanyy4eF4TU9/ifE4OOM4oELcyDWnNdHsWU3O6Fia5olFkd2hrL6MU0YrnMoasoX+lSCxb
A3T8hsNKXWtODNqX0wnG72LztkZmTBFwFKaBpcd/KQkEr+c4cSj2YZ+QltftdNf/4TDBT9mPGIfw
RZhzd6vIa57nrtuLZL7UTvciDLQi+kQv7KG/LS1yCD/cUa0GfPKo22ZtpTqECj+/Wb5zpWzyUAkL
9r70cA3UxbznZfXrqyUj0uSv9AOwh5vAXkULe7ytd2CMD22Xq6PfYLZOowTOCC6LAEg6Gz2dM4a8
1bY4lrAfwdfFr1UPrpw64meLqAQTCF97WCXVH93uT43nMXq5db4c7jVZRazJPBGj7jHI5bFeKtRj
UltlTPWAC9N/cV4qFJ76I6to2cxhNnBY3hdprKh1GTdxSStQICg4VQWGh1QsbsDxUiR0jMa9992r
ZDcjGGxSq1HbLq/PrtD8b5zouZLyrxUTBP8KdFpvPiQgFHD90xFrxfbNHmF0Zdzbp5EWoZTSE7xq
Nw61CGeAN1Ya9A0wQE74Q3OzwQD3XqAOpVu+is7yXydI82uiwW9FYj7bfWHClujLQzrhCIZ5ME/t
eLZTmvRGOgFXXcouPHhuBSuLSnGcYTi7CN1TBLdKgYMCcXOLnXTl2dDFt8hmSJRY8FXvvfM032Ws
FitinUsnKwNYBViwiex7WOcnRxAKlCau/Qr4RRP2pCBqZgPKR/WhzNUd9b/TP1M3u1J59LVqyJxg
TDxq2I6mWVentDfvPcd78SPSPLSeeTwinYa2snmmfXNyrcfZ9W85ShHrDu+JyUi3bl/cGZl/D9Hh
YxqJ6nh18ldAKzKa8JbQas05TkL6gWMlc1jjwC7vKNNmkJC/RmIVOz203mHoYC4bHH2q2LwlNaVD
/kThsIqLYOu5DIl+Vr7QxHbtfN+/b4TdbKUKX/D9IiJG5YHZOoaJOZP0MrFhQaSh3I5v+fIxD6Bc
wUDAVS61dnEB5ReUNaKzTreJPfMJ0a59i90BzlePd5TnsOfA4SixLedq/Moy+5JS4kP9QFy9ui3x
S5d+tfT/yWR6SdDCGVqbciOrsdwplyKbxbdd6wuL/Nns4yezbqnFcJ2L7TENoYiJHXv0JSpBarVN
cU0ds9qrlM4yFqqHQc6v2kfn1YQWNkKKtzrOflEicJWT2ae1T5/mWg/nRHASyDLHhN5bXICMYMOd
CHRnMI2RWh/qApysn8u9l8XEJ4z6ktKmgttyYa3P2Z0VBbj+WihAGrP0CqvDk9XPGDX9mDLVHPhE
Urq/GPDu8FhcPDN/50bOnt4D76rwGBbDh4futepr41MIaik7p3oACPbP0/oy+tHbguVLAxwE5uzs
zQzAVd6X29T0Pzx0+o05RNy2EupVff53Kv6E0rIHns5r23XvK0d/28p68Af9rROLJ6mQn1QkL01R
FMUiyKgr9piDEgYA11CvKHVF6imCP0qe1FrX3SfBO0ZvWkKQeKYPrGi7fCStl5vxuRp4KAVSf9b5
8NzLekMngl77DkHh2leXlmjWBtgG/tC0BH6evMg0vUZTResPdnioo5T3DUSiivCnzvkYmqLF1F0/
G6l4INwQnEpKPjgfEsK3S/tq2UN/Vgg/OfPcqcQxjfWub6gYkM91o+Va27K+xP5wykZMKArZn9HU
O6VDBAqVAzO9Lmm1Atp4r8yckZ+/eD4JiiXN/oluzwcCOTVLTfswyepcilzi5OR6VsVHzH1wIdv8
nztyjfM7/1joGu0ePv1oVIDY5ZMrZvs+qtJnFN3nLhye0PCABXUOE7jhMcUbrd2y2ozOncRLw5AI
cRDO6BfuMH9jGzadevV0BlqscWFYDwB+IEY4zb82pSIpVi/Y1d8rwrSrLlPnSqAsDwpIp2/SQNzN
j2XKpFuPKbY4ET+q0n9HZ30rp8A8jRLHApgwuKh6gWXO1MoEzrMFqnZj2FxHlLTGe8TqV0INV7pu
WM2hI24MFFAxRAftNZQVwAJa9TCpxiT+MbvuAYSzWPwxYCGo8nmrXUAeHXLJOuhIZnsBmhb/FcFz
jxSLCPDNBKHuAAmQVWROiQ9KkXI35DRvKtcGeW2BcdCDdcv7yH8dY5v4Nu2/UQrwkljQt4wDasGJ
4q7GaIr2xHkQgsv6YI3FI0YZjIoem0rSex7zBODOtKqitTCmm26iZ7tqIGq52ZvdAWTCPXD1fALK
cf0VeOMONLmxhQRAqCxBcbRxc0xuQX+yuJpN8i9LUBIGl1+p4rmxniXVZ4I3b+WaHAeYhzGhL+jd
rviaK+seJ3y4zS387FmMMzSL43bfWSnFw7WDVS+KX6a51SQVqOLROVcd1nOA41r/6ITogr2TDTq5
lQefSd4QBLQ8OFQx7qtydM/LPWPPwfo0CLl8e+fjaFL/M8OLi1Btoxb4eTcrd+NNCNZs3+dWIM5P
cGj4sd/GLLERMa3P0OtRKULvChdlgTnw12oZlvfq5ekd4gD3+TyMaXqHQVVY2XcdmckLC3q2agb4
7qxI02aZlaCR5y8YDOeDcHsM/Ojfl8mzaDNrIh6C4/Bhk9ZC+iK2oMZoV6iWAddNvvRMQ0olDGfP
rwGgiBCURJkblVcvnKuPMSUGe/qsxjUg9nBn+fahzSGgkQLgCe1XVrT3SucHH/pbPfsBwbMMzokF
ih1bKaqACEZkLs6Wl8Ge/3F/d7YNUS/K+QDdaCArfH3H/kAkjQZJhPJPVU2vKaecfQdiYa/DxWMG
LcdWrncwPfesTcY87KITWiPZ88mNV56J48EIXW/t1QijXpEOPzTsbNuQe4KOjQIocfiScBpiPqr7
VdE67pZoG4/T5a41aQ1CZE5Ghje02XReqBmoxzQjMvtSQflGvw0F1KVHpcI08X4Miku2uExd0LHs
x6LecR5kJu0We2HCkG5X6pnWnGLbDq55HybxlZpawReaZDb/56qH1KWlvg3Det+V7tXUXfds4Dtn
IVPHoYf9EzXD96j8mF1j1rc48g5VVzgMFJhvwjA9KAT/x6DESpmJoMK9ZmYcoRLSBdls2rSGx9TO
BFQ7xKiY28k0gXGVg/+sW4Q1M5WUf4zh8DH7tDTihkESo9aNLP3srlVADUYXx/JUZsYzT35nZQaW
u508cXM92R8RVdw9JbmUClp8eQPQ4vsGvYkKUNVtKGLhvmfpfzbG9M1k8Bep+4W4wR/U6I9aDIAs
B9hkqiHM7IdkZhT7i6Q+Fj2YE7yJrdQs+OjyqHf2PsbtAwkWTMBkiUNr+pNT4N66ysye8jT1NtNg
PCX/d6yW1dtgxcNGCp7AjWEkxNGrkLZnTUdG19WHxG/lU6jbZSsCBBPoW2flj2UvD27mBhsbeyrU
t5m/U21FG+YTsbPw2O572/pxYhAr/ej8oAb6izYx74XwIEg4X4y4eA2jRjyKCrKz8Bk2eNMY+6Fw
q7WLV/MOnh9w/NJzIJJTODTXk4GCVIp1js/2BnIBbaduF9EQS0E0Gpeeg9imCt0LlsuGOXB6DlXU
by14T6uqlSfi9LhiKsaRuvJvhNkWoPuAP854g6U+HQbBbBD4vMOijBN7rWwqMcruJRjLfRQX4SqI
/CfgSi9ETpo77omfmph9rMpdZYL6kJTX9hnPss6F4QVBCqvtEiRyn4LQYM1gZV0XebBvGiAtVXei
3+Ab9+XZjGmGL/lz8aaw35RlfBvA7yc+64+ZyI8CcQH5IgOfp2gQIJ57DN32R/Vk3wnH3rTRpJQC
EUSJFIkLiRtnR3aHYq4651JY0CtSKd3dYQX6TGhuXvkOfOp+gOOWycpaS5ODS9EEe8tZmn+BvkC5
dLBeWYieWPS75jDrtl/7tYftNyjOcNeS3dQ51x4ayhrrHwg/KvfWbr0YnWgm+m0VJ5+6p5DTKcYT
EiGubbssXtSgidizK/PXREedgbLQSNJc8ATWoZtES0Qe2bdpi81cwPELm1Txkw74zhvFs01DBMMv
Z4feUT78Nxw6QD2NrWyqa4mX8c7TaLAxhgleavIKSTzjG0vfI3cKDeZ8hBZKudWHzHiid0X1ngUi
3IwFZ6858LyTNCqfPat22kO3dKAFZH9XFIFBHwiTc9/6fxxbFKifmjh7HBw4MQYrFCuw4ErpdZ2Z
b3XuNTujSiesMi0aWGqtFOWYO5wnJJl6S+zwZF/g3/SbIFbvAIr5xIzhJVv4P5wx5qNC6D2SP8+2
TGZc1NjUtlGAB1LlY/sQmNzpoXdcFJrwOVMNCE4LeqAcimOb2W/Uw1AaFkLvKkL5lg2d2iXeuJQo
RT+maX21PXDHRHa8aBcPLt6IkfRGBEqsq8N9tcSoCq6n/NkJgIDlL17zds0C572F8/ZsQOhe4dxi
3fdYlLFVlccscS5znA8X3RjNpvfVgrRz2itfDOuj9lTzoKMMC0lA8HhllTbRUzVN8OnSYzCCycvc
fpOG4mYZxj7xJDYbLlCbYgGzStP6jbyhhxpCA71U70U7wjcMOV2G/Yga7SFe1cXN8uP8mC4abysa
vvOu3qVZLk7KNfcwKKYtDX2XtG2rgx9Z0Ykvxl/Yd4y1DShpL5HYYYOXYQw+nMFr95lRHKVvvJpl
6lyFqhmdBuYAPswb/tSnxrX5c2h47xMJGD0wUY9HET5yOzY5W4EGq4p/AcxP5q/GOdmgzmVB1BDr
1Z0x8M6JBgpg6ftGxdTR0jYFRcwto91YZXx+RQ/yI3Iw7y8wxWCmcbWLHiLudLui4xYc5NGdkxrX
NqEN0EtoMwhHgsi24xqbvK4eAS12e7sq3+nLCbbmYJ39uvjSwiewLnHkpFb4mCw74xi43zVIQOjN
oNbSxeQEMZn/Z8sKj7UIYYk+TybnU1CWJyfChobZrj2IrJZ3pgZHhPiGX8ww+eVA+rnHhUsVGIeW
RjfQLTSv97KdfmPGyS12jTucop86L3kBNPZdEFbZwdfxydLqX8mOeR7ihMx5O7a73h1+UgNIQdaG
eMIjiswdc2qORgEqh1vLF5Lmky2dExaytypVxBjwBIWZhpSnBEZs+jzGF6MjQSS64bsYqA0B9zXj
ooWvbMx8xpUMMRNyfttk05w/OECLcdamjzMjBaUnWPhBjIGfTwwmfl+m1yShXqMd+pqUvZIPE9m6
m4gsfXUqHwyVkXrI9ARpV46cMBBHcTKtbd+jOt1RnrWesJfvyiw2kOq8MXry+jl/akL3FlBOS5Kp
MNZZMS7WTvgYRB4IIlnI52ZdsCVnz7MABZ6TUjxyYer3vemw2VuDzyoZN82jHVNmzy3L2wGn5Chv
xnJf5v0/c6li97vpoYZjyGyjHf4l6TysgIe8hFEY7wzHGfYmXU5I8n51E1Yy38eER5Zfr3tViyM0
COsrPTHfZmWmW55G6RYE3TsXAeMhdgQNMHzhtgz7v+aI3MuS94p5nqzfTN1LYIr+PFXk4R1Ycnek
LINTR7fgiSDgfeGhiZPkJVGg6O+0/LuYwh7ms5fGyO4iMhG87/vPcuAAV0VsIxw/g7vOQnqgscqe
Gg9UIDRZHuBcruvvNKJcxzG9B3R7Ft2ofzF7iy6WhN1MeBkZHzsg66vqP/qAMHm1AH7a1LMRxl2n
O4246bZZ2tNZh2S3dRfMFZr+8s8uw5tZgiKmFcreVx1TV+yRkUNrYrcSnFY5mCDo18linW8Is+M+
gxuLoqxqOOtJ/+vnyzDDwcQoJRp0T2STq514IPzLvZypaR0L3zo7JRug9NL000oVJc8G9hykpOxX
pGENzsh/5SO9RnZ1zruKTqB0vptNFBKgN+W7M4y7EgL3LrAmgwXPeBdTu2+WxtME67k/8GCGdr6J
GzqBLFaxGvjyUoAhNpZw6L3ngOl3hfkfaWe2G7mSZdlfKeRzE00aSSNZ6OoHH+ST5jEUL4RCiuA8
z/z6XrwFdEuUwx2RXQnUQ92sayLdzGh2zt5rrz1Zv2FM7dZR4PjbtFZwQKrWrtH754qydjnYl1Xl
ZAvsvjiSwv6Oby/XX9O+jQrQWgHilkOi5jc+6BhoHI5+IbuuvbS4qFoqBxAKqckBs2i+BnxpcXiG
Dyp7a+BwZj3ZuhNeNhmNy0HAJhDa+IrgYVyzlQz3UP2bJbk6qNiiFHNEkmL7bYzk0mBtXOiOVFaa
lOazLQt0QA7J330N3a4nngbVk10VKzHWDdlHMR3eFppx5Ih6r0fR7y6IblmzV1y2i61dg/wwcA5x
kXVWCtwcSITtQU/4G1m5RIGhWdsUiHXAJmEGRpsCZVkXNK8lGDg4XuJHMjUhcbfAGakqY0Wk67h2
W8FtzABiSuw6+dN0eO9yISO0pwBmRlFg6zWUmxon0DrQ8MWhOVJvc7ZtGr0luXyFhqlDEqHbEjqG
XoK7vR0l+U2Tjg21CzA+CcD3JbSKvYbmdAGAA9F7SI8rQ+0EDHHEAN9Wy1I03b7rtKd2QFRetfCd
pNmwkeLiGq1GLpOULrN0/T+j6jw4CWWpKQbFa/Q7JwntTWSgwC0FNZREomQa0Lis2lZB2ZCByeZA
Y6/qjr6iCZDjml7pdJ33UwcrZeneJ1r7M1DwnyQmhftYd3MAQng3fRbpegQW07bQk7liPBu+eaVT
rl2rKmk+dsNKQzNFWdYz+fK0ZSou+MgRZmqR+0xHA/8SMUEdLd+w/FmMaBjyAl1EGHbpOquhK+W1
/R4OeOJDt9YOw0TDVvDK41Ap9/UkNSKNTsUXM3IOzwfMfGOGI469/3IkAPqQlMNWH90/ZLbQwLFQ
iioJ8oiua+y9p8nfpGaW95U1fWma1l3mQ/wq49I+gBFpV3ldgXxuh0srSrnzA0I7IDQAj8SmsqpA
EtDPU4tVAzzG4AiTUN/SiKtybDaCyOSOYxSazglC1M8eBHrcYGg4ndBByYLFZ8kO5ByoJFpctML+
peAGEC5tZOTxcnAi4zGXUvxg18q3YeCW8KFysdWgjq6bpCHqcIybNTUa5TVsS/cpRr33xpGw5DiQ
J+9uIcZD4nacPx3LZTcILFRpuhWu0SmHdDu7UYWWoBYKJfiBCm2uiPGK4pl+lyOLZwWp1pPZ9O0d
rdIs2FAjz35gZ6yct05DI9o0SbjMHUTVZpDjQo048hcIPgvjXiv74Bo2d5ZsAPd0GzIV0595C4Rw
UTWJ+5A3mfhp+3Xws+spHA+FQefdLDTj4OBA5Yg3ROZ1l1Tkg1RDSjFgUFFXO2wgoVW/Wn5Rsc01
fFQ4VeOl940I10OmmPo2p3Z0Admw2YEiIDsnbrEuRF04vtbEGK7ZdVjfmFSJrNdLckUz07kuwI3c
CvK5Lzrd8z+cpqqobymxtfQEvhZ8KgO1Y+ejV3pELJSqrnJ7LC7Z39xNaoIHw/UEK0UW8TU40maP
Z1IutID9tCpLzplp+UMqRnqIvFpMcVsIT6aoN26PHzIFwK2a+nBRNqCPOvR2KwLUmXdFcOj7xCfK
Fgr41goSNJO5Y63rirVKwlj2lGXdlRpb3pNpRB+hUzoLjISYjScjuGojloQkOKANgRAXeE2FHwOZ
J4F+DVabtF4ZZqZcVWZPVcJNhp/qSCuLYw+d5TwnwKE2wm5LqJ3ASsH/QDQwiDfPyn6Zjy1Ru6k/
LQKp7jH3EXlTxsa1Aylm5YZGtAOQ7j44rvQfQoIhcGa5sbeHvOPccC4uQIMn5kXCeQb+U8z1lS4O
NK4YY/DvNB0QAalldFNZelCtRJPmBEnYIU5XbJbVo6jJYqDIL+ybYdCLq8zFBkDHiTNaawc+1K9B
edOsKuGWSQGaakb3WPlJQjkJDQA+u8IOXnUynLjM4CgA84TdDdS8zomGIy7lIqikuyCLtOsqzXwo
/qG8LNvGXSmUlTniZXiEaPp0QHzq9tpTdPOmaVRv4xNSfMW/lt5p42oXXsyJvB61GlGCqK511L8q
+UZhxNGG1lNPDXDpjk1BC1EDIxA0fLMyM+vui2wkRquOrFvVt+IrE4gOnKIcnmSVBBmeVSu40kO9
fqAH9SvsiayTpnB2RZNSMTFbRVtATrP5BDfZ1jNjLFeEi6wMDcpKbdXZvdLp5nslRbH0bHy9zgTN
ErKhpY2p/U9pOxgv+zB4p88ll51mlXsjVd8HKyItmnLxlPMGLgleYM8OKSkrCoVWDbGF+OidqnvS
cuYfrbPiqber6HpaFnfwUSGrUWx5oFaKSFt2+s4InPhVzegkLOqi6QD6EYuwNk2XL2goKyiy45Co
P7kLsdd3ojJXKP+7h9Agh0srm6vca5pDWBCMGQdG+rOGa3vhBBnAeX+gjmrzb1pGNidwUDBUOMz6
RSXzlcKvrqg7K2nfItDRfDESiI0kGZCk5SNbWsuAps/SEZXTQS3ozMvS81psgwa3SGBjmv7SqdW+
FtlWAf1H+JjwuBFHYE17I9vV1BrNLW6s/AmninbVhR7VEnr7iNVWcOuKNQ4gQc2oF1eVIolrTKEv
9p3/0MatszWdyFlB7RsX//qP//m//9d7/5/eb5gx8eBl6X+kDQ3ZIK2r//qX8a//wKow/V93H//1
LykNqUvVMnXD0GxpWrrOP39/uw9Sj/+y9j9Y6ZaJMcLbE8EIACZUNWzgWK5fTw9jHRlGQHKwdc1Q
VcOcDYPRkH8W9so24mAW4QzqbZoOvnqoyxS+ZtCmj36a1henR3W+j4rD2NCIAjB5Pmc2KlYQIQvc
k1tL/NYIkFF/GPmVP7HHPgpWuc2d7vSARx6To4LFfUQKofE6v77NOGppGsg+3dUVmn2kTwvOozvh
WsbCDvoN2SKb0wOa355wep280GlMYajTP//089U0b5zIi8mBzfzLWC9eZOtcUI5Znx7m+ywxVNw1
1KXoboACmw1jRV1DjSuP9kNnJFup5uplbin+7vQo2vfXR/NDCAFwCnyAaWtfn2ZgivZ4+GtQrgan
nOeuii4U2tmmoD8AtNjD2GspxK9CdugPBepuWHdLG9Mq3bahbdeFiP/6F+XtGlh/4a9IxxbTFPv8
gpsQcl/mUsLj66TBzvCuEVNTG+z4ap5ZJMd+TNajaguyXrnXzMYaFEg8zpBYuzQS6yGJvIe0KRHW
ZjiUT7/pYyOZQmNt6LqmO2L2eyrsy2aLDW+fDlSSO8/7Yxdl9Ubf6tz+ok1T/usGw6zUTaHbQoCv
d6bf/NMLpM5j+ZGixfu+RMuFQS8jMFoPVqoA8wDiiawYCubLqmy6n5Q2LrMhXYk8XmuE0dHPLM48
+bGZTH4Ov6TGPLPn7zjOI0hZXl3vxlY9aFK9DM385vTL1cSxR7Z0VdcdDunMnq+PnPE6TGMYgr2C
gxEjUSixV5ROeW11VX1vFnq+7YoBjTByHNQskc79cQLhFnyUeWZp7E//QceeWTKkY6HaVZlcX/8e
P4cPCzQSF2yhV69Y7UiXIoY8jFenx5nm5+yn1oQuaQlimDKM+bvtCBuIKI96O3gM2RYibAtLL+g2
5KHSSI5se0tee3FQS6o1Tl2r16eHl0eGZ5cXtm7ykDzs18cEkigtK7eDHeTDCz9B0ggI009ekujq
9EBHVg8yXEMFcm0h05yvHnDWSh2jbdtSfyxf0S7Z/ksDH/y60kTdP5we7MhTMVE1op5M3TLpLXx9
KvxoECX7pNnF7pVVv5r5aw/BxPce/41h0BcKUzPwP8+XqdPZfQCls9llGHCJ+lx6FL+U1kMEc3t6
JHFklxdMQmFJR2rOt98JqIbr99EYc+z3+mrlZz52JxOXIek1VoAO0Y71DhF30hU75pNCV6UJRvII
am1H7DWlKSQGbbtKsdYFV6aTorR3kwmmhwXOp0aALeZH3if9tQin1hjxIfhniMB7V20c1+GQ2TYH
evYaFQ3Kg+zL6FYUFGjPLIcjy06w4DhgWaqqy/mZp7VEi+ZJ4dKSAUrvYlBcgxdpZza0I5NR6MKe
PsrSYY3PZn0KSh4BJ+mfmu9vnT6/dN1foy7Wp3+0Y6PwAeQ/THkah/NZCGpXhqmu7HLbda/6utN+
UNWkcJTLf+OsATHTYQ6yeQrdnA2FR61VUtIfd26G5rdptr2bb08/zZGNSlfZn3RTUzXj26kJxbVX
EYSmYFjOYsw6pVwnemOQbowLgctnfGgxeaw5Pgoa38zO08Pb3zcqXaXZKAQPqOnG7Ds/FjgXJ+o4
HleMEBoybFgleFQax1EvqSk6mHbMnItTWC9Pj3xkSjIjTWlyYLTZp6ef+dPHGKCiS4h5DpWGQ5Z0
AWb51eb0EMcejjnPViU0jtzzmSIKG96G37U7PUHZjLyR7FsfQEtGOnBBnhaFjzOv88jc1PE2Sxt9
o+Slzl6nARqgSduy2DmRuMhACOKIvCuU4fXvH0yoxAfwH8vR5zclGcIB9sUYYQbOr+PWrdaGbg/L
AIjOui7ouzlDVd/14FzO/GjHno+jiiHY/TXLUmen4saTrD6Sv/Z9UxeoV2jSa01jXZRhjML49EMe
2Zv16XeT5I2bLPfZu2z7dGyxP8NOdNNL4hDqO7IxrUlvGCuLWAbUxhUzfTk96NEH5HxtaGhocDzP
BqUChfWyIasma+S9m/ofCr43BNlnjkFHhuHTZqiO6QjH4kL4dfKbeeB7lUjabR5U4yIA01t0JjZ7
48y+f+SLDYPP0afDNWf5+Y7cdhk9ag/HWkKI3Z88DO0RBvpUYUIfmeD5K+E9nxnzyKrjtsmZU8h/
lvf8Ffa6wGXdx/sa3gCtsFSSOWA1wcJSy3ddm2JoQ0PZ6lHq/v7bH09qupC6hoWdqTPfUiyqC1bk
S2tH46m/6yKteGkE9TyM2pk5nLnQf/8JGcxgx2T74gA2v+4afiFHq5TWNi/Tg67jmi/aapX7zo+/
fyjuBtPpxOJnnM/IgUZojDTEwaAkNnpa3iSC0lMVnHl3Ry5HU51gOqyyZXI2n/1sOZCDjg7LuGsh
gNAQ1fz0loJp9che19I9T9p0lyehp13acdPgnOiKP1QZo5dEt230EqmBKAevKmzy0y/g+xye/jCH
Oyh/Fbfx6Yf49KHILBWeBzT2XT34F62ZP00wiqCTNBbMvz5NS2FY9ARZ/DYGktlQYU7JH4qJtc2C
0rvHnJhv2AvwT+mtFpzZ3r4vE8bikXgoNudvHydMBTU9RY+EMu05KT4q+COUz1eVh2sHeQBnyTN7
9/cPrmTbnn4MHWiCPT8DhvFkIxe+t4sUPPZId+gZqr9O/1ZHFsW0r9kOVB3d+lY2EGYcOGK0xt0Y
jzt7BEHolLvUO3dqOTKMCfOC25XObYS393VKdBwVvBYSzNar5BXGBzrlZOvp1Zk3dnwY21ItXNWm
Nr9cVRXvbKrUb0e6g0qNYdh4b8pzBZAj89vkpDAdUhyujP8szE/zG+J7h4kvQAiNpzMt1xaUadOg
MaKcm3LHRgJ2hMlOlSg59dlxViYm8MwCBFyCyBpOZKkj9NAvfcx1DRH1Zyb4kflmsjYtQ1I9E2xf
X38kjaCusuFDsUtsW7+JMGzc05MZdqdn3PdTAqXi6QxkswVb6vwLVxEuoUFQ8/ajqryVnLNXamkX
ay+w3QcQbT8N9s8zQx57jdwGJNNc5S48PzMnA8LHOHWCHVp4TSKHk5eAQBaRrZx5g0fmH5cchLmc
JCUd99kbdAaQjO6Q6lsqJBco2PdFZazDUDtzGDnyQ1GNoeQOfYny4vyWg4YrjbqIX8YekXtE2soG
K3D6V/q+2ZGoYU6lLiqYBrWPr3OhcTxiQSCx7wDccv2MD5ZSIWJFCxNhCYTRZaxKL3k4Pej318dq
sqeLqEoVhhc4G7QkAMMGh77rav9ecKfCkLZr6LqfHkab/j1fa002KZ/4DdiPhPGtjkcHmkJT2gZ7
4hazNSFCyR7Kk3kFYvyOnWpYmgL+SlEb6ZrXsMziJrwqs/rv6++2Jbh/m2xXzJV5xVrWtlmCT6Zv
G+PqhNSqr1w1JHplGLuL04985M3yTmks8LGkbjLfGGsH5U8t825XyjpZRRJxRcG14K4iOODMJ/nb
5GQL0Sh580iYpb/VnEwdKz9yw3hvaq3xriYEC5OmVvf53641xuEmzPSk7ESFePZJGYBkdSC9iSwd
2qu2flFS+0Cez5lRvm0d0ygkhLD70pL5dn8C4IMI0eIsI/rJxuSYH2Is7oYJhWDkP//yR5rGspgQ
1nTBoO/0dfpnvtZQKRHRBBwsdiifwefxaV4ZbeJv/n4o1vVE1VcNeIKzl5eFA/p2+NH7Sk3bhwwr
yNIZfP/eqov+zGo79gbZ8akL8sHk9jRNzU9fS9IpVPDQfJPVnADAGDkxjIeFD+6JFXHuOn90MIsP
v8VE5xY127ZCD6FRNRTDNk2su6Qe3uFG/KhtcU8mzd9uwvxa9lSfo8BKe2t+nTDblCPTaPs7ExMI
gq/qTkJ/OP0zHVtL7MEsKN7fVMb9+u4QVyd25yJwJOKmuyJlgizPcjTPfB6/bQ4sItPgN56mw/ft
MMtxUmCbbdFl5Ot8GHF6olRBGHX6YTR1vu3iVKdvRH2OuyYKo9mkKwgw6KXA6ZVknTms8rIv3uyu
qaKFk9PyRyVSKtgdU9fC2Fxa9U+w+1W2IaAAaMrpv+XII3OEQ4ehSdrK1Fe/vtiokJ2BIsDb4TLe
YuYxhoL+/rniy5HZyCisZl0KzgXz4ksPmjzJUs3bZxV+lSjkSVnfhBBokDfUUtXuTj/V0fEsChSo
C3VTitkGkth6KxIiFncO1vbFOKAIRqjd+4WGnPvckf7I3KQXRauV4+J0B50tNW7oLYRpj5DgEZcM
OJ4AIkn/fPqJjv1OyAym9rRO8WW+nmXjl3CwFWWnEOR21TWBCkNHbexrtIPsImcG++cFfTkYMEOn
jV6yg0hcHrNnchqn7RtPSfimuOE6xiRXOo2Kyr0oVoYnjbVkU76Iw2CHgP9JBOMzETPR0iePfhX1
kHnsrlxmTrYzHbLzPDzzEu95V8cL8uhvm6yx1m2P+sdOdUATQZRuR8CCyIyq37ERp0sv8yc4ife7
wff2VMTJD7OwzE1V5s+5Jt/Nwf7NCepJR6HYYyn3/WLXI13FaWB0i87396bToViG7I7MD7wiquXE
z94UgofwO3qwcXK0WnqLKCexQRMJ89bS0SnVbQEqA208lS2d9J1oSpXT6XNGwZ80EG9G6b3Fgx5v
7Lx8DG1ZXiQdqllbLTfKoIXvrq4/ha6jrfO6GdbgrO3lCC4PlDS5wFjvRLHh/BQuEbnTFxqBp8a3
odve2iVSPJn+DlIHlGTe/K7w4E052uBa7YRcyGRPhwc0TN3dyiTivclnpsAlsAMAaKizoyzb+F6x
dXUiXH10oCocqYwCEpWsTaj4BzrwqMGIE3OiEPeNsbYTn0yI5J6glyUS9Oe+NX64rXc5BuKhEPkb
DuUp9FO5JZpkA+ZwAYV+0yjOHajMD94VyEkY2RCyvQPw8wPY232lZ1cKsvbejn9VKc6Isdm6mn/l
geGHisxA0dBdEoiMta36U7iEbWhPfkRDW/g3A9zUeuwvjR54WWCBD0pJpfa47Wnhbz/V74zRWlQk
ACzh4/wK3eEOLhyd3tG878aMCOAS/UZBKmxk7/WgfPTLdmU44WtRmvdarS07WT7QNL3KS+sCFuIW
cCJkhvoCCA+MrSq9CGIA10q2iyr3atT7n/qgPnv+uNVC9b1tk5tA5FsVIRrpXBuHMFHwyxcpJF6s
CFs690tXyl2Nv9C03T9WO1hLuhEo4XWVWKF6CzrvnazLTdqPS0nAM20Se4PWczUk76BTL5XBJha8
xWoSFkA1gaX2Tv4LIPKmLsV9qysHOotr38YIDKkDP/eAYtkxTaK81UM3ALGtIujjsJaTlVEk/SbV
+RqT6aoRMJfHq7FAFY6bBFl+ocLI942nsG2qFUeVYA23RUF9rVNCEw6iqzQvD2GW8Ah0kED0LnG7
bqwamFoulzILd7FyF9lYng0LJlU7aMYFpk7+K2G6cdXRuNYVGJ6Z4j8mtvXO9xxbOwF1iFP7qz5+
GRLAu34Hv5B6bn/hegDtQIus64AvYOWT5wqhINWrlwleDtLtqar7AqqJ9Wgo7kfvIYqDZvAEtRJJ
QBE8JMRAxNK71ACODKFxV+lFvI5c/YMO6SscV8zDzZajM7Y0LBiq+NnV45sWQQiW5kPh4lzC6r+n
iihuRFpAj/F0Ii5DMH5jm+zdjJzgETpE25j6jabzCkhuXoGXurNEjtQ/XoooPGTaT83Q1oS2vKE1
EWyYNrzggfmiVSSqO7V5XXb2lQLp0HeMRyRs2bLUUYx3hX81SOemT41HA60cYqsN5aNm5WnNzwrj
TtYVD9GYPY5OuPINmOiVdsvS/uHCA0krew1uDqgj08poL1Pzd6CN0Jsj5S3TxDZTytcsN6+Cpkay
1x+idvhjZD7RCn74xyrjxwSq5IUBuQIpJ94Do8qo6itg9S0DwWdzAyFkNbg9KJmOhBT0fYXFqgsb
8kkcTHNOCJQUl49awj5wwt+UlqO9r0hmSHzppIi0G3NXC++2rMmKDFPyFUaiNPUYQbPuqrfjhJ3p
MFYtTROUdhtrN6OSvZLnR8CEAFTcZqvMBVDWFEsjzLe+2RxyiRVSHaoXcAlbRR2vHNneVQ24rEji
boXfBvTsGQ1ygDcl0xei8rZm30wmI31HU+8pgpWZI+8KTDvBADTVLqc1kdC0d6KEYLIufwuB7YN2
hhmF/0DIelUqsAFMxzhUvVwDk1pBptl12DLyhm9EZK00Rf4GYA+LqunhBHbwe1XXO0RWgW7fFI9e
zydtiK8N3E0o2jw2G45BVfaWCPw0thz2qd9cY2evl7mVP1aOXNtmtRO5SjhMc9Fb6g0GdcAuffFg
yvI+gjJh5egf2xCzjlr8JhwHzCOgtLEnByol0WNiuWm5c68nLmBf070Ji/BSDhZgGRZ9PR7c0HpW
XGUlrGylFcGV7yqXVjcBJcWO8u8P0uc+sG5tuP09a7ncKUgiyXz0lpbaL1s1I5JTgSgSBuUiE96W
4OwfkB1p4oVUHItiURsNNvP2SSog9lESk7NXrTTEmksrxP6bQzFfGbmOg6HIjX3mi3XjRpdVjXKh
jPZw1rC1uul7zicgAwy4GhMN4ERbcxEgkxxRgtx37PMpiMYhMLB2RxdZBoNHKn5wr9e2Dcw8P3O4
/FYR4mzkcF7hqkNb41tty+0SQPCdU+9KXEqAA1dmZW1H4rM0HTcr+PwhPqOFOnb4c2hbcs/idmJ8
uy94dC41ewwoATlLqKsvU8S84ShnSl3fGykW0gQ6TbQsqAXRfv56GSAdq4Ph4vUQF7xl5f1GYnSp
YZgB5ogkfpVBZiRSoACGSMZEamAX9vrX00fP6eozO3hKXu90P3YoXM8PnoOCnXvsVWeLEWIKlu7J
cncPaoaTRgw3tkooTdiov938XP1/dmWgtCdRmNBAMUiZQwUyuwhZbCpOoLOkezStA36lCUUlmgMV
4PXpR/w+EqoFFLwI2+idcOn6+pZlz75Wo+Tdkua2ROZ2qWr5D4gLb1hk/q4DN9Urvww1XV0+lRy0
pAR3lYl2R8fhAJzlIw6yOyLF/+7e/N/D8GtZFoGAmj6/3jWon2HkRDo5meOtH2obS00WAR6j0y9u
dtGahqEaKoxJckmTe15AiamKdrHGrS7GXdab7hXm5r9baf8MoSHn5zJHc/tbOWhsQsfOCyvcVcVF
BtoWPv8yJV3p9INM6+jTJP9nFGx3rGTJHBDzdZZ6aKlGct72yjBigs/zvYI+benkXg0jXhqTJznY
nB5ztof8MyZlSGqsbF3cIWdX4jBi12oI0dy7YBo5DDnGD+J6AJ53/nBmgzz2O1GSlzgvKbLCOf86
64LRqMmNK4odkX7phRAZeR5lWl7+/QNRGafkSXMQgdNsGTU8sRlHirPlWPaaltpD4PQP3BPOzO0j
q5X3xU+FmEqlyTVtWJ+XEPD+NuTARuhTqz9wXwVk3ple8F5FAjul0ZZ2uTr9ZEeHpCKOeJmq+LfC
Mdm8XPHA8OyscCJ1DUh8R825wyZ1XZvnNGlHfizq4MgwbXpQKsKAr89nd10BRMqytu2o3OCWfgRw
eaacO/tgTlOPEgJKKd4fNd35ulVgmCvcjr0dawEKvIyuW1GSvmnvgVLsEOH8Ki2OFadf4lw//G3U
6S1/+uHGkTxilZyXXdK6JrGnSun4K7Ng9FgMIEvVugyLR4xckH4GuGfJIiV2+U4F0levR7fTb7zU
HYIzs/bcu5itDTyJwTCwPLfCg0zcaeUOBMpzb5rr1sdl2gc32PD8M+/iyNr/8gNMf9SnV6GZvuhy
n99YCyKwXDohG73le/tQP1s6mn2/v7312XJRHDLtatMKMBaSjgiS68FSlfsO7EQ3UORWPXfp5fJX
mVkvp3/vI/MYtRyyJw5Ilq3OS36d7KmeDZFHTbVAgxgF8UZy/T9T6553zP77+dA+0RmmPWfNzyex
h1ssG4hOlmSaghHMl+SQ7HMSOqy+vNATkgk7AgOoxoC2XPW61f8bv6XERqKjJ+EQMS8Ewp+MBpHr
yrajJUgLea0pzgc9+jP64mOv8/MwsylDFrxRKnlDBxI8AvUEKHrqmc/EsVmJOE5YNHgwhcxVcpQh
gDNBwNzXKDi3Xm4/gCnUX9C/nxPHHH+Y/zuSNdXjP81/HRE9vqkBE99I0ApwKixqU2QOXpfTk3Ba
vbMPO1Kt/zfQ/CPbqh1ovkzZSiqL2vA7SRQu0fmiRW59ViF39KnwR1ChRUNgzD+zUUaStmFY7S7O
Jmg9hG3sd4fTD3T0N0LbiyhaIOSat8dcpcR72enhPjNquTZrYL8DwLlt4pTumXc3rzn/s7RABXFA
MVUkePOuX6n1thYbYHThkBd3QieSd0H1sO8XXRdx7w1UM4+3JllKzmVWqkipYEFTz2o1EnQ30aDc
TuqRZ4KjnIm6lLy12I7UTWElEICLwEV3BYOQcrYrh4KGNuKRelMQVfF2+p0d3SM+P4j4Ot2GFD+1
n9r+3qm7DycyH+3caa6gzkM7JHB1EQ2kgAaabdFe9/wVf2W0rKVy5n0e+9JIsp8N1KBc5+aKMCn1
qq3qtNmZjfvqJO2drXV3HnE0OqWSKYviJ6TC5MzudOTogh6auWgZNPNJ8fr66JEThgj+vGCfS1iI
owtB3/eDbq0HSX3hJPav06/66DOyEQoHV5RpzjdDFdRu7pnjuHN9nN7wH9iTiaVtbtyIRA3XCm28
6eWwzzxwIKeHPrrUPw092yCDuqUWnxrqrub4CIyfONd8IFUGBka1bL3MICNG95enBz265D8NOvu6
UvAudU/F0aHm2XtZiw/6i+Pq9BhHf0IUaria6b1jLvn6E7rhqFZFGeK69cuPPJWHnu852NWfCHI/
Tg919Of7NNRsoVSR1wA9ENS4ehseswGU2Q4696KdDJKEv6rahRwrDSkeVPDTQx/d2KjiTBaJ6ZI8
/fNPn4Tco/Cc+jl1Bj0A5KiCouso7A5CnDkxnBtodgwttZieAECAXa3EF6YTrEs1fzTS5vX/73lm
58pQQt+jThzvyBJdlom/wwK6HEr576zvT69tNuuHwHKDXo7ePuhs78HViKNpQg6RYdToj/h3/rI9
/d/fhE/jzSa8o5V6RgiZvUUZeCG9fOX02lYr483fvz2Ukji3HDQM7F1fZ8PQlnpfKzDmpaQkQz3X
daOH0nXO7BlimtDz88HncWaTQVEdrzfrFhMCwWDqIrQz9a6H//e7tPs+gi2ZDZdEOMr4kvafxMGa
iJ/V4IA2LwtQx9CDJ6ZoBbDcJDkN1iFUat8bL9rGLm5Lwa1GgYDjGFP4SGiZA3su/yghS2Woz+1F
Uj+2fPG6Y+3FaMypezbncFI5RZUn/j4CXF2D/aBNLPKkBZ3VwzGw8qJ9huNCTJ6nxCXUQUdvDnHW
9deWR9U4BDC86mw7WKeN6aWbpDJDlMsEOHd2GPnEAJjagjsy7JYQFJeQVbVux3K4LRBOLsJObV4N
26rvDPpeW7uy5QVoJftWxUoSLTq4P3urcyMan3a6FmlCXJLQki3MS/UpD4lGzChdx4sCrW+xEET3
rmKnASWnJpb2kmWuBqa9gHOlEM+dlDq0Xaf8lZMtvy5laJFKVcMzETqEOoxYT/kERGyG1NnaqRW8
ZUY17L22GHdG049rW7iCEHW1I6RDp6teE8sHxNCEuqrGFTEosqqfm6ii1D/mrqUAv8U50in5gx0m
tI8nHH7CtW2XhSRPk8tIpnRN9WPZWZwdhFeU/QLQN91121YepDOq4cqK2dQE1aWtPlj5K55OiI5a
3HWLVOj1ZRtYzi4PR7mBhQFPi4YluSFml71OkAMmnJ+1SxpZJMsjmPOfACw54F/JFycB71bxhFhX
AX293g7UZ1K7nJUhmuRRIyZkb8iRd0bi1wbACSfgujIfAr0ayEKGL+rYHFU1YPQvRlWqzVKozYst
yGswmtbaeR2p3hpQpm1l1vrS0AjE0vJG/VCsjJ89H6JfXmd0DzG2QLi/qXfDAqSZ7jv4NPJxJOiR
MPgtZVfyxYzavY+9QOyJDVZIj3PNZY4jcpmgNKcRSCiC6ztsX5VFBAZv39h4qeU+mjHpw7To6e2E
yZPp1eWiC+mZZYYXrUw6zoCg/QgtDgCRYG8WRXLZgmQgnNxWnlS1NA69KlOTzFcHrVyHXBl6n3A2
adHQ/8qKQxIo7qVCq/Me86azJn33hfybR38o/V990VSvIYtjl6uad19HeUwMXMKNsvRxN9SUb5fS
B7eFeCaA5EMSewiaZzkk44fnxdCEFRQFC7PTc6wO2rgKddDhbd0EcFVQPi78uLIvCBcf1gZ70Q5y
hbpGBQFriIAb/lpyUmyHKWw1r7BMUE/kCe192J83sZM+DkXeXckkNl50JD3v9SA8zB0chW5qWQB6
qcLmith2/t8wbDylaC1pV9LFjzU6963apFt7AJW6EEPVuEvbgr2wlI1WPcYFXJMs7bad1tECIv1u
K3zgg1mrEQJsqtqtK2rzuSa4aAPIxV3lBhdFEg3vZSc5EYWdyZWrF8/c3QF9tXVy0Yw1GVEOsKJR
AeVvKbAEqyIv18JOs2eXNt1Kd4b6mZ4q3cGWnIeVjXnxh9nlkN/MKOmsdZ9XZrRieSNqCY0ug0Xe
xOVtEWD8R4Hj8b9DS+1eLRHx9lA+FE8pf+c1GZD8WmFdy4Xrw2VSDDs8SDK8zSWzQF+gdAXhTCgy
IWuxeauRNXnB8vB4tgaqNjwxZckf7HXLFoAOPd8QzQKEnWTr9zpBDHocGq+89nKTagWp5E0a+leV
1ecP3RT8k+d2cbBb0Vy5atxfBoFRuZwJrAqqVpwlN67waQb7hGRP1fuFIktxy+/skvkngeSOWfAL
M7ByYwWVth76xvg/pJ3XbtxK1raviABzOO3MlmTJki1ZPiEcyWLO6er/h/4xMy2KaML+MMA+2Xu0
uooVVq31hm9jPDGE8ZxENBs5Vc9G5rmthvoDvWMdZobZ75NUx3dpgHO0q0y/vkX8Lb5TG0n6IOCK
uihBqy8mTu43cdGh44fK1U8pwJCV9SAdM91AEca25Wc0tRA3xaIFoSo5/KFGLPGxUAEQhbpotrIE
lkgPOSuMGNyNrfeYUvHhMaVqMDrshqHa1f1o4/+g/Iywnv+Es0v9zZSLYQdZAJuPlqPMwTlzE/qa
mqBl4qDC1iYJUOdeCraR6vfesWWad7osgWPCmvnWlAS1Jbmwq32IHuF5oAqEQrgdb2SAi590OavO
ABO8o2Nl4WtDJ21XQ5TZa73pHDUFnP+WKmx7q8Re+5IihnhbmEP6UVfa2DXCcNxnk3kbLN3oJsgF
vFLQqp/QzEUeDr/wYVunvLs2gEhRkUJQCh4cSJvskzaC9dEKjxZ8VGqPhh4bO9sZW/RukBPbt45W
vhSVKJ/rNNR+oDtU7OwMvZ1Qxrt9l3I+vPLbjBbZ0hz0kG839N6hD5FemLTiEdKCHabGONY4Jsbj
sqFMcsFGah6iOBFbNJAx0kiEqLdJGbU/Raer+9AZfDyw7frsxAJIh2XG1icjyrtnX+qLUxUj9oge
Wrgp0sG8JUHvjihIldCgM/sODTsb5dew/CDHUgetOKZZDBzeOAU0sb8paVxvyanxislxYGM7Ibyl
yckewDd5To423KDgwFsmVBsTFIgwOzGtEVnJYNjUioTsGsiEn2hxiltJ8b9V1Hv3Cc/yD5XuxWeu
x+FgykjuS0aDd3VVI4ztQXWeUBnF50LrsY3LmvZM4139WNsxngYJ/n3Iy/tPhh/x341e8FERBr7a
zthhAh3peHNrX1TA4LeInkv48fo5OhUyUIttlGoa2zyiZaZGiTty+2DnSoP8YAMIPUDxL3f2WOHz
m3eYAHsYtCXoMJ4MsyoeIVuPH4yq4WTCem44a7rAX9An1bgpG/Mrf3E8SqPf3mlmZhxQetOeoQIk
OHAK5JHKzAxPoh7Vx67BegohTKy6ywxjsLhpn3J8n85djkWU1gzlxyIOdAhl+aSjNimQxnr6I0hy
69bIO2CsSmC7KkfW54xFcKBKVN63vpKeY61iZHQVOHv1cTsKLPTSuEpAYJHQHo1yRA2x09Mt+rT2
IbGCsNhkOcTZ0knire6DPekSjmYpc36XdaHu0rAKMCbQglujzROUrZrSORdDizJGKHe3QdBx3AJQ
2nsyiKhmQII9BxK4bSl644HK1kTwXYpfJSP5ZtbYrqDbKz0hQNgcHA0xN52vt5ELpTsVaJ4Cbis3
UdQ8Wrp/aGt5zDGVi0ODmzivqEQNmN5YQA45UpzeRChM7vinmtajD/CRRhuing5CjIYsDx0Alz7f
QqfL9nk1ouosGe1tq1qIzNa1tA8l33koDfO73/s4uEUIHWyaNC25KQTa4J4Shm5CUXiLUiaKyr2o
N8DHUxZrXZ+VDjhJo+coRBpp5ezhckpHjHKlA7Z9yQmF1nzrp3F8AHrcxxuT9HNrNAP600UQxC+w
BX6YMYhLdi62B2MCHAWziV08luLRNKT02BRpenJG/PekXp4MtXVvz4VWg9DDoQoLxWYvQpgNeMmC
+2rLjKJkH34D3o90i2b5WKEWfxyxtV2qlepG643P+HoFtHHLDPRji5U31ZwdjahiV2dd9UUerO7Q
904DqsvSdklr/hSFneyQO2/PXq1+TBo1dJUabbQw8fp8V+I1N+zsAnd3ql7ZIUmSn1LuSN+dMY4O
hl6Hp1JJIX5YaWFt6zJGErQSur9SPll8FFHDtDmf7fcaD04M9SnMisoV5UM8kqF74gFJao7uLTnd
Snl2qVYDOcCA125DE5o3J/08pR3AqeByV54CKfmchIoEcLx/Ts1g/w9vZMrAQBnpr7zDcEdGFdhj
gEiWKfWuzp/PRgPDBWPljbw4JLoB4CoM6PPzroAGLF6We2V0aydjxYFjtLMbTa6PkmqsFDOWqmlT
pwhINTV0OipvX/08v/qisikuBFrZadTwrKo6iK4Y/5Jk8qeKYVPWpqGCsBl0sreBPFTLtQRSg0s6
iCWmOijYfxUxaCG70+yVUS0VnGxyDseks0JffDaqUVL9yMO54pyqVgXkLc9Qt2zHQ1U4w6frS2Lp
W12GmlWDvEhKrBZZbQ4meVP7N374oIuvbbnSi1oc0Z+vxCVOr3o2fVWC/nYYxigi5dhqlQoa2dFt
UbR/j/1gL02L4f+HmUZ7URL0Vd2wRa3oJy6ge8NOb0YHCz5TDOpK7XFx2uDcmYh5gemaN1VIvSxF
idGUFMGA7niOguuHpJY/qgEkGrurtX9ZEYqjIQ0Bs+UdhTE1zaGrclt1c+ofpTo8it6643l4+IfV
wKtOn3SWYNLManX4+kVDLWuDm8rFxz7mrvNEvPXHBluG7OV6rMUl8b9Yxqyjl0gxtUZ6OcAAo3s0
4h/tDIl6MzBXepRLpzknKyIvCuw66uFv10Qk6Vh/JClMNGu0XvtM134WDYg4FfVn9pZsTvVj72DH
QFT/YYQa38zGGwQVxNkIY9JFkXsm2gF1cFt3zg12MucuUb9cD2NPI5iXJO0J9UaTDw2f+RXSDfiF
RW2ouLCEOkReUUOoxSaL0CvftnlRGVuajOEL2ll1j++qln8lb1EPPkLB2ZajWv3gt7LM0yFSyNFN
ePpguJvQxMMUGt/Gb+jH83hNkwd02+vvATB/fWtI8fCEUW3GiwD4MA5mKS+GVseueguve6QAa5pI
u6lVdaf3avQt8JoBmySrl7+ZTub9HhMpes6lZnyqsoBCR2ennn+SPYR0PeG05Xn08Rw+mUNS4WgQ
8XzfWJ3Q8y0EDj3aRYmMPXhYmKqHL5MYnnn1hwlixwHOdKgaIfCP+rD+4lUUD08YLMsJmrt+dxJD
iKpKa6oQCozRV+5FoDr+tm0ns9UYcZuvoR8nHZbZlnh0oKX0+8IIEWV38lT6JRdhhMB3MLno6kWM
scGQtuCaa6X90A+ajnhqLQOQxZg4+l4KWcA1iJsbPSlHBXSKI8rTmIb2a9/xYygDAyDcqGYSOgev
rsyfeKcoWCmhb2zur68SdVptV1aJNluNkUAGWM2aGACwjJdazu1lov3cymBnlAynjTrHKe6gw4n4
gRECUot1rJT+WcGF+GumB128bSJZVLdGZpfaHTqU8lHLjOQTD8T6pYx6YNO4ZOEUORp9Xd0WyN/2
K4OYLr5rY5g1tqjVTdrCJqgJGwOaIuw+QvE7dHH9m4oRJo7D0/VJm867a/GmZsDFfVLHMl9ehLnb
9+l+rHAH+SFhYmxlj2Yx1fHOoBFWTvrFmwVgKZkGuGRQDW9DJgYQ3RQi1jkN4/LGL4zozpS9j1Zs
6lv4u/LKGbU4oxfhZve/iFBC1ChPubp8Z2Txrgme/PQ2G9Pj0P66PpmLB76N6hbDQtNsDjHthIAq
0gFN1pQKh1uEkCWe6EpxGEu/XvlwS7MI/FhFK9BAC2suN1LklRqnBVl10XyWom0pqcjg9zuwryvz
t5SAglcCv0EtdFIcevu58pGST21nEY8l0X2M8b980TBeWVkUi0i4yzDTeC8WIu5AY40pm+6OSn40
OEo83B4a+3du3VgqOelTIr56RY7haL0LxXC8/uWWFsll9NmaVPHxkFTMGl0cVrP0UFSVXZ+0Ukug
ScI+HdBjbyUqkIMl8hUG/pxo+yfxRtNMR91AJdua4wMMP3YgAGYJzAIfRi0+DOaHUbIn15G0jTE3
SwoZjozu885Pyk7+Pogovw/7ns9+fRaWDoPLXzLbKkpYCqfyghiDM/xd0B3g9AzSTRJ3HwfwNbs+
M6muOqn6SYzmGp9zcUHD0CaLcDgZ5ojzTpepI5EgudTvk/ymhuyllYcBV+p/GORFnNmnHuNGWGOY
2icuBhW7KCpVuFliaPPVp+L+Ci0+PctOaZobOoQCFQ1jlOq/P+XRtJDpStLNlRGze7vYrT5muFpm
n2yZzswZT7mtASokbV/CagXXunAmgWdFCW0S6kM/erZ9qxrGBuVQvGwyiNqNbPuw3LBXb3x5TU9l
YRORpKEJAjlBQQ5tdndZPZrOThihzuc02yQUW6sqzr0PoCCCtPnz+mdcHBcUCOr0iIShQ/J2CiXa
pJWNt84J37aj2hpbqCYJdkDxy/U4C3uCQYHJwt/Afk8ypksUQPrtYzccBrKuim6Rd4SxeGzH18L8
zFfE/in+dT3owpnLS98B9MEt8l5apSxEY+pRO7pFXO7i2nykr7xSlVl4NEzZNFqzSCKw4WbrQq00
qMAw+NzQt4zkqOsYSZh9NuRHOPAGuR8aCdCvtCzXd5YivJVluRQekQkNSSGI4mz3t5+PzrEnV9P+
a2CwJInYWXRqzPCHXpB35RsPYu71KV04XmyqGhAzwJAb1vzhF9uFRdGS1rcsXCP4bvdfPHTb5X9I
AYCxyXT6wLTZ74pdckCmnsBAdHVtOI5Gd6qS6sWGYnh9NEurf5IsmtgskPrnVaE4SbXYNBHC7DTo
lc0kQCg++3lUrByWS7MGk8xChgmUJnv77WeiiR90qjGCsG2htNGiiDHrKm9jNdxdH9BiIK7AKXuC
1TWvqCGo1uJdYIhzJcUFmIhBP2pWaW2yZvItTxPt7+soHFOo/qlwdN5L7GCA1FdD3uou9sOHDguI
RH1K+3Zlky19JmpPrAjToFw4h6mV1dhEkPV1FAqQvJtEJPRfhS0n5TYQ7SCvzOHS+YvuHFcKkj7g
g2a3SmKMDiYainAz4wvampu+/S00e6tjomaO369/r6X9exlrlirIMmbvmkG3MQC64/p9nX1MMe8F
VdH4W0rlxb7ysepBqqBbWZJLZ+Nl5NnBn9q+HRpaIrumgQVHlh9R5vx7OBxMk/9OpDl7SBb12I5e
XMCUd8ynLDUGVyhNDn8WH93r07i4QKYFT943Lf7ZJ+MdLvWYjBWuUhmvWRD9ynL1GxCQla+1tLvs
izCzr2VWeVx7KJi7o9A3g7NXRoXc+s5s9X8ZDyI701FBHjdP4oqRcgmlUP0Epd8PoDjHfbQvMFPs
wBZQbnCvT9/iuC7CTWvl4tHgGJjb+aY3uKH8kxbcrZCOmEqQphvH64EWF91FoNltOSnVQRvSGteS
K/9YhJJ0Kio/O1yPsjac6d9fDAealT8I/OVOUdn0rmqFDe1Fu9r5GMEB46l+/N/CzRZfHRcetkAK
btRYV91ntfpaVZK6Ba9QPMi41q2sjcUjA/Yq5y2mAe/EcskqCqnElPbsG0V014Gu26gSuLu4k6on
tTQorngtFavaWHtaLO6yi8izZdIaVmFaeJChH2RuWgpUHr6eWrR2/q6FmS2SXvQjbrbgTr3Uyh/9
0Ci+x5MQQ9Vg/3v90y2FImsyNUjems5z6e1K8c2+81nprRvlxk2H8yT1gCP9ypVPthZGfRtGKQcA
BS2SSI2dW/eQnLVtR7nZjYAm7a6PiL4jf2xWimIf2UDyGRmpofY2WCsJpRN9Y+OGHAyPvTJ4AgBS
Q4cS2YFup8SsldLPlGOm2ll30xsoEWwQBvb3BkrjO6m1wAtin2lh7nurGU0X4vUpPWiS9CvwKVgO
Pm4gm06gyJUGvbyxuY03VgJwauzUz3WEQ1Os85CQcIB9DgccfcbB117tJHxMS7STNlWVtDulKsx9
roJTi2RpAKJUQj3nZ04MDyRaUrXZRKS9hygKgP7JSYNtFaAyEIfFNjM1X/BX5ZLirllvHN/AMq4F
lGfQ/d40Hb3+qICe1QrDpOE3oA1h4fDclnm/y4VZHEo1wgiT5v0eK/uQ506GEWZGPqEN3LYBtJdJ
mMfblMo4SYFgR1hb0UPmgynjjUQxo0n5jri1H7Cnkk4NrizMCJqUvoWaGPJ/j4EIUB/uan/XCK37
CPOz32uVnexz2erv9A6hXhxMgl06KtLDMGoKEtSR9XnSaTqCnGMTx3LzMe61b7zQrEM2DpPJclQy
UKrQbtQa8k4JIwWQga/ue9V6Hksc9YIhVU59k3ubEfiTW8Bzf8aEEAUT4YlffSx9zZvS2EZymO3B
FWjfssAUP/I2d1zuveKowlfflgXyP5vQNOOvJH71udVHY2NkVfmaF5PQg51BZg/xqdlV1L6/S7yq
vubguLamrZeI4PiSa1alfs4LzFyUQNL5W0bCIwH1lDC3Etgp8oC2iKV/oLpdvlJIKPaarmRH/tGf
FHwTXKuM4kMu++mTNhbGLQTx+mZAHtTf+mKsjoOdS6wDR9v6ja3sea08xHHwqbYEmDQcrsBvRkn6
Kaqr6BQp5pfezn8USv3TqEzpiOmaegRYZu0L6nDxxkdx8yDFtrHBArjY91RmHn1dfNLiQD1bJtuj
5KAAf6lQNKMF6n/FchA7cqd5aeoRSPPQfCvt7lVCePpo1PAXsCR19tc39tKl5qC+hysNFdF38qcB
qvKF2XSJC+HoLGfjB1vPdnVgbOhDr6Tb04U1O0E4OqDf065EImJOHwe0RlZqYe8u+elLPnabInlO
MDqxx/AgK9lKlrgYbZKzJMGXYS/NjntUYPgKoZa5HCEfJU+789vmXoeTr5blg66mK6Tc5XA4Zaj8
DxnN2ZEv9ACzRkBg57ptB4yu++gmB2x6P6odoqcSikjKAPD5rz8eqc1UZsHFnn/Mgqp15kOUt9WT
1+LinMh68jR2wjnRDrYeqqpPVr7gwmJxprlE40MBUzcvNmt1XRtmm0iu45XtuYIa96LKpXSTpzTg
Otz9Xq+PbyGv48pBDo8HLq3F+bMTCQDb74tadgNziDIOy6nV5fRGEx+uB1q4SRmPwbfDVWUqkr29
3HwEv3Ah9VKXBhPotZLkWC0ASffYzR+vh1qaw4mVj0IJauTOvDaAt+uIM52SuEFkHBUHWJbjuSHk
bdC1/7A8LkPN3hX08ZsCKKl+8ho0fIJXBa/b0DvV0cP1IS3OHq8ksAEwX96BEfq+AcM+yc8F+k81
/y23+d5vu79Pdhw4vv8J8qdOf5F9t2GkKYOZ2Kd67DGkVm/8BJNXJXu8PpaFguKbMLOVUMR+5xSD
rLqJUx/Qp3kBm3cjEu1XrvRuMXQbRUq/hcJfOa0WVwVTN8mfsJ/nK91LlF6WaW4gHdNNRFPEXeXv
osq5VOSVjgbl5YWDeFIVBthDfZGH4NvVbsbCkPzBCM/lYKXfsQOxPlIJH/C4LCHFlCl2PFJlHYY2
e80ha+2LuvNuPDPp7+DYxLtIaCP23LBgazw2923fd1hIO8WhVVpnh0yV/dvRkdcqfEc7gYh90dKx
PuJWnuwHU82VjZxoLwKCBNwX6VeYVfou4cIgD2kh05S2UI5tKSEgWPZ7JJzsjZlkA8SSwv8IQL24
A10mPvlqFAEW4lfLRZ7v1SYEINoAKoera0KT8VBGc7x0b8VQE7DhwKJaHZKdXKP03hY84sJcCxhF
9ZpKuoJItiNjPAsBZC/wednbgZHsUwuSQYoiJ77yg3fMA8EVrNWfQ38UGw3g/iHzu180LAocx/3I
1WoQkIBnoa0aaYR8lYLimD1Ik1F0mx96ha+8N9rsK+DoekdBKPihll14CLJU3JtJUJ9HPUEEsB3D
D5SG8OyuQgVShqKh2eZ/V0kwNkU9HCM4bTuhJOMpzkL1UHnVxFupZTTImnrYl2V8W4RQjsyg9fce
DgHhRsRlePLKKD0ERleBB69JY2UNoUpvCD84tY+83ARckMdUvekK7MNRBgWRrQon/xSAYNmW6Pbt
w6Tm/6xFn2I17o6ZMkhwipJfzQBdqh0K71TIIbBtB+5GQ/0BsoKIPxulmZZbDGvzrUlGCWg/G4++
4+2FWqubsYoHwMCmsm0Azu/ItEC5t/yyLu6ifSR3xhZXaPvQ0/pPoMZmL97Q5bgYDdjUIBi0Rbz6
M7vqVcPJ6QS6Opv4RN+0wPsmT8L0UhB6BwGm8bnSO2sbIBtxND1L22ppEmzrLmZ9aXn+4FGr2CXB
WD2B8DRdW4RwFagOGvuiRZkY63PlVySguKAj/OqYZf0UZ1b8u60poQzW8NVDbPChqdtwq45OfIAO
j+BVohj3UYsA5Khm3yA9GWyPDj5JLEcHyzZlRl/6R1pc8qbQlGgnLLv7lhvhsy0J/a5y5N7NZJkd
I4nv8FClrSLIh/PMOkU1bLBqRCosbgznp1Q4zQ2eSAXPCswU+PHJLs15ulhCZhelzo9GS2/8ASlH
s0KqH2pbitWx8SDIKsCQCGVTe+Gz1mndXWtF0UPByXH0xrHZ+kaIKqtSv3qRHj5XIpF/+uB2WSAl
4N/EbsdjF9rg+DPg8byoHfyXs/LJxEqcrym9OL0O2jmPXyutsu6rLjaPhR2bO/D4z6ZceC5URGWP
H+VP39HRXOTr3uUO5uZhiH57M3h3IiUtDnSsoqvBDA5w4hrQAYD/hQYSOizAVKcxauWTuUNmqhqq
h4HrJAi6mQ0nSjbxQ+qhkD77QusPeEAHJ9ukllGHk9m54EW0MY3me9bx6Ci04dH4Q7WzK+t70Gj3
jh2DwEkk81sG8kOAWcXTxw4s9VAX8W2VG7+yEVeCofIEbeA0/QxQqTmJhkMSBZivvt6ON5oa3VWl
/GCGcK1ln9e6KLDJG+P4SyOP9WdzlHyeYJUf3IEor3BpFjfD6HlbyiLfC0y3WWJN9Gp1inTjeGjG
1REVBjyuO6wDDIOqUG/3r1kYt3tZ6A8qTI3tWBbhZkgayAC5/exl8XgWwDp3QZDxcqpxCcfsGZO+
Nm0fTKmr7syOvzZY7RozdvFuo1tGrjMZfczRpCp5VRpkCZUlP85OiS9lh5aT7ewpWbmTcWJayRSW
rnCVXioFmEl+ay4CkXR1Z0RqZ53s0MOf8aELP2RQMPTgl1Zh/VK+omnwD/kjZrmIFtDxpFQ8K450
SjZaUcb5Y8dhi+ZukPGq6a17injGt+sJyp/e2/wZdRlrVi7rzcLrLE9rXdlHndaW4bd6m47+3CCZ
oAI+OK26pbC/j/1oG3IcBf6XoV+zN1mcY5Tap/KWhUTs9By6yMbysJagOHW+qzeVD4qxPulo3m9w
I9mpXvQ1U4wPmm+yQwdtjT++UKgEVwPqlURCBx4/m2uglF45KCCh0SL1N3gheEhNevQpKboJ16oT
f9/DVd5ARVvzVVWnv/1u7g3eyhQGyNPmhb1alSC5KgVo5QoXiJOEOMVNOo5g0JpWfJBMGz6UAL2Y
inHYx6PW3NoCf9d970FAgKPmpb9lEPAveilHYtflRY6Ah+Lh0Yp5BCyhrhrPHVfUsHOyygzcqEBu
GLqGcaMrLfSv60tpKW+HsW5PDXo2y7zJHNSQNdsIwr+B8GnFfaK2wTYuVnrJSy9j6mA8d6YWIRnu
26XS1wgtBrrsn3Mh+/GGdp/lYftkcxVJSuXRtGxr5+jrZrUGG1oaHzgOFSQ764HO8tvIWapligCs
7DZme25U9UXvwpMRUiu8Po9LmwEuMPh/UncbpN/bOEIO0jjPoVYnQLW3vYlT11T12wRenm9yC5RK
Gabdrmnxy1YyXurXwy+drzyPLbQ2OII4Zt+GjzMtGbq2hzgr3cn6Uxck26Y75KtyaEvTSQgWCu5T
mA7MhjmhWPAAyGI3sFHc70MSNgNh4TWfpqXZvAwzDffiaJkMo5tkNMNzHjYVzy1km7ly8QuxNO75
DK32TRz3+b2ZJckezUN/5X20NJ2UN+AVTTZh715Hg1UbWqiEJjnbTzv/4Mf9tkZ3236+/tWWZtPC
q496oKFCGph9NR+Kj9QaKNTSCxaAVaEVFVqtn1oKB/vroZbUhBzccWiBoc+HPcU05RdTSnRLDrmf
3B7k1Mmqzfp318mIEwzqLolr+vitb9yiZ4/1tZbY977V2TstFvVKX+R9PYdzBhlEFQnJCbMw+x0R
2Gr4+TQs2iZu5B0SExHa5Ahm/H2j802gOfK9bEFG4CGANItsup4cHRv8y3P15fq8Lg6Hsps28YyA
Xs5ONttpJgU+QJFlqag3kIy6c1wO7eF6lPfrcTqc/xdlVsWJ6owMz0Yw3bHv82afeuYuzn5bVbf7
+zgTmUQH8MOd/q4qYPJsQm0e5J2exXeBVQY7gbXNtkprY2P6ofiHeEiPATNi+dvvysERKiZpEBjO
SVJ+VcOnobR2oDp93rjXx/V+o02eLxRmFRVMH1v67eJvyAKhSU/jSj0aFnVW3wdxKs5Y9Py9QOrb
UNOCudhn5ENZbpeY/ymeSZ15OHSyuTcR3r4+oqUVcTmi2UEsNN0Pc2Qv3CqKP6HcgRwDUGbyvkfF
QEDgH4KpFsub8916ZzgdQMeFMI3lUJNQDKk/JfKNWnd0mX5dj/M+rWPuNKSGof2AvJzfLoXXFKUX
lrrb6r8qFdNl2l6BMtF1f3oFmljKP2zey3jTJF98K6RJfEPkMPeQFv1oaykWB8VKUW/a/2+zxbdD
mp0PaamHndfDiwksObjJSgdia9TCDkQbyJcUmBrmkG01P03N0/XJXFzzF5M5OzMARHp03LrAHemP
fjcLxf+lStpvmMfjyvJYwEdPg8SbjPYRKci8dK6OFYRFp26A1AndvsmbdqIN9HmR7JvG6X4UVQsB
PYxtBbH11MQhetOUYXMvTMdb6cEs/xbyWSQe4Em+Ex/PrEJVOwCGpxFLP0jckVydqCCm3aGwre5H
5OBYsBFcysZO2K35QxVpq2DvjUDBP8z/xQ+ZzX8og4/uBK9AT7z4Urkx/J4+5Zom6/tMiam/iDK7
Tv1cxbewAb8WKQhEak4dbnLh27skG+mONyVx28LbpKkk7y2qLyuDXNyxZErYXNFAfWfaZcJpyusx
dXiINnmIGqFRvOqKVAb7vk2TW00iN9xrbV+9WOAUzJVDcOnyBY7+3+iz/Ws5ZJ+WklunRNVvfKs6
WJKxsp4W9+9FiNn+xQl4KCK1UdxKfjU8Vy8+j/2jjEJVbT1fXy/Lg8HaSqZXSalkdqJjc1kNEReS
q1f6D9XpJ0+hYeW+XYzxxyORZxgI8HkMCUfxKpNDVzWK3NjkhqHcDwV3ycqyWN6FF4FmX4YlG7ap
kvHs8jxrbw5i3CvhOO7bMqSPbXjWi5QJhE8KXRzSXlK+9UbmrBy9y4OlkWJTcwK6Nvt0FW9KbEMr
50S//qtiJ09drK8sQGUax7vjnYvxPzFmm5wSogrUEcEioymqBhh2lwtEAZxofJSQaJA/WEqAz4kG
Dv7ekkpvK9RErz/K2tjpD12USuPjaGZDcdAC2PZxG0/KTsZQdgeDfsOaVO7ar50dFlWNlDGmVOZJ
lV9T4zYNUVSnBlzW+UpVYXHXYPkzPUknNNks30ow5UE0CEPQMezjG1h58qkbVQQ4xhzdiExYT5VZ
9StBF544nIUXUacFcXGdR2aX+kmJI4JZAuKJRX9UM7GDpocRX3ZsKNAaefrkBPouzsnVx3LF+GLx
xr2IP9tdpjVYWVlnjtsXTuSGqYfiljrW2Q2uvPKn66fF8gwjVUrr/09S9nasseNpXSo8MIj2i+w8
JWh9KP5rYJonyemP12MtbiSU+SaJfB2vktmyabTcotwZDm4nKe2nIWNfUXxW83F/Pc7y/P03zvzF
5qPu6qMkE51jHbFCJPPYwfjBVPFrm9mhubJclmfwf9FmXd5RJVhrGaHbpBSGFXbwbzmk42DIaBSt
IVGWhmZAFJn4Kbyv5vToUgtDJwHndipBXJVl9aXU9Sd5VFce1wuF4akeS5EdIAMmQvPipJCCspaN
eqQOBDvPdTJr2MtRLODO59Wjqnnxp0hMWjdd2d7bkVzcF0oungeo24+DMyg/sFBay+qXx/6/36S+
XaoDMjiiy8rgLNfNeE66sj9KelAdE68e/+GbGtpUUuEFa1FPfRtKtwvQiVoXotCtg8w1nS9KisRL
Zeyiwv5W+V5/ur5kl/Kfy4CzI2foEiSFZTG6He4K3fA1lz7H4X1pNEgmTvy8NWbuWrxpri+OuNKS
xFgWpuQaMjygKCnyO6tA31DtBDbjQ5RspXxI94mu9rvrI126OzjPyYt13G2UOWZFlapUTeTaOjmg
E3CVOEkYZin3EupJ/7dAsys18cuAB7wmXAUvM0j/tf1qpd6G1/3KYlkeEeQ0heQA25nZYkFVDuOS
wJJcxEd8c5NHCoS4VpiYZWANOFj7rsvalZxkLeZsvVgD/cNWBhKpJgjD0bLs9hHSJ79LfOFKUoC1
RtF0iM3zE4ps/x3jbL1kvROD7yyNEzptO0FhIKjsrdU8GZDiyuxH3xv3FhabEYDUSFtbrIsb/yL4
NBkXi7WTGtEmgARcPYXOWOHzeByMTtu1KC6ufMvFUFyEPEMdrFzmqxP5v7ZVCmjIvZ4+Iuhx0+BJ
6APC/Ye1CUoS6vhU5J/nz45VDRg828gjZ8/VgF3M45g/WP6v61EWBoPFH/DqCUf4vidjjUoZWoNq
u1YRg1+OqDyrIvxQ1sNfOmRDbLYVasEG7PQ/NdnZHQiCIwTRGzgnwwlvvMw/qHqJPuUYrryiFjII
Rad0hJgQvRjqO29XgmEnqNLK0ehOwBMg0BjFFSshliYNoRRql+SbFO6nf3+x2HBZG6g1NOKcIooT
7EPDi3CwRAH4bsRTak2gfmlAl9FmS7tW5BG1CfYxoOwG98T2ZNr9x79fBlNuRxeb7irYxLcjatoK
pbx28N1Rr+61LDoqkbhrin4la13IgyYi0H/DzI4kr636RgHM7eb9ixn9MJx+K6EmRVfSjMaV63Jx
2hSH6gyFItpIsyF1KeiOvIaqiwXDXimNpzQqD9dnbelJhvUWewdPLPBF89Z/AJyKVY8qsa21Y4kq
IvT9jaelOgLAUWTVkwEEyH67KT3asW1Z/BJWB7VbtofyEyeLqhzHJC7Vs1z4Df4eaQ8yXFKC8EbX
J2fy6z934UJQSCDkqf5t0p6czYhGX6FOobYj2BTjhyEm99q2io9SmvrbToryf4mna+h60QniBJvl
8rUmtwL5AvOEdOhmqD4rmtil2YMurck4LWQqCiflfwL9qRBc7Me4CEYv7wwE66Nw549fhwGBP8/Z
KMNwIs04tYiXXZ/KxYV8EXF2mNkDGCpN1LHbJE61jX2kjsM4xvg3A/0VmZV2iHq7cK8HXfx+F0HV
t5u0Hgbf5xWMPkHv44zcI14YaBid2P34EHWDt3LPLW6gi3Cz5dL4TWNbuR2c/x9p57UjNxKk6yci
QG9uy7OdWt1qjUY3hCy9d0k+/fmoPTtTxSKKmF5g7nqgqEymiYz4jeoU8EeyMcK/xA4K9IRvj2tt
MmenQtCntZnEInA1/IfwZlYwlJZHYGK5K5mfb8da0LNHfHCCBYDyhjGlzs7uxq+LUUxEkcoOgp3p
eTiAjojL6vJTi263rJv3Q9ffIbu6DfX2o9F5XxypPOh1/WRHGq/7ZmsVAdBNdNDL/j7Attez003s
lUet077d/rWLn4CfyZmsm/za2V0WVjWw10HyTlXbYQqb6FyYkeWszP/SuppcJdilpBrwTi/X1VTH
cKTRGU5ZcB8jryzhQivEU1j9dXs0S9emycMeXTcFPOL8bT8Euue1lZy5IskRgzahgr5E/lqfbzkK
//qEmZlQYJej6bSgQ+FftU+RFj1hL3inydVrQBfu9mCWzhxG8k+Y2aKtHafWq6hq8ZzFdjf3448o
6W993kLaGJ4sPf/cSvbhdsyljXIec7Z2S8nLRJ9kKLXWHlh+xY01lN+75BGcyAfJyfa3wy3OJAo0
k+cnXq5zUY2mUHHk1XrsCsP8oFUZsJLgpczWAOKLyw+yP4QgoAlXrBIdVEAnyUHsxlH7Upje1kFY
vy2tnVanKxM43TizJwogPdK2yZST62K2n/RMBiWWy5Lb1E1AZc76Ah5WrTYh9MFDSDf1LQSY/mgW
eJlnIlqzYlucUBgFGLFhy3hVJU4TEepYdJauOQZf5Em3tyyiT0Xxnn4QRIx/A83etWMKtBVJAd8V
LRdiR0+4wCZgTXZicTmeRZnd7+Uo90XlCwVPhg4oXrEbGyS+01+BpW/G4u0di9G0qLbAFkY8dnZI
dTX6taUzZq7Zxfauaht7X3pluxcGcPzboZbH9W+o2T0btZPZolLrp8g3059Bj2sB8PfGhssJcKLZ
iCIwScS5EtbqhItbgWQVkQIkIq5UV2MN4mPfyfRlnERGra/70Jf5sAmb5msdvMOphqvFBqggU1Pl
MTMt17O0qe/8ylAzg/Kx5v9wAi/f+Il+p2mlvzKh0z90te0cG3HciWvC6+wykB3ollJ6AsKOyHcG
BA/nZ9q9A3cx2XXyuDCRoLxShQyauFPQSIlQMZbevCTdDXF2r4beSlVlaXGchZnLCiICr9ItiYXr
ZUdHn/D+CPCabuQFu3pMVlKwPyn5fObOo81WfdPGjkQUy+0iKSo26FTkT6Hj9N/BRITSBtCv6d2r
VVJ/zNsc6KsBpwf3+aocT6HWAN0J5IIHSNkHrb5rU9Mp9ij89M4+b9Fg/FJpcH+2oRXF3WOn6X3/
Vlqhauy0vsRuEHJUBEk4c7CYybVY6x+ssnVgLfgACIYYzTl07AU6fbpnqfKDLBpF4DWCb84BdE3x
pCWl/K2vAvmZBBKdTqWSFYhhvHhwxuOZWLkBUAQkvKshcmWnBNQv2S1kW7kMo3iDTVp7jCopMI5e
rzuFmwehVOLCnjYC1e4i/VynefEL9VnzDQ2+XNtKkeqvHQZL7cXzdaXNToMCJbpQAclwZ4Dt3LSN
SA+jFQWvaeI43/QES3PLSntXdZJ6Z6vtAHk5ij7fPpGWzgULYino2Unv9wr5pTY+ivu9dEKSz3F2
FFoKzB5C/WtRJc9ZZ/TqSkq4tGPPA84ukIzecBbpYqrAxvWzk9jhMR+C5mE0Vt/pi6EU7n3EC3Fx
nwM6cja035RliJGB/tY3ufqCjjo+irZnsdZuz+NSPk1FeXIynw6+ecuiLSV7KFuEkhzP/IH5MsiY
0H7XQXQWZLZgpD425CSK4ukQV2Dl93Z/35u4jgAOTFay0MXTCFNVmzHRUJ2D03Oo5f+jyNQNT3Kf
bJre30jWk53CHG/Sldlb+lIUU2gEThzZK5G1Sq4a07OLyNUG/6eqdweqoL8tWXy6/ZGWxkRnk+Hw
jVCznH7G2bWkhIrmBZh4unpefrBb79HWh21SKNgk8AwVev92O97SogCTzjGLBj5YsNkZO6J4a1YS
KvGxLYkXxYmDpxgi8NpRvnAHTlJ4UAkwGbsSfxowLi4Si+59bHB3eNHHqFBczwrW4MzKUo57Hmi2
/FDpjjuJLgbKiar+V2Max1hRqbR6FZZRwDByVIPDQAvvgzjsf1mK8MdN3aniASKQMPdBMeJoMapa
8WDGmnQPrisWmyGLY/NODDLdkaaMonxrYjp0+zssNRT/qAX+7xTNXm4y8dIwpZqmBONwyr3I+aBR
L7tDG74Gp5ynOwMLnBO0s2TrQQveeEloPvQqFDwZbsEmg3e5ctsvrg0bfThKcRbA21nm0gUiUWwL
XEebQIYb6ju5Dl9uD3vpIUnDm5cqTxONw/1yuSdlaAmstkI3kZtXJ8v2XWL/3UgmrszWdoi/wYdb
KV8v3SawbIFLkGZiGzabZ0lJ0avWAPDXrYYz22PaJHsoiHm+Zvy8Fmia3bOdTAPGG6omSF2Dc1At
mwOJn2o+QtBcqSsvzaFDXolcjDxVMWYj6kEYeaUFOAsT1ccYdYlUG1VcwIJ93+Czm2tfU099B1KV
SgaW91j2WSQYs6Bjipqxzghdrbd2aR0/KmNxJ8Y3NFPfcSKiRytzaSEwcQWVhkpY27k2dC7+YZvS
+Jj7fDcc0Uv5ISvX2ltLx6+j8zqFRANpew5l6rEASrO8gfhu+cFvNe39x8yvbKphUXca9bG5DwZF
O9zeBIsrhftr6o6anMSzucx9OxNG16J6qzj1cVSgC9dcQUfhNeIhw4EoX0lwFgMiiweW0KYeMCfA
h1JaGQLis+uM0nb0j54Z7GztpyKdbg9s6c6kzvC/cay5eJxEpaFXM2CDoXIwmuII7u4JAOhKmKUs
VQXpptICBQVwhYIKQ88rjZKDKqpjKJh9XX7po8zfxyFmjFJDytMYQbzDz9jc1CIRj7kGMO72WBd2
oYo8iGJaXNv0RWYnWdyWRuNYVXiHQ3qxr1uz+Qw9M9qQ2ee7ThnCgxR6X3r44yvbf+FjEpgOAx0M
CJjzkl+Ryx5gQzm6g/kSuh3J1lbxk8KNeK3vA89Y04ZYijeJbU70J/3aNiJv5KhJ1co+2V2JH2iI
EWeEdvw9pinSc9gaa+qsK/HmYKXY8zsF3x/hdml73w7xBwfniLHZdfY7sENI9TGZPNgox80/IZ6e
dgqM3DrJw3ThSVZ68k2r3pNUW/v/vlpAcGNiw1V0LQ4IYDMYvErkrl6kD2gO0PhSx3s8Yw8Iwr/W
QfwgR+Wv2zEXJxJjDM5QxD5BkF9eSFrZNFU1UNmxpedcHzdjqu3sIjuOWFPdjrSQhSFsBxQdNV2L
hTmdsmdXn2j7fkRcu3GNTv0WmuUznegHWJcuQPwHtLuPgxTj3lqt5CsLhzemFyxJenx03OfnqBiS
Ai/zFMIjtnYPeo2z6QCdAaUUZJZIcqwPk8fpylgXg+K7rYDW4eSZl3f8MlXSKMoGt0NXTbLhlAXq
U+gr9xwSPOOT8B1fEVFTfOInZfCrd4gEjbWOhyJ3Q6HRfHf+asLiYxlkD6WRb29/xunImtVfsNax
cYhhn1M0nuV/TSbwS28B7lGtHfWtitiB7/paa3ibpE6i9uPtcAu69xjskEtQjYOaol0VqCMNT0Kh
EqPGtEOvfustHpue/Elg1q72yg84RU944711hv5qecMPDCIOt3/D4pDBTtAOgqt7xTmmEo8QRsg5
arX9RqXgMpL/j9IamWDpslAdWlqopMHimDedEq9wmAXWJwBt35UqqdwXA+YglMaNLSD++kMzZONG
mJFY2SOLdyV8UuizkybNFU+X9iwaxqWc3Gn4JlNYTZ1joAFqQx2ja0/RyO/A7Dcysg0tTyPf4aoN
Dk3Fhm6N1r401xowV+6SP/fJ9PezUwILdL1tCyqwsp7tkIZz8AVtsAG9/UWXwMrqeZjpWDwLE3dm
5+nWmN6FGpJ6MLiKjWEH1SZHqG2LAcp3I4Xw2iCTv8EjtLQ2VYkilQ/w5OX2L1kcL+g3mAcI0HJl
X/6QFmUWWDu0zSPdBpMRw5U0N1qq7W+HWTqQIKqwk8wJ2DSHTlUlcPZ2gCCtR4n2gvNe3dKQ6LRn
PSuHERm8MnrJ1R6Rn9txlyeaBIj/UDa9ehKUBoe+XOnOqTKc2t/JagpFBcdSlClb3OZFbgcO29hw
ei47DVHERkA3xunZ/l5ndbFSHFp4vKrTRGOuApDy6tmQJL2joM/pnFL0uAYuVhGpu9sjXpxp4CQ6
Zz9l97lisZ87LXyrxjwBecCF89lSPxRytgnDveP9uh1q6e7mtPgn1HSgnC1iyXSgaTeN6YIOfdbj
nuMRkQKWr60dhKmUKyNbCmeqk5AAWr4WGLnLcEEbodtmAO/1jC8IdW4T6MxRekre9ZVQhscUnt4I
AprTFJ+Nq/X9OnIiCaxDgu29GuvZfrCDbmU4Sx/KBIczuZxRZJjf0fgd6QAiUDj37SdbqQ5oYm0K
3Ds5+6Ly2+0vtRJrnq62QeX3qR1g6aMjIyrSsNn7bLlt1+fWtosLsdGaak2mY+loORugMfte5ejF
xZglqouCz66NZFzw5K1l18fbY1u8oc/jqJefK5b1UvUNJDko8erZM9myGmzynCcg3BbkqLYJ+j6/
gYS+dLFZ6nsljLFUHmMJC+WYxOVBBzNWrRw8Szud/ATAAwmnBRr98kcJPyyCSETJnaOF0P40ZHkR
yOL/r1dO1rVAs03IOxLrbrNAYtvp6ORlbmsk7wkBRAdROsC1V/oduZNXdqqqqmvhid6hSTSqwYqu
5NJaIVWdSg20Srh9L6fL7y07jOsGX1AhtuH40YwA1Ju/VlbKtewdeSO4N44PdartzaJoshFoioGz
lYfs+bHpG9RmR57f+L1GWz9uDTeMJdYo4AdAa7m1H7HyWUsop8LJPIE9/xGzDxb12DVCG8O5KzGS
v9q8Gb9k6Gr3W8fM4vs+bZr4lPX++IEn4fDViTrnK0/e4K1pQ+dXqhq/Gj9O3rNXqalSqACMwfNo
lgYE/CnOFYF8URU8A9JzpSD9YpTl6+0vsJRinoWZ116yuHbQBKodl7qT2OtwlL+12LfQqDTf8iSp
HsxEQScrL3T3/xZ4dhY1iaq38UhTMGrRpJOrry37Xg7x2Gu716BU/46y/64INT1S/plSa3YsDaGW
64VcYF/X4UNeCk9sStv0TwEthpUHwrRur5aUgWSDjYsFr71Zrc7za2RuBMinskke+8E86Wb3nNXj
TyzW32y0g25P5tJFDLuGphPbdeIbXW5WRfFJMXQa2k2NGjOGU7L/luq8LrGfNp4Lkqs1lNBaxNme
CRovLGS1kOkSit0obG+PpnW9NYSmPOTI8t0e3xKIGOj95AqCmumEKL8coJ2aGZbrbXKqG6/6VmiS
eBVRUx4B6cZ3IkHYbp+nmvgUDKa1zfSEEpMmpb/1Skf8Jwsw4y66hCJpW+7SCOnmSpja2+3fuHTs
n//E2eqyKjotlo3/n4iy7lMxmR1vjFqghn07zsLBTDVoAm3rFIauECk1sjUMqy2xIXrJFAzOWm2H
zPFKlIUFfBFl+v5nGZeoyEMie0zdAQsH2gnhDnIOZUoRvylSktFmDNbcDtZCzhYxZ0+UF0kgnQC/
k/DL6lc9sR87sPx+Jw42fsTvmEjAdA7vPpt293xNmSU6aVJUunISbu0WvXxRHos1TNbCsuAd7dAq
oDtG92Uexc7kzErK0kXiUd90XflXUGUrh/hiDDzLJuwOAmzzW5RnHGQOZ7BP2CiUT6qPykmS2msk
4rUosy3fJvSPylLUrp8L61gNmQmMyNB2t7/KYhRnKlRPklYL3fox6GmgCzeKuofWMbd+ru//byGm
n3C2tscOpE+pgbmvWj/cqwWLm1fHmjDd4j49G8j097MoiOZrXicAolID23RWtmE8lb32BFuKQt7E
TYPVrwNe8zJKq2h1pRWqcGPPOBSS8bEOnEMGwua/T9lZGGfWoqFMFOhaMoau07cOEhbda563KyJf
i0OBdIE/B09K2smXQ4lsv/NLKS1dyVbijWmMX6Tc/pSIcaUTshZnto6lQUcEWJCfK56cHTq//wl4
ST3VXVWtzNpSJAhWMtLXEGBYC5cjyny4fmBMrRMq9JtqiHeRbW+Mdq22vByG4hV9T2viqV2GQa29
b2U179zOArFTJPGkWrqV63Ely1g6oKn0goJHyRMyyWw4UddyKY3Z6AZ1uelDc+MknwR4PqzDd9bw
5faKW6oTTZbt/xtt/kJWvdzifK4Ey6F9iDDLmmRff9rJN9oTO5h6m0lU08iPffYODM9F5NmRbZgF
LXmnDu4GubAPui/Jj7aURbtSwtB0ZZQLDyCNFxyYrgk9ftVJHjsDBCL5mptVoGq2ilOO4TZRkRk/
RFZGWmX3beSOOHL8Nq0AYsWgW2l5Mvymabe3f8sfLOssadUo5MM8pDc5OQ1frqO4MDtTL5B7knJL
zfON0ifodgtM0pyNFJvO72AMZCQqWl3KMQXWWoxFsqb5UddG2JC357gsZJqXDVt9SJJ8F0Rd+oNH
bB3vo7GkvtbZGTBJ4ZC/HVE7V74VVWXmiAqX1c/OcZAp1ivcr9/Qgi6fANLrGc10H1MORMnyBpSl
lZkbv8tl/6gZvR7u6lL8RukxPMAusj0g6npLvpXidZ5+QNnTwRcXZV9zE3ShGr1odazZ6E94jX8Y
0Tz+IrLOekUGJ4ds2ZTjCFgAJdCVY23pQuNc1qA0g94nOb+c1aC3I7tAXMXtggQp99oz7tEg8d5u
f7zFM4DzHw0Z8MrXz/U81WO5G6iq2tmDVpXb2hBPgVyvrRF+7NUSOQszOzsDYYRBjea6axZFjl2z
om7MZs3Re20s83MGveNBbbr+JPEwdjbx0Kqvo2a2n1Cw+X172hY/zr/j+SPLf3ZJV4LObdL3mqs1
wwPPwJ1UKIfbIdRpTm7M2fztAjxLGrpUBkKO4Ja+yVNVIpFWOq3FNHxQ/x5A5KJRIudqsw1MvN4P
gMG5ZZU8Fc+VWgFkMbxIAss/dFn0qulJmW3tzMoD2F9m5XZkYvGxLwWQ345Ed/yQ1IZ1Z9B9R6y6
K4p2myngmdFr6xoKX7kUf1Sxnv2pBZoubdBF6erd7TEvwdSmC0+l90+xDTTf5aL3gehqlaFnd1ZY
I0oQifKDHKR/5yJ+kSWj2yRqut2fgrCRn5pBqjflmGJT0Azxyvm6eGUBJYRJAqf6ihymt2aVjhR2
7zr0zfe5hfFL1qrytrD96r4YDPuISHd2uj36pfXLoW5pHKQcpvNzFPOeQkv6ClPoTrT7fkRnlp+m
71hq3kr7YuEZTvfm31Cz/VgWoao2LW6IaWZ9hmthbvvCSLZJUP9UBjwgbg9sMRoHGRVBi5LUXLw3
q1LRqpNcVaa/6MkPXiKupnyRG/34jjjTzT+RkGiBzS5gbwCMo2a1f5fYWbnTs+Ill7PhLz2u1b1a
18lKXrM4rLNw6uViTWJdaoUzNm5ZqtZf+M816AAWYtzETo1PWFdrz7fHN63++YmAnuI/45tdCUk6
6I2PtcIptUZvhzKgvMGg7RCFeFNEafAoDemHoMdix/ZWDqPFpWnYwAIAd8BWm0XGrJjkOkzAPnhd
sm1TCdOyVnPCjRk30ufbo1w697QJoYygLmXkOS6A7kkTVY7w7+o8Kl5iRWtUzOMK4zh2Q71tWuzK
Q4Gdt5annfuO0KCvcYRWaKXO4dGFcHrV44oHIvAQja+Zoezt2NpE8jFCmjNLh5V2+eK0TprB2AfZ
jjWvv7WBk8vIBcduBjtpO2FVd0MaWpSeYLm/Z2j/hprt+DjSGrm2DJu02PZ/a+jrfJKcQX8rW6wA
N5mjtfVpcst4U0jX31GU/qMrCYAMcjzoksudgmhJ1elyEtzpeIcelFgz9kblW4cgw3Pv9jiXbmYN
EP3/DzXnq6tOJZBcy4Sr26hb2c5zXqUrmdnS5XAeYnbMyL6v1qkVeohG4BqR4jKIxDt2LOjjO4c6
moxasGtZuRyWmmPg5x2ErgxEMcGxXM6hnktqZwxkarLtVftK1v1TV0R45qRpP9WHbLcwjW47jpLY
1nnn7YcevxXswwJXKjL1HXMAiIazHDANRcXZF/WqSEkDY5RORoww8KNshrjtydhzWPtJjis++IFj
/K5LO1s5HZa2DJQ2nhvINCOIM5uGKJQ6u9LE9ApXw/gwudLg8Rgk6Jh3sZxJK1fXYjgkHRAkgUNz
1UG2REMfCX8lN8YrsUuRZELhf5CU/e1VuxgGJjrJD82zK2yZhK9MJTQDQY3a+AQP7zkX2gdNw1r6
dpyl3QFeYUIf4pbNm/9yEYVS2DlDlHC2dl7wAGvCh8yCzUy3ctosxgGlgUYM0nZsxss4shYFSi1r
3kk2xtTc6Z4k2bsIoPg7djukep1cBk72lfK61yOKZiRx5Ob6YD/bQHGAv6TvgG2x36eNBxgd4bfZ
aLRRKQKbNjv5yw+9fUn6co8X4Mqnmf6R+eV+FmROfhzlKm2Rt67cZKC/FFdfe+HvVXA1SXUny82r
KO6N9u/by2ExJpqaSJLD0YFufPmZUlngvZWGziloJPk1NGL7p6MX40NlQSiNpWg42PH4Vdiqv/M8
rV35eEvnKAW7f6LP8ieaDxhs1LJ9anPvi9GIn2XUvKSm9EBWj9lYtsb4XFqU5/Fmi7+pgsb3Qsrd
maYX+KrY48nBK/sdW/k8yvQrzp6Gbdpavl0gsq0U6Ukrgns8mL+1oXq8/emWsiTQCDY3KlSTK7p9
aiQgtASgVx2y4mbUkS+ChHTqM+Rgu+EASuTFG9e8FZe+GPruwKfAQlA9nm2EIm1HJ4psLJHymPNW
rn5QdpIOfajvo8Y7xm3+enuUSyn2WcB5mxkcyIAjRgw5M5c++p1+EuP4TYzWVu2slRttaXVM4phI
4wF1p+Jy+d2q0VAyJUwDVyma6DFF3HQDMOsdDV6YTv9GmQZ8tjoGb/C8Bon3UxEY0b4HQF8ABE2S
HfGKvQYT7CjH3TvUj4mKmtbk6giHYLbyyWGTiPpL5xqQPSLDTVp9a1hfLOmXZv+6/cWW1qWDStcf
Sx+8IWZHSjQquldHegjl6dlK32LpZ2nsNdr0ISZlzcqDaOHaJAWgOzZx+q8pZCRKsK5hSOPhI+U/
QFz4zi7Fcvpb1sJH/O93GoJGTB+UfmDL87uzS3ya4vkwMe37v0JddSvd+O9nx0WI2dkxNsjqeVHm
nBI+Up1mJ4ger7ZnrDw7FpY6WkaUNv7M2lXhP/Ly0OkjaXS9PDja8DjGZk2heunLoMcIhwuxVDhA
09/P1jnXdYcyMH49JSz5567wfxW93W77qq8/3l5w6sIZQYGUOvhUrQGJOVvcOFjWZqvZ8Z3kWd1v
vQtabCELvU7xHW+V56ZQyrcQs8ivURTGjwKLyG9+7OjfI09xHuMWiPKGwoud7ppkjCwwZmi2bGuE
mT41KJu+kuVoPHk1rf077FQzO0qFE/8qkbHAEw9v8HRTkFUluyLy7E9yGSRr625pKplGkK+0g6/J
HKKu+pD8Zzy1Tizd6xS7XhRVKEcfg4/vt+dyMdQfeb9pfVw1ncE+tD2szOAOkijnEiWiO9RbUlcp
1ebn7VBLSHFg+MD92L2UuOcKGb7We7yhihCmpPeCZPDWIVjdHlN1oMx2n6j5JtXTzzFyILcjL1xi
yCSSAEOMt2HAz04oSKdjovbW4PJQ/CwnuJxJ/Qn3z50SZNssWjmillYnpXXgu+wEygqz1Qn5eTS6
2JNcvRrzE85frYnRmZp9hu3gaEdRNOoaIGLpK56HnJ0iztCURVDmwtXaJrYfmsLXv4VWbtv7Ihmx
m789nQs5JNPp6PBrEbG+6kQ1GAIgI9skdz1l0Q22ld6h6jPzU1L1yb6wQ+tQYkVzkoNQPplFvuYd
sDRYEzQ6O4DuBb/h8qAxc+zhaTvGtMv7Q1c5mzJT3bF/uT3IpRMTFAbtfB3YN02ZyyhWlYgMX8DB
jbParZv65PhrRLu1ELMCTYX0ryQ6XEKTsT2WffkKt25t6S9NFto7U7cXFZerx7OIzUqOegvGZPlc
ekiN1xammfnKiliKYvPqI7WnS3fV7w3DTPYKquonr/ws7Bhv2CcZGef//kWg4tMD1XEFuGpcWZIE
vaPGJVSVpGOHKbHnR/v/HgKFLuxQSLEpjc2y3SYGZjLWoeIOuZSjXGz1/WOETUf4njgo0SJ3OtUZ
5mXrrhN45EZGekcdHvHe1KyyL0lQxV//83CgcIMpIC2Cpze/ksveHDiiBJJjevf3MKQf1TFYSSwW
vjwKYBhooWExMZxmR6vkmG1uZJMfqKRpT1lXjM2DLfzORHgzLsXh9oAWo7GMQQBDjbva+k5TdG1h
O+AyFYlOhjaCY3TS5mApyTuOVBJG5I+QzpkapdNPOUtnoEck1tAbkmtGZbevK2F/xqjvpWvacqXO
tzgo0qY/9iE0aGb3BU9wRw7l2j7lsnlsHedr4YtdHVq/bs/dwiUIhI3VQLEbsNQck5GWlWVWY+S7
mNh/MuvxQfERllajR4Cibign326HWzjcphOawh0yIJPu5eX8qVmexbbaeae8i4p7L2sBC/T62pt4
ae4oSuog2Llur1Y4KqH0mXvsBmsKggffj/Jjlmjm32kReytJxMK1jtIlVFc6FQiTzfcsekFBjU+F
TYELl+hsH0RIQ7VHT6x8p6WJI1khkzYpP/HEuZy4YkCgRas0ifsTz6561MWx6/K1au5alNnnMRy0
CHOcDdxKM8kwjWiTCnOl5biU8KFC9M9Q9AnScraHbESW/LyD/NgE6BDW6scmU+ttR0e3KrxqI9nV
x1xGKFM3d8oYrjkcLaQpVO4mfUzk2Ca4w2V0HQ3/QtaSwBUNzbm09A3co7R91hef5CZ7Djp13Kim
eGyh0Nxe+0ur8jzytJTOxp3BkoyjJMVTHgDuyQor7XtciWQvj9Jam255jilecOtOZlLzpLoebG9M
7RrMQPkpkLSDFun7MJSOAV3r0r6rSrE1tO45fw8olur1v4Fng6wK5AoTlX6AHivpoS7D0h1rgRwd
FknHd8znWahZLibAaqOBEKJn4bfhJymNFUwu5W6Do8Lv25EWNzn3GEaXHF5XDXnqX2rX1mrudijq
9aY6ASW3VfwkVv1Yl45jiJv/RJpt88zORhUB99CtIjtxPbuHRCJS+bnV4+8d+p6HDP23lZtmbXSz
Te8Eha30eY+yg6O36qbL7HjY5oaFRFEQKc0LR08YHW7PqLYSdA6c8cFcyLmE4zWKOFX2OPJyyLfg
KIPgw5AlqXgqlbRodnIx5OFd40edeYi6Zqh3ppiKFEMpAvN7oRjpI3eiiRChpWXeaTDM7qMqgvpD
Af/oi672nbFtHC0f93ml5d6+AuY1/u0PgeS99bg8ix2Zlv+lKQoj3CVYp+R7pUDcxt+QdxlqusHv
uZDuRqs3vGOaDFl5klAkd7a5FNA51fuq/ZH3aqfscZg136EQN+UatNth806yG5cnhk75rFIlG0ub
HP+jRNmN46dY/n77UyweiPw4miaAMrEKvQwiEhLCrMS0Vo/DLkd+E1oNi4AaLoug64uN5DtKu8OX
PXtDdj3/LtWyt1JzXTwa//0Nc6ymXElK1alxdDc4cYKbQGn47VbNzex7QxNsrZe3uPZITckNILsA
sLkcMU90G0/3cRJ81HJ7q/tyaWwCy1Oh1wrFS7cahodrTYcFn3GbntG/UdXLqGjGZ3zNTnJHNC3i
jV+X5l0cZvavJuzKH+z0epP7VnLskkF/zevQ28gC8QFSJKTrbYFSfcrTG1sR8updhDX9Me9H6cFI
Rh0r3CzfZ5JaHBt2yjYoOuPZ7AwImqmUrWzd5fXy7zhmialjlE4DF9NwTa8LBoAn2Asjzx3Uykax
Aw+/Qj+X2+PQ5nZ911pWzEPZ1MdhZcksfURKUyrfEGekK/ZFGWWyGYUidpny77hRfCyAi221intO
bz/f3iJLWGIesECWJnQkGfksaTCdWk4UtTNc3qEJQm2fNbvaBdlbY4V8NGA4/rBxrEDdNHE2Hqns
Wx9v/4LF0U6dWsrNms7r8HLxqNbIHdeNvtvYH2K0IoT8aQyrjb2mgrN0/5g2ylScNtZUTL2M4ydW
YCVtPbowkVATgwtSb8Lqa5q1u1T8vj2mpU1PuxE+HU+36cq7jFU5BeIzMgIFSeDsqXb/bdc2dZW1
1tFSmGm1YsQ4BZv3PFKnD1SjGkI3QOoUUvFLOSqbRlrTMF36QmitTOW9CTg0rya2YZsZWiV03Alf
pe7YWdUudV4wW17Jepa2H0ghIFE0iRFjmn0hXC0oV0pld2pL486ztRgD3+B3H3cnp4/fdAXzs3i0
H82xWjs2Fyfyf7AWwC+pHFx+r0IbIssK/My1w+ZnIPSnfOg/2MgtruTJU44za4AbVEAmTMefOLOD
UvEyaZpg/05zgpp7j5fBF2Enzvcsa6t0b4Nyq3ZSqSEYUKm1t1a1WvyQKAUo9MfoAF4NU2SpFwDs
Pin2m+F/jax2I1S0Lbo12sVioKnmza2Aqs/8hS8ZgSUKubNdp9LqkxpBj4uV3nkbirK9a2s9WZEk
XNrb1OIm6BCW8SQVl9+v80YsE0sY2W2b7lU9x5DvLUo+auJDZYYrkMilh+RZrDn6yhw7zfHLPHaD
sH2MI3GS5TURzqXpA/wDRI8utApO8HI4Ec9uQwvtwC2yYjt0xbYVT1Y+8Q2GlRLj0sI/izTPTmw5
jOwsr1tgH5ny0459bO+sPkw+OBme3f/9XkORhnMeCgol2vlxNWJznPeikE6h6vX+Du+LcY/e285R
yxHVZkvyxX//VkTkKTyhWqbb9HIiB0+phTQiCWoJkX/wayivRiJ1+9un/cLqu4gyfc6z169jplkH
RlQ6qc1w6NSHTKk/qDgVbdCQOTb2mqvHwje7CDf9nLNwEGDKzJPo4sdDuYcfs1ewa7aMfGVUC+v8
IszsvSbiNO3KkkJ6VuYPdmQh+4qN1MqBuAT5u4gyW+phazVYbiixm+rhMJ4Sc7A8Nw4yO73TyiT+
gc6gek/HGJfUIUA176PSVY9DkL7GkWKMb5zb/Zrc/NLAqazRaUVJVr5SGbLzLA1kEaMPVtaPXuK8
YUR0uL1iFkMAc4asrE5qcrNRl7VUh4M1qpiM2XuzGralNq7UqRfOEBP0O4KOlHOvdTibgMSRQvzg
Upp2B1XbS432l2QbByOvVnbZ0oKEjca9KSO5DJngckGm5YjlqV4ELrSGF7Lyfak0r7VUfL89acth
JvmZSZ+OsuRlGEkPM883QripSvQUh62rJJ2L++HKup/mfnZH0+LDlgv4IDCgebbT2JWRG6FjndS8
CfwtvnMwyWOyhrek9EKxDTRD+Khw+JAJ8TAd/K3pRcY78HgXv2KWKXgGfV3wcr1byyLs/A12wMLZ
FlUY6YeySTXfvT25S2fY+ahnkztYlpflmhS79Oj2zvBZMx5zg8y/QlItf4dPxcXgpu1xdoL5vfh/
pF3Zkpw4lP0iRbAvr0BmQtbmsqvLywvRdreFEIhNgODr5+CYmM4iiSSqxk9+sZVIV9LVvWfR8aYC
lEsYQ3NCsUvEsrT+hhBnFqXM8naqQHvftopPrZZul7bobHj14EbeNH1uM90/zhXRT60lxBGgmnLn
YtU3o/WPOQYwSUCSrVJK6sl6dr2cnn2r65HNYetBLR49Q8hO1+NvCHx5wCkB3CmfQGZiNrhKjrgv
SVY1x46WPojR/tz+28mqfCC23/TRiCfFTqxvnkN4pWDrLnTS9TtlGsqmnxoLlmBTH7du/gUuJV9u
B9bWPOCkQ/sckouQW1zdVjOg0n5N/T5JdYgKadziYdv+W1l7OKmt8w6fYECiCigZPCHextSQsYKm
KN/EXl9HFWmiPE1/8Wo6WI3a6TJufRLkyoD9wXjwjVktrdvP0BAbOiOpZudkz/wZwLNgJNXp9sxt
fRESTRD5IHaH1uzyMy52yQinEGW7woon8cinv3WnPgK2h4zd3InVjVcJCnGoxC0wFaj/rm4jFGEH
ypXQADFz7rmuXgw40xCXPaFkCv1dO8+anWt/awYXJBN0jXD/XRnVNMxWzNBKK9Gdrj7ruW7GLiTl
HYjG3p7DrQCHMynui8Vn2V5HReqj2KdSriW58lv9mPWyI5EyB7EDgdn+oP/GWSVLw6w1HkWKntQT
LWLwMsrYFaYTNczaa0BvftIfywbb8ZaHyNuw0MCmGSBayM6ZNJw73eNZ2KeQ87w9cVvBh6IeOELm
En3rbYtq9Uyd0cxRlfmLN0efot9ij4HtZ9HtgTZnDqAaVH9QXbjy79DzqXMbQ/NBAaUNi5Sv0ywo
3ZrLA3aZt9c/3Yp1lNTQfMbOAtfBfDt7+UxAtHRrB8ItaRH0iosTvh+2mx5qwzCuAfNKr906ZDlM
A25/6VZi4S8Sa9CdBdZiLUUiW5Dc887lZ4mK8JlA7BnkdTuLYdvJoJKKJmjAGscIsB3Zg2eQcuc8
2QoclIkW31lY/lwZYxTYcQpCcwVAYf5r4cPQZxYfyASBdls67g4ylPXslrbMVAqJgNiVhob0qDDr
Nh5HgzqnoZwa8YGk5XK45YsvTkg4MfI0g/VroucknlgdDb1xKOERjLdn0nXy/e9XuJ/CPMzQF+Dg
+txvJ2tqAcFAB6tsIqBXnk3Kn4TXgL3vTztKHMt1tcpCoZ4KAhBQxjoezKvD36JiyBW0mM8T0NRQ
IIOYLmu14ltvuk1gmqMNQ8222eMEb4QIRgXkCJUUH/bHq7NFGbkz2ZRZiUpdCAZje3xGmVN8vr0R
NrY8ZCTh5gxwP7xv13U+dOHHCYx8dm7qicUadHsecw7TSJx1xvuPMQgbArWHfQdvljVwti3ySlE4
I8TF9Kl2P0O0IVT6Q42a9u1P0jdnDrLHoDnCnw9YyLeh2BplP/Ay8xII4DqPViUYrBZY7rBz3bsZ
uOboYITV6NWP+kDoHQW5rgkGu3K+u9ZMHie9abGu0ErugiIl6V5FaePsAfnlv5+3ek70vBWyMwEh
HAncWRA9LMvCXPundA+cjCFj06Fwd0J44woBFgbHOlAki2L6KiPrZQ3n8KwE4sJoQprlwZQWIe0i
HI7vP1nfjLS6fSfJOtegXp/kWW2c0NP2n5rJeXWtHHx6gIPQfyJGnx0EUuGggg6atrP8WxGNxzTk
16A0gxBY7VYPnP0G+ACQD+b8kHtOVPfO50oaO/iSvWGWGb8471CrtbPSGwlYmcB1k87tz5K0Em7b
UCS+HdBb8awjYXdRQUDetC5BEhhQ5RC78eKypfWnWYr8wJ2qPNweZfODgC8CVnN5aa/rcw3M4m0H
uLO4wuKVwvypV6j2dNVOfGxG4sUwq3krtFKiTQf5pNqgMfXv2wGHjdmcFDDttz9o69hG4fb/PmgV
84D+zJ5L9DkWMCa3g6aG05qvyeJLPTn1Q28b7JdZO+Dd3B52q4vnQv7PRPBBL/QKxznBymEc8z5N
mGPk0yGv2qEJyNjU/Qyv4dqXn8Z2Mn+kuso/Q0NuMI5mPbdQWu5bTQc3WvqZvjMVWxGErA7dDpyH
UNlfTYXrqLrSbbwqkA0drVR7UI791+3P3prtyyFW+34AkkOaNSDLBM5K42f4WweWg5Loz15mOw+J
5b9a38cLEBd5DYzOr95Ikg4ASJodQGqoXMv5joO3yrKkQaNUa4+ttZNIbZ3XeJFj86GHAojkavLw
4uoIqZkbz4D7vSzlgHsOQvunxiBQJFCU8E+oTton6lfOX5kERHQnovZ+wGpqR6N0J+Dx0tjKpP49
xZ33S59t80vDK60MgarQzaAitDlym8BWGo5/0/H24m7GD5CUnmfCbxvo17eHndmmDs9n1OEgv3rs
2/yvRhfvf8ijJ/DfEMtPuDhPZ+jNZCMDjzGndQiE/anIvTNY+ztn6dbxcznMcgpeDMOU28IDDEbI
fUr4U1p3ZkiH0jsKo61+g526x4De3BY4guBPAIXVqxdi5niTXhFEZ8k0iPH35m/XHZ9VTu5qx/sC
TYudvfFnKa42B24JVMuBI796wwHkaDHqAWcjyg7kId9OY2rqqAP7lZ20o9eAFofuUm18N/qmCIHt
cI+DKPtDCTmjU9W7zun9sQO2NGwRIF+PtGeVjQkOOkpX9BASsMsnLqcfdi5fbg+xdSBcDmG8XVRN
lAbthQ6iYdM8Fg71A3eCiJVPqTxWaaf/7RWZF1msyXbSqs2BQemB+LMPVYJ1SaN2ObgPimao1BpR
TftA9i/cfCgbK6Dwoin8b7c/dCuawD9AKRz8LFDdV/uQoHDqap1pJ9BNKY/QcnUCV8/Nu9QH9AxV
Ti0oytH5wM5cWhcAhqELeqXi3fSdNBErXmwYJ7ctIax27u02uv1lWyfMIgq8KGwvZh6rKLFg4ZPn
BjcSKexTbUBHz9kDIG4lOOg9wnl1QYFcJThWW7nNMEHLvgZyD6Asjlo6PJJoPILHv1dW3/weyBwv
ysoYc11y1ibf4jkfYXEI34HW5M8gmX9gY+FEXrg1S7FmXSpMgd6WwkKrM6/IQfAssWt95+rbijdU
zP2ldo5+0h9P44vT0upTiNGbaFzx8qDap7my+sjsuRmO5fA9c/wPsBEAyTAXqBWAmVdYBRdy8Wkv
3BnJYf+M3D1oOlZChGwP1bXlrPlmoGX5Lj4MRxEEcnwKzKcnKY1q3xB4jjC/ENhWuUW/ln5qoy2h
AMg6WWgqT2dpNv4UtgN0pMJSIzBVrmpD+9fLGBCsXkHKFNrDPiTJBVybkmHRBqkKrw5aY5K76ixb
sXw5UatrTLF5Zo3UvCQrZWcfSDn3UzjjLIBrkz135Nw7qRrDRowch5ImgTKX3K7002hDPRjla8jk
+yUZOMpuEzMC3jjmK1x22V7muRlBAIGgNI8q1BVHItUKc8KOBFvWHWi0+MwHXZu5B2Ah67CYs7+B
Idxzetrae4Cj4xGDGxdShstvulhclqeD6J2iOOe+so+jg04aVR17vn1ibS7BxSirrAxObm7hVxYQ
/qNMHOizWxZdipjRR4Zx8QeoPJBxluTw4mNSCgNwXF8k6fLKOk0dl+FYUPalMBTbyfI2Xy6L6Mz/
jrWG0wxslkaVQdDM5xMIA10xHTNNK6JyKOyDO1gWDIlzPSzUBF/xis5nGDxor3gF71mubWVplz9k
dRtoXgvUZVYUyTiX4USyAxHngrQwo9krW26t4iL+BUYnIEtXRoc21I3EYOBym43ph+zGVyMTX8tW
/357Fbc+CA93KKHbEMC+SoIgVJQNHYOmf9fiARz0c2n5UWVzg8VSoq8Utcyx7Z313Bt0lRZVgJpa
6Thk53Ic5jurdvI4HXoS88LLo0m5H9DDA7QHEBLsOWiErJFmtJbQiATmOcG98eDl5Zda2gcgQO/K
ci523kRb34ZOKYRBQFS6VuLRvNIaK6gmxFxToWHyz6Vr30+FFg6u9oEOGfIeaKZBIRhRuW4WwGmq
UqSCHw2sEjr6dzMPTvkTNyO/NwrJd46VrZQSItlA64FVs0hovN3vvVEyDqXsOZEaRMV7LQLeM3Bg
WtY2ddSrLLD6f2/H5tbzEmoGy8vOhUfSugRs02FuMsq0BLZ4QWM+A6cVdNU9NQwY/gVI3HNufmD1
0CxAXrS47fprbqiAbDHsw3KRoIn6GdXiwPTq+0q6xzb349tft3UBXQ61BNLF+dlMBa/NwR+ha2sc
U+MZTn+foE96N0/8sdHmnefX5updfNjq6ilUP0HqCux0ajljLAtnBsiNt+iieQag9rk9e2GbVlOs
HPXz9odu3XowwgQZEemTY67rd26pqG7i3E4KYT2Iqn/K62HnubMxBHrTEL1Hj3BBOa+/LoUwvIe6
eJK5/TEj1UE2e0+5jX2NxjcU9RdkOJ4BqxeONaU2lJhGmuTtC6CXqFNTAF9eB7on3LfFXYM+6CKB
hiISMtzVxWplinLw9tLEmtM+GjLTjbIByvRVJ54JN5wQDoJz6FFunLRUz++6Of2AczG+FN1wnGDL
e301nwuSvDLHVqA/Nk3gdTrctg4dGOYtnuuzUwSDO7bp4XacbM0wKiAoBqKUhVfDaobHsiAQnDG9
uFVZNLHSClkrHgtD/GQNfz/wDckdiARgMqMDuQ6YBprafjO4eWISa46I3wVpz/OFpXfO0vrb7Q/b
uMqBZUWTHNQJsGTX108xo6/gE0HPni9lDK0j7R76heVRBy5s55DeHgra/4uu3bXqkNSUalMk4Uk7
iITCx6KW5QGwjdP7v2gRPUS+gLf31Yu1s6eUzC3oGHqRh9bw5Eq0N52v7x8ESBPYdKGygM29igeb
pFrZwo38bEpXHvWewFWxUQDMui7bCYetacMgC48G5bArHFZdt6QXmmSJKBbZdhLp5gDel3p/ygwy
Kk4qDIXn8brZlblWCn0yWOV6A/+rkwDtuDlFp018ZJwFwIBcR4d48+oE6awJ2FGvmZMeoF9YQDqa
CjT/5QPL898ga0sL6FwC2y60IZm9OaoHHumFFZd6ndweZutUcJCcIfVfNDbXfGUD6Di0m20KutWj
y+1Ig8q/C26Hoc07589WECzqWX+ITiherGZthnuOKlyVnUcg0WIuUh5lpVPEyO33EEebH4WKFY47
dLhRT3h795dzWg/l7FiJRgaTBq6cHYh3tKWtBRApt2cQh/NsDyq2+X0Xgy6X6EXCId3ZgYgn6ZKm
h05yq1tNOLT870wVVnh7zbZGQoUXkY63NVAsq+sjJ5k0/Uk5CcVnHPRmZJ80reseRzFpH4hCmLsB
iotXqHtFonLa2i9LZ8qTonpo+yUZ/WfiH/AhQUr/3yCr94pRkrJTPrjiYnbOVHg/q4GdoLy3kxFu
T9t/w6yiQtEKjOC0SWOz0e5khaH88lloe0jsZZ1XhfjlDEINHlC3a+faDhHJe4ozVEilx7rdGkcX
whSH2zGwrPHVKAiCBTSoO1eo0QYWalzLWwhrzLNsAzVBQz+oBS+xqUYbhSn4hn+bkehqO3fTZv6E
V9ECnlqQnmukeWMMGi0NVpyhisOPDSD0AYwRv6GMK2NStxyqnuZ0V2epOOYtusmTm+0wjbZmGH1v
wJfxMLvGfmq9qXTZNWDmu400DkDPcTusSsJ3MuutOQa4FOxoMCIB9FsC6mJHox9eOy4cQBKjY2Gj
2qjmD9Zy1tt6xOVOjr05GJqakE50oFW6bikUqeIc7UQ/0cza+2L7dcPD3GAsZukgX/QxHROiNXsF
l42p9DU0OUHQgaoWDsy3nzjmeQ30lp+jUDZFBJRPoEh2TqvlXF9FKoaAvQh4rfBfX+cZHsA/BZzl
2dknme3GVFLNvQdSJ39oatL9BRiP/s3ISM0D3SEaDZQUzc4lt1XgQshqIEYA8QqC6+px3cLSefTG
ukn4bB60QruDl9uzp7Iv6JC/OlMGpxZbD0wqTUC6mjiDl9zOttlYXh/vG1iWI9NCmWQ10akzNzmy
cgi5pLCeKbIa/uTaFLkQZYeo5HNPyj08zObSXoy4XJIX0SsLL5PeMGBpbXmywWzsR/r+ExV1ViC6
QDgBgnj9jkGFcqzMDB8FV4CnzJp+9ilcql31/qx7qSODSINtCNDa6uDmjNuywDFyhjXiN8dsnOes
GWnINDrsoAs3V+lipGVOL+aMOmauw3cP9YmSPEvWnJzJT7xSTaj5pySo9WInMjcX6WLAVVhU4K2p
oktR9XEyFFRJFrKJ7Xmab34V8Pgeip2oJq5LyZUF1Y8ct2xc1dmM5+38RWrVq5bavwCuf+mqPQ+A
jfRryYN0NH6BPbvqjk6QcrCoDc3gSZ+ixhuDko3PgvSHzqE7V8FG3QVDoWgGAAH0mNaXkZqyvNQy
10jMpi3KwJ54A32d3rL+gR5O9wSbWDhXV6zu1NkcNcJ3zjZja/1wE8FyBJz2azwx03Gy6a3i54oQ
c4w05srPOtQ/xjDzC9cN0rTrK7RgaO3/qFI6PuKYUj9lJamB15ZHhsAo/O5ZdQM8y2wYCt0NzByr
BNq93q+2m/jdbM7WF28g3yWYjDGjrD/OglrAKbcC3ViH83L6wFmFbG9x4YDg3RVI2ehQpxm7oTyP
UhYh9KyB1JK2jOxCLUUDDS2C2t97VG3OJM5FE6kTasnrnL3XG6I85rPEFMO98sojrJR3gmXZTOub
CIRevEFBgkH6vLoFKm+2FeQlssRM2bPZzFEHyr7Q+AdOxcthVuksrtmeuxykzawcYF9EQtDWWmfP
WXF7vv77mNWhOGmqHxsLV5rjjwdUau8bR9+Jg735Wn7CxWnIPVK11cglbEM6dwxSrS7hh8DbTgSl
XrXNTpXAWCbman1QAdfQnwCFfI0F0AdM3Cxg5ewOg1OHLcpLdy6kuVUoyFA0B245k3yoWSt/9lDf
rSNRZQri57QZzjMd0et0DDC1cg/3fWQUbq1iKBn4/SMqNL4WoLsz4zEIXR77wDRb5iECbhw/dd5c
f8pyany7naJvrtCfSsSSO15XcQoG5TbSQDKUpN9KPn1Bw/B4e4itk3ZRt8CkwVz1Cm2gpMsVTE99
HH+9hmeGB9qVm/W/JiKenHbYaz9vpXLo5aKUYwEVf9WmB1696lzgp85K18tIz60qFpMLWPyMfk00
s3GKTSbs18kqXBwU1R55fesi+0NS0U0bifkaBpNyS1Uetb249uYnXy/+dWcRV22H5gg8x8yGfmAD
XI632gAWKzRI6jgsKXuVKKAemAFyZFq/3l7FrX0GMgww/wD5gqG3TPvFPjMJg9Fv0WiJyfyDO4kn
t2pPU/EB6gTUPy0A8YG0WcQz3w5jl1C28JyKJpVqfstS3vly/gfmcqFN9pSlthYKfTPkswv4/Epd
kgoXTpFtY8aS/NDKx9l80qsqBD4LAjrBByYPYpmLFPyiMbA6B7nqKyloX5x5Zoo8GEfu/9TGeQ6I
3mk71/3WdjMvxlrFAwfptys6kyW5Ln532F6gluVBnpqJzuYPXFZ/XLBAAwE2an0YQu04dZQ3mEk7
iyR3ZOC0+Q+930tAt1bqcpjVZaVKqmo9K3KAlqfOOhKTDGWIHARNd1Bn2/ZRGSX9Crq11HbOrq3U
7XLk1cLpdpXzDuzcxCzFyfditzlZhor8Lo3yIVKK7ize1i67HG+1eKIfBXiVcFdprPbYm5/7ogsh
hbITjlshcjnK8isu9nIP8dGKFRKC9HjhdSmJW3iUMu2Xme7lnlvXC+q1ACgv7YgrBuzkABfS0yqD
EzWiHf4Vz8Xg7VzJe2OsoiPVsjR1RvhiQAeyDAVvnaQVqftyewtvCVAg1/zvU1ahwEGCSx2HjEkz
2OdJPTqDghqZHZDyCwCrkafRUKkyGKffKkuPde5Et3/A5qLpaKCCewKJrT/EootF8wTEzGYPe6sj
97Vz6D12cpt/7Kw53B5nM+RR4EHbD+I/yHXfBoewOB1s2thJBbuCZ1i4dE+ALZhxOdL6pe5aHRer
1ZxTE6YCt0feDP6LkZeFvvhCSxiz6CB5mug2t4/MwdGYdk126krc3reH2jxRLoZa7YCul8yBmll+
VjJFjdrtbDMN4Ggunj2ZiuZUaiZkJ8u6mXeYOZvBClYp8M+edY2AzsGhzo1c92NzwgMg8BSppyA3
Um9PQWrrC+0F0w1VD9Trrp4qSItLj2loZ7VJmv+SWX0as0OpXq183jkkt9btcqjVuvUZHBKE1Ioz
aazxNBuFeCCuX/KQsqLYKbNsReflWKuFm9LMZ2bn0YSZXmAoL6B0KSlPgQkFavZj9MROpGx+HJgn
BjYDJnI9j6QQqLX4nQRh2wVfBtsQPFxCD/Y0FDvV1a0dDrgJhKEhsQ4DtGVJL+LfpNbsyhYGXtL5
aanEcLKjnP8e+nznktmaw6UjqMF+FACXdT01nybgqyiArHNh+eHEYVNtifxR82XYmvB1NdO/q24v
SLYCf8GGL8QYNNjWSHuvsWjPRc/QWaslDao8K2MK47UPXAaXw6wuA1iRMYhE6TbetcqC1F0/Hsx5
3CP5bAXF5SirM3JJHblOFxm4WT1pRQ7sX3+2mj3nuOuAQFF68doDUnThoa9ybg/0U27ihRvnuXbo
aPrZAitr6IEpc+vonQficj3rCwpwkQdEDe5t7NVQGKU+cUksp9ENvLHyv/LUqZ5SqtcvrYfmezZA
1vv2oFfftxp0HfC5svJJs/rYKA/WyINSVvwgVfFDL5o9VNfVebiMhar6guBHQ3Jd4Yd8mE90kjqn
GkKysdUUaajDciWa7Z5+onaW/ZPnVNvZ0VdxsgyKoh9k9PDyhTzC21l1iIMn6tBDv0bysLaAFne/
pWJva13t59UoqzDJhsGd6Dz0sU5L9lV2wryrwTGNiJjF4wgSa0SqTn/t80Ycbi/g1qTCBsTEu37B
562/r0070AhLuMhl4NO75TeQ34J0ONv8d7VrZrr1lQDqgDfkw63pSm6pqxrZ6gZgLWL+5FjnMfun
sdKgTh8z8DTFuz2bMKeA/+mQ1QP86crJxaocVELLWSXOIAJPVkEPw/HCf7ce+tth1tU+ZAIiI1BD
iAH2co5TVRmR5bMKvX9nT/Td3ghG9KnwLYDhAVK2LkNXXJeWPnr07EJR/mkG0fRnhvvyK/iDtD5N
UHYB0byHuNrRKE3VHUovN/VQdYuqS87KWg9SkrMcSIVJegH0G9xHQ7j5P4KUJfzMUO8dArjf0BLE
dLjeIOiUpwUetHz/LaZhYHcgkNcgXmJeQQro5uFVh6Y1WObS7B8LqSYHur6lQ4+t1xZ9ZBNuP+jC
dF9TPKmziNmZykOvnSoB0Q2dvTTMLx9RSwPem3Hm/gLe2zYOGTDSHvZZXlcBLNxTWBXPKfzP6iJv
sIqyEG4wdLOn4R+RojqmqgbHQgKu6wdqaHwRDl42FUGFHhsPxq4tHkyqtXvp2VWVCobul4ux2rOa
kGnbp+WAVhusGUKe6b2IbGabdxNn6XecjH4ZWCWgrw+mI+o0aErr/aKOi3CwiYQDQhwg5a0Pfdsr
eqZPrZHA0ij09O7e9ev7um2T26fEdTd+GWe5VhaaKgTQVud8N89aT1y7h4Z3ZztJCRfZV0spNYTN
ZBuJJjz/34wX7U90MfgTgWnkV1btqsbqG9fN5c9Yb7bU6Liy+myMIYiRfuuYNeK51hCfP6mm6LQg
V511hwKd/rXX9O7F6on82g+jMsMChs2vI2AYRZDBOfpZq1sX5jS6V1lBnhdMe69KECYMHUv0NXzc
WVfUJpJWrRIF6RNHZ0/StM8DRNcHn+8wqDaCEHCZZQCgx33wMt9eT/BaVLmrWlQb1KCFFfexO/Xi
BAEWLWj9cqEeSRvXiOYFskap4HZYbC0HUg4cRi7ej6jXvh09A62O1IRkZ3CC6RN0niyQgYBe8Fq4
8DWTtie9sXFZeUvhEkhPsOygbPN2vNHmtW+ip32Gjdp81jvrRaTMCwXNfpmDBrVAoHuOtz/xKun9
wxcEfh0oWojprDdYpfdaLVB4B0Zy7oG5attTlTpGfHuUrf0FUAakUv5A/a5Qs5z0WoN3+hRn3me3
cE/QewyhkB1CBDBwqYQZtAn/uB9TYe4kcBsBBGw+IAMQY96Q5O5aBYmsGe17sLW+MDGEztg3Acy6
QkiS5YHWtmdq+HFq7q3lRuygnQ80CFoKG7rZpB8aC4SKPEGnJHTL41RroW2cGv/77anduDOXMjT0
LcCSRvN0FTMQsya0bUsdJ5cVz9Q9wfUjyip3J4/ajJOLYZbc5+LlZ2dCMOwQepYl17TDoKcOORB9
3Hsd7X3OassRrjWWKSwtgT/dgaF4xS1yJIP/oc9BuENAWoNbyGrWehTBh9RxoQRGxUln7kObpe9W
IMLWQmMRz0m4pwEvsxoj7Uwrl34Ni7h8VicobebHAS+9v26v/9bCIHWH1SneRQCLLxN6sTDFIHNQ
5GuZwCfUjdrR8sJs8vdgVVvRDOjiQtMGkRVIubejNHhxK7+z3LiwWDBoUCSsoxSq5oW18x65xhhh
1i5GWnsI1y21agHYbqLhfL03tBTK1P3gWEdpDPPvuU7zOGe1OlKFF1+Pe/J7y0ZahFZmDXuWcptf
vaQdPqBr16/bxsizsXegxW109yn/x6jHwJofIV6xc0htBf0fR2+8dCAytH75SccbgdDLgWrSoCYY
zI5W/7YgCeIFvE97tnOrLXH3pj8Mhgh0GIFKANoIZY7VQ9pWTk3ntmNnpQHnSJAQR6mb8aAGzvFA
R1s7ZABt71Q9rj7xz6AecI5AOelQlnobQHh95ZJ5AjrgDWw1nDL9PnrmwVLv9vP+Q38B03Mx8NxI
GPTalvNQu3Gt/6o8EfK+jFxjL0iXKVpNIR7oAA6bEDbDxbnaDlivSRsmJRPiqqjndwxGKA1jQVo1
X3ofuDhDh5+eFnp1fjd5DGE8H6xsrzhxTcNGq/PiZ/y5dS/2vtNDbk+ToJiRDHxw4IP0NgPpTWox
0GT+Y4sTaA4gXNEAeWIMxl8+t6xPKldjHfqMpHVcNxqkW4uqSh9g8CbsCDhNE089uytlOLGWtqfO
1Rso3nt7BppXe2v121cBocbJmKepKRJz5GFpnDoqYgKmV1F9vn1AXr3KMdCyg6FltWhArUk0wGyB
CKW7WSJ8ddAMIyza9t7m2mnsHD90suKpKVAfuz3o9R5DXOBBBmIItLevmDushZSGR1Ig4Pz5xIU6
+HzsA24UB73q7gmc/G6Pd3ULIG+8HG91PacTVLjRKCjPxIcxQlj0XIdoW9OYe4256338dqBV5GdT
65kQezETmn9pmBM6ZRmYYs9jc/lf3u6vy1Fw9r09LVTZWkZlsTR2eRka43ez+0TI2aJ/2XBVseu/
YVuws2C3JxCtx7cjwobatFlpWImXE/K1Rt4/BpUkIBvfXqjbgQEM1dtxZDrX5mw4I/TdVFzyf029
BaNxDJzsc+/taWndXixYdbwdrOtzqEcxAYaN3R98m0etAhmq2fMUvn62Ivog7ejB2h0UmCsmj6Ap
h066qxJYBnZWQmeSAwvcdZBK1qqCqGCuYTR3GHitPLhGj7NHg6FuqAOGrNHSr4PZpFoEJ4qOPSg7
zYxTlcOYKMhS2eeRPvqDd7q9DFvLffGL17QgbebCgu0YBCAcUT1MKOQEFeN7Bn9bYby8H/F6xRsA
sJS38w9ACjSwUwPuRwUgZiGMlVNxcOfe7ILcZWqIR4f15DiDwPOzlz6tXobcld17n+p/Vue/X7E6
G0TVTuVYZ1o8C1UdGZ2GZwfXPyxYCcTjPjCvgBShJIm0F64Db7+YOZDA0MCPPxs1PlLw2r33urF7
/f+NstwtF/ee5VoF6RZpJm0ueFI7cNAOqix7v5fOMnOGhcoTADiGu2aoCWVllCrbSzxu/gVHTBc0
JOrGxIDyye0v2tqpKMODJYFXMh5yq3mzBKtaJlsvhi/EFFgZiH2FyOjBHyHg+4Gh8CjFowRC2dB5
fDt5NIXOADYf8HT6DAPw5xndlFm8u1O+TN3FKKtzzndTLmnqsbOGrrwVqYn4+XHUICyNjTbtusRv
zt/FcKuTrsSRksNnoUsKQ7/Pxvmu7pyTwZ2dctTmMCDUL5JVqH2ts9i5sC2kEsJPOgYmYToHXV4/
Tal8vr1Em6fTImWPTYtfvS7KNIbyrUnkPLHG4mVu1KF23k2zW9bnYojlJ1xsIdLPvk1BJoub4nem
fDSp88C399DIW/MFISI0lqA1vLiqvh2lsWyRp96Uxs4itXRvda5ojwOZDBrxyfvAywZ9novhVkFn
jK4xN3S2IUbdT1HWNfrTNHARVoY+HtvZqWNaoPh/e7GuE9m3g65CD7xYiwK7l+MtMALmDU8gOcEa
AYxQEYz5nmzOVmjgtY+7BFQq0PxX+VerGR1xXeRfuTNHqcfPVIqds2hziAX+8UfR4uo1Cr3y2qu4
zdE6BowIlBRzfnfbGNGHqhxanQC7AvuxuhjRUu17SwLW1Rgvk/kNfwugxhb4xc/ba2NspVtLJw56
KjDKu2pvVoPdMlajaTyUhdnf0WIcX/sKFE2IJ2ktARFT054drUHjJWsLGDihmNfOdwN2RhEgdmkW
5zrVs8NgN92LnfquwuvYafipS3X2UM9zFxcmr+9hBjE+4j2QqYDbovTPVcFJe5fB8PShhYKC+lQN
XvsIAE8ng1Ev272UeXPVQCeExi28SK/QNHpJZe5NTZNkHM+7iqNZ5NEft6dzcwyEBdokGOmq1jj6
gJgxqhuQOvHu8DZ+AXYjuj3EVsq0AD9QKMCnQPfg7YnhAV4lyqJAD1X/TRs/HlX61UHZVoeYBMlJ
AGWjsFLvViNe4vFi1FVCQd2WM9iXoOjU1U3gmoDTBCZfJHFyTUtuf+HmeXEx1ir2Af9gaLDPZkI8
Wj4hlkQ0yNZ8qklVfcosaf77/xtvlf5BTQ2+wZNwY9m9NKoOTah199lJAX97e6Dr0t0yi5AnwDYD
6wA6uW/Xzs98mdl6A4+mwvfYwZ595yApNMOjvswn/6zsit/rXlrcl0XGT+bIgIyCcJN559ec72nJ
bM3zIhS+pKEQzlwX1XoXDEhigf4MuhYEcuaAEz3sZQya9M6Hb20LFNQMeAUg70Ux9u13G8OYE9kT
O+mAqhvA9JlhyW4B9bunMX0tzY4ZvhxpdcFJjw3CN8fibLN8fM3mzHkVQD3TEA9N8VjPo5F+ccx+
ZIEmqtE/lJAfq2KtMuofiptwBgI0XqlkTlt5X4H4vCcdgfohvnX1ckc1HTYlpomm7RXZt/kf0q60
R06c6/4iJPblK9RG9ZJOd/YvKMlMGzAYAzbY/PrnkPd9ZqpoVCh5FGk00Wh0y8a+vsu556AT13PK
jNQaUby37O4pNHvzA3AJ9NPUy0omBdLfF8etOjOewiHCjLUWRpV6TDaPOWhkvoRuZ1WxG1E4Fx70
VrXzh3Ayk6kpISGdAyv+uWnH7KnpSj+Ka7ue0AXPTFruCDG8Kra6zuR7U5pgB/OqHKjeTFjVe692
8v4kgwitc1V15MhsRcejhnzzD88oezf2JxFCcZ1ojM8yoEn6WJIR+DNhmNF7o3DlgPYf0zbI14k1
JMrQ4MXwvbqfUNAciTxSSWUXV95Y3Hl5WNW7qqVjF/sCGq2ESRYDKwpidSV4uc8lAWCPdqj5yt6+
j9iAITFelB2N8f/aGJ4l0Fux+3LkyIYn2u8yX0TtA2mURR4Gvw+/tXXefmellO8MKoG5QuAK3Bqm
INBMgwyocR6RgrNd6XFeoD5eFN4RAq5ulTho3n+R4D8GrICL5rUF7emH3Bei3U21Mq0TpuD5WbtG
Pex9hRltm9ROk0yKZZ9LReouZo5bjIlRtFrvaCnwXfyKMxFnhTbtnTmI4C8TdyLFF7GaGCy+vXew
WgVmpcENKoy7c0bQp+ijeo9bOgGrPtnsOyfIxpK29AczVqFRMyi9WVmqWDA2O0ZGzEFGJaMVKlso
wsdewfRnq5r3nBvYkRg8GA2NA93oMGk7Zb6aozcdO9aZx5Lx4geeHavdyXDCGyy5wlxZXlJM+Rd+
Hn287QxXvA/uAZI5UEpZqEAuokKM1FtCuT6eytaBArA/VjEJaTJBZmmavL9uG1uJcmAMXLnwQRj6
Wg459HU4sJk9Ls1yApgpkPLgpzTEvchAn8CS28ZWVwY/hFEstETeJMVZibvTKynTmROk032cNzVG
Db6h5LgRC6z4VewfIlEbse5bggIqysbprDxE1K7eUx196JjccN1rOwfWB9BlIUlByWLhuuUQ1KNt
e2BM5eoMyZqTwhg2+o+PuvSSPu+2KKtWEiIw9/xrb+HAjTwbaQdk3wl9CVTL9EEZ/r00txQTnRU7
6GrORRgo/yG0mf/7RXpntQMndVWX5z5UAPWVft68U4C2JITgBDq8NGMSKArZeB2wKuaSO06C2YH6
HBRQujjZbRdqSNBy6xXeH0lHMtS5dne2lAzzuSDNsGcXaeSxUjkGoblHP/ltIP4qlNt5R7BWKwwQ
c9sFNC3MgG61+FDxh7wG4mrHdag+law2vqpOsNQchirRVQhIh4z8KU8g6IOyXxgwvZFXr3xtAEeB
K/vVkEeQfL0rwG3i1wXWlDo+SFv91rjrZHmsvOBg59U5HLbU+lauCgbS7FmQHB8BsNVrex1tvcH2
VTH3D3v/hVKZZOhXOlvp1MrXhvItOMnQZ55bDot15Y07dhSUn6hTYfqtPbbMOLlZtjFK9Yv4afG2
QxEGlxG0Q9ZbefNSTd6oMCObBmbXwK2D56Z+743a8h+NqEZJfrQK/lrISpMdiUSP2dMGAtKg0W1d
CcH3QorYlJGN2FpXLj4AqhBgSDSH/NlkLrh+SR+W9u+XbAAhxzcAgTqm25ed6zBqRVU1pQFO5Mz4
4RpjkJh1D+be1g638EIrDmuGq4NWE4PRqEQsbl3QFzJyEM2chNP2d5j5ISdsxhaf5sopRpyJEUfA
dn+JOFyfKpt3prYFqsqB0yY9Zlys7G52V1zIOLf+YPtwhFH+BDzoLYihN6jTuwbYfkg2x1lD4Uno
EE659Tf3vC7cqKWsHWRE6oCSYxgXtDSLDGLK8qbnJijBMoseMF6e4MOdpNwCx6/tIAp480sJyfk3
qDJjciEHYQ0IOi2WspqlQdF/aaDc2w3kMBTU/4NlAVaIkiuYAFw0+K+/mODdMFaZaNPRn150YH1o
jRKSYqb3+ttPMzjTQRmIog2wXEvmtoxZhDW8Br9B1j+JzHmQNjtCwOlh5NnGw7ly1COQG0DgPsIe
oq96vaQgKKngNQPsqLOg2hyA5XvYMLHiPa9MLBJXgHhNyOhp/zS0D4P8HEZ5zAqw3WxNAK7acWYd
b3ALw1svllKpNq88rqy0sao709Lf+1p9BwdYMtjjxmzVwhRmkwGgmcu6v6ar8LfrXTNIQ0To18HJ
pXTXcHqYRLfT01/WsPHSrRiCifktQPqL2YyFoTDKAHqDNWCPvumpie2sORXybhD9RjS4uLHzimYN
Y9TDMD7wFoUO66XhhZDJ00P7jhII7mYcSRlqlBuGFgfu/wz5CNNm3iGwhCxWNNVgvuuzIEwhmUwf
O1sHd90ISubbN2jDyrIvONoeLwQVEBcD0lIR+d5sfpMy+/8XAoEtqLjNZE6Lx1rnZlaHwvVPIfo9
cVSoV5MOT3ZlbDzXa0cAsHOMlELJaw46r88a01UBfexJp7bR3JFMg5cw/2ITMxaTfrm9a6um8PlR
1cJRQLH72tRU4wEZNNBhDe1jW89MZn0M9DL0PH7etuTOnf+LGOTX7oHI3YtAoztLlC0ua2kMjUSr
FOqkRQbO/oAU/COQ+cCQaACo6sStQwVZFjbkr0MZyX1njjTbmzqbIZiGa34NvdEfHyzojzmYlqgk
uZ8cJ8qOcoDS6a4TLVIngPydKqZm7nY7yDJW1k73jRu88wuUFpKBBKP45tXSKHadmeVuQjFLYh2l
Parx3q14b56dGt8lybKqILuAArld6ep7xvp3zdRpsKCNhvtguCPqX75f1J/tmjrf0asz+6R3u2mL
5W7tVCMiQSI1S5CgtHr9feCpJwQmXp6Og5cAOLWj/lb5eb5+b74LlDTQ/QehxVvSUNssg8kS5dm3
VBTsRqvLLBA3ZrVzCBRKKUkHZTdkV0P9gny5gxh5ToPn24dj9RgitgcKFv3aNzk3MZyuiyxKU1p9
HmovHqO/s54lXrtRBl/zeZA+RfYO+OhbkmVOLVdIvynOpImipAJq5J0D8oS4BBXR8beXBCYf9IUR
EIHzc5nHuWaXgxmkyc9ZMzbHOkORA+Ibbeo04/DYRzbdYO5aWRqIJjwQoSC+B9Rz4TRAJNCxglX1
eeKeupdtEcZWDbSSKoutpGXlUML/IQaz4Z6ADF8cShl5uRtoCeadojBimrPHOhIbjmlZkp7dhYN0
BUwrLo7/m2LFxHNWtyb6CH4woLkj8jbJgUQBR/QOtI9QtXObb3U2JaT5rkl9QHFxd/sD/sq9Fhfj
8hcsXxQ0JCWgs5kFtTXD1Xt0ql0rIWoEStueD2wCOQ87P2UISeMsRxUxLgnVLPaaqcYwUTUCJY+R
qILtNKp0YuPnzTHUrV+3+N4GUuImD5H8irDM70Nr4gnQuSU0wBlr7rnXindWBYI9mkljIxaaPfUb
06jMgykASiOgzb12SqQloWYSjCN5C4gI8Bve9LHrG/qzjjqmknLixhMF08tWWLl67uB9ERvNp2/5
Llqko5ldMJRgoI2QiJF8akLfONz+7Gv3CHfoHyOLOg/IlaIS7Z3w1E8nmX8mzk81/UHoBUpNa5Y6
n8G8y7lvzHzTrCzQeC5s/9jSGsXucBdkWyjT1aXg+wDEtDYaRRUYiIySh6cGDxfrwNs56WQkX39/
w+BPUZtBFI5y3+zbLwpWbsFNSbWB1MVxxwQvN2bzKdU7tySbY4YrB+/S1CKEcGnfe5QCmjJCRuGu
R4qdQzLbFJCN9fnnP1mWD8g8ajNodS8OuQmH0lfDVJ973XavrFTmo5EpEXMTY0u3Ta28fg6eCEAC
ZnQ3wM/XO9jowfW6AXFlZn0drW9mh/lIG4jeokpuG1q7QJhswVAUgJmAjy/2z1ay6jBnaZ9q6HKF
4ZDvqkl4Gynzqt+8tLLI/miTQ4K4BAohF+dmLF9MfWTWewCTn8a8O5TV56mEqJYrwXASfhoxILkJ
Hlg7+FBcDoAd8DxQ9C42tJA53pUuik6umGjagrk2RkjNP2plZxtVlrVvhxEzHBAojL5Fx1tNgTZO
U+WYpoOYR5/igIJ443PNN6Adywbir/dw1idCXjYX1JedAlUMXdPkbnUGJ7rz3uwHA/X7AHxZRSn/
Mrllgtcy8/d8MouDb03jLhRQVxaC651g4fRoNIEf2240/sGZuvxdC3/ZV4izpGGCISfrzLuQwYv5
0bSVQ649OQCBgxrYthFPLeu/ddYBMVOCJCnkQQPqfIgwfWwplGVjShj7ykoBsVUn45Br+/0rA6kK
oPtQAELKt7gybg72s7BULM0zcu+gBCnkFqnb2hG6NLG4L67kvlHwqThXfRHyA+kd54WNDJMxtZHZ
0ROw/O6Wy1nzBGgxoHKCpxLhlXPtcgpDOkEhgOHvxhCKoGMqRb0xarFyCYMAfZk5AIZYxDJbJiYU
9DCyB8LEgcdOlYOs+u8B/dLb32clDJqll1CXAVII9bNFGNQMkCmxtO0AKN0nBuS16Tx5FrF9pti+
1q85Wr+3La6tC3QLAFkhCF55vMcKE63MyNOB6L1Z9PFkmO8Rbh3+wAy0lBGJWBFKW4svVCLbBASC
R6C39Lwdcs3sPkBSvbPRXPvw26bwyuF0g1McydcyngtMo8kgOtampHohkX7sCNlPYOK9bWXlCl9Z
ma/BRZyALjre2b4EPog89VWzZ8NfXoRucQmmROM3u3Wzt5xn3UC+i3ID5jjmj3hhLFSRGscaIMk+
4M3eUbkTg4cdc4/MsTbOw8oJvDK1WBdGfzMtwDt/Hrw6O6BPViPRq56BBgYpWVn3yYjy146F4xal
z8pBRNkTcy9QAQOv9rJmDCkiqBKZA1iGoQbdQmox0uIY1ltzuFtmFu7JtlBm78Q4QT1NfgT8vttH
JoPsBxNbT8mKI8SC8Jii/Y6hn+VdJjpStggQOIBMZUcD4wnkvAgo65OIwo3DuOL/rkwtXi2ni+RY
Kk7TqWzTfjJ2hUH3t8/71moWF7hpWxb5zCdphrKNBqNUZIDhXXcHqremHdeu1uXGzau9OO0FJDfb
Tpp5iu2LbUxtRM4EMncFESkjJs5v4mZ/XS4MOwKyAGUj9EcXb2IPqZyO5TZYpNoiqacBtCzVPdC0
8QBWqdubuHr4UMXDeUD5GPHc9cq6roVIm1tMJz4IEG1AwwWhRcfH4ktb6vb1trHVbfzX2DLh90sJ
WgQZQR+DlB8iGRxZzu80AH6oXcai9E+3za0ekJmNGV3+AOHjYhurrhG+U4z+aRpfpPfSCZA+Nkd3
k9xm9axf2FlcYLTlgLPBgU9BiHDI6v7kRlsiOuuf6Z+l+IvrJBW49JiGK3J1bSe2SYxY5D3duS7f
igRXTSGYnl9foIOXyVIBIQjSsh5Ry6QPLe+feEbej9zdiCtWPw4qolDQQTfuDftQmzlFx0M2phkE
roqmuCsk+aIa+ikT5tbLuLokyO5iqBcZIC7V9SGPpkqZBQDLaVuK+9rMdk7p/uhRf7h93tbMuHgn
0DpFnxvt7mszrmyyfPDs+uyQIHMhqxWGZNdPToH2P+uFtb9tbm0HL80tjp2XWWM5REgMOpTNssjc
jQAOOFZxmHl+bptaKxaC/R4+aWbbhdbuYmmRQpiHWoqR6sEZIPleiGraTx4rvviogZ4pOIOGk6FQ
JIXqFmWAB9Y5SLDNsCw+dZCq4X+y9ovfs1i7auraw+R7hQopUMngevopyCTR8+ghbWeYz7eXv/ph
0aLGE4BQ8Q0rdNjSoWVNUKTQz7wfKaRHGcSjvQDMUrcNrX7SC0OLd0b1osoZNCSh/ObEk/eKeZA9
AMml83LbzprHApsaQKjI9EDDsPicHNwxqMz64UnRMKHCO7VEbtzvVRMBcBioJAJntbxzRiY7AwgM
0Eh4IslBD1OKLXbH+SMvyqSg4UR3GuI5MyZ+kZr4Zj+1dga9r9rp5QkUe+IQqsB9P0xBcQq0sDFk
koO5m2XV4Q/271fZD3oXWOB8YC7iAegugpXJy6Be7ucPGgqSdaB+v93wa2h0rntAgGuJ9wCHXl9r
CyMzlP8N7neowH3A27xx3tYONsjwAb9AzQOd48U6iFDc6/MJhKY0ey0j8cR0+NK4zsff3y7EFyZ2
BTBSaDtcbxfPlMqoA2W51naKGZB6rLpy47ytXZ1LG/a1jZzSxlDQRwObTTuelNmqDHRiTtCA/ynK
/RPmTNr3t5e1untgxQpBRA7swvIU2ERXPCcwafvVB10Ao03N+9pVr7fNrK0MKf7cDEC57c389VSR
du6ElimHtqHy5UEHR26lRIv9bUNr9+nS0GILJVJTxULipoqacRA6MapfcSSnuEFFaGhUIvxu4wCu
eYlLk4uXORM+BsI84O4NBU3grjwytiUtO0ewSy9xaWLhU0PWTAxjRgDlAuQ/2vljaKUQK4IkK8b6
jHHPJrIvpq0Xc2thi5ulmMPMPuuMU0gCKFZPqI86n29/ri0T87m5cEKkqVgI+esphRzFqemBPZVb
unlbJ2LxTgx9UEC7k5bnjlj0ZyMjdgQFvogn4nofPL//K/dnkiCUPQ7/29oW7zvQ453oWy3SoShP
6Pm9Lwxvq9mxGtRcnoxF7lP0E2kzS9dnUzhD6k+DSPxIJc1odC0ggxq8IZ7gf1ko6Ctg7KMRdIdW
CaCqauvd7fUuCcp/pXwXv2XJV+L5o93zqAdbbNTdg04xHT1/5w7qwSLtV9lVu7KGbmYDGv0+ms6O
Hj87LPp++0esf+3IxfMFNNEbTYWykwQBrF+ceUFGuWsA14izkZV1HNI6irs8emGW28TDILfoAFZ9
HHo04LYA65S7hKIWnLY6H2o37TNc1PAb6FvOBVgZgvHL7TXOJ/aNNwDpCCSKZyVXd+FwKtr2U545
2akUZ1BB1fKntO4amiXesMXUvPY8IA/4x9TC8agOKtS5LNwTVP6e87ZPfOZ97W25cVVWvxpGe5FK
AXT4BiwQYiyFhz7pUiiy5O0psBvU6ZtYT0+hwWIZbpVdVpcFGAnec5DMo8t17XZqXbUMbGjTHYiu
A/0pAnGo2W/Ep6tf6cLG4iVCijG0ZjG4aBCzl24yDj1GERJO9TuPdlDYUcNG9LDqSy8MLo5FAQ72
YGiA5jCm8pBB0x342I3vtLVvi+MQKauZ8JgaiEzt70PQ3heG8TB1WzOUa1uH1hz+/JLcXabvwh/G
0Aa1Tuqb58I+GTW5Y/IZpbgEqV1y+zKt7dosi+2FoQnu6WWbPepASCJKdCA4L5PGH591oTbu69rr
jfYDCtUu2DSha3h92tCV0g2xojoF9jG2ZHvuDB73hoiZNGM7vOPhu0lsKb6seaNLo4tPBQBQa4wF
HKGZ0ee+G2MCwunSqyDCoja2cO1UgGISGqsBMORoDlyvj/starAjL1Ovjw7crD4iCjygF7nR3Vz5
UhFk4IGHmEmr34SqoUDw32IqL/WM9hljYYdgqjau0MpKgKScuQw8sCe8VQvpGHgmmoKkHflhNTSZ
hwnl8Ok3TxxW8auHgrcSnedlyB0Rx5783hZp6A2nvmHPvHNOt028WcfCxHw4LsIqkM+ExuhDX4V7
ujrZdMSoJdRNTxWtN1/9N6d7YWsRXymzDopwFg0YKePeqezNEcNDfu3Vz4WHgks8lI45HiGXkLuf
yhJ1pwMrfa0fSGg7T3lbhlWMWWL6xKDVNmJUh7eYAKwyep9JDgCenRFU+DNQ6bTgvvW02mjOv3E2
8+8HaB/HF1g86HRe7xWnRRRNYZ6dXFMcg8pCnetQDQFYmwP86++e4dkYSnghxhIAg1m6Ako6YkYT
NsuqLXSoy77aOabBNz7/m5sCK+hyglfZhF+Dy7le0sAK5WMUJkqhqhD0O88dpHtsLVH9ffuYrW2d
jWEVSGWhqA7x2ms7jQk0bNWCBg1APCDv/MGOUcLCFJCZHyttHbNGbWAzV1d2YXFxsGk95JnEHU2H
UcoH4hdqV0WGveHQVqwggJsHodDSx4TdYl2lLe1uMGWZsrZ8LE3vQ00ysmHj10e4iuJmT3NhZLEU
0Lf4vjLBp+VpR1sYF7AMfWZIVPp9A+inv2dtmPMYhG9De6fbsjbi3hmjLhFOw5zElugKxHRq2min
PTIdiC3ZtO/NgX8iysq9U2Eq6p/A0mU/CZROnic/H/V3KWk0vrMbHwRO4yhZkcxYWDfBuQ2MhOcc
YomY3Cc/mFuQB+ZEyj9MpgiGnWNLs4/bYDA/+n6X57vbh2lt0zFwjlgTMy6Ami9iMu37XFd9U2P4
3eNfwpa07W5GS29BmVd8I7h0wUAxqyJgnHZhh1aEWTn4hFJ8HGuHREJgeBoz3qKJtlLPFdd4ZWoR
AvZkmjD4aEYpYe6pgLYrGNrCNgHWiL+TQO+feJX9kHrIPhPifb69nevLxCwKmF5Q9V7WLqcCo37d
rK85iOiRlCrtwiiNSuP4B2YwggAbYIZAte/aBTg1EImuU5opSFx3TQ9ansC/16FzuG3mLbIJBwIX
8r92vAVlIOhWCnMwauR1AE3GlelhfpdHPzPbHQ9+kANhrDu1I7xRkIIoo1Nn2xJzAZhlr0pLJQA1
Do92IPKNx2N1lwFpBEoGrGhvAgYISmaOqkSTOr0Vd9EEJdMnVNI2KkyzK1i6Cihc4GOiiw85pYU/
VybUj6XWBAqLxrEI7gvvb+R/iWFtOaUVh473919D8x29iBsgrQzMVKkLwOGGHA1ib+8KM3Ea+1n0
5i6vt0Rgf5UE3qwM0FPc+whP4hKCMfIhs+qWkXMW1XasPYs+DSUkNpTy631bUnJfmCg8tWbEMehf
2QkmyRnf2N7Vj4hatw8AOTB/yzlei44sKkZRQU84g2QURXf8uz1lG1bWPiKyW5xMdAzhUxd+Z9Q1
ajDEKtOoAegjLw2weJhtGuRRFwfoNGyYW1sUoPeYi/Vg1FpeTDfoASofeXXWtqruTas137MyfOER
35JQX7UEqRLvl14AgBnXh6bt/bKyOjdPwZH0pQm7c9Z59+UYbcTmb0tdcAEYDZoVdDD69oZVanA1
FBp0Sc9+BkHwZHAiClaCOnwex8o5Kon2OXYU08YYFHBAJVG7+q62O0Deo5ZucTqvvVZgsgZ4CJJc
6D7MN+nipkDYw6ZscMrzOPjWZ1EMfM8hGJfednurW3thZa6bXFipTUwkde04pEFWfR10c6oH91mQ
diNe3DKzcOJ5l/sRJ8pIhduxJPRZuEeNyU1rZW9lWKu34N8VhQs/3tEJpMlTNgsSRXDjkA+MYrf8
Bi60jfhqdU0AnuBg+uh2LsMJ02rcvjDwzLu63bdQ2sVcAKBWWx5z9RzMJGd46EG5uGwL9eAmdxoL
hG2VVvVLblfNlAxjizfqD07ChR37+iSQgLidbMH/lTmNiiUyrhgzkzrWDShxbptaewTgBf9Z0uI+
EwwlcFNBeYiO3y2U35C8WRh/8qbzzM1y29bqcbiwtXhwiPZRckFv61zUsvhoY5inirvCyaOEzB2P
OJiy8fW2ybWDgfY/hviR8OF0LG6u8IyKh8SZ0tA02H5yXWPHTAAb2FiPu9um1uK/S1OL61uqtumi
DsGRU3jVDjJLqewhRsGbb71Ld4MH3bsiN49ghv3dxitc5aXhxYX2OfcnUWieYob70bHrYz+qg0PF
8fb6VrcSBS1g6DEv8KawNc1Sd6KsotQwiXfX58I5hf0A1mij3RIyWTsoGDz8x9TioATDYA0OLYsz
nWa0hK59/w5o7+LZmtQnJ2q2BrtWlwZ1Bxf5rem/wZSBbNmUGhyGJ6hMu8AXWv7RzSsaOxLz9rd3
cT4FyxgIsLX/mloiyuqh5zbtyyitqYtB1bK14kH6fpxR+JKyIdGLLqTcgcGuPNy2vL7IAA0LzHXO
ify1U0HriLKZQiu1NX3v+82+K7uX2lP722ZWFwikBhgh53RoWc41/bFxGwiCpWaIKT0TKSvute8d
XFH9rAigU2NXAVwppi3nvLq+mW8X2HLkDsvCZEn8kdeoLZ1aHb1DfvlF1+a7qNmSl1pd34WZ+exe
vNIR5cQWY0POPYUH2+eC037vEt19NgsfFw/M9A6Y8MymfN81qvz+B7t7YX3hzwgZ/HKqWJXq+uio
vyf5GmQ8Hc07ZWMeUbUbFaz1xbohGEM8sG4uGRwzj9Qqs1V4qv32ixId2qcgigLXGPJ2sce80Fdq
bqmGrH9HJAmoZUEsfVlnsnprrEzBAPEw5HEEpDmWjtoPUf319lauOhmAcf5rZ/EhfVtpMzcwx6Gl
+5NaTdqC4YsG7aMBT7Px8q29sghE/7G1+GxtSQqfRQE5mxOUgOMiKt1HqUgYM9BwPtdAuydGr7e6
Hb+u9Btnc2F2/rwXZ3VC+82yh6o6TxjW/opJZ5GOchaXoMwSsWqI8aRBtCxjKyfSTmQwiTFG46R8
YC1x7wgqCkEcgJnh1aMgBYgdzkHdScEVdSyzgv8sKzB5fel9v/Vivwyys09a5+ftz7R6HIBcQjHA
g5LxEvllEGGX2gYEHGJ677k5kbjv81fRbInLO2/YCPCMokg0a4OB2wW59/VmFQGRk+UgHdVgES8e
8ra1i8Tvif8RUMUpjz3IeQ4gFdW0P0M+pzEBXQwFNDk6q/3LLzG3kfgoxYEkS4lCxJ5q5bcGXMIv
wiGyianwwbInw94wdyaK9GacF3kYQuYpn8pdnRse2THIr3o49+EEJcS6FI+DnjO4Vkvxfmq4z3at
P3GyywDkef39bcb49jwmjnIjWjiL1ReMtV1dR6kIpwN1izOI+2IRVRsOZbW0g2l7VI8wKYP6+yLe
zPCWF3DSOhXQ/cnHfOdTsR8tBvKMMnHA1MB0e2+OQyy9fJd3/nNvvC9Fe8yrp9sLXovlZwEbBL9I
37Dy6wXDp7Q8cumUggT1bKr8JLi9cevXji6wcGj8IFk2vWWpoZKajc5oqdSibhyBnz+zc4A9/6SW
6iLtwTActNEAjL9eiYfKowLSDvLAAb+3uf/CN0ePVjcL1VP4MPxBaHZtQmWo1kXeGICSnVnPqiWi
2PEW/HHH2x9lzSdjZAnoNBBGAXm3sOMKRYzKsKIToJ57u6UnPBAEfBskDTpIpt82tva4XRpbRJlI
3Mwu6Hh5RlpQ7SjhQ8xdq97rIqdJ0TB+V3M7h9wOpoY+/m+mF5+sMdqZMgNyYrbzpe+tY87r71aA
rhob30XcewZs4nTb4urOYkPnjYXXX1aII9Bk9SHyk1QZ6lHmOoslC/0DzQmPswm9nNvm1h48qJjh
goM8Fpd9cbuGUOkCdNlRagm7h7594ZFEUFDFh5hlTGhpuQmoWrbwgGvHdA4aMCo0k14sncvADUsG
zODp5Ik7noVfu0psMB2s3WmUHZH+ozyNxHLpJ8F8aI66qYG3sD/lvcBYXAPeLL2/vX/rZnDdLMvG
BN4ymK2yYbTLAlS6LPvW+i0IrPu4IltCOWuHAlRPQA7AeWAwbnHdsoD5NtTlA0ijtycEXY9gin8X
FQVoVbdSrFVTmJ3AUsAz9kYUo3cHAdR/R9Kw874j2jy2gp/q0dl5lrnhRNb2Dhk/mItn1nGAfq6d
lW1TpxooKF3KyumPFQUhEOiiMek3bfZ8Vk0BFQWaQGSNb8haC5Vrp8EjcxJTVh/rnosjrfi4x2S/
v7t9IuYbs4zl8Jn+MWVfryoceoih8bA+s3oC+bCV1QQTSAZIjxkPzqbFRSJAdL/rEITshQ3w6237
qx/wwv7irNS5W+ZhC0LwQfX0rjdYC/irstGrp3Q/ZRhovG1vzTvjoAQAiQEwj3zyer2TAc2MAERh
Z5eB6NutwGNSo1a8q6jvgqLWrx8Kf9JIlFEOvm15/aP+a3nxLiAjwcgIBJxTDB2cGjATDJiizDeV
ltY/6L9m5p9xEZx3TEwSxNLuiVF9Ly2MAkJl9IMo+YPVNcchiI724LzzQ+O3MfQIdC93dv7SF4Zr
x639RphFWppK74Wr3Zg7lZkA07iFklzfypm01vbmmYfFM5CBDbpXJdJVgz+0jMZ55SZdtzVWsXo0
ARQCYRlmQzAdfb0gDTJQi8IfnHIow/Xyh2ndgTkMTIZb7IKrZ/LC0PIOEl9lmNAITqOhUpLJV6s3
4sYFxbhXkL0LLoB86H/8wWnEUApY37E+FNOvFwchpN7lAzHTsrb3loOaEfNYXKHA8j/ZWRamDANy
prbflWnl/Kizv83gubCaDR+ydhwCFBMg6oQBmzeiAiOkOUbXNIqUD2Ocy9dJipiqn7+/EAhHzkVt
pI3BEpkLDQbbsFSPJnVP903THaLoSfAtcOTaUbiwspQ2RUKIirLZyTTqj636bvPnWfgkH76H7EFI
b2PjVlunv/QCAhMs2hiIvj4FllFFsnaC/CxD3iTc42SfGbkVl6NlHZEyOTunsOTOcD0O5YKeg0e2
M19ub+xaTIeZOqRtCEgQmTjXv4HmmYWqto5Onvujc1+dwdzTie1dne9H4w9a7Ug0kIaj6ORArPba
lm1MvGmDuS0BLM6Yk3RyVer6/A/MgCwBYl1IbTBTvPAcIYd3lXkWpE408T1IsY2ZKjDUZVzaIGG6
vX/W2vG/tLZwH5iP8ruwtDCV11ayPboeGUfwmDXOwSdNHCnWjTs2gqF7PwpDfZ96dzyNQZujeFA7
EzQBnApMPV5HwaDfo2L9I2zUuAWHWv2RyIpnhiOgVZaRpz3xIrR6n55L1VT3UG8JjpY/jke0osjG
Q7t2oFAJ/sfU4iHqxrmtwSHxpANS3nWhkT80eWsdJukXB2qYXyNpjBs3ae3eRmj8I8l0weCyHFvI
5eh0Q+V6J+GqnTCfM3G2UAszrEfPpgef+vvbH31ljTNZHWYUwBf8lmGfdW5ZkSLLUF4w9wEs1cw+
1KhnuO8NvgUDXjUGPBUILubJ62Xk246oGXkzsp72974M9kI91yhINfKLzLaEUlYe3RkFg3Y43DmY
ihceaQRHSF90zD8hTzpnKi2A7KwHsEV2W6/uyokElAIsWGBVQoi9fAF57oCKtERhf1JWErjqwQ3k
E0L7jZOxkjxemlk+gG5jFLrIyuE0ZAE5WVBO2kdNJjasrG3bxWKihcdxOh1hthuzcR5S/cyK7l0K
ssCBFvvR4e9vn731jcO3cQB2ARRl4bDbCdwSrpJ+WqAWuQP4pkwqs6X7ErT+G8vaMrWImfsSOk/e
aECYqKimXcSmA5JomphG9fEP1gR2kwh1LvzzTaxXT7wXfgkBTCB573nplU3yH9K+bMlOnOn2iYhg
Hm5hz1UuuzzbN4RHBEgIJCQBT/8vfOLYuyhiE11fdIdvHN25JVKpVObKtcyo7E/5FG1xGCw1mfGI
BJfKlbFFwC4jKJSHgx+fQe1cfeMJq6CRUIfNd9H15h5KTMFnRMUQs3Kg2fiOxFqXj71th++CosJN
AlSL/Wh8aX2DaEtyqh2iT62AjHw2qnw6mTwP3iWQTX57e4tWHXkGAkNBANXH5YysVc4yEUTTixU0
+ZuwH8hd4IwfX2BkFihBXRtRYHkoOWZv1RhoIA17cakacwhAsn3bxEqoRnhxgTVCFQks/HO0u3qn
gPe8AmlpINAqdfZeXKZB7R6VbR+xq16lDslUbOzc2uG8tjj/oiuLbRUjBx5Fdy49i2XAFL2VjWbZ
lJhyL3sr2ljg8xk6+Ne1vUUM5WU/isodIQ2EKdk47UxZvWeDH35Fsdf/DBGI+BttawjslozK31Pj
dCRF2K3dFEg9PzyYTo8bBfqNLfjD2Xy1BeHYg6W0BPPERBpqZV5XT0laAaLFj4OQlKToBrlbE1rP
CQL/bAQwpbgsUI5aXlw9RStVSZWfNG/uer/du1W9r0d+6KT7qibOK0Gje7uJH0Iiz3Y/HSoS3EWI
1S/xuH8/Y3Heea3xG7gYkZDkmP8HD3Se5PvQsrI+sjOAXmUKZqWNk7S+4/+MLqL06GgoSYEZA+Mb
VRprPx3tPiubx5ZvhM5VQ5DywsfCwCQqY0+920LuUxWWqi855bRIeStlDfkoQz+IoYvem96DANDt
DV0LRegW/DW52FA/MgGBzIQ506jfO+14tiT/7+9WIAQDN8YdB6rMZR4ymariEXBz58YjGfNeRewu
Z2zjpK5db1dGlq+9CZXsAkx88SmHhC9IqdJSHRHwNnZr9QP9W0q0+EAkD1vQQTBytiz/Y1xDMThq
H6mEyMlgvv33D4PJFBBDgxoF6eIi8tBmTHJqJnVyrPheMB8zfvT4P5n402+9iiQMKl2jR1AbNRMG
fzHq4PzwnZrub1tZS3mvFuIt9oxKsCq3NTDZoYQKB612A31t+xYaGxBENhtL2jK2cOcBpBRe1ZPi
AtQ22fWj8U4gy3kr8tkXTNjJE4savSWksuYW10tcBIi4HEDXFNSQ901c9xCU4lfi5QEaiq678220
Im7v6JqvX5tbpHKTieQInFB8chO1a8P2TKFvSUr+35/e6KP/9cA/qldX7hHUHdbkV/kpoXHxY/Dn
NKIgJNx1ug3H3e01raUS18bmLb4yJmNnrPzG8U5RM52J/iy9JOXFQxvM7D+Pw3+mpcZ1hmEf/BmC
/xjt9KfmtBynkLXAmPtd85MlYYok/P3tFa1FVrSY0M0LZlm15TOdB8RuR2cElQdkbmhoP0Kp/QX3
BSQgQKOJpwPGtWdHudq0IfAt7rt9fdHo/n70Ok3fFg5wm7iPs84vt0Cvq4frytziG3XIxLXsawj5
WJ1/CrlN9jywipNbBCDmD5XaFwNmxG9v4+rZujI6/6irNcZ2aUliKvAKxa/j6M6avufV16n4fdvK
+sf6t5OLvLKX3hiU+TCdMcV1DGKxG9iWy63vHnQ0QvgbpvMWcTBEwoqk30Akzkrkq1oTMCE0HS6r
Jhhfj4xX57HSW5DQ2Y8XPSnISKH1Nff1omdVujKJSJ4bqdBURmGjFqlLfk9AzSQA88rgt9WpVBZb
cIfVlV4ZXfiJBvpvsKCcfMLrdl9GBpQXn2kJ8bExn3Zl4Hx+wbe7MrfwEF5AHY07jEKmgex4711Y
oN7eNrEaca9MLNzDp36DRXXojVLaH7R01H3H8vEV99stZuEtU4vI1GrXYcrx6nNb+/quiYTz4EPc
+j4qNvmgVo8WGr2QakOQesahxIcxLkQT1Bcr53ZGOgAHeeL/TNyGH1ScsE+3N3H1jF2ZW9zNZigx
LjGTy5RdHB0U1/m+r/lLKmxYzsz6gYQTfJdP44VXIwTphtTogppUNgfJPlpDv7P9+8lSG1Dh1RX9
s7VMoFTno6nlhDVeI84HrxNH3/jn25u2+o0A4sOLCwp3zwAAPRQaOTSMLKQx1ZQqB8BHkACeRmrV
GZr1G36+Zm1WGgfWAEx44Ox+unmysfJChSjm147zGorq74SGGCWngPjIsd0qZK9ZQ2kZVVcfkLZn
0P9GAJiLWj60mbgHDjx9NjT+ToP+Yxe4G4/mtVOFojIer9DAwMzeIkMz0nFUORJ1niZx78byHnD8
j4Hlbrj4yorQEZmVaNEEArZ6EeNHb0Dt3+kTvM3L/Iix3J8okpndKMruUPjTkN52jhX/gw0QCKJ2
iCL9cuqpc8RIbVkCpETbs+9ZaKQlGyZWNu6JiUXk0wA9joZKfQab8I4Z+31pyAHJzs/bK9kys3C8
OqlRqraCEs1h60EK/46V4iEp8w1+87XvM08GgdkcNf9nrJ15BS9zZABFb+WN6dSy8r61ql/giXX3
tgi2lKBWzUG5F4V+aN1Bu+jpcZra2ijWoxvtOc2YStaQHQvH7qIE7l2Nfvjh9i7Ou7S47WfFcvQX
AGSGQ8y7fJUrgcLfM53qoUPn/Wr1hbVZTiEFaj/49StSPuqi3/COtQWCzRqtjBDdjGd0iRCmnBpq
o3LqEXUJCv/rYB+mCtShojQbptZ8HaMfzszMiHnNZW+T5oM7FXY+nbvYuZRG7GK3+3J7+9ac8NrE
/BOutq+ks157YYpzB1EzYddAvMq0GLeg5vORWX4lZIDzAwTqlM/oIAgrg1EVTX2mPspVTdOe84js
hQXZJNd7RSCS6W6S/a7a/CNWkoA/4RlZCz4htD19B+U7iI1n1ICnwVLfVaMehE3eD8wc8rrZ+mRr
+wkk8R/d6hldsjjUeDZGdd/r8lJGnYeR8LIe3/UB9d8PFcrSt7/dmnuA4B+XCO5INKUXtiy7Qh3a
Cvtz0scZG/UBVafT/2Ri2X7yZOQLoLjkufLie4+4bxOHbJhYyZzRE/i7imXvqXVkHVgDZCVy4F3R
ZH0DVBzuX2iZHxWIXA6K5VuIzLWPhIEqKAmA/OY5Nll2Xt7nUxed5rHkSWcRQaSSG3F31QhG2aFm
7ALY5M3ueXWyYgNdC6kxV2hRbr9KEiu8I15L0nBs3P3tr7QWkoCYBG4dWSDi0sIRfI00XoDc8hzF
ryDICPEvvsutb+UWbdDqkoBfwXUP/DlAu0+XBB261qF1a58ZWGNSUCHtnMn+XBD6/fZ6tuwsti7k
lskxaMouPaDX96BJsl6HuV/+8F3oNd02tbp1QPMBaAGF0WfRPCg9agkPzY629O9EUIbv8GqEOgHD
FMwYy42H/erC4O1wB7SongX0FnhFzrzBPxV82vdOA1irhooA3YADrwUGnKi/ZhZB3RrKute8ReSj
yX4AK5bTOhvJ5dqpnQk3AGzDtE64xNCh/yKqPKH22Vd+DGCKJ8s9Inz4S8XN61pO9t4dSvru9sda
3b5/RpcMHI3KMfRehdPZGRr/gMmo6dDOYpeJpeINv5hdbHlhYbYH9OMYlAB9+yKNGWUTClcTdgGc
nB5NE1vv4CcfDWfhxQkBe7F15KcDA1r99hpXv92VYffpGWub0BpQ6bRRcKo+G7+/C5ut6vT6Nv5b
2+JhUPYBay1wC11mcbdXUkRuSgz6e2PRVcfbq5kjz/NtBNPEn26stxxfMizU1MY42cUeTZ7aBesO
HgPpN1HOu6HBSFdbawgUOsZ6sHyycQxWfRTtZkgix8iglt+wrxNNMAKDGbrmJzj8htpJh2FCHeij
srbYYVb39MrW4rMlZc1ZMhb83PP4VRVDLq/KM1yY2Qv2M/ZA9J9Aagep4VPv6OKpQoMe5F1xKX33
ggK4jQFuJPg/e5a0aMRaCdWpG808mUbIzrkEYcO3srnVxcaggnHRG0VCt3CgIhgwbIl61ykiOPZs
DNz7Gs3gnVTCvCTOXJlahLIpQSXZijW75J52s3EKoFgJKe2D8opkHzh5DrreTr69vcurlwKGzjC3
BKUxKB083WWQn1vgrfWLc6loKvmPyPBTX5sMkTu9bWl1J3HvuPP4OjCFi51kpRMF6M3MbDNOngHi
R15h0NGDHlpVbkS0tcCCBj36rBgnx9NskSTYlHg0Ag879AWaOwxVnnxC9rdXs3baI8yGQFVvpmJc
lv89AGy1pwoM5ka6SfGsOKvYfp0P3msvGk9NEz+6dYl3qNmwuwZZgFAuuOZA/+iAR3yxNp+H1BAL
JV8/v9dhBzQ3PfQTe+jdJGMquisHiG2V4WXI8wskvjNiiQ0/XfuQV79gmSjbBKqfUxnk564XoNXh
bvmrH2L9xiJesXFDrHnntalFDNBVPErVVhx8H93ZLk9alAcHl1FXviB+XhtaxDTk4TRSE1Pnmous
8XZavAvyDqJ27wnfWNPadXttanEOLG3LSudgQAwU3cvitd19Djtga7yTKcd9NG61zlcPA6ZpgUED
B+KzxsRUmjbqocx6jk2gkzMIkKr2qEYPOsG3j8TaHYRAOc9bgnUedZinoQRZuQoSbXtoRjhQVh6F
ToeOvqsxgHkJoOKTWpi627h0t2wuYqbrst6qlfbPyWh39NiFuaXPZZG39wUrp24P7l9f7/sAnDHZ
7dU6q745911w4SLHXdYc0cwMpO0UyRkIKgVEKabHMbQyZeMIeJBVTF3m07HOOl3VqNMkw37CTATI
OtomK/pg3EUdKHCNCN0Hi7X61AglNn7i6pe/+oWLzaFNYktHk/LCmkL+zMckOHBHko1wsMYUNY96
/d2IOV5cvf7s2tZ5gesDYolq2AU5tXeult/AKPPJ2G37o4uNe5RNFL8BR0x8X4/e545DeuX291iN
Sle/Yv5cV79iGMBPXlGQN8kWkzx2h7ksrj1MMW9Rfa1NUD9Z7+LKLCpPR5Wj82OPLBIK0wPaLFni
281FOaY/JblKSEZU217wLrcfIxZPGSmI/zb0tH+PSfpxP+gcs+gQmUjOt3dh3SljgIswGTk/k5/u
Qo0EgUiDmowM0FnNWhAFf6l5Nz5MrqnvO4V5jRed+r8Wlw+VlnFquRGNTtyD5EPB0s7/1EBarQBr
XvXxBasD8Q2YJEEo+Yz/r6Fl6LYytE6qzv2L4pZ98AKrPfpMyDtmbeNPV7cTRFMzIQFAvMvLtoek
q+aBTc+kFlDHjaBsGeycLhcj4nUVVxnLyfgDj7UhPE8lF+3bKOzGD8wvE2dviNNWB8z1x+/torE7
pFf4T3bx6E5xGoop3HpPreYk/37t8mKGriKtcX8A9RCZfWLFB1SFrCx0xCNR7F5Q3qSVlT9S7m4R
S60ePrw+ZmGgudC0CAEirm2RS16eg94doTM2tCnAuZ+nyvvxAg8I0QsJ0cGC7OwiIRD9AKhegViT
Kzq2M8cDOxSCdztA/4uPBFD10383iOEUXGuoO2JmYbGywTLUgqCwPk9eoHY1SjXpFMXTl1FrC5wI
LPl0295azL62twhjFH0YjblE6Ge4oriracT3Bq+5t7etrGaRMbA/YA0AThWE7E/jhAzAZaHqiF6K
sC2hBavnUSaUhTyedIcqlOPrCUMnqWYkyrgY1NnzWJ32RiInGtytUdM197n+NYuLylMt5ilikDUi
bT/GxV0Ccg7T/7695lUjmE3ElBHQYc96hH2nShbGUwyitcg9NiqKspEIqK/TJH68bWotK4ljvFkx
pQ6Vn+WwWI4X0MDR6ziryXMPfgQonItbEGCxoNo7sWuBA7dJ9reNrmF4ISv01+pysqZ2BJFt45Zg
IyrzlLLyYAso1lh18yvEqG7a5OMO8hZZ4/dHLss3XR3tE6c4q6HfaJwHq14Mdn8QJSHxxODNU/fy
B9EMUTsPg7a584BxQBNnuByHdm8FA/HBv0JAdCNqv/4pWIliRTxMGrI0vmBvu6RrfoHMm4ap9rsY
RC5KVt9L49hdhnaL/6EpzPBAbAgzSmNj/L9NUAsA5RUK9+o7NFkOdskyFwrH4GjuPlrUjarUmbqh
2AWeZi5ChV+9DvskLFOnINYnRipyZ7eeczd5o5/sJmPHxXGQDKksRsYi8J8lSn41gQGnO0lYXx1C
3N8fW5V43+txzPG7YgViOy8Wut0x2oNkqykLNMooG7i5C0YnUA+RVPxzXgsx7mhYy+IDtwWujdtO
sLbxiRej+Qk+ZXCqLM61ojVGodA9PJMoyUE53ZfyPYWUw+G2mTUHR6XLn3ELuBmfheG6xLxJM+Op
aL3jDKQxjYDsN0t98FpsFkbWbmGUJjB1Gbn4Z+lNDSjHPeQ13lk3wMsqJ/X97ojx9LsgSTbegaum
AOKCGsb85zJ/Ilr3DbGb/Nz4jvFTJnweZCNc9BTno/MTE6LxS75YkmBmDGx7LnAST48KokGl6xHJ
42jr8i5Gh/I+4VAAv/3B1tf1z8r891fZsSz8IeTKtU6sjJpdbFonkzilr0sD/+SD2Cr2bNlb5MhG
43lpe6o5QxjolUV9DPZphWYrbmqtXxBuMZ4NTtB5yB1o94WxOpI99i22z03ZfCohQcTD4QGCtIc4
fuvJL7d3cg5dizLvE2Pz8/5qJ1Xg12psC9AiBKzgO1YHqkqpDDtA+YXvVidOeY66JFHD7xKzJH3a
Mh3/vP0jVrYXPwKKgfNMOipBixVPkPGioMSITjZ57Nln6rwPpwOx9cabauWYPzGzWCuW6csWo6EX
MClr0BNU+ihM6L5nTq7fsgZl0Cgutx4U8//0+Qb/W9v8Aa42eADbqoqYZJdEdW7mjBCHcFzlnCKP
j5nIoVTaKN3vbem9oAOMjiKoeXBjg19zCeH0k04DJ0xxI8becYzGB8raDVrllSQEJtDGxkfzoHK2
+HB8EtqTgNaCWPaLBYn1ZPpK3Bc05p8YWXw2VaE+n9t1cXYx35ypqijOg4sngRuSrRLD1noWHwsU
0pM/cYKyEqc9OMyt6Kflg58xdVnzAppV6ILOJAzw+hjR+aljTGKqx3zOEgcKsUHnBx4cKUmq3e2j
tep+uCF9kIajVbrMjA3UraEbAhiAqGWT8RbtExrV/j7JRXJkxtSHhgbRARxVWxKr7nw5P/P8K9Pz
5X7l+XEvC9oQjclvq+1M1pfcudABYJjUgLb9QDoa7pM4Kl8TRw84FZAPrn6VpiHveod4u15O/rGC
vvnrNnI4yRSrAcplQ9Xdqdxu0Sf3TL0XhopdMCmtdl7ASACxUwZwT9jqrefoqm+goBCj+wtowLIn
VXeQYJhYAQ0krTMhm88d686dHb3kSF2ZWZRu48I2UPbA5CtASrtSFjuq6j2RW/Q7q6sBVZ2LPqkD
vaJFZhVMtDKDCkBRWyUPZYAaE411l+INsDGXseqAV4YWXsADxkGDiMb5BM5uHe67ws24/9ar3oz0
vlHn2+6+dp2h5wswGb7T/DR66nNiKsY6lwQ8V7F1T4T3NnT5XjX60tfdB+I1X6R2DkmXnP4ns8/m
uUB7W+LsYtIqdA7FYI4cVX1r6N5rHyKstrzIafroMPnhttm1vb1a7XLAyyaNoXWNApJ0ZfEbonTt
O0dWxjr2VSDBTE1tYjK3opa3sy13CjZKpVvmF64qIowidwB6nBGcU9n+dpWfTu7rAsjsrv1M+Lfb
q11zWecPdC8CcASJ0dNvO7mQjXGYnZyYrdGnguI339V0S7RwfVEzQPD/WVn6K+2qTkgIBQAg0HtZ
RUobYJk4t0xK88SHmLcEBYIaMSaYon4wycPtVa4lKdernHfhKmpOooQOSQRiPWihHJKi/xrn9adm
/OlbatwBmfH1trm11AtQJ7xCZq0isNw8NaeKqRZ8FPRScgPFHlnwvUMBcyfQoczastmaB15dHiCm
qOsBgfKsQat73U15jcxdxwF9q8ikgDce1V1XyyDtkkQfymiyN55Bq98UxkA4GWKscyneXtdxLbkF
bgnCoGg6DcewkOmkTEZBOBaNXlqK6PiCfb0yOf+kq89oSW8YShQDzqTiB+Pku6YG4HmKPyEZ2Lgx
Vrf0ytTiE7pESDhpGZ+CkdyD59Kyv8Wum3Jh70X/5fayNmyFM+nt1bKg8iS6INDIwMwnYeUpJEmy
AYgyigs8Ilv8TqvOCQAtABPIAN1leunZVJCgFfEJb6IP1G8f+ZAYwPDMHeADW4yC8zYt0xXI1/w1
tvhirGkrmls5vRjLBe+pxguoUYHzwalKcuBgRzjVSJJSFnhjBsFmttF4mOPKM/NQ0QbsH/BCQKWe
7mxIvbhBP2NEu4/tjMTThIyn2x9vNYBemZi3++rjsXAYGmRREYZzx4eyhmieLB7DLjrfNrO6EgRo
aC7ZIFtYxmkmGKikmOrO0kRlxp3hF7T5NkqSqx/rysYiSoNcjLv2GIwnUVZk14WSvAloN+29AmBN
6hd03+YaKhdxJR+UEvn+9hJXd/LK/OJjdWXp5xHDbKGSXir0b0HLdBq3rqL1jQT5KCpFIChZgjLw
WCWjEWNz1qAfbYST+U63Vdpc8zoQFv9/EwuXGKBm5ujQLi9DVJXH3DbiU165qB96FlUbHr56mq9s
zbHlyv1y9C85RnSTE56r8tQWRZROU11gDMm4M93Y1ola/0j/1rY40JhED1kfFDWkMllW4tQO9FLr
X7c9YTUgAuAPSBcAyc86OIHqxiqKJL1wb2gerEIVmS7H6C42oKQzXgxZKBRUbttc20h3pidEkxoy
t8u5HZU4tHMLlCsZH1PD+rRvaSb794W7kXGtOeC1oUWCNwW0mFSeu+dYOUdlujvH21KbXGs/z7hQ
x4/RXkBfapHVsSpqgxqo4bMlaoJLRLhM/DI2JhjfA4sU5xkVeYfKApN9d7AG5bkYdABzCUSGmv6d
l/Q+5F5yr7XSgkEbOZVgPtlCza1u+NVvXESbbmogscWa8mJY52Q289xdZQm8YwWx0ZAwW9Iaq/ZC
f86RAuBPlntSRhCzbynQLZYBw+0gc7YHnzsYSnqw6heACx5vO9TaSXHR3AC3jw165eVjEI/nduQC
XI3NiAcarTBl632H+sWn/83MYhshVQqtHKiwzqwdvxM3b1LCrP7ils709ral+WgvL1PM+UANEoTc
LoRfFqGm4hVOJp9QYgcAKQ7pXeyrHXO8N2jaFCnALuCfa7LbRtd2caYWBAscuHuRaz412rjE8Dgu
w3Nj6vqdBJjnjbDd8SOg91the+1gXpta7GTVVPC8kNhnaEBmDk0uKOf89yEIjKX+W8282qto3egx
aGyfeSe/OqMCmELNPa3VlrrLmqeD0gDsW+C+BvvAYs94GwulbK5PXm9Q7QnQpEj8AQSF4NLfQcJm
q5C/unFwclQ8MKIKvv6nqwp5TWQyQb8JZEhHVjQnYvEN31tdUoC+1EyEPTNBPjUBYKqmAhj/k7Li
IyCFe894PK169RrAmo0AvWYLVP1o5eNdDPqGOU26+khD4XVgtkSqFaIWuiunSqOMNsksIIDDNWO7
4eGr5kARAUJAzNsC7vPUHEXWpR3oRpzjlpCj9Ks+yysOUoDa55nO4y0J1LWvhQP8197i/gFNmONr
ShhawMk+n+Ksr7bmOtbu72sTC4dQrjuCsVwnJzkmCAxl+WhNzcm0zTmJ6Q6clvvbQcJZI4Gbo9Lf
RS3PruFBwXVsnat81N1Rm1z+qjE1W2R86O0kC4VmJvXLOJweMfosDiFh/A69oih+X1oNq498lD7L
qqGe7txI+gGYpEAinHpcByorIwGk/ijCN03sQveC06budj0hw4MhPfjbeI6XPfr54fvRc9Ubv2qj
R5fboQWWb8dCzoyX+YfK9+I8NYHlPI6sKEkq7KGydrRXzV1Ud4GGVmkyoRENDeH3Wg7WbzDjik+d
71R+CkqFRKUt9HN/Nn7UuBkeTrFJnZ6YJh1LXRV7XKjeN8VpG+0dORTf4knwVwlo9tNCl1AkEWHV
hWmXUwrdbnTaw5QlnL3BdDnKLtAVsT6hZTy9LbqCyKyIWjfcQTrTGzLe+IPcW5EneOo7PQM2gbmg
s61cMdSZAqvgmFKtMCIecZ686/rQBY00IPAd+jA2G85eGzXsHoudxN6ueR1dknboQdQ1JaDhLaXj
AmbQUlC/D4Dn5a9Io7D3VAhe7AmNpX3irmzrLHC4fI8pvP5NWInvUzg8otJKI/Rg6+CrNUROmYq4
twFshihyxnPMZ12EIxuV5XE1QaTILXsOdVovxJ4lLSZUw6Zyvzgk8d60RWDu3aK1fRCXxWOHHj8I
5VO3T2SMZJCDT8AzAmpVWLTO2hY1hxRN9vi+C/r2jdDQD89YLaEeIkji/I6cBvz5ugP1YcUm/+dt
j18NGpjSTwBxA4x22dyzeuThULoV576RO2Yr0Gk1O24POyQih9um1kCsvn9la5nyAylGrLEITyOE
IoGHgBQ7JpwwHKYOxVvwhAvgvIOsE1XqkSKrVFt8gBZuXd+NZvKsHcifHJN6kQYjl9sU4rtFTPjh
9m9cjWnJTJSFmVqgABYxtGO9HtsqsTDBmOxdi+/GTm0UhNYSEVAc/jWxCJvtpPkwQFzyPI0PSqA0
y9u0BJDtf1vIInLizIdl3IWg+ipIvGtaNDGhjru7bWRrKYtgaaCPjAMNNrYW6i3p5NW7EppoYTG8
f4kd4FeRg4Qh/nh6s3mhYo3fDtNdZzV5M0FijvHuq0W0Kz5QU26Bt9bOBIhMAGmFPBKGVeZlX93b
aGgFQ1K2/mksgwu00lG8KE+NZd1x6W2kI2t4ZuQ5uLABonUx1rz4Tq1odD1MSXOxrISRrEPX4E34
x/lk4/3AOxWCwgmZEAzUYIuvVgJpgkwa4QPFP7na2nrx+bP7LZPzmQEKQrpQbQL49enigdWjmAEK
MAuIm8bspQbJfQoeNGALAhkbqIf5srDStojdnzkfQyCLa3SoMrup/U9gzMfdovEwInsXM0YkC0s9
5GksGXs9+A5JoxaqvZyC1kwYLgGlxOy4lToNNRIwBrSxUzfvQWJbQ0AtSYewKlTKlFd2u3HU1Z3k
6EamtUcqk0aAapk0JlHfpooChLfHVHrTQNZHOXEqjU8zAz5OJ4U+RynSQOj80etGTTK35fGbsOyJ
hlhzXXgbZ2/Vf+a5VzSPwdawTJtbSNkBN9Kh5DuAwTPC89hXmVMcCmfcKOatHUD4DCCGeBxCb2Vx
MCBw2oF0D+0Izn/SyMrcYDpsiliuxcRrI4uwTaXxJOhfm4uD3Mfb1WCfAjoTElRbqPq1d+FMHoRJ
KvwLopqnrmfX4YTZfj6cE0oORTQeY+Bq0hxdB10g/Qvr4JVnyBaZ8dryrq0ultfLqi0EQ6e/DZzM
s5JHOjgfb8ev1YXheANPBjYXgD6eLqymSkxDUXjnqHfSIPpqAwIlwf8ZTV/9+rUTbXFory7pyt5i
SQxcccRRIYoTgr6rCnGkyQvoQfCAh6YbhsPAfbJ8qtll7Qllt9E5ktXOjiRqeI7ss6J2uh0d+EMu
epmVRXNXQ+Jr/5Lt/Gd7Xv5VfHamaUzqOIH+c0WAk6eyyKwmwLMghmqMdt5Zdnxpki21srWzhqCI
MX2QJ4EEbZEahIYyArbC7sx8iDJYQfKzdaHKM0Vqo3G7Fj7QesMsIaqH6Pktr4QqKsK8yeU5xhlx
4SWRbMATC+pqF4iLCYKEjVP09kYoWfOZ2MOLeAaE4wG8sMr7oPSh2C3OxtKnHBLvkIfcaPRtmVh+
N/RWQEFl4e2thhj1A82OGl68u+0dW1YWFxgu7sg1Q5Kfa+W4O6sy3WuD5Hxju9aO9PV2zR/xygeJ
xnyIF1suuG6rr04R/zLcfpxG/qOaJweNc5c0w0YUWXPAGBPfKCn/KSosoohHu1JNFWaU81LvFMh4
tPt1LJ2Ny2vdCrqwYIIEendZJ6tdHVJeKn4GddseZKuvCuNl0nM3gCerXwnjuXY884VgNuTp/gVG
edpYjn82NUYusyFu86+VE5uNZHvtLMVXZhafKR+9TnBLDOewRkJvooLdtwDF7dCICjIfmsifbjvf
ur1ZiQw0muihL0o+3WDCzm4Auojib3r4hWEoDF69o/Hv22bWdw/UTDbQNGBLX7hCPdQQY21Zjgbb
uPephsZ6t+HgzqqHQxs0jjBfCTuLeNcMRiTAc9WXiAR5tYOEuvqg+9z/jJlj9cO3JtQdqC3Q+0U/
AMCa0S7tT4MtOZK8sKwlhoVRPt+HY1x+7WsxflFFUaL/MrII6aOryyYFxtYnG/77pxW7TGDnoW/w
RLt+jNT6qWchDx0tEsKBvU6dMJKZKgx42P0rTOhltrqP4i8uxL51+8WuRVZUDxMY+lnzzfXux3FI
q7bbcfOrLmdU7bhvG9wt1Y8YDNoNStPlVil81V+ufuz8oa/CSD0R11cuMJPSelNFr7n/CUT4oBrc
+JizPzzfE3gKCPlAjrdsX9NRjURPQw6lTRQXmsSlrwzk6fd2MXTAbGJELGdDsnGPrUYSCL4grGNA
8NnMasxDY2E0A+IXiZ8BuIm5CH4U9fH2UVjdQXSngBxBto0X29MdDDtqApGH8SmsPlH5BXWXrPDe
WuQFBXfIcaEOg1IJePwXXiWLgfTUZsE5d9v6Z8fk1GZDrnWxY3FeNbvbi1o931fWFm7hDaJ1ppFA
vb2pdwkYi1VvNgLw6r5BGgfMddg6pDRP9024hQ2VPVedMJ7F2MG1fAxqWzH/jMYNHffS9zFhcXtV
qxHlyuT8k66cvWeQppRDU136cZzIvm25fuz8dtSnPhzquyL2inhfiG5os75lW7yrW9YXMRNTNBU3
Xg5WesScInpT5ASUqBBw9j+OxNrlxpxuL3dNxmtW6AVzKAbhMUe42OLJchUScK+AlNVdUf2YJ7Lx
egna6q4DEZzR73r9GhE1u2127dglyBFQzAN09BkQz1G9HZYVBA0NSLH68r0Vxqko6o1vuW4FL2dg
tsB/uHyrVQ6VVafRlAS+/FdTdGcSu18mNny5vZi1wAXCkL9m5o965TImKelobJ6fqbHz1HHYj+H/
SPuy3rhxrdtfJEDz8KqhqlSeYsd2OnkRMrVGSqJEkSJ//bfU9+KkLAsltPscIP3QjewiRW6Se6+B
mT+ywvFjVgVeiG4O/cDeuwy5OsLdYPRccDvy1NLsiAMx6Qj5AVwHCq5LPx2PXayRt6Oy2STgtu64
KTCvxoFPjrzjnTdFfibk9w9M4J9Qa5oudKgLc25FkE6Bxj9rqkNBnnUvtPX1GBhv72yVbI9Usbk2
UE3E9cdZ9EpW6x6YfBeEkRmHGlWRZoIlb1cHmu8xKDbWBhhhMNhBrQBcqDVTqzStbG69CQiSQckQ
bQBkfS8GMfHRaeezIb3k+lRuZEzEQyUE07kwLVdfjU/gHvS5MFKaG1bkIHd8NgipbqGeP8NTsxNP
/ynemuwOrS+HQh5weWL/ReQUQeMzRSeKP9C6b58/EAu31oXljIS1vjQNPamxJ7riPNLqt52PI7o7
Wp22zoyjmxb1TmrcyMWOfhFudb65TdvZgYCShoeSIHOfZjYkfPy7IMYBkt5+/+X66Ja/bnX9QThA
S8EOWEBvq9Q/CjdvOpdX6egXT10vHlqq72SNzRG5i/g1ZJug9rNa84Mna6a1XZuOHgV6FeV2SJw+
1oBNtb5z1rr+Ozdgh3p9XJsrEqwRXK/w+H/nACd10Ebh9Y32qEUibnyC8EfUjUE86HsCJJsz6C8v
GlRMQYtZDW9yzaDEFUymrFTfwG4tEtduh8P14SwbaP2ZAK4G6RIAZByZqztWbrnw2OqAdpZGyRIg
UKYYj2GWZKzNfvvNWMRWo2CfZOXyWFlG+Xg9/NYnhJCMsZheWoA8rfa3PlnUsftRpA7tQ/TM0wlc
Uxr8cjPz1Nr6sez2NJe3vh/g3egN66gNgqj19hyQXeBoPkVtAn5ilsrC0brXeZVUWruTurZSJao6
sMwBKxM1yNUl2SzF2Ik+r8+l3t0UTu0xlPE9P1Ydao+89OUPOTh7cuNbawaAXQP16aVz8+7RUTQj
CxocPa5GulMTjPJUMqv79y98+Egt3GCcATgHVovG0wSIFYVSKeqr7Ia3Wg0KNEBSBlddE3Yw6N65
+WzO5UXAZdgXV5LORdvYBXELdPPXmr3AxzKaxOegw0NzVjvfbXMKwWiHNbwOYZD1EYfa/hQwxDtR
kd16lX+o272lsRNiTeSXRTUHLuplJ5n3j5IPtwqQxesba0kO7/b1n1H80wO7mLFB6a0sg5Gmnkd/
6hn72fZwh67F8Ho9zuYGvohjvv0yZpd1SjoZqIigE9xYpPKBKRgK46noBadJR+CulhjD7N6Ac49O
8/Xom9kL+RFo3cUAdH0C0JqMRu549bl2aHs7BRLU+1w60Vh3r15p0TMxszzUCl3FajDa0/XoW48N
BwB5iMegywC5+FWG9oveli5W/9nK++LsOQsmoWSz9UkuGkCjNRlJl2fVyc3KOuxoY4QGakj//sn/
5kcsCe/iS0O9kIy6XjmnCud6ifdHgYMp39Mu3Eyb8D7xl1oo5FlWW15RluUSUpsnCv/JL1Nd0vtu
rqbPkvvi7Ji4Kl2f280dfxFvteM9yK+alefAmgEwDpoFJAz0+e/GskaI9IhoaM1//z7AYQD3ZQDh
Fk+h1QA7zdc5wzXmVIn22eVDajN609l7Ylqb47oIsxrXDMsYPuVQyh2rsQxrM4PfH2Up9QAzHesj
tLNerk/k5ha5CLhaozPVsCFmWUJdr3+ZGMBCfmG8WB6rQ9vin3Tfvq+Vf+PJbCfwZpK7CLxal5lt
2pk9ePnZ43r/fXI7G5D2zNw5ipaf/y7Podq8vHwsHLSrC0SpaVlFJxS8uOFGHb1lGmivndrJppur
/0+U9YvO0dvehwVqkPKedQQgAFuvzwDRsilpTafy0DQvB7oTdHMCL4KuLhDSLAfUg2R28imtmxDG
jVnYBn2xhwDdmcJglcIt5dltR8YcWOeyQysbYqS1sj1AcYTc2dXboWA7bi17DXqkb3OVCayYzYMK
ypK6O58VLcx7WGuQk2bLPWvZzY2Gi9f/D7V+yQWjVlu2IEaaGUUBQ4PaP5uN6T5Mogh+EUg0ppLM
/k7FcnOdAMEEGAIo0aBOvR1foEg1iJnh0SPr782kTqUH3k3dHpjr7zT2Nvc13vq6A5EnG02jt6G4
plTmQ1I81b174urwXCM/DNr/qt38nlkutNnz+dtQWDsjtJbV8G7DgXqzmB8smNdVXL2jtYRpOATo
0HIuI81Q/hMKs1oQDhPAtxFUwQHcrGu9eQU3zpuSfszFS2b4zH11aeDAsErP858Q5jHnQ4EnMDkF
OnCeyIUjkOkcVt7+oa2584t4ndNG3HaYGyoNtAgYak5lAGfWAv9h5jptHwWjU7PQLxt+iwc0MxJl
OOx+rEwSPNae1ThRIC3wdkDpLPfE/jcX88VMrPYNIYI4GhJB6rcQhQREGw/VqKdjcj2Bb96wLsKs
1tRkN7hCQIDxPGUwHW88Uz07BbJcnf3j+oCGifRIFXKLfEBPHvJhfz716qwaW0XkTAyQDRvq3Pqw
7wCktDbTypi8g4Gb3vH6SLcSHqQfFigwnoTe+mlmFUS4U15UqVk586kqJTkD6bb3ltiaTzymIViP
Og5qWasFTG0+qmyYghOvVMo0mfrj9NkZRhaKprrB1SeZTHtPU3JrrVwGXa2VUo2G1sHwN+2K4hlt
WLh1Nc+6Jg4fmcE/Y1utlQGmzYbjkzqdXfsZxdrPEBLe+Uh7I1ktCglxDC4aj6TtAKZ9PFpKPsHw
LHfDSUmIRP23AS2/5uJyW7EMbvcWbVKTtbHbiYSXe3j37fWA6kOwAPjfESDmvrEnL/OGtOq6UA7f
4JUpBph/ugem/aq8PU7M1rmEA8KETp3uA/G4PgIHrR5KS7gn9MgT5n6frC8UtQ/HbOJi2jkjNjcU
4JR4nkB1xHmn/TAMPTRvZJUa2vQSTD3UG/nOctgJsdZ5gOasa1KCW14NJXM7LGnWGhHzKFqP11fC
5mf6M5a1skPZT6rHqzw4zTaM76A+WQ6fJcTayE0zDrmVwEOVZqHXtnjwgaZj0500vHXemhfx1ztY
czUx1gbMTTU83cM8FySmRlHGqmnyAzHb5ljmAnIsLQHQTCrv+fr4N/cdKMTo5TmAyK4rO6qqiOO0
ppfms97cSSg0HS2UVu/z2duDIWwO1QQDCSAOa3EbeLvpxs7PBStKXC36IRIBA/EacMDAiCBHDpy4
B5cKLus7T+Q7l4vNb4zXvA5POdyi1nUlwKFQFAdZOgW/T91Wwuxui4Z2SVMCvtCqvI1cK+eR4vXw
ASUsBycPiqDQbUK9epU5ZxTOwKTXArzLbPoT+GSAWjW/XBy4fBo1AK/eWjVh0Qc+6kXUVTKFFgqw
uSO6lbwNXs2h+wKFDWjtMXun8by5eC7irNJoUPcFUCVMprA6UWGe0R861Bjzei+5bd1/L2dx+fcX
6RpqiG5vOi0UwsmQRXYlDxn0EcOm7G+MqYk/MHnOIksCtgY4jUumvQjGbNz98pnzFHoIEZ2CBD6i
sa/tqSBszh1K43hjLiWmdT2wUpJlPcQqT05u2gkL2jIMJtQjKLwOkusj2kKmQ1v3f7HWhcHCdmb4
iDE/9YTMjr6ZkVDvizo0pUMSOB5k0dBNzpPlCS30M8WPFYCFob5vDLd5Srm2hSca+lPWWopLa5DG
3M6CtahNzRDPGhl16CDELfGGyBmtPnUD4eykeBRa8MnWjws4Lvwv7Gr9CJYH+O8rLa31eoYQg7HQ
xgcJLcj2iw3P9giCdUNEqFMei7Y3AUoHnH2qq+8QLZYPZBzKp8YuMH2oRkel5rAEAhKijCgsZc9j
0P9qgql7knw27pmmyQj8Lu+JObi2DBqrYmwIEo0jCWzkd7dPOMwZIzPPFDhjVQM2WjMclWa1hwka
8GHgiSpqCgDuZ1vaB3scXBzh9t85YD0Qna282IEb8cFutd+ZKNS5rkwthpGgPNUm4yB8daCHgfsV
iwyWC1CCqvJbbnMrEpPpHnTa2pED4Z1HQ/V54nbkZ8v0FlHJhBofFgmIU6yM7amln4xAsz+L3tbj
MtBBU2tnE7gH4ut4lRHXDhn1f0mPu6HZuGUMc1AVuS4S6+Taf4EiVQLLr6uI8+lVGzJ20lStQ8KI
dme/pPRYs0XStSw1G3+BJ3NQhcws5Qp1ONhw+yC+8fHQ5bQ82lYlb/M+w0XKmyHTaBr9Swe2HRR0
rP4MuWKeZmiwJn0Z8KSeS6Akypn+zE3j+zDa5Ql+IUCrzZqfSJk3kLGEisTsQ22k4IUe910LnlQN
W0SDwxGxg7hbWmCUX2daK1jiFNAXaHVlhD3XJujjFq+ONepnvcEPIBo9e6plcaEZQUKhzvs08abG
fzbY8thT/uh7WRmDsemGWd+IM8VL96scgNoqetc8dTNvb72S5l9cIBUiiM/UsRBTGdIBIuU8UCLy
0Qx5BMe6+6vqYHIHXLvmhY5tzgns3rNQioqmnQMBhErvydkCuOmRBm7/SXJlhYFJjbsSFW58C1f9
yozSObqFY3/KweeDkmDmRoEY73SivDObpQw7z5uTpuBOWDn+z6bBk7ixmvsBiKm/qqY3QjqS6SGz
ocOvuuCh88l4p6r+B8toO8LDgKmzwWyV6CJ/CDwsAU84qLQq49VAnR7ilyy4Jd30Q6eldcgIHUF2
VotoHVfjfeny/HbI2V86B1J1wC03JG5Po5nrzk2eGT9Y2br43mMXwUddvvj4M7Xn4Flkgh2mKSi/
G6jYo1I38/veHXkkOPDWwyTpqXKc6nthBOgJAqAR06zUoxoAMAjNlIKcAQkAlbAJRGS7BUO5XzB4
l5dljMyhHxV6X98UKgG3du6Zscq7H6NnPA/uVBw4TnWKYXZw0laULEuChS2W7N08D9a5oELD1QL5
tMoVSQybywaOFv18z3IbeoTB+AQyHMenn9nR1RmwdcS0khzFuWiEY3YsLPWlHys/nD3ym8ANFdsU
SiIPsrfz27HKSR/acyE/Zb50fo9sgAT2LPhPpY+vtGF1PAn59+h12u9p6gfIKXQkhrxGEZstzrW6
Z/lh1q0KNnVwX2ZlwUADhYxlazTOfTaJ+TXrRBOXvlYjexkaII2AARd1pHtZ9khySz9NstSmaDQz
HzrxLiFQ86lBI52V/kV5Ogn7msCd2JNmDArtcFf3avq0yF3EYO62N6h4gUgxUR5rrQE128zsHqp6
JDFI80XouAU9AnYMFzNFrBDMSRM0u7yEX80A97uoVlr3Fav9t0KuYqHrzTQuKwtqOLgERbxzq7ic
yKhFA4erh101RSQUdMYE7qKRxxvkaryannJjtm4gYlIeUaYH6wnUp0NteuRg8ca4pb0+nkbdcqNS
ae4nB3qSD+OEfoXJJie2cQ157KDd+jxNmXGm0ESPNNfWDk1dESAiGpA/bXBeulFXCbVa/tQb1RgX
nqoP4+jPZ5FNCt9M5Y/FzEWSmWXxWE2QvRWoN50n3OFO8A/o4mFZWAQN1OPMiDi1TmXfiqBogbgu
8P2kBteK0h5BrGU4VuGaGyEH17GBDnzkabmdktwdH9TI2XeaucPZHWs30o3OviW2JZ/0rrRjSVwW
1RziGzB1mxMgR3jkd4rGGTM9QG8r44sLrsMnxyF6NOF1+AUt4z7SIAwUZbIcbwd0bE+6sI0biImI
n1OgV4cAb9O06Bv62edcf7BqHesBrrdByEg531NQ2GLN0AVM4RX/xHCYxoFX6zieGxLZuS2ROkHo
MRRq1Jak32p/uC9GVQNzZWnHzDBJmA0Z8so0thA0gHovh9lvBA+R/Iji83wqmIFPOU1l0lZIYaBN
9zd9g55W3rd+4s6YZklG0N+c/O+unYbEBzEORitG95dV2zlg0tBDr8d5ivOG+0+U5cZda2lmAg05
vK+Htr+1mJ8dWmdwUqvU3ZcZz3CoCZk2NKeH6tTgzISEufd3hX7CXZthgeo1HEkBIHQSNXefA7xD
4y6oK+xyo4zHpqueLNcajs5AjXuXQdqmV3BuGvCMCFkD7hHtwFjofeKmOe6Yyexa91yM5IlbGmTR
q9z/GtQ5rjJOmSVNDVnPxqiDxK/K6URt5DUK+lViyJwDHyrMkJBGuzXnTrtxGgMRlUYTR1a/qqLn
uEmMfeiTgf6WqjbioYY/zVga1QF8ePKl6Zk6COwWIPvMLFlwlLFNFxVze7D/9otpPKCujW8Kf8/f
KDsPx6lruwSGIzIxuAyOPgd2U2lGcTdz+Jrm7dx8om3zEqDGG7swWDoXA6E3ZSlM8AIpfHHA4HQj
oVsEjiiMhlB+B6lQifYW6KD8xIMJ+u5y/oXJ6g4kc+yEzoo+zToIl/UYWF/GqdcADCk19jSAJxyS
woD1iiF4kmuO8WxhbRz7cSjiwGBdZICqGElNWY8I1hz6Ekd9awoZ4uasf2N4yiY+dGtPyq5o7AL0
GnpWMdeha1fzEe3MPJl6HQfFhMtGVrTZAbrE3bn28s+j1g6fO58hK9XtglBxyUG0pVPjqV/34ENJ
/RN1ipfeYFo8N7b1CgCKfxw183uekW85K+pDp8iYWJVQNxOH5CttHRXhYu3E0FV/0UrkY+Y3xSf4
C7ch4HwOzCH6ImauR+LSsVvoGFhDTGvq33ltKX+W5vDNqwodydQ2ny1zwgE9ZD1AfyUSaqO1J90G
Xwrt3KNbNu2952LjdLNdpDmb63vfZPIh0Aq4gXuZlkwV4Fm+XXmROzZ+bBWgjM6F7t/Ymjd+vf7M
2bzlw8gAIGhgw94xKQBCA9aPOcHJ0wv4u95N9qfRfzHFjkHpVmlqcdFGUc/Gg35dTaAUNVbVjyq1
QJBWQj03Dfl8fSRbb8NFHghSLeCWo3Lx9gnKXW8shNk0KTgAUEsQkVY8Ss8/XI+yNV/wWLUcPMR0
G5f2t1FyhzAcKwFJpfpm2UNseTcsGyC+efpPcdavzxwMX64q1aTcc9BvDyBvgUq5bYUGbaZHfTTb
DywEINgwKDTWUY5fF5o0y4WsBOR0eFbHZEQONvDC0GJWvn5gZNDy9FwI8AGmvfpOHYN7mA6RA/TZ
+3AuCAQv3BCPkKNwh52qxObHgoIwvhO8ksEQfvuxrKaCZVg12qkPGvaCkE0LNRdRz0sY5e6B2TaX
eICilROgZwIlubfBcM2jeLjpaCu4eF5V/l2Rk52axFZNzgJwOjDwx8KPfBtCwfW0mkTDT/CbYvVR
jFpZxWrE7wmDCt4yYQnAeH8wrTYv8dKAJPrOD9jaYwBbuphSlJYwo29/QCNgnpf1ZX1WTPh422k0
/2y2paVCp6t6f68Ggb9tXYGwIf5qe0AToLm6+nw2qUjtaxOSpAEPqLmHuBpalN99S407kbYWyhIF
WD3IELyD/wYa5Bg1it1W+t4ztbonDdXWMStwyTN3+gCbdaXLWMs6uiiVVZPVw+B47NLew/MYPu4Q
1WnQOK4gBJBAd324Ex403V0oz4Wlq7t3k5ZXIQWlficnb35MqAjAWRMgG9D13/4QYJtraWgQgW01
FYGIdhqEdd/nwQ6YZ2vR/mN2+v/CrLsSTNDOaAqpnbLJeShUfUNY83XwWCzq4uS03aPmBTv7fmtk
Dg4BQLaxct4hL2uAZrUONROQK1U0zHMy692dIcr0eibbKsyhMwpcgw1S9Luzs9KgylSNMN4pWk88
kWKE05GyxsTQcI+bATI9epmh7ZSpN4MuyxRvPID+11BWf54BHc+7PM2UCQYhUBQWGiG9o98GzTyE
c6f2sM+bKxZ74n8hV+2WwjVRniHlkOba7aDTNB+mqKFAbww3fmbFaD6GhUcirfcivOh3Jnlra14G
XyUBWboUnsSan0JHicWTZL/QYc9jClEQFMNsK7n+TbeyuAdldhBzFx2xdUuwsIQj56JuU5gGwdYt
/4Ib2E5nZXtE/wuxBjDh1T6oQKKlU5sCjRXjli0noKz0aPbal+vDWfbwOoVeDCdYner+2Ll+23pG
6pS3XpbKeYw6AAY0NkVD86obTaRZ5fF6zK3dF+hAkLu6h7vWmksBqW7KTYJOp+3IGxMyvFFu1E3M
usLZWRt7kVaplMyZzgy8r9MZl9eZH4tAC636Iwc7/OgwJPTflobA2zxpoaNOzDqDIgzabk0mElB6
Dh+YsosQy5K5OBO8QrYjBF+GVMKxfAitMUNJy57y7NjMBTxZrkfbWoCXA1rdVITfoluJJ1aq6xL9
xPIIBTQewnLhVlD19XqsrXR1GWs5HS5G1kHMuZY2oFHowjuhockyBt+9OIhSZHdW0/inXJ/nnXWx
tYkhjxGAgg6NAszr26AVM0CRkM2cNjSIYdL4HGC3XR/XFt7YRXZdoI6w2X4HkEFVN+u0QiNpNqNu
aySaP6A1+WqjvARyo2tB36vMUY3abczgt6929Ju4qwm1wK8v/Iw3KV3kHaRH0SJgwotN08t21snG
9noTajWNymSOQWWvpcIcnUigdhpTV2sf+poHe5CCjXUCiB6EIiETCT7u+lXQo1ZBxhrS7RWKvnWb
hwMu0SjOWe1v6uwkqI31/ybWagqnpp/btjA0oLTdRB9Qt82Kb1AaiZrA/HF9mWxO4QLOw30ZL981
yHIa0FUO3MFL/Wxy/2qhwgBchPRQrwFA7fsHYkE1FKopPkjK6wcIVJ/yoahodgJGLSoHDa8BJ7TK
v69H2fpQuPvrKAY62GDrA5LbwiW9B0UJE6J54FaHQASF0p9uqf7FgKzh9WgbO3nROwMBxASOF6qo
b3fy7JASbUiYYoGyL/yDaUCJ8bbGk2dPL25rTUDaBvSBxfwBo3sbKIcPiVU5HkxVu8cicEPfuYWW
RVyiLnV9RHuBVmeW4YIloY+Te2obCA7Kc8CDyFIP057099bKuxzQ6tTqYPLIchP9V5uibG1DQ/Jz
17UsKlt77yNtiYaCAGeAkABBUWhvrmLpNqxg2dhAHKDJ5GGgbLofet6fZBOQTx3M5NAiMwfjkWDj
G1FZwjx8HKpajzy3qR9pjYM38svWTBpIbr608Boew8ax+KMlG54GmTncyQKCJde/xOZKvvjVy5e6
OJp8TYcyRoZGwQhQco4+TK4/N7I92UHqoKNzPdjmZ78ItvyYi2AmKbuWDG5wotV4gzLlOVDBCbyt
eIbQ/H8LtUpvjYaWZi1d7+TgEArUFzb/MDgw63znYbe1wlBOBwMeZooAb66+ujWZnItc2icoXJ2Y
pd/qwXQM/GGHU7P1mS7DrD6Tk3Fl9JoxpAaK1hLoQ+sLaKWxBs86f0/QcSvdoAi2kPWwjO31k9iG
7mvVUtyMcunHrphuDLnHfTe2pg1AGagGAAhovqNZuiVuzbouWKpP5cECzrFqFRwbb2qCjkwtD10x
JoUPOZQWiSFILKLHlJ118lcAmvW/XykQ6tFdELpRX1kfurnPCQd52z95xhy66nGY7Nhwnn10ra4H
2ppXGxBLyHnB0gs0zLerv7CbAnIJQC/3pfNl0TbvmmGnrrI5rXjyo3oJKKex9hOsbKCPNK0pU1bP
J9m6oSbYcQTd//pINsOA4gbpMSiC48+3IxlM6nkQfpBwT5aJYARlNhar2ow/EAb1eHhv60YALaq3
YXJVZi403jBhvnvTyeBWm8tD1cnj9TBbWcm+CGO+DeNX0J6lBkwYrWp4NRoRMwkPIr/Uj6Jo2p1F
sOSd9c0VECYb+uZ4F2I1vA1myA4FPceqU7g6oSs98PNky4Uml/09SzwS5+rocchVXh/i1gdDmdkE
6ggle2hOvI3aQ1HR0cZyQi9VPfKCfmLcSoRs//pAGBMalCgG4e27ToaKQryROyOkjSv9JGYj7lo/
9Ke9QuXmaC7CrJJhn8ESq8HCOIlqgIfSFOomjdAr+MikXYRZrXLpE3P0fIrU7kJ/On9x0elrh5cP
TBmEsD1jwUOj2vL2y8yGWTuSVVOqA3kJLGvmFbHNXfE4GqPY2U9bhwhkHSA7DLg3/P5WAzJbB+y+
Hq/NgDvPZu8/1H0e6eV4GDV1QP/gA1kCT08Ly83CP9eFejECGq8cCPnXJDg2MPXrbBb5zQdIGhBq
xrUL1yYduW91abVxOyVy7MqzDFpIMfpA9QQx2DyZ2hnPVp7AX7/UrBy8qNdK/l6GjFvJgpxdcBjB
dvEIBAJwa+qVg3LgjHm8vjS24kEAEhoq+D/6NqvPJWCjbrAaYoxuLqsb6QZF5FOoW/rT8Hu2+m/X
o20Jc6PN8Cfc6sZk61KWhJHiDP6iMR9r9Me/k6YiDz138wLK5X5n3DdOwH+Nuhy+lo6inyblVDeV
3rX494AXdVHWT34VU3j4vhRz2UK7uHDdnX25dY4CFw1QNJ5CuBSt58U1pLV43Z+aDurrjnbCTXmn
sLGVpXHeQAkdCi/vxXu51To0J0I7DbjefWLoPdhw8aFZdsr42N9JPh0E990QWJam2fnsW9kNWlzY
pOAkLsvtbUZw8kYTWgH1N3Qp49Yrks6cPluzdbz+vZdZWh9EF2HWHYnALwA+g3Z3CgnB2yarE4uO
x6otUiWaJ+0jrp+Logz+t+D43+n0wF8Et//G5Ke578Ie/BICgJVWGxHAi8csK0P4EUTwu3+9PsrN
CtVF3HULGeAN389M3JjdjBRfpV8Vd0Pm91EjR7xvs7m6g2N2DycEvwhtAIIegOQzflz/EZtf9M/Y
/2ktXDx7AuAhg3lexIWhpgYzx6TlQK1kv69H2VqzUEcHsABvUMg1rvJgV1qDDh1t2CN48Gr4Nlvf
DfdrRaBDA9Fpb88pbC/askkvxgSslArQaAU6S9mHpnloHBF3EAmnU7IofDvVv+/TIcX/Gd0yxxfx
oJHbT11vqtSdi/sKUB1TdXHnfoBX/SbMkpMvwmi48flqHjkISvodGgSPQeF+z0vxMjpi737xTzll
vQWhrbpQc22o7b6r0AYVt/JpqM85MdDGahrdbqHGwjsaGt0MDHgHQNUP2RL9Z7EYR6DCpACK1O3i
l2u14hcAWwDblIBs7/kDbq1YlIGA/IdpDZ4Rq7WkWTmyX5nxVMuCG8bMNODdHS/3xPG2chDuwota
hA2hg/XRrTuz03Dl9MBgi3hgX2BrGmbyrMMGxMfL4vr+WPLmarZRoDZM0EdBd3PW2I6cZkxNopWp
AAoznGlTAvbUZAkQ3iQES1GmMBDLoyJ3vZDl5AMla0h8emgCuz4g7+uLf6+0fxwRq1Q5ecjFq8cU
JD4/cGdY2EKYSryu8efqw4EakFm+8Ceon4yACd+MtQcTFBnmwENen86tzLqYfnrLIawDPr4KpWez
O7adFpzgbsxIPLezU8a+pcvXtuS9GzJAD7+Vdlc+K9Zio0r0GXnIm77Sd77sxoVgYejCFAKGBc47
KZAONMoeTjttCrfpnwPopiEf9Z1TeSPfvYmxyndu3wxIuTNohVOpkiHP2r/nprC+K8GnNiQWA+OZ
ML/4WQW19+v6VC9JZ71yYUYEiS8dirbvnlVFmREmKlsD04+YR5nl9rOtGAw99E6Px9rfk+je2P2w
2ECvZPE+cfz1TpnNvmCaAusNsP3uqItWnOw+GJMO+WjnorU5tItQ5tt828AypBNzoZ2EfCkBhZqK
OSUeCoIs37nvbC2SAJys5Y2FHuW6ZmHME3oQU2ecdHglQRK8cBw71lvgXHaupxtJDfP2J9Cyki6O
kMbzCLTHPQG51rx5BMfaOMIfRTzns6WnqqgDIPeNvXbz1jyCoQgIBg5/F4Kfb4MWguvdNNE8pViK
Ud615sFu9DktXaM9At/d7Oz+jSWyyE5jypZ+BGAYb+N5OWTuqA0ABmvMz+agwPafUdIodnbdTpi1
ZoZRc9OjxWCfQIk+5wEF8N4/gJOyszb2wqzKI5Bv4Bqxyxqq/mLRB7/LYRRa1fZOEXcvzGqxd2MO
9DAhegpXEu/Ut9NvjbVzUvT+3kt/O5JrQpQVNunvxDdLTpTiyoMIVg3+QF13n7QK1D3s5GJntW+c
qjCIAQYH5w08ytcVR5h1VLSvKIQLiPCTapide9fhRhA2SpU/pe8MJPGgfjWFAIrSO2XSbIdKurGx
fdCnsRiXpKWvqxoW63knwEg7Ox6ISlHPIHMVKVVBweNfp+E3gVYbu58ApDJZ3qVEtWFrWWEG+tk4
3pZyR0Jo62hFMWNxxzRxlL+7flFvIERZXZNaY3FAY6gJRU/PbqFFFfO+5TK4BxLuxA1y2+rjniTO
1nwCtYI6NcA/MIBb1tZF/rLbEdwCCxyJcpYHDR2UYqr2Bri1PpE1TJRt4JGLxubbGFwD4c+B2drJ
JFw8tVilIQRJy3jSufvUFXKOKqME0N2Zq4QK14g5AEmRPrf06Av6Ch/n5gzhaAUK17D39t8e/5/f
tvrMDBtlCLhZpUQzD7r2bQaE4vpC2hw9AIc4WkFAendfgS5B5uQVPNPBqb3lOlxqoRZ3Vrn2+t/i
LCO9+JIdqH96D0pEOmCRlNp86s32FNTu6XqYjbMHzRBg55faEfwiVh/TdJpshv1ddjJN0CzJCb6k
oUfvG+vz9Tj/dGJW9yA4kwBAAK14CFO+69QoKxejZ4sT1YY8qVBa7GF3aBiAxooxwj1M3eV8aL7P
EFiKq8A0Qaazp5t5Uq0X2h36zFDaBHUVHBAzqgSMI3vqF997Vms7r9VljVz7pas1FMyFVQqPa6fW
62nCCw/s2kFEBqhJyoc3AoQ25yQf6d4jYysbowcNf5D/4+xLe+vE/XA/ERL78hY4W/aTpkmbN6id
tgaz2GBjGz79fRhd/Sch3BzdzovRaCrVx3j7Lc8C86SPSIsJ9BXfKtDNpe1rMH2rvSlXyU/TfwEH
azd2NOOXUrjNuwrtLLg1xUvKsc5rrECHaFxASMZxf+mR7HzxI46+AZmR++insRakrZehJBfu4o0g
C6kElEyx79BFXAMwSOLVAVwxoInZfAGBKGv+GeassdmuUO6FobbWEvJ76INCBmKx231/ioSapsCj
IUgI3j+NdbtQ233n6Jsrr9b72Hn8fJNv3Q2okSGiQgvP/yAXH4PoDjOUCN4h3pxDVeLgtW6qYKP0
+TBbl9y//rBwr4aPwTpe1EoaNmoEpCM0SgiJbwEhvNCL3LoWAJddYD8R2sjryCBqfUabZAqBxHlo
5Z5383GI4mxSF265zfV5M477fn3AROB90ETxMTb1n8Kqri0SXhcD+9bQ6lrq6trpLilXby4S7JFA
EUEZGnff+yH7RDBv1FA16pzowGyajW6zj/u/8NYFJ8lDTI/9AB72audB48+TFkQnT4XvhxOqP9L5
ITWRxYUdvjmdN+MsK/nmnWg1LUxQwqpad25qiuG6QEcS3fDj53tu63LCRgD3Gg4daLivpmNm00rJ
5gJfTcp7yhHOgwrZvgy4H69J1fF8Bgc9Aw5mgmCOq/9my78ZfjXLemosOisZA9qiQVTvOduLiPLd
55PcvA/fznK1NyBGZYmuTYIjvGvv25Le14N1NfWZChbf9mGPgn+TokbTpkjYDp8Pvnnk3kxx9ews
yiDEBA7GhrTs3PBMcDdnHOTqOLxwT11azOXP3+wZdP0qCiLtojXnplFBvsKG4ksT1Ptk0EeA+16g
dH3uqbpwqWzeW//N8N+v/2ZYuA8DNTKL8pSI+EgT8QCnlvzzj7g9BFIJfCjANNbxb0TgN61n1l5V
RcAP0mqGh7aS/oWl2jxziwr3/x1ltRubPopF3MjoCHzFgdLhCTT0B1P7lyw6/h/78b+BVvuxh8qq
1mUxHXHgvoY1asusCo+85o9WMF9VgfrHlyoTwPCC3PAXSp4xRO3+N8vVhlQ6GSG8ALcy40X3tdue
w9DDa3Yp3d1aMgQfS2t2ec7WT3QD/pBvSYRbs3FP4MneQYPkQu6+dbR8VOltGzkuMrNViQAGNQFc
96AymcCAW+zQFvgGHoEAP8p8mdBfohd24eZ48FZEeoQiCyrW78+XVAbO4y7Bl0Ps6PC8m7sc4jNe
dCEV2xwH7CC4FiCBh9bP+3HgFQVu9FD2pwBwMjVaN9L1vgqP5fBQurQXt17qf2XaIRe22EGt74zY
EFH46IM17ng3sf5rrfmVsoZdMEePQwKWcTxa/3x+mrfOGWa1tDHAuMWL/X5+MqBJ39bAHg+0YF6K
UrWos9Auemg1VO4lauDW1wwQA6PkEkPzfr1LGk9AP6QxkNiPWJHDSHpODW0lyuLUutGNuWRzuDUe
nE/QDIcl5dIxfj+7yuoTmXCrOoW9TBv4CnVq3rEKXNmLaJitCx+XIQgKywn7UFIaZdv7gCqp09Sh
V2XV+tmZmuuOwcNRCTh4s4OHdJlfQudtrd9SJUCHaHHDXK8fN2XhwmRCnpypegHO8lvAipvEsv58
vk22PiQMZMB5QnwChPrqQxY+bt4IUjUnj+FCrM0/PGFPSg43vJVPnw+1XLjr3PDtUMtl9uYJg5kL
pJnjejyFKCN5nGdzHaSkfOwgjNN3l+KRSxNbnW/Vl1MRJ/50UubOyLMZrg30S4x7SRt6c53efMDl
d7yZVRPChYRQl17FLhV3kG1vM+q7/QG+8peMbbeukbcfcPWidapvq8KPu1Np5nk+QO/dd/fB1HZW
psJuiHZ178I+D6o08CkOwFR//nwBN5/UBSUPMi4K/cjS3s81LuWAdvAMD6AkPiSQCYK1Uk7m82hD
qqfzj0x3OxY2qZm+fT7y5kf+b+B1ObzDG8SZBeEOSYfvodfbN+hdyoxOUfkXzwJKCPAQACk2/gAm
gGpG084EMVYh0U2DPtMMoxBlY4de0hLYPA5vRlodh6qRpA+0aU8Rq09+90QWH8sEHOcR9IPz599v
+bs+HD2gTxZz6QW6ujoMlRx6V0WgxEYDrA9kMT1PtblQjt48cG/GWB2EuPUaliTSOnXe0qvgbbKD
x969YIn3B57o5C/AkBCZ/29Oq9MAJ/XJ72f4IDsOAANkSi1Q4CHteyFH3Dp0QO5HIfAlwGb7y5+/
Od/YJazDE4slqsLUdGo/8OEpGvhtIVpU9aGrSPoL5+zSkKtj5tuzsEPCJeyGuE5lYD+zwly5kX6h
PoVME7sRCdn9/++QN9Ncn7CaDM4IdFtzFaL9c4q1EV9NVZLj56NsvaW4OQBdQ8MaIhCr12auRxCu
ZiRKEzx2X+gk6FOsIa3Gg7nYhe5s31tsoNkUN0Haeza7kLttXSNvh18duZpAdMmevPIUNs3t3Pl7
LexnESaHz2e5dRLeDrM6bW7nmUoxFR5ry7XuSnj3pBIuXPcDur5ZyS96Pm9RtHFn/fdZV0evC1DV
EhzZDev4Hpqiu4DSBzKJoxH9I7Hka9ibPcL3q641x5ZdKr5uflaIr/h+gn8+hCpz0JE5wLqCcElz
EBGvuZhSB8Lhf/FZ3wyzWj2oWkk6D0mJCiFxjmHHo9vKYnRPFMVMS2h8fD7epWmtljHwh9mBtS+A
ghPJGRDXoYaRn7zAo9kCQyEOWfohCUQ1PhBpSGyFA7ZMcSyTg/nSzySj5AEaKSmZfknz9esi0dDf
xnPO+wvI180Jvhl5tW1aM8hE1XI8NR29dUycwQUVenb8AuN9cxj0Lhb5HxfV3dVFHTZVSMbCH09B
y8udBgDxxiwOnWZyLrbwNq/ON2Mtf/7mtm4jmAN2BFjervO1ySxlRdUOlujekILVBWcAqyqrR81t
9WBsXz5CyYlCcNFr2jrjw2B9sxqn+kOgfvgkIXo4pjKSZs5ip1F7lML7731vD7+5HbNTJ7l9bnUU
tqnfgbqGRhOUEjLpS0sdpq4o3KwZC8J+IYy3o1zA8E/lnoT7eyYdINdSCnmpK91w8avX8/xtJNFX
hznD78pElsgBpXIAtq0CyLx6PCxkZkHSrYfUqPGjDLa7QBZBmNQk6QSr1ee6JnI/iTJq0mqy5HVn
7PpStWF7IYGjB1IQmNY1Fb6v/dDMcaeOSSwgANZM/0D6e0zhSfoXNQdslP8NtNqYvQ+/g3oxBaiS
O/AEoHoLqaXw5bIE/PbNiRgCzI1FLmSNRESQh2sFeuInJhD4gm/fd6++o/g9ijvuWToQGD9qpx0D
6Po50FE0sP9olrjGfezAj60unMitmBBFD+R9UYjS9hqANGsZuow388n0J+XfODNNO9dLY/FU6ktO
uVsx4dux3PdHZUzgR2RcH1Ii2g3yuLVIBkFN8RfxNPaLt8j4LP9eXaKFqxt4z3PE0/VUQOhJHP1y
+Kpq8lWpv9CawSJiYy68ASjtr0pH9TRUdEYf8NgBNfAFiVGQj1VRtBmWtvgKtL51QtAs4KMI3cvP
34qNhXs39OpjEkmsRk69fZr8a3nTDg80fC26e3OJf70RQIEyA8LeQgGwYS/+ftGqlkPEOEL1uYHN
cTp2nYUXqaR7M83sS9wGIrdJydJwKJ7tyRVPn89yY8u8Hd2z349O3YlDflZCPLewH2Qp9yZGjf3z
MTZu8HdjrBYxtMdah9CIOEnp74yA3CuUDpdrrTFdWhTWntYXEpeNaw2XKXzhEZLGIIqt3qfZDZQH
Vxx1GvyQpE5pDj2wXU1cX3gHt9LnxQsSaQTwuAmsx99/vmQyk7uo2Ry5148tVKHL5skTErq9CN5i
F6JPkEDOWeH2QeaKuXNSF85Jcm8PfXUJxr41aZQi8UuAY7PBy1z9ljnqrUiR+FiG3j0Qekc9Oi99
216Y8/Yw8KYHnhp9vPWUI0rtCYrY9VXJBgm+K4oDHZn0mcRjeWEZtz8vchh0JgFC/NBBFiquJZTZ
q9M8wfAwlSqCki2YPYfadUswrbsu42H33RaGg1Or68zR4yUnoq17AGzaxIUTFGg6670kBmPPE/HU
yZ/wMMa3MOHIYqHThH2Zk0sa/1tHBYV5b+kywHh3ndV7tg2/jcqPjlJ08c+GGv/MFLf+tHVpqTyy
lIfCoYfqMh+sxs0+P6ebM0U1KrABu0afdrWBYOCNjpTt8hPRKsoj0IgrCwKPocNhDiV+8PovMtQE
EA9Ap3BQYQy4Oj3tgsxvhuUlqQw5jL4d5lENJ/TPp7W1YTEhTMqJIJf8ISAYo3hyCKygKbSubrgX
tCWalkmZ9xCo//L5WBt54r8eIj5Yvuior2E91FJ+oz2gLxl0QSxeZq7jQq9574z0wmJtjoQNgmsn
RI1+TZEZocJGNEQFj77LTN5rFyLOnd6zyEeAIcrHz+e1tTVgA4p6MkDbi7ro+7ulEAJpGvxgTrS+
Casws4JbQ38kqtj37iXljq0nCZVIoB/x4OPuXlUUXBVCnol27DQ3kfO9MpBvsGCwffiLGUFWJfEA
h0Giu+yaN2nFFNm6nQNISVLZisxbYCm0M/qetsxP4Qfzk8tmPH0+5uZ9hjDzf4OuomDdClTyhB+d
1Diqs6bVT8c1+oG4MXqZ6FgFcRop7u6pHSVQjQLy88A7u3n5/GdsfmCQxJG5wRHsQ4TsOn03eFwA
S2fV9W5UEbkvgkRfyIK3RvGxU9A+QtkVCK7VB6aU16Yn0DXyY733ORN5U3uX2OBbFyYiJxcIOAwC
jbL3oyhXI7yug/pqsqw4yHUAAAY41I3nHzwTVdc1DJRUWlgOf7EaDmXpzz/l1ikEgdYDZhcyPR8U
A9tCT/MoZnLFk6C6Yyg0d3nnjNGXuiyqV+KG3Lsw4tZtBkELxMQeeBSQDn0/YXDSEyjZofGofCcL
pMnt3k8j+5KqxdaBfzPMWtPOENTvLOiEHBsbFsOBtQfE9d5zq50OSrR6kr+xfkdTbCHtorm5kJre
z2tMvFYDflWfFIyRIEJkavVI1OKIUlt4nVNklgBifr56jou/9H0RHcFb+O8ZgPHuB3CymHvdhojH
TnT28rgs9nZl7ZpwznUSHLjDzxAB2Ecl2YGzl4/Cvm2a7ufnv+HjDgLMFNB21KIT2COtX3xja8DR
C9UDvdY8BvVwdpsKpotxf+eb+UIS/nHv4PVbdirUlxZb+tUt7ia8VXUn25PxQaWMogxGvyy4kPBu
DgLnDZDDADrBXfd+Ie1ZqSjSvDlFAQxdfBCMIS6v//n8q3089mjwL9CkhSDqomL/fpCoaMeh6bXa
B2JpdE4kzGhjZb3VZfbc3lokOoZWdfx80I2ZvRt0ufHePBlu3FL0h5GplX25g3cj7MhEPlcXFunj
vYmpoXP7L5MSue9qkaiJe3eQQ3fSoziNlXNtdfDD+XwmG5sOGCbcm0tcDVLkao0iGSLQbcB0YOzB
I6+wKknD7hV6hRfG2SjGYDLAzAB/D74BMAvvPxns10vEfxMIDVBo82FkYUqD6xk0yjSGRHyTBnM3
mKMCPv2b4LO4IVDRGlOXJi3fdywk9PD5zDfXMIZgBHY/UKnrJEn1I3dholEcnUa8wK8Lnj7FC/fM
0+fDbC4iiiQQVsOj9IF40Bc9aHuDN5y6tvR2fZVAEp82lxwpN3QOQFRBSA7VYGjKfOAtkrBMBkIT
cypHoB5hYjO033lRBr/8qsQpaMb6BsCs5sGr4uAJPgRet2unVhpEiCNHsBhWNUyd544eR1HpOR+t
WMLiOfGpcyEaWBZ6ddPil6IHC/gnoMDr3EJBH0BFbUdPsj/z+SZW/cFldlYgrQgu3Opbm3sZxI2x
3z46nYK7I+1qLEc4T8BWAU44884DWverRaBrO/Gi23++1pvjLSdpsXNdTJHf73FWdE1tz6BzJ6I/
ia45d7RGVRrBx2TG75+PtXXvQbfjf2OtrqDJsztdVAE8vBhgD1VU/uKz9wy4wpT2ffQlgFJIGkAu
8FIivrWfl34pYldcFx+S/rA23cQJFBUAerVu8aKyPIrHKZ0DeIERbyx3lNTxfpwLvsCwAWDWPgzX
Y+tehYbfFFEjc2gnX2oObJ3mhQW5BH5gF62DBvTaE6J64p3AG98BvQBVgmbvtN5fXPy4KyAkhvTx
oxNB6TuDripenRoDMa2ePcSwJKsK+0IosDUbsE+gNoRICOikVSzbGDHM8aCnUyL924jbUHKIMmOx
C+djK+pBIod6KvYqoMtrwHxM+lI6vXDhUejOPhwEPRggZKx2CLnBezuxTBJInQ4zLLJSzpKO3hln
ts5VBLee65BOutvTOIi/fL63t64I1NrB+ERsC9bHevpWYvqo9AAmsslLGznkZ4SGcaomPR6NY3l5
qVoIbnw+6EavDhKHoLBDH2ARNFtn7I7N9BDqgl7ZAi3O2NbANwwcnrGscnI+ErZLlFMcu0L2x7KC
w7Zb+H1Wc/HbdgcvdQEDvPCTts4aXC+Ag4AyTPiBXe+A4qOBhOtPcTKwe9fY7vXcOJeKsssTv7qQ
kfwleASBBP1IeQeLl7pzO9unwv4+Rgr+Yz8Ecs6i/e7C/9OJXiL/ApFoY3vD8hTM9iVzgZr7Kuio
e7yFQ92wK6586DqXbiUhU1/VKMcsqdklK+qNz4g0AmVDxM/A+q0ZBz2Ez6Qpau9UUK8/cGbMrQtX
oAs34/YowEeiForJrcswnuECtjsFxPCrNm/99pZycuG7bQgMogyCnbBU5myo6Swf9k3cKSzABgEd
RAELwgTxrq6n8Ojh1fEPCrZ6MpuHpZiuSg6nLSBoCJSmQzo/lkExOVnc9X2XzVYQXAd9xFSGkEx3
Of6S6lIz8eMBXso1IBbheYqg77o6wHYXFZMqXAUdlYcggrhTc102oE+NBygP5Z+f24/fHSVDBzYg
SyaTxOsqdFyrYiBODx3ZUfV3ntPCrwjcnwsX/8en/f0oy3P85ssDGuFXRIzsZMEamL303Q9ZmdSy
Sfb5bD4eDYyzSEd6mBJ851ZHA800eI/VtDwVzJ5ya2wfAjMd/TYwFwb6GD+8G2itlNQoWsLsWQJk
29LvbnM1xICm2ePBHguIMZzc6EK8srlM/01sbSw9RJ3lLMr+J95Yu2hs84L+/5tkL1NaREtRSAZc
ZdmVb9aIAVlEywmFg0axvS7YzWiHPz5fns1ZLEsDVTYwzNZhBjzFGbrIEWrhqtnXodq5VXshPt7c
aYsJEWoguPjXb3Ix0gIsJae5sgC8JLRyz10/iH0dl9NZ9JdAWxuFSHw0oHMXgZUNqVdGJUw8YlKf
hol+86o5tZloM9jqjWnLu6uySrI6aTJ/ZrfuaH37/HNu3BPvBl++xZsVixk+NMq+7ZUzhO7dZPo4
89smRv0VYZVXOv5zGV3S7d5cQsx20fhEUXIdXDC7pLiq4+DUT7N6HqBKlktJkwszW1Ia/Pj37yoE
ZNBrQGEfleUPdXmXUb+uCGuuUFLmNxO8fE5xYFV7pft2H7TeBF3EZgaWCpgxwubqNFV1cLKT+AeS
lhe10NVMQn/4i3JZNQGs6kMvFoYSexd1yLSW050TT3cUPpcwtKtaKC5UMLCEWe11UE1eVpdDcONQ
5yZw/T+91/KdPxdnMhf0EA8+bD6M9CBrn5S7WBf8leriOQrmP75dfwUJFbovXvk6oO+UNmOH4QQM
8IgM4p2BQHgTkD4rjMfQ8FfJKxRipp+RiK4GE4BH2qBKIccKwn5VO6W2UY8+61neuYDxDzrp8ZdV
QxabSGbcG8AjmNndVE9nOtk6Ew5kjTvXPRAnPCnGnhVchFLCLOcEe5QCIkMDu0U5IMl4HE+p6h3Y
+XQIUrntHOMyfIrccX6oQCFI62KcINOARpmGN18DgOIOhfWjoePXJqrcVLT9c1VDTzYonRqIrIrh
r6t+xooEB9hAARAim/vBip+gTP5Y1E25Kxkg+4stJil8eNKWELNGDf9+dAJUlmlYZT7IcGgNxneK
FldFF7xUFWzeJI3ptXRbyIaiTpsWbHwZpfg+QZHwBwmcMRXhxO871K5OurI6eGYOe0uh9km6OUrh
v13vaVHGB6jzTwcQLsas7qYmR7TTn6wZjnSl38IKksG0ObJlv5MQE8zUVEKSDX6Kdqx1VgVtkU2V
enKJ4XeWdG59GzYNroFV5jToswUyQlvYccqs7rWqWZiyyWd7kGgWL1qFbn2DJbbr8AA/Txgt2rHK
QR+aMnCzERjDqDKrPQrfvtHnuVPOMBirHXaE0dk58kYrNZaxc1h1zVdhN1fpNHltxtg4ZBDctdNB
a3un1IBohFUBmDN9+FtylLUpDCH31ERBVjcVO7gcKmxdApNm2BODcO53956GtR+Ph0O9hMhCPsx1
9wr1Pz8PExmm0NBodrXQP01svfqg46Twej23RWih7jN+IQJOlk3oPIR4m1JXewc2a/8OptFThtdR
XWOz1EhrTXTlhjDuANoMBsdheSs0R+F0JFAAAdwtbYtWp4FVPrc+77K2WXp9fvEjGGFsNUf0sS1I
eeOUNsWOrYXcy6aKdkUHQDPsokmOMhUU4yENfROhBRM5rAbQS++7Vhz5VFx3jvdslS697+ZQZ12c
WAcIkyw2oD3ol5Xl/NQNSR6qqLfTBGF1aA1/ZNkUh2qMTUYWLXJVAHEQwXr2OMbxn9AMHP5UlZd1
rfXgwOqygEdhCjluFMCjft6XsYATughh5cTGf4gF9ehgsXE2hN4OIrJSxqZfDICVfOhIsPM73CUi
gZDxXHbnsYp/wkevy/ragrZkgdJEbG7novHA24evu51USCyN8yUUUCsbXAud7KHbe5P0/oxOfVcn
vspcDYktF+azMaxAUzVMfjoP0DqfwVfLUM/i14AfiLPrT97J8YSdedDtg8AG5IatuJl3Co4u7sx/
As4V53bj3FNJb8uRTfdON3YPEbHvoe56JQhrdxQ26HeIuZ+n1jk7/jAAlSbjFtGzaMgBlQ0rS5SH
pRZ8OEKtyt0VQpYplF+trB7cP0UxNN2+5f1w08MKGH7q/l71MHMnNCr2ZdtOOa9jOBkP/jfHQwPY
Zax/IQJbGJ8AFaJRa+yX8LcX1/fCiPZrRdHosGTxB7/FwPM1mfJSSn1DJLJfB/+hCi88BjBeTGlZ
dGnVdrD9jGBOhTY6StIo6crUkVDHKSpH78MZbzpABvGdXUBXANagdQ7iH92FATkraPbkbJYvKMp9
D+ven4B5tE1emAL7Clp8zdBbV6obpqzlSHQdCsaXBh8AVih0Lz0NHl8smmuf6CQdLdw4va7Hgxkw
dxTfylxNxf1spqe6HSBOERM0xozmuKqaryL05kMZc8AdiS7vy2iY8tarx7wd4TRgW+FPhQHSFsYo
MH6E8zmDyfHk1rd6gBKOS1V1cDvmHCZ/cg98NN4DkoB2+e7u7diAhBfTyEkn/M8rNP9vLdr9BnXu
uQb4LiN2PN8HpVJAVdvDzg40NCwjPe01SvLpgKMObV8Bi2E1LI4szZm6JVx0B8/CQXLOtl9/mdr5
QfTR74A7x9nB3eSVo5NXXgSoqI7rOndZEz8WHTG7Ca4AGWBKZdZqvqAb5iMtewozsbnMx8QFRHS0
gRXCMQUOq/tShjE7JL3L06kmZ+S3j5AdLm5YU7qpB59p+N96eIMSKef7drRr2KnQ+anrwhHt/xFP
rttIvLYQsTIKRG0Q9r5X1tBD1XJU+9CygkM88ju4fRhooUV3ag5tQFcLkld1CRYhLHBSzuFszMIa
F2Ooo3RmoHnMlf/dU+Erq2K1g0wSXGOVBJ7fgiKIbvpvslPhyTEggUEcNIZz03jWqJGl2kcG6nf0
kRXWfenWfRp3YXufhMQGgg83oDfjvCpzCiyL3BAWNJlNQCFLiJe5NgxaPROQHKpwIp+s4jd1lchs
i9zWfuf9Gku9/BmQOZGInds6iafMt2EcVRAFeXVH7ZQuYaGYWH2OgPN308DNpCX2dA2zw3tB5Ats
x1+Ldm4PMHjmWUK53gnjkawXwkntEeYhwJf5OMDNbzE0ddr13deQQXZ8qhsrhc4lz1A1hJJ20dL7
YrQRRoMRv2ttDqEqMO8OZIB7LkLdIPXpzPcsiXje4r7AbVZAojW8qZFRp3bp1/ugpEHuOXpensXq
BvJ//NA6bXlgUzCccZyTbBStfIDCHM9pNVUZNJMQ/7DiNZGOvtKBRdMJ7u5FJ36GCO0PSjNrN7Fp
zCJ/ancJ9HNQt7LhoQwlmRSd5eEqYmOSATwF307FgjNKNHQ/DHArhyfkT6fhOsPzZOPe8/3Mn0iT
AslmYNwIumurBBxP2GPvDzJjif/NKvWYMju4mlFDQ4Ck4rSl9A+aOE0WcXnbhX6TRzypssDuz7Y7
3sMn/jkWpZepzgx4LC3AthWtHyLOql2pW2ykpJC3UOqad9Cf/8G58MHr1Y82KZqsqSedNarUePsT
ci4HmjxxNX2Phtp+EgR43479EprdNAPl5wF//sDh4pRbw8z2candfT0Yax9LKMhTB0bBONEaiXgq
ai0gHVGd7IZVRygWJxlUd4ubwvZgUO8CDRWiBvq9c0OWajc+itE9gMRW77tZD3u8wHGGCl6PkNni
t5yob0XlObl24G9csEJnPKA9kOVFlLqepjvX6z1MVHgo54c8VQTCoXXnJ2ekzu6RF04Oebp+11q2
fV2Q8Jftj3dJob/jN5ODxbFdRQXl7nFiKhUQosgn1zkXWv/yXJhHAzYLv2NbPRvewBKs8P8IwzAD
EwR56aGqSJU9XtcCthW6dVlGBlNAuV+7XyBXp1PlQ+GTDU6YJRLLO9i6hpGL7DKg1E0Gc6JrVNmu
+6h5qi2rzm2USzJlmejUTrC2da3hJUymA4NPfGoq8+D1ePdwYQ+ZEsVO2u1tOFKoYZXI6xGMlMPP
2prmbKRu9MKJVaA2AbRBZywAfgvHP4xga+WxDJyzBV+kXc8gJ9Z48bgbRlfcuP4c7nzTnfqucLJ5
6qNH2o3yBgqXkHOLyhHJw/Q6zHhDYmXfiLhYTOT7q5bwc1SR63rs70thkVQMrswkrWELnTBxFZT2
i6GROrZgKJ/J1Orn3jj1P7UOrtBsqf6YNkaAH8fU5InX1+kQ+uVVOBbuXvgeQP1kDFo0ja07YxuS
Qpwa+4gPFYqtjn1C+sefkBfKNIg0vSJuUu2N4zVpbPXfBXW+DomGRfjM4EsveZh51WBAGejULnJJ
+d2EUiIm72F+Lisr5W4tTl2s2t08+AMCGoTiMpmtHyMvII6fOHUPm+6B30HAZPwKNyv/xKwm3g+2
B+0uMBlmBM+t9xBVHuQ/qXwuJrw3IY0iBJ8D2BYTjLZ06g9NnFaynlMPBnrIxTxvhrMig6ePG2gH
os3h+CNSwyMyDbMbpX6Gx72T2aV7h2I0AJRze9Xq9gR3ej+tLBtZsal0Vmg6pmXQlOkQzBLxqLxx
bNNnQs6gKNTuvTH9txrC9bnfjK8C/Nw04NiIVV27GSewAPDCqXpwqC+ulJT4zWhfpBz64GAla5w6
+OjiM2MTTSNi19opwcRoTC6T4LUoVYVbMfg6BN0N7+iQWpYzXnUQokqZ4H+ccDjB5SXGMZ9vW5cP
z3KengrFSApXsNvBgopeb+SPLmlf3U7dRoze+B49V/ioqQCSdlfZxvnHRoVUpMxLqmfda8j7scGU
WOzIR6ZSEv9P2cX6hz07YZcGgzI3AHrW05UKG4XzNXFcBWToo5/GTaibNgxA3R+2P8Cms4IiotxJ
2tElIsEjXk9t+VIwsGau4HAIILRpXGsx24JA+iTIsdBtdIMysr535+63rAOIuEHGDgd9b1Xxgv60
EYgLgRtAVWVae80vqCs8M2v+1VXiF8oiOSsH+KnD9S/vOLiaYhTiMCDtycg0zguSRmQArXIsZw+G
CyH3TWy1R1sJpHEyugdyGlbRfvzF7hDf4zh8px52U+jK+jsUOJfHozs7dZHskEeMO/TBlw5FeO5B
8TlYSp4HD+lZzaHuV7vWIVbRF8utrxuANJASWfDdqaMjgepWNhKodYQJ3OshOQsbv7EXWeiVKOeZ
/ietFJx6tct2Xhf3udPq+6GNoFw99hUyI/wv0Qr3TpdKZqYKQZSZu2MbzmVGg3rKHCGsE2U+zxxT
ESDoqcosi55NGd3ZPW4RGAHrVBALt/vQePtOBq/RjDcYUUT1LJ0lNBJnPGX3nYNIeFEJyOHdrXbo
beL0V18aG92gcELsJUDV0XH8MMLG4K71wodJl9dD66ocIjIktaVXZEPSxqe2JrfKh2dcUzTJjpCZ
XPuOrVJ/dvWu8ORrP01zSkO0BUp4QdwLhE8H3ug2B24Bvwwb5Eiq/qZj/4e089qRG8nS8BMRYAT9
LZNpK8uonMwNIakkehP05NPvl4PFriqVqET3LPZiMT3bUWQGI875z2/6cLXklUPR1HoQhqK3tud0
q/IBiCBpvhh6UdyEMgxEq7PPKXK9pfk0NrQnog9BFuZ+3i6VS8+kVLrNcGNczZoT+6FutWsp1T6R
NOu9JX7Vwog3S6LtNVe/E0bY+dOoPVdVzdCtcNqfjUJM3dBQrudYuisqpmTjsnHghqloQ1juM2PC
wpc67gORHDhlyvmhNNAz2Hrurp0y+WouAwhENk/rsdCMTddY94WhfSuNrN5K2ALJkB88J3uq2+y5
HZpDU0CnNU31WHlRsbPTKVxbnR37/D/r60Z6w8q1ov5XKJN7lThfdMOqKaoj4zuFVrdOGk/3tTIr
oHL2/S5U83is6SJ2RtrdqzTfj3MlHpqufSDVpthEWTv5zVw0+9YrHzuJz/WUdZ/6em4fhlGITTGS
Tu/ETpXTN/bOq22rcSUz2e3qdlh23ggKkxPQ8mimhcaGW14sLzqomq3WNidecKh9LlQcb+pkWfy+
9h6YiD03ml2urZAA62IZD6mmxl0dJTdR4d3F+XQ/Vm4GCpnk2AwuMz71HCSz6OQmrMMlILymDaLY
MAOZxNU6Cadc0d6WD3Xf00Fw0yy+ZtLxL7rT+cO0vIlMil06Ro9mTf0qp8H2Uw/+QkwsBIxEDG9A
pPxUSSxwEqUBlZr5o2dUKYhU3kHgoEN35khtwUvcz4OOQ0iqh9mWCspdZXM9fJpap3gyjdE8GFOK
/3IMTIZF3JPsaHSs2v0Z2apepZ4xrUpP3eZdZQdxGQ10jJQnNJvy2JYjt6EG37EzY3tltlW9aaX1
OugDP1Ef3rlcmCsza1ofunfkO/iybJuSwIJIljibEhY/y+dlqL+kzijuWpfKtSqBVW0+uXWCIc0a
wqPGb5DclW6V385TLmAXpt9k0babJuzJunZyyamEze0ydFqg8Nz1+RIf4CL87jTn1hxgfgJL3M6S
SknWXr2ve0uBPEDH8CasJD1R780u1kFxgAeMwX1syfwk4Wow0Pr15Z1t5+N2jurHJVSvVhkua3vp
slWTGjsq1cdMH4pdqg+6b0R1svNsTW11NyvvtIrYv9wsbZCk8VYHvlvXtfw9lyLdmgRw0BGxS+LZ
ePAE7El7wFqOu+ehhxnok1587zp4PZhpCggjuxs+UevzOA2eL3OVbaXR/NYr+8lN23QfEkYXxKLN
fHOMDxSrA//eJDAtftk4Rp2ZO/JxNNIiSGmFYiGxMA+z4WtfZOW2053CjxtQYSnYZ57MbJ1bsN53
EHa4BPSXU67PamwS3ScKET0w1ISVlbfjZu7hRue1Dng9qB+OHO6rkOY9LG9EXO24jp60hFgDgmLA
K20QC+Y1m9nonhe3de6sXlUHYND2ATRNWyfZCDsLhz3g0ummmdxpa2gD6QBOmvmcxP0qmYtjNcJP
1mUW175mezdVZJ0eulKnc73c6DRnK0Olxtqd0herdcrtf3DnVnjPEL/UZu5U9pZWItxEsh9vIzn9
tnGdJqBw2i8FjYFWlPs8FcCjLbe4RzJBY5bzb0czxdpOgFKKdmqCtivydZkOTOXj9KVLzWHdZ1O+
jltlPfBVQYKdshuPic067ZaHMMveNGuOgIrdxyaLh0174vWNhkg2UGvzDY3mHRYnx6FQP3rss2ob
+WeRNveu2by2NhlERWNUK9QF4dqI4ntspZ8HZxBBRG53EOZqg/vyp7JluE0PVASy49Kxyl99l0Ml
tMaB09tQSH0rZ61iwURkdma/pU/8NiRed5zQFoOQuL3y5WIYtL80hRvdkTF/X13DpOIe6mXx26xl
vx3b7nYSdb6LrXmtgeSShmS7/hwv90Of/aCS31YTHxmhSqvYM2j2cT/mAEtedODGFeY/yU3u0GQ7
OAX4qmuMm1ToYktRTVFB5bob9clYm24R3Vla8aX38mVTOMUvUat87Sr1mcD51Icn8Q33vdQfsxkr
hfETCKoDBAga0tTmsSBfY4XKjUvV0pc0yEczfrYLuTdj/XZaii8ayp3D0ooVTRA1ixEu35gsmet8
HLcjIR6bSu/2/J3Rc6JxDDlJ7KwJYIYG4jWfc3TyvijT8kbpyQ5iff+Ai/J0I6x+uBNK3qqlTinH
HYFDatHtmn7gayoqI+WgTI6a0X6KzOQzOaE3Q99QHhf0b2lmUYkvylsPXfoq0y4K0MlzC831pwns
zKetQxxofZsnHJTn1vhqF/C5Kj6cWhsfKtXwMtxu+en0U0u0BgEMKy0Ko63d9w8kihTMP9o3ssox
IzS6HKAH012wSuZp2Mv+sDlC+E2KgUbWlMGURYD+k0yfY3eJ6S7Je+E4d+2N4Vav3ekr9ZiEeU7k
7Unhre6EGW3xOaXzSYyHpBSvAr1rUnpf3I5Aqciq1S5LRvz+269umKyKIi6PVjkmK6Pv91qcaw9V
7n1alA48r1Np94YIgzJLfutxttPT5TUrrYNqksRn+tWstZgzy3OLfOfofU5FKm5V7D1VjhGSr+dE
KzNfHhPMrMeZAKCwqh/6VlV+I6tvado9SWOamU9RqS6ZEx3JOHzg+euD61aOnxeNy4tx0sM0yNCH
bv5m6EQwqEivDiOR9b6b9vddaH/Vuoa3l6gvrduEa1zp1Dqz7E9O0R5b3bpjGkS/6kyO79mjfUzt
4Weq28CIDOQD7lN7E6V6/SidKUaDWX8ttOxL2gztwW3kU+LhD9jY6cvUNb8VkWcwbKZtTS+xSo2w
X/UlrWhmGPxrje90tU8xpQwt433IWHzqB29NHmTqQ8XmEuEWB4d9HS3xiCqqW7Vz8r2oPCD3PLuR
zFHsxNtYttuuTymPNO/xSmumX6GG1VdU6t+TsdlqdltvJ2VeIQj9Te1gHoz1EDo3ZAqw294Puz2V
FSnMcW1HM+aLYl6nSbMdKBn+6Uz9/TJnM3Uw3CTpOrjpVfcjzG+K8Het3ib7cyj3/91CZ3QLK8f7
oStEtI80a9XaVK6gKW20giSDo+GVp/qbFXF6qv936jl7eRgnpbldzxhLNIydfZUDRyKra1v7WDAu
r4OoGKordKtra569ycwGeRx6We3njnj0yNcKfDsUtmbhPxZKvH+4szepuXS4llE6u75kJTcZzJXT
dfkq1Dpt8/GPhjDnL1qCkBJ7ek+i+4KkdcbNMiO7jPLSiveN5R3KSAuikojGRtG0i1i425yyL0/m
Oz33bhdjfoiVs2G6QvUEUSNoluW+dsrXCBkXB2i1qp3q2An3W8O3G1YPXhXGXHbhkYzq9RjNL9HC
trC8RTD2zjfdIgLkREGsR3ckhN66A1WgVW7xg/5uNW86xbEzlY9zqR3ixfo6pMPd6NRYG85rC+i0
jORzPIS38xzfIYj/KavmiRNg03nkgczpL718llihY0J6gMWyDiPw61Rx2Qxfqz46muPcbZwCUxA7
j4Ke4sQ2tY0sqq+tAS8DH508Tl4B5NZei97OHL5aRfWg5OC7lRE0Lbrj6VfZYR5mmO1zuTSWH/fh
1xATQZpY9+ekjS/4yR8kPcAm19xbOdtbBUd2VMOqEvNNjU0PMFYPEKUnfl7DmzYTUDX87Dd9mn3C
IuTrCGKUZuK7hXs+JiK7JO7wYhu8T2mi7k8VWZ+Udy6351xOu8Z2g1BlL4lnb0NRHIYsDPJqXNt8
EYvmPct5+NKG+qoAZM3aYp+16lmbTWdrzS2GDeNN5FBalIzjV23v3fT8J72r+1ksvlljtk3qbKsE
OcbC+trFcetjQbopDfeobHXjmM2+ic19NzIZATjZ6w5dfq915s5T83bIh10u9N9uLBjOxvbWiYad
GNKnCYZDpX5VlMvdYARelz0Ys37gLR4IhfhB9LNgNm0eofAclFnsRWK2jIZiizFUtAlL7XsYt47f
T84jVVXrx567r/ThsJBS3o75S+UWmzwLV7kwV5VRoNzSHmZ3fCgbZqRtFr6VGS4KRjpJn6mPp5hR
JN1MKynEb4IbzFUDqkhWyk7z0jKIDOutnsyNW9WB1XTpKtY1pG9QUmjyKDC0dTQCKuHzbOY4VFrl
mk7yuMzVbdERCV62P93E+EzX4GNZuC9LJh+hc8Sx9qlLc6rBBvGs9xLVJwugyDlUk/k20e67xgj6
vHTHsCRfivS+01x68FMpnhjffCqbyGCh0dlM46QzhO52i9P/7BgaBnHNkNaZhj0d+E2s/3I6Y/BF
toA3g8pvptA8WBA3FKQDX1/am7BPcr8WdBxdRvakSmZmSfmtaSy0vEgXKA+8Nj4ojaNP78e3xhYN
EEnkbOu47QPm3PQqY7RtpfeNsbPtN4JXWiSQO8Kl2BgCzkc2vlHVn1CAm9yaP+eMvtbEB36xlGds
W+WVO8bI5WocSuN7omUmbaMgQC4O4qXepxH+OEam4Gk5wKwNw+HxjSGqWGG79NbmMGGG0l1JqdXB
0JWHuRc/7KLOV2NU4po1H2ULWGhMd5o4jc60F1WHdN4129Ktj2640BRx81vx96bMb7LQhGCe6eui
gcuTVxLoxHpzVL+HPoJ8myaxjA+Wa94nkfNL2kOglQCOqf6zyYxnkIy1NU1rpBO7amDc6IAlO7hp
jHlcrEur3yD+afzYVSlQFodAVpbOhoLjZe7m27w6xSmmOwQq3zqg8FDFj41yf3uVyzvMV4YZblCw
PjnleONWlJujGI/gOSuj7be9qek+KP/WJiOJXnf+tGicLU7qoAUPX3pvGUlnSB96kmQHow7Cenie
UnNe2ePweTKcO7vW39g327Zt75ig34y63PSGvckL7dtYeMwaxVbT4nW7pCZut+6jFWa/VCPaoM1V
QLb6IYIpNiqbTk99keF8A1dq7yWQFPJMvEhJ8zaNd9KYP9uZEyRdfCSJJfKTEtK0qMjY0Iw9c/Jt
0cO6IE3SWKofaNFfPJ0mxzWju4X61m81MGNvNt+gbXwPO+8/Z+i2LCsmgtDG1EBh3Mzdypvy255z
hJ36CaS9Jn6wunMq86BVOkFuc7VGlXOcirpdu1lN9CJD6WGZb6oquqeYOIXEd3zg+ncj4+vVS+MQ
NuWhMYyDlb951vDguM2vNk0eHTuD35BzvQANqdBYxflwN4zjRqTZnbJfKb8ryE60KUsBK40wmNwq
Sz+L0FcIU4Nct0joGa7tA13DA9KtJ9CYYiU97yleqtGPRogcpvKgPjl7uujX3ii2Q1RNq2w032LZ
LX6Xi5dCd5XfgNFo8cLMsX2zBvGjHReuuTDdO162q/TRJH6nDPAPfaxKkFlNn550k3mubLobBosO
X5r52oXhzTB5Ryu1GCpm1rZM0t8Dcxj8tx4jb1hXerlhetP7JSoxeAkPmRcGTFdXlSt205S/qWR5
jZbq0yDM+4Gm3PHiVyHVJsJLzg/LAbxPa8i4FZqf9EbQj3cMhI9ONOP2C0dP01ryxZj6KUYGs5Y8
VYtYjzL/JCcnQAex82S61ZltcEYy49D6g2zE3um/qJKWuqc0ib1b6S3rftSgac+hZLYORjxyuIEC
3mr9k2WNFX9Ey3whyxK/qbSMwZ0zB05qJH4HAsp5OH3DsItJghWuU9V+0zWFvdG0dvL8WSXYtgkg
IQz5OBhndgxUtldRtBthlT8rCYISZvprXTibYUrv6fHv6t68g1pW+15NaGAd7YocYLFxqmWNdSEs
BQQlpc29aQ9HSDf5SuXRm6iWr3aF/trWngVHtF+mhbMCGDyhN/dD5tzCtbxpzWhlt9YuxwO6rm1G
/brwxRhuykgxxMlv09jezVG8zpf02NjNnUOUDbqgH1ksP+Ni8iRxxvCBHI8zCUZann6pNfMg09/W
YhB4oq9VPz0DYIeU+uJZT8p87UXLT4Ql1DHxI5me7sYWy9qJrZ/GVGkBllqHIvZeLUhPhQ4YOWQ7
JoIB5BS1q2r6nlhLb+wiummGhfO+0oG4yp09FNCZYus2DKeG2tC6zRtoVZWJajEEjWprfF+6eWfY
LQAGhNSNrNOV7jbVqqEMnSoHs16Hy+iapevfhHlB8IeHAY2J8OKvxBTi77JltBD2VTbzyAlXLfXg
QuqQrQo8a8bS4MfHpfrfRGUW9HSWw1QIbdaZmhApoZ4VOczspa31fZtTOrQ4q1/pSi89FoR5pFY6
udD2uQw2jZnhVGVv7hcSHDoqJOIDAjsqfYiIw6j7sX1NCnySMLznReMCgRQYCzXdRed/JnGA5efU
eRxqe8+r5drWqnKFDqI6cs3+sMfaIkylztZdHg4rvdeTK7qHv7twVreJ+TtlnZOXevZWp2VA0RbL
aV9ZKYQCTegHtwIesVTvrD/+AS8thaCMdEsk/QQ0ni2luaM0wNr6TZlWx8aJfgu8jRPn2sa80NCZ
fGYmrgXIUND1v8cVCMTqulaHfqJZ2m0ZeY+4TtwSzsz8vpZbPU/+cVt8EnKbNiGJzKJZ9/16TH10
L7cMkirC29jZuiW0BhCndPz08esT7ukFne0UnANw9MAHCe/M8y8gbMaiUPBvDlFchoSNmASgDmXa
f4rTTL55J5txpxm6g9v2OIAXpRHohEKggmIun44cr1kEI3KpqjGABBb/BPiSe9EOOX96z/ticnbU
QyvBE0wf1hOH69Ypp3mNpbJ3pAAvj0tJka8YyGZBCYsGk2C4xIWvjV7101vq9nPWCu1AaI54mVSm
kkAvnPLWNnqiwHv490yPGDFoicf8MEdzrToDykdvZJCKJegMacXTRuWt/rkIJ/1OL3NrndadA3Vm
zL41ompvOyZGK5D0iaYxte7hb8+rqW+jvZs4w6Gsi5r/K2NGMo5y14aLV9Olack9s8IcEjOuWJ8b
Z+qEv3i4lvt6eILIcxf/Oo9yKZ+9fLtICRFRmVNKjIUrkiBddJJf8dB07wqzm08vvVwZFjrIVEu6
cdUvadqCCmDiAsl0Olj1EK+Ieuujg4NAJ0iHFg0AdBV9B1XRgQwpf+hRYdAdJuFnwowhGZnaPG2S
StZJwH973qZtpT7ZPJ3ARSyFKJ2dxkf2osV7QwvTtR4uTWDJVifUIeqPFnnAd3EJVbSEN+RDpjDv
OmodRpdmC5QXWTsmoTSlgMxJQJHa71rLNlpMQtPqt8Ho7GcXwtrFy8oCau0adzPVaXc68KSdE9rj
FQ+YfZmrGR7gruiZjGbjEt+EhWE85HKRAcQtsVKqt/1lUumD1bgRkSNYhK3iEafPU8RnYPUaHNOF
Vl7ZU3WzjJUDIs9YUTTxHDBFnacD83PvJRFhH0T4AO1Km1erz7P5lTmZdSsFfkTVGGoeo7f+e4+P
8pF4uP5zaDmMbg07rBo0O+a4QpK4ZBS5RpJsIXhG916SqzuVogus2sFa21kPJoxKZBOncEOdpYaC
lONeYZFiHDLjKLX+Eb5X+VSn/XJT6hgK+NECz7gf6vZOML7+7uaO9hgaw7CVkwej3TEYUVZptLWM
RmzarDa/u9pU/P74JLhwkMLM4H8ArU7Jn6d//qdMKOzRm3RtiC9w+iPt5VPVASSTr3FFD33hLkRx
hfciBozIu871+/mC43DVx+h0Ckz+lTHT5ohWBKSnd/CpOiOoW3zQJkwzkiv4prhw22OoJSVxF1yL
DILOnnFmckGLmBwatxu1l6nWvK0he2pMiOjuzyZqhuewz8MDiqLiznCsk84glbXrx3lb3Ggj1hOb
Ad9WyCoG50/wz38C5G6exftHI3x+6M9CwEVFmrULzdTZoXyvoPGXPRSJJbtybV64z4jFFA5ETpxC
/noTC/RQHJMjDrgugT30ZUy+dMObPX/mwPsXT2U7FpkmOj41f2W34H2nsNa1XCzLw+IRhF4gVHFb
DA2j6MpSl56KWsei0GITU2+9/31tF1Sm1vCeiwcqKtX3zolmDKZk1W85t8i68YxrQSqXvps/1zzt
uT++G3hM0m07FwVa1Mh9h0J455lxeQ9CFu4+3h9/Y+WA86fwU1Tk1BrnGmuhuyEsBOntBvMRuoWZ
lEBbh47u8N+s47n/kcRThJ+9xgLOq4qwQNlXDNKZA86T267cuNJ/NGGFiissdRQmH6958TVKFJJI
1jHZO6/jEn1R2SLC4tDggxnhXW9aT13vjTSN0uyc/3K1sx+tkCFIzWwtuzJ9KaY8wDkfqs01w5iL
25GaH7cM18D47ew9RrjpxiZ06V0/dj/FDLd3atKbfJoQ7YmvmRC/Pn6HF9czMQo+ebAK0z473rjQ
cfDtINEJaLw9Om3eHoTh1RwfXeaMHy92cTOa+IcZFo/2l7VP3+gisofF2vd6mzxromKFOnKQQcmx
iL+BOariyr68uEdw7XItMlxt5nvvP7W0QgOJ9i7eW1F0i8P1czGZvzt9+vzxk51+/POK2Pn/Zc5V
2xGcwxL+MwK8MbyPFM24aaz/zRLcRECUEh362c5oE1iWVZIPe02GHawcnFWdPLH2H69y+X1hJHMy
nWADnu8Hb4K9ycG8k9M9ND7TdoL5qjXAxX0AUYfKh1+FM/79jzKZashFOtBBV9Ouj18jw/adjhpp
uNKqXHwaTPhwU+OEJ6n2/ULD4FZ6G+liT197aJXahlO8pmbc/IuXhsTdwTsJt8rzTq+J+5rCm6SX
uS+DJM42DOvX89L9m70MJ4L5IC6pZMq8f5ocIYfyTKYXTQqxBgjVQ8No7BcTCtXHD3RhO2P3iguU
6dg2Ld7ZVxOmBBOUEPx2jtlGX5qwS2nZkunKjr5Q1uEbbuinNDjquvOzh/GqjlrUivYCIVfx00p0
5FBP9kCjwVR3Mv75N4obBVuaYkmeKpj3ry814qLqkjzfV7T+qKC+yX78/o/f27sl5Psl0AKLwjGH
5BBWyvtuFQDF9OThNU/LC9saPEEHVOCS+DsR1iK8wi5VH+5mvdvmCZL8Kd3GEGH+8dOwDDmE3A02
riZnu8D0FFJD0m/2CDiOcxi+tlb55eMlLpwEfy5xnoBT0nEX5dBw3TWd/TBBhd/3BWKsMptMkhys
6Ioz/sU3R9g99nLY4hvnJgPQIEb8m8Jon8lko83ytnCq1RT1/+bNCdz3T7cOXjpnbw4AddQ7fLhh
iA7w1BLwmPTKEhefRPIUhLOc3JHOrgNHKdedLAJmXYWipxsSKPxde4iI1vz4J7q4EMjcyY6WM+H8
1ClxWMmT02YzItWEK23urAnr+9OgPIKCJv/xIYcFEbAcDg2mg8ni2Vfq6qrNYQLaO9XlOzvsf/OV
PoLiff34qf6ue1hGOvAbae647s5eX0etEM6lS3aA6u+58HaI224EWYr891/IJ/318XJ/v0SWwymK
To0iHI3h+4PBnLow00qC8VyAAagVi6aitZbjKOI7oJDe+uPlTv+69+WIxPgCFJW/nLb8/OliE6Rm
cHmJA1UzIjaJ/463N9PqdslPYp8Edlizgz197WT6++J4v/Dpn//R2RhTNHnYFDq7xmhRxBPFHixt
dW2PXFqFKAYuJhBIzvOzizCutaHVaEX2jR4R3+wgRdcCK9YoiT5+j5cXYh/iXwc2fv6zaWbXWnVH
yN5pWIsNxjEXzRVs48LOEB719/8u8VflWMdalOIhsMfhbMXcvoPUUQDRGf/cUVRiWsptjomRpdvn
NLd+7lmpz+a9qMNtxKSqhlJnCoWpi7H9+LVd8K97v9bp2P9jG6A604cxlN7eKqcW5pDK7/FljQKj
hoZMSjs3vGOVzzl+7wERyP3adbQyIG+H3AWKqSu/4oVXbJk8O4xh/pfy6f1fU5Fh3sk+dlErFG+1
mCHEeK+1sVy5yy4ug62lONkcOX9NMKKG8K9EM5yd4XarRPQPo9bjeeBe8SH6u2ri3do0NCerI/uv
AzJpsyUZrCI/kOXi3qPhTu/cJBfrpO70NblqXynr0n0sGu3Ka/z7rmZh5/RsGCDxPs9eY1G7dj6b
ZNd0ffikJ8lRli4ZC2Fg2DSMH++gCx8eya+SGc1/isNzxM+ounTORSb2AKYvEMd/zuE1OOvSz/Xn
EmdHlVfORZvZrbcjEwjttVFUh9PID9dIZKgfP82FpZxTuNApYYj+7fw4Ridb4MBjRHtDR86suk1K
xjKg/ON/t8zZE00CohJibRiERbhFjLbBQf5ZLHnw8TIX9gHNgaMTAYwHpnFetkeloO0s5wYb0dQP
o2xdyh0aUh/Los3HK13YBe9WOiunqXp0o2xahhWDYgra2/RWB1gLZnLlm7rotkUCDgmruDpxFp9V
HVZNWsRggGTLEKlXGB+Tub9JZPdka97GpsseZwfVkvW11JorY7sLm8Olhuemtvmi//LHN5yqyq2Q
wDn0N03Q4bIB462Eo6VH7pW27kJZAHaLFTEeoUxLzvvuzJK9WuLF2euyhtu9yMaz/TkvkapPZfdm
14P5rdDS8JtqbO0Nhm1xDSa8UHa9+wvOLgbYGEMGsWvZj+QCp90z4D0htr+kOfnmPzdrpcv742nP
qgTEMDKMOiaLfcz4aK5LVAHjS4cY5ONdeuF7YB26ZU/Qx3rnRYIdteZM9pO7q8fyEfOyH6aMR79x
vT2U1tf/aq3zaiF3KzwsMpXus4hfrvoeodSuohuRXgsxuPRQgiqBhLZT3X++VXo9TTA3Q2zszNjz
KPuZjIgDMMuJeTdfoTpc+vpczNgwpOXePLE43l/QA+oLIRbh7ujbm1/2RMEFD2UMegtNYSTMBRGN
hr1/ORSbMI+1rcTr5soZLf7jI3tWNLvc3ZBJGGjRWZ/db1Fku0mkT+Eew5Ha2qDq7h1cON1h8YuZ
4/suT+futUqXyVotyq0qBIp65aC8LOW4aWaMMlb6zGTZl04OUWPOIX4FqYexha9FELIwXyPuUQr3
ecZNIl2pNJwfLX5SyqF5EZIurlkglCFD/GQ5Q39bmLr2bRgNDzJNj38CGvR4HvF6cVJ82rK23FuZ
YXU+bahaAr1rogcDlqkKynCcfpgQdJ5wjDiJ9jIswYKSOV6x74HlluMwgYeSoT3/WsYQIzcC68No
g5NmCGE5ad3PxZy7D70xtWt91HJcZppEs/zBSLFJ0uIEd7fBqudd5iJqg2096V9tZOTPsAvDLPDq
vOzwcUvc7/zg0ykCrl8wSsm9GWeoEnudDh+3GGKRM9tfktFmips2bm5vlt60HmtN6b8EDvPU3JNr
BphgyXbd4KpUB1VF6qpfp2l8SpqM1RhkszIeraTGVCW2ym/LUuJOMKIO5E/s00ZiME5y467ujaZa
Z8kc8QAtlEa/NrwMg/O5FsfF8mzcCpzmU2Ohi79VqerMVYf73TPqnuWF5Cn4ajKX8NNqZxz2Q0GK
H0Zjrf2MJwi9VFbnD/hBDAif0tiSftjK9BeOCRrZH2pO2zWSCHyYxrIXTxnNTYEJTlg9zbqKESMl
0FSeR+RCwm/DVjdXUmjzD5zvQEY/PkEuXTdsbnYZo1uctM52eWPjLyW0KtrL1g0S08J1hvQevBT+
q2XOU+uEOdReNi8ZhpzI22y8mlbTkoY7GsT5n9cjNLq0uriec2Kdj0xMZeal1trRXscQRr3gxIzs
bNWbzb9aB3RXZ9gK1m+cnVJlUrSJUeC6kGIJ+cugwM7gk0j8oz5+dxfKnlPn/n8Lnf75H90T3H0Y
FkLD/duw1tE0AO+1u/9uibMTNwttF+thDwF3KZPVZMEV6p3fH69x6a7/8zFOV8yfj4EOA2YM4rpQ
f/aMYww1wENBU5qHlMjEj9e6eF1BXsP7HU4eKPz7tRIS/iK+w3pn6OnG8ZJtnGoPkVseaS6vNOwX
HwvQi9qTgSoQ1fulsjkbDWvS872pKXiQWB94UJZJEtvjNHKonOaa2/ilL1aeZrfkwTDLPW9f4TUV
Ns4e4V4tlrOfhdJ8c7BwcvAa+0qyyaXXiNiOuTuO63QqZ1s8zjlzoYkUDDK+I1fzcxyFTOdWK6/g
5BfXkTpfK8Ms96/EPi/DYWfJc1Klp024VH4suiCfHajX15gEl34tZFX/t9Kpm/5jE1ZQqDj+UaK0
0g5XyE6L6WCEQ/dc5CPyO85rsZE5voYf78dLn/Cfy57tx2YODQ2DpewgRt188EKcKctWWFdWubQz
TI4J02Tj40d/VuGqSWurcnGdXSXaO1z4V7U037ylv1KfXXqHfy5z9g4xH0YiOaP07yoceVQBfPmj
sb7oqHXiYf/xi7v2SGcvTk4VHl51A1+tX9SPup6eeqH3jx7TzytHxqWfCKopdEmgDIgmZ9/xXJBa
hd1GtDfDPMhltkmWHx8/y6Vd/ucK8v3eS9I2ynB+T/Fba4oAWkQPVc3r1qrB9HeSSr/SxV78nU6k
Acz0kV+cI3wiESL7H9LOa8dtZduiX0SAObxSUit0brdD+4XYTsypmPn1d9AXOJbYhAjv/eoGvMTK
tWquMXvYU0iGRyqqWt4Hgyy98+3iB0jbux4a3souv9iG5LOx/UWT8/81jeezyxk6uco761CFOC5E
OUVE0efrjbj4UWchZoPPiriFQpcNeBeigmnSQXtPnP1cLaRkQ6wdW5a6jKTQ9LyqI1KYP7LjblFB
Vbbto6aXw9PIfYHn4tw51ZFW7eAhJR+vf93ScDcm6frkkWKQo7wcInIbNVotAxV3SurY4qBuKGah
xK3Sun5/PdRSQ04jfTJCQEUwf1jxxilrk4/xSRooRsw16jGTyq+AR0NUjpryqyj679dDTn0zv1Gd
h5xNACFZuLNXlCJ6Krnf8S6PrZ1hfmmqtywMyTuvNOZS55karx62A59cn3/hkDcoVzInPEqlsx1h
mxb4mnn/dM5KWfBanNlnSW0ZdEhSvYPE8oFEtXvRs3QEYpDeYUH/4XobLgcjL0XWnove/G48Tofb
Tq1Z4w15m4zfagE6KWghb/crk3kpa88rL4cnbvyoGea7f1N1mu0Lx+NhyOiCLXpc60cwab25wYxU
vcE26lu3wyz6ASOHPgS+WwbPdYRmENd0rn93jZQowUoDLA0ihDu6pkPq5MoyTaGzNcbrc6GB2AqO
ysjx6GuZl1nw1FNUWPNAbBXNFqheRSl0rWW/WKQMc3e9A5amKMI1kgKcyFnnZjuS0ZjQ/QstAAUj
hbdtYYvHoTLNfWypayZOi339J9TvPMnZp7atLxqj7pJj5CF7T/Wbbgh+NKF8KmX79T991W9buLNQ
OnTqJnCS4WhCkPVG/bEzpY3SOy9/H2aSWnCfwTjonTKm8aEvdpUKrKiCW2NRRQ0fJhfxyrl1qY/Y
hVABckDmNXy2jDZVr+HDwLKdUlyNFw8AimEwTMhb+po0ZqmPzkPNJr+RSX2laCAcNU/zHnJ1+GCE
475V/WcMWtdOr0v7K4IfZj9GgDoteDn2pTituqqLJgpjuaOu7VBQPne9h5a2BW4W/P+INvHimU0v
M8UJzyqZXgWJoPGQ90L7NSaDKd9AcTCtw5Bh6XSLcNZXvl2PrCz2GvlSKkkc0NvzpU1gFpV4st0d
VZuEkOipkE5fDKl/9kNvKw3ZYzgUMLZr6v2G10ov7iUb0+taehOyvDNBpl3/PQs/x5FVbpAMWISs
8zyCmgYdD4TkVsPcv9Ey1aJY27jJh/DL9TgLnTrZTyBIcyyEDvODp1UEACxiKTo22tDszDLLTtJY
rN1AFsbpRZTZOIW15/lOboQnSQ57gIZ+/iIHVv2gJmSr6r56vv5R74cRZf/0IYbcPIC+W6X9ITF6
GGojfpjxtrFu5ZTqVi3eK8qXcU1d876jePlnnqv4r6N/mSdqxzRIh5a3uoMSFxs18m54Xtvk/Zq8
eOGTWO25CqvchNHmT38/WyLbGPmTmoM2AZ8g30YxAAmlVPo7sFwW9Rf98Mmr5cfrzfh+s5vUdn9i
Tn8/ixnZY1dWpkouK/4Qt1tNe5TMfQEnSzmI8O+fJREDyOTUkQUsiFI8DzPCyua8ZIMEqJyS9d9y
w0pdmVdL36RMfraQ2fBhnj8lmF5i6yEE7WOvvQRVcKuWX/XcAfP3wFsGprDhzfU2XOq383jTzDhr
Q7mMyPJbY3bsg/qXJxeflTj8mjb6vTGID8CMV0b+0mg8DzcbJp5Wjd7Q6+FJL43qpRZtvS8sVb8z
0mGtVmEt1Gx0KLXesF4PwQl0M9Au6pyOA2UNh74K+pU7//tFirFx1mmzUw9eapLIvEhGKKef+lHf
gvJd2bTfr1AXIeanHc8eh5aS9OSo5qC49WSDfaMyOjtHibb/aUTMDztIQq3OyJ2JJwFHPaPQL3kw
ByBV+U+zXDtGL34WFi/o3FmkGPOXwy8t07QzLJEcZSXajP13KR831LeD6FhLDC4O9LNIUx+eDXQt
qVQ5V9ryaMnizlSDJ/yEN4no9qHv73N/5dazFm0anGfRjDRLBxvQxTGT4o4K+gj4R2BGN1GRqABE
8+AWLoP/83rPLY74s0+czeWEe7eiVn547HKKSsTPNJA3hrMiCl0c62dBZjNYZr+P1agEJKh4/Y4q
ZPNFFIr+H6PMJi8440LSxiw+tl51FLVyk1T2yolq7UNmk7axlWiohm48Dr70oJnpcXKY+S8dQrn2
5ShIo6zQmiThjtjZ4OkBOUjdhoPjyp5xvd/fnZHMYrQgzVBeX+KIsfGLCFucFn+XWluDiS3uTv/r
fJQYlx9kmjD8M2UwjzUAKOCbWrbFC0G7CepiuBOOI25kz2rvh1Iejteb8vqEwpvyMnI7QD4vhYbz
nv49r55SJ95oPLGGPjpofXc91lp7zpYKzHBGIBhJeNR67bb10mOtmUfZN/7V6OAJZrqDycrcXxIL
WC/qsnA8VpZ5CDv7WVHqj00S7//N1/wJM+uzwqfVypqTus8SK6pwE/sPjemtfMw0Wy6zV+xPOlWI
BsVDSI1ms0nN0RJC7bSPclN34baW1PGngPASumObmKcKzc7B10oEqJ4vodns0X+pK7ezqV+u/Ib5
HonLRFjG+PwcedvS3TqMIrfHZuzfNOf/PnS+PUZDXARaVpfHgGplVeoPwBG2Qx7/xzCzXgO7pQij
GaUDnsYyyNHu1ezkW3aTlTgLcpKLjpvnsSw/rIBzGcGps9VyY8InvFGcpoDr+GrBpMIAfJf2/mMo
SS0kJPPj9dZcntZ/WnM21ZIhMnMvQe/flfnGGAADaT89+XPV/oAZtLJMrg2Padqf7cmTmwN15PZw
CBIDxK3kSl5/uP45iyEY/DiLq1QB/MYWnoXQnFxFIAKk0ohMZWu2pfXm65W1cu9ZizLbHNUsk72s
8J2DUlbyR6gP2V3ciW7lULvYNQapzel1RHvnkd7BhPbzIPaPhlrvegCk/ofjGChbfVjTyi7uKmeR
Zt9TdPIQSrWpH0iua27Uw603Pdw0630fNC+R4txl8Zq15VrM2XpVGhHiQWwRDwmCkw1ebcBks3FT
1AYP79j1Fb1K5jjfXh8f2jRtZ0sUF+TJp5oMKfm32TaWjCB+lVjzDtEAWGIjdVSJ741IHm020i6s
9kCzS5B+qpaBKrPHcN+EotrLrAKPcYUSxhVWkQKzl6UHmTJiLIzw/BP7um7lcRvJdf4RflL+RcZU
+SH3jFpsNS/ulG0J7uBORkb0U8lGhexlK6nfLC2UE/DoiXVnDDaHewUUW7UJyCHbbldTi4yFSqoH
KxNx4dB/0QjT+D6bJUPcSiCDVCoa4UAJ/Vs3SruifQH1cXO9uRc6GRYBSCAuZxb5o2mInwXKoybN
ld6QKI2JD5A98E0Ugyup/msnHIzZ6qdcGt6ux1yYnNN7kWZbPGmDepitMh5gOHLjg889sMhftcm0
ZINeWloT8ixMT4pxqA7msZnJOReY502MQsi0rIMTtaCXlRiHHpJ98H9qq5JxBLKO1z9s4VSE3pdC
SkrIuZLPMzxhHoSWHJjZSTMMKYeUV/V7Q8897BJr31x7cF4aI+fRZmuCUfa5LdQQRnLuN4fRzJWT
HkB1TtNauIye7tP1r1vaBy8+b7YgcGXqsh7H72MberdQQ2BmQkwdjecyKO5kknOtZD/GgBL11Pxr
UTPp5D8tq8+uCbmDCYgF3u2gFdYzpeCPNTBuvM1XjkcrHTh/PlXNAtz/9OIn92l+lDNck3BNxllo
1OOV1lzsPW3SxHC4AIAxa8xIJ1/RKZRfB+JVln41Oq4jcA2APl7vNXVqmvl6avwJND/y9cxCuxdi
OOI7K0kbr21C9akDc5Df2xW09i9ejux0E6iW6EghV7K3UzWn+ajUY/kjGYBgblWrriiL8lQsFw2t
aeHueCxMJ9BJxkvPXQCSm9NmGCdWVf9EKY5crcysldaaHylrLOXjkVL/Y1zHH/XRfkxVrolm9FXS
kpU00u//61qDzc6VlWdhm4nbzjEs9G9U4GxTU/+Qq9ymYB4mdr0Fbn/veMmTPnlRpO3ai9DSsnXe
YbMNkKcSPyg6in4Fovq94Y/JAQp2t5UnGFSah/tKYNB4fZQsDvyzQTLbbxqcJvqi4MieZ8l93GYf
4GaVW2bc2sa2tPaDYME0jypB9JWztX8cfahOhTMc015y40jbUZWwv/4ti+13FmIaS2dbGsbqIBiF
Ph4FzoV2/9x5UDxvVf9jFXYrzba0e55/zfRTzkKVliYau8DDTdLKbx0WGjdenmqntC+tnVwI7y7p
9W6nZMm/OEXzgv+nGWdrP2/IKkpEOwKIDN16rJzPeGNsr7fj8sc5moN4hcqwubI3aizJalPFOjqR
DKO49J07U0n7gyMVEhVHnoNhJ3qF2kLFdT3y4mhkuZ8I+uzdcx1aYeRNHmBmf6BS6y4MvK+5bB/D
Sl8ZKIuLynTI5NXHQfM2m2ihg2OMwwP8QbE9MG7GxrDecjikZO1WxsnvRMW7NeUs1Gx+2b6uymXK
y1xgSh62FHrrSxj4BMrncmSzxBU1/Kp1sl+6HVV6H3A97PKNLhX2kxULKd/w6Nagl6NqAFpu3OIK
OjSOUPagxYvTOJigd5u4GV6oA1YRohfq6G9IN/jpzfWeWdB0wKQAFzIVa1E1OD+7dbpZZ5aZG4eI
C7Cu5w9FFuD2o2xry79pHFz3fE6qar6X02CHbyy298PK6FhaQrgWyBAXNQbBXMCBCSiwDz9pjrXJ
i4LbFwzDXeCHkIyvf+zSBDgPNF9IsPhIxspOMKR3PhqleUuR80Nc4ZGuFfeNob/WRfX9v4WcLSjQ
gA1R9dIAvBfinW+YKepwX9wXrQanXAqFqzU+oBajSz9fjzydN+YjFDGwbWtU8/J6P5sMyGVktZ6Q
vCKvf9lFDpx2qEdoKv7ToFbYFTmNDDaWG1llJritXI++1NTn0Wfzw8ip/ewBdhyhr+4VuT71jbiT
HO0U2eZej61v1E2/XQ+5tMich5ztRDqXj8oB2Hts8LjUfcs1+jcBJft6lKnD3jUrSGfgNMitnfka
o+KiVgs4XEfMtIU7iPG7GTWnunSe26Z+K/t2ZdFemByUhPKSjbRoWrZnCg/KVqgfULrmaPdlsDFR
NO5bMpuH61+1HAWJh6IYIBzmSZwQcGgpGRwXCtXBtdsf7rTGXDmLL103ePSiRBh8q0PZ7uxTYEem
nCEgWqdl8dT21r3SFycnkXYqhWq84z82GDolivmKi8E/179vYWe4CK1e7ut2FwtyRl5/xCEs+SL0
uO43SlgquD3YYT/sweQ1a7qwhSlAGQiwVfSbFJXP1SudE3XCqrjOAXpttkUdR5shKfFnKht567fx
9yTupuI8MiPXP3apMy0KRW30omjn5+0MGyOtsOYOjpgsbC2syBpsPq+HWGpP0gsoqpgBGk5Dl+0Z
ss+GdhRIGEbcR8hHvPK5wrSnjL9cj7Mwpy2OKmxMFFBOtQCXcfSalyN0FeIoOU1GjWaSZ2LrJ2k+
bCZX13xlci+03EW42QahJbafD3BuDnaDmZJhncLi77Xy2kWIWcupg1JnRqSGp2DIgKQ2WyjtNyR+
KXjrdnXrrVx+Fpari3DTID070BZdEnmdx9l5GNRt3gGhr3HnxdNC3SlrN9OFHYdYzqQqQkFszHVL
RaP0fRxlCSUo/m9MfHQzmlTWWqKy8ScrtRsjDsZbPN+DY0IrfLo+VpbueUwzRorKQsYvmH7f2bcm
QZUmRokJZiDjWDMamf0pyjES1QOeELK2r9yR4kpcrCUDtViAD4eOYXHgwNNd2f0Wh+2fXzKnFg1g
ZcmXJdqxVaxHXavvnRiLTOSH1794LcxsQUXvFyiDoAY3L0BiB2X6aMTFceyifzMtOESgm0a28I6P
MYZhnui8gR9rWzthNXRTK8VKfn/xUyZtMaXEiEHnQsZB6nt8ap3+KI393TAZHDbR1svHvz8B8vOR
M3LZIs68jF8x60HLsg5uaPYA/daVqLsYKsN1xpMD3b+Dw/v3XcQBH9QOdDmZLPjlmAy7fPBTkcMU
UzMMfkhKm+NN6a09RS7trdjckCPnAK2hpJqd9uIaJw/fcKSjHGDJo8Z1uVNSrAatNhNP1ErDSwOD
q2+DMMt5J7Tz8dBarfzz+tcu3SYufsa0wJ5NwUG1O1jNpHCGGmP6vmjLN11O0r1Xj9rHIsVGW2MQ
/IP/Jhc07AdutRxuQ1TYupvbq1iNhV2KPYpkuAlSEunJNOjOfo3TRZlklpMHYZ2MruXUzTOl09m2
cDhPYR++duhd7IXzgLP9A+P7VoJ0Oh6Svm73os7xluiwTQx2GYaSVKkrHQdSqQoDstV6ouE7hHEV
qTkMqFZ26KWFH16t6ajq75PAbEDIDX+xRETpbjFQ1mMWfv7FMKP0B8S4Z6Me8H4FQXy9+5cm8XnM
We/XWea1htVTOtyEmBL5YM3T9E0OKBK8HmixYznYIC9B+Qzr8rJjVXb+wMsa3ulMM2hhAeDdqEkD
9b1NYupwAZLIWptiix9nTmVMHHk4kM8WW6vBubRXOunYtbH20PomfnJm2HwIMaNfWW/XQqmXn6fU
tmhyn4dwL+x1t7FRXCYNjmS2jInw9Za0pp89u89wlfnzWbOmpHqkzAwnSE4NPqQYseOvCkjF0Gso
5gYOcFJLJf1OjqMyptKpNz4WnhmjlizB+mAa/SHptMqnQCAtTlKh2d2dA/k93aey6mFSNGj4t1A9
/NrgVfOprpT8u1E4omUZyKuHuDaMf1Knk/ay6MOXlEoqrJYElfn4V3bawUABw4oxNu2PNO9L/HY8
02T10uvsqED5j9xS67yfMNTBW9Rlb+zK1Ip/NqFJlVReZwFGwaHaby1+Bgg8Wzgntpkxvc28vmMB
0nu/3I5OpD4leT58ssA7fFO6gBdHqZKGjyWFJJWb1077ucHJ+Z9yBHQqsKzmRVKzEsUFL95/DUC8
d25vCKm8MWMvrTYD4qTAtbhzvBXSqBzLzu+/4fPDi2OgNfs+dOLvqhfgkhIlSW26nlGt4eQW7h4X
vTqbiVYb+G2n+8EJtamsbxMx2glsBrRZG8Me+rsEB1mc0CxAUFLfKfnN9VH1ex99N6rY8pB8wwd5
RwehEQGeqpp0jPVI6m7yGLIKxbuBobkBHk9H7vF4MmRdpT2ILMMgi7fcod10OLV8smtNetDhsn7T
2kj+FGV+aG+BZNbGFsviwSQPplLjNOLk7rlm7Y8PWC5ihgelZDiZoVAOuWNJH8euG17tNkueHF6L
a9caZPmml2r2IC/ndAY3WWCdZhdxzwO88IqvRZIHT9FgKZgq2WUqXDurvSdLqa2tX4GZ21i5IIHi
yxG24KzwG5nq4GiXYtL9vR5G8agFjvmmZpFsbODqKciOMhU3+zavlZ9Bq+gvfmvEJu6LZjxs0K+b
zU4IrQw3BYzlu1G3Y9vN9Fp/TIxGJqmopPgNOCqP4wmNtLaILuwQVNxQzKVSCTeZSl6uMgyDRjSk
TE88e/RuZwg8o7HkxQA3Ce8NHjkf5DwVKyNjYWk7D/p7Bz3bkj3NGNiAqNbMx5LZWj9qEq7Qah23
K1vE9OtnI5ACdd4jENhONOTZPSvEkzTucfM7tg4Wc16QfG6j4VNWMuok/UbV/G++3/hUqK3x+hb2
povAsxsX741lojrhcHTsIv1SNFm1MfQY4utQBB9iHZPO63NtqUVVnvupsCEjJc+zp0PdqrafVcjL
qczZZz3gmx6I03GUun+Ri+JwCd4NNg6VQPO3nkbPRrnKALzhb34svfbJSKP99a+ZFqZ5twEshSlE
3uQ9ik+YHYZkIgXHbYODMOUEy1jH/3Q9iLawPE7HwUmDiJ6A3Nrl0C/hnEtKlZCa6aTxCUxCHWzw
xMPJPQnwydCDKnpuuYV8wsjZUO7DMoy151oWon3pZXybsQFUol9e2WvNVtSo1LetNQ7dYehC8wt7
WYdZWG8PbE+er+78wemGjS63EGKK2hv+iTW/kB/btHWKDyZc9XseB5pw5+Rm+otyC+dYRomuPshq
j983VVakbaOxUXCpZ0/7kmLw6G1SZfS/xdWQfI5Uv0nYgk0/XFvHl87z5w01v8iGnjWdzXX56Bse
u3pcYkjoYtjKKG4lPxlJotWGwBpPbfKbSh2hHfl+iU9hIWf4Ejqq5GwhE4iV2+LS5OZ+r02eH5AO
5wK+qh/8OIkaMlw4yOjac5waN40K1h8njfCptwwELytUj6WBqSsKTglgZKj9nq0nqR1ZmR378amr
S+Eacdw+D5FWv1wfmUtrMkoOhSJsWvXda2rNZZ6lTM6OVfBaqT98nuPiEluifKMO9coKueBcotnn
waaV7Gwttg1VggcQGce8w8r3zjMcAWUjj3HH0aQu9XZ4RPvVz8JQ4j1Yp+658VXJK11MadKDqtVj
+jkNQjk/9BD6e7dWxfh6vTmW1lIdkiDVJBQAvksz1q2B6stSfcrrpWKXJ1m+83WtmvxBx51SruIK
ltZS7umT0oe87TuUcV5ZFqxV0C1DV72ZevFF5Mxnv/1x/bOWxhKJWRPgL5VwPJvPGh6Wl1eHeDgU
MbJMnA30vSeZa6+hSx8DtoK3UMgLHKhmi1yIQl7ORgeoZBaoG46teLtWZfKUU2G2UrqwMGxJPbDV
TjxOfFnmk6PCnylWzPAU5m1XwqYqqpOpVEG376MyE25Tm/iYh8EaHXyhIR2dZ2WYozLUzHe1qVFo
jeUI8B6jzkcnsTvu0023ssEuBqGwXEcHhgnM/CEtrArPdlShHbVIOjRWv88BqfztgNAVlrFJRs6T
0rtC1zL1uPBlWYgNcr5LLH2neN7KyvJ+NIDsgWZCKRMvMO8ASPUYaohoeR3Lu/CmSqW9khc3np6u
JNjeNxboCBDPGA7xoMvV/HJoJymMo8FvBI1ljvje9oMstjh3WWun18VAgIiAcRrq5O9yGchO0tQp
BiM+lU5qHj2hqB8E2qbd9Y55P7D5nLMo6mUUHSlo6kSVdFDt+FCKB43iVSO+71JEnMXNf4s1u4kP
uCWHRYT4GABdwY0al+M2fEDk/L2y1K+tpG2vx3u/uE7fNr0PT+4K7/g2qogUgKa4hHnCxgzT+hhK
ySlTjeALdmDp9+vBlrvrT7BZQ2aVykiwO49gI4h49VTZw8qhYOGwcvlBswbU/Tz1Y00D36z0IqGs
xNMoMs693jG3ehZRD54UxfDBwycDq/tCExp9aYjArWt1JJWkYxaWGra5mmNhkFyeaS9/19Q2Z/vs
KHo5kHsLMV7ibDztWes+wUQEXbidGDXX2/n9yZZYsCg06M8kqeYrcVwyX0auqMcubc23WCJ/ZHdN
9sw/ezsK261N06rimPuq/Ol65PdnssvIs3sPVbXhmOUwjEWcPZCifuCthRdPJfiWpcJyK13ZD4N9
m1Xyr+uBl/v97Jtnaw7sSj3OhziHuOD8MtL+m2dVj4k53MJ524RRfG+09r7Ji4NcxG+j0x4EMJbr
v2FhdT1vdnMmZ83qrIlUEyKfoURPtlXeJH3wAo7i9XqYxVn050vnix4eXpJuJJg1hqA0R1cG8Rlu
FMrqpZV1b61Nzdl8DXUlMDs4QCDRuze1alu3MvTtiK2lLn/m3ArI9LOfIKWM0mejlLZlt7Ynzpt0
WpR4+EUrAPkY4cP097NZ06XjILC4rY94r4t7ySuyHQ98xqM3NsnherOuhZpWyrNQkdQCOmm76KhQ
F6G3zq6ycGUchpVBMt9Mfn8RVEAHlD+HvzmWQBrlwPYk6pk1dYMhpd85OwgMpxJ8rZ2HKwLr+er+
O9h0FON2Cxhn/vAkwqSRrUT22RrvgsR2veZrYuHBnqcrZ5elQJyWuU5b9gQKmM0+UCo5p6PcPvjy
cOg9nOq65mUMzb3i1ysr/FI/nYWaw40jsBhephcRIE99I6SPNqjZpB5XPmgxCkc9+ohylXemlc2g
8k1RJh/YLO4Cyig28Am+4ON48/ejzkInDplUU6BUzE8wcm1gaIAsvY7qimzRUJ9iO0ZE65nGx+uh
lkbeeajZbNY9lEx2FjoHCsKPbe5tMDv/UsfNYxGFN2pTr9yVF4fE2ZfNNuIR11pDy7Hv6qxoY6hP
AdLgrPqeViuHzcWe4i4OEQnQPAfBy3mrlGVoRAVlIFEXji9VVUW32Kfq21qYwfZ6C8731Wk6QSL+
X6jpk8+WiDzyAk02fP3oy/cUy2778cWgWKIweJ8hgZnba5AKdWqk81PD/0fEHWi6V7GZz4ZH0sqp
Vpu+dOyr0PipDn390wugdezMUW7KXT4O/RfI0P3TmBjtB0sSsb6NRzXvbwbh62C4dSVNNzJM+tek
cUAxloriK7vOzHXFDVUv/TBmdkvF1yANthv5rbKPiiL7FQe5w6tOIdZwKcuj4s8HzQahY/Yj9qtR
cNKLUNr0EtkjP2jqWwdn2w26m7XztLLcZ38CzoZhmIuIUomQx+ggG+97bxAWtnsylVeNX+A+IypP
/ypXdclOGo9J6Ya4JN3YIektF/KjfiPJwokOOFy1llv0tKorJLnmEX1Q88pN866OQAAp+tv1sTbf
5ec9P/39bKxFkpRVo9bjiBxqo8sFujyUPkjpv49iG9SqTIKZyTr3Mordx5nZ+J50KBJddmNbLnaN
EYwr+qOlKXoeZTZvqNC3KENQvENna/6zV9btxi8hnqqeWFNmLjUb+RTMjGSDDN18I3KEDvwcR7Uj
r/DRTd9XPFNCrlqhXCxGmWROnEwQXMyfgcsQtyhSu9lxsOsb28nua8e6ud4zS+PWJsEOexv/LpKc
lz2DPVJcjXYQnkZk5g9aZliqmzuSpd5Ab7R+8Mxd3KlOktwPYwkU/nrwxQ47Cz79uLPB14VIikeM
O2CETnXs341xLxR/JcjSUnD+hbMzg++pzRiWBXm91DL3Y9KGB1nLv6ephwV5ruc/r3/Tcp/xRGID
fkS6O2vQoOsQfpMcOHb14FZJdRJlt3LcWtphJ0SSTAZnEnvOvqgREOS9IXIOnShKtwnUT6EsPkth
/5w34tBmf6uXmtaIs3jzxLxuBpKck/oCnB+4aS+7nfmtRXV3veEWBwMvMQrnA8hdc18atWstS2/w
Zm/r9lPYW28ZkH70+vJKnMUOOosz/f180CUab+0dzPk2qfZQZELXMtMv17/lnThnajK+YjJHJQmG
MuYyiKPUij74TnCKMyD8ahJVbgG5YZfAHzx1fYv9q5Dar4Xcd/dizM2Nx+6xMhKXGnR61+K8jNSZ
stLL3wDaDQ8BuU2OVJFueLDZgJrjCPsv2hPRmU61DSEgU0w/46w9g7CWJCF4BOTG9LmOegDT1efr
zbkwhS9CzBZ2MzZ0QJ+ZczBLO8W3y/fvxjTx7ntYGK+qlv4t0oPeQ00w+ePRc0hwZnO4HMe6G4VF
nVkUPDiO9ODn43OHImZlKE6jYHbsuogzW/+qJMqD1rYFMh8z2HSd8x2O5zerCxDfq90Jycve87NX
e1BXDrMLK8j0GsmzJ0p1rlOz8x4d2RcBpPGDM94m1uj6+if01YN18uuVtWphtoHH4yFr8rdElDiL
RDGBUacSoKGstB/Mrkd/l+yvj46FLYwQDq82VEZTXTrrrbw1pLKQqu4YamiKxEtfCxfUVZD6rhnc
GUW8smWS2lrqt7OIs36L1STxPaWPTl0YdMG+Kuqq2lR1gLdKFTQnQw+sYCe1vlG4iWKLcVsqnh2e
/GoUr20hKnnfF377kAajlm6isKx+DkVdFO6YOADNrYRfn6Er/h4MTbPtvC6RNi2Fpa+SH0ArbgaZ
82SA1mArtLgPbvI0s+2NGfYUj0tejttLWJlxwPtvlr7mQxuWrmlkde0KBUOpsorU2i3Muu5cwNOl
sQlgCsX4wRge0HuLFPS21BFPBaYh3iSpVgJ3tM2w2w/ZgC9yIRBZunpadrk7OIMoN1lh5VTyapm1
ybE1eQsLY+ASllVp5ooUO/uNntu5v9ESQ1AG5JGPSKOy+e4r3KpcXUIN9lD6WU4K3/L1+5Y6JnuT
8cKAm4FTwIeuKsuonrIujeJtWRSd4SJArZXbPitD9BZNEpyiiAI517a4urgV71tPkT9a9l6JpvLD
PJ9c1Vq51b5rABi8TV4n1Oy0qaY9V8GQ+Lj55NZnIWUhMq5ARK/Tv+7RzBjKJgty5SO6m9hwS1Xt
X6smjb4GUTQqG70skmZTOkrwtTSwJKZtvBD5ua/H3nSWlq2tlJpJNkm8zLfMkLiiVp3IfoxUTd6z
g2DfgZ3Rbaub0SkobfM1LCkg3yaVYj/0pdR8DEXWG24aGpAq+sxEI5f79miRabRRFAilrXvXTBL7
oDuekWysTlL+yRoKSnd+XpvhLnYG5YvhdSwvltna8b4HZeWO1Jnekq8vy01Jl8bb3C+LE2f3QuFh
PZB/5lJTfTKFAOFmdjneC4XqGaZrp5HzbALnjU52DE0GyxwxBIdWVbJ4U1Sjwv2lqgrXGDU/cctY
95N9X0WUSJEtT77Ycjs+1obVfFV5T3nRlSS6rQl9N2q6+BljrvaInjf3XTRELVtWHA+3gZCtFul0
jrFP7WjRHS9v5lPjVH23taxAx6ayS+pb1RmHcCPhJ/PkD0b25lh+fy8oYwoZqXr1cWQ5tza9B/Rk
5/WVnN1UZmEkrpKINHJlUZr/SDBBbmV19DJXV6RKd4PI9nzY5LFG2ZVNJWJGduUT7tpZt6nrtBu3
ArsIUEtyOXypoziUX7xAxURSVIZ5TJysE4eO1Nz3UuDM45ZdI35VaprF2yiIs+w2L/MucrOWse32
Q2T9COsyfwkTWU32BkqleONDMo43iuT5+UYGYsAF2ikU5WBTu6huEyVTfvSJN35MSgc112DFcOkK
NbJ/KUGcBnc4tQTfBisMXrteWCiuCraCjROW6luReqw3hVXqT1aLFORFi5zA2thZoZg7ypLRkBRC
YOXtOT6c2+sL9uJ2frZ8zg9HteH3dBU4X1+4fvPYJ1Tz1B8M+CHXAy3uDCQ1Ji/0qX5otvnknVD4
WlM72HJ+z4P7Q2qyQ1jCVaOv+GK+4Pe8shct7gxnEdXLw5CSD3Ze+QIvkSx7svuIEsh/dd5Cp4D5
JZV675KtNTwpczSK8eir8Y6pT+HsWjZj6XjAwQQ7dAVSKg4Ol1/R4SmTZMH/cXZdy3HjSvSLWAUS
YHolOYFKlmRLDi8o22sDYI5g+Pp7uA/XI4o1rPXLhtrQAxCh0X2Ch+YWUiDyrRYfh+mxdp4TuZOi
bn0gEAjAVVj0XN6VP31Pea6J13mMw9o40NR8YI33ghrVg50aGWSz2+6Y+e6eMfBGZrz4ri8lf1gc
v5vCjBsAC5XcOdMWd6Dmhy6LBxxh11efuRFm0Zl1F/kYKBGvi650nEf8CnjxGLigURMTRt0eirxT
5V07mSlAV1TP5KaaatWFVl6hNMJbzflZIzcDltkp+uZUF9APC7WyzRYYUAuXF7gMlfW081uXrbBK
Rd/81tXCZXZeqRHo7LMWz5IkB2JN4dS85A040riSoYmNFnxEBhlQvefDuLEKIGUP+O5SSllYfm+X
G8i0/dj1bR9n1h1JkSKWNUjKOhiHZ0h6smmPJ/OOvIX8/k3AVf42QsW+G3Dwxo5Vol1RInE65gM0
djqhuxCnsghHRzd3ijF29M3MPQh3qk8jUqzn6/O+tUQuh746Cm1gZIBmQfnN4nBSSr0Wt3PF/TEs
DZ/tLcjrwdy1XGabGqyGIvII/b6fLalPg9+fTGkfrg9p43TH5CLbN/E5UStfPTuBuxfwAmbu2Soe
J+Nj4dDDSEWYDzs4oO04UEoCUGY5CFeHO4O8I67cAorY1RMk1IJu6oGDP7Tl5+vj2TjSUY2wlyY3
kB/Qe3i7OpO2gqoYnJPjoi29k68obnjfb529NujW14GgjwumN/4EXuHbOJqIYSx8b45Hg2RBS/Ci
cMXZgKnF9fFsrn4Lku9QAEHz9F1tAqR82TbDPJ499yGrvnp5H9oPp59uZQUNNLdTBzZb+V7QpSm9
Pl/wlWAsA6owvEmX0V9UCUqmiqTVGbxlBLdh3WjPOvA7fd+Cz3xsJuc2k2b7RfpWdYZZNDKzBgyz
nZWJiunOr1jW1MWvqGt3aNua+2edGrN/prOg/gGY3znsXT2GNRmQF/dQnogmNDB/csPNvvR9OUee
rcobTxlmOBW9/G3ACQUCmC65S+oZUDfPTyIjK+dfvSxoVKumOkmpgPinYoRpKNDS35zRSQvU/nt1
C1iAdYYuYxpxs86R/DleH8JErXuxe9XdGK7iR60T6zgXYnryAKv7ANyR9cspZ3kGY6EHbN5RIeVl
CiUtLX7BKq2JPAtoOBxrED0BXfYrrDYBlkTT9pyJ1CiCIeXuiYEB9oOiZ3PvFBRpf5sNcBLBYgma
tGx/TsA33XLHFGe/LKosgCUAhDJ8Aukb6AMLlJ8L844aQkfJXCg4ntDPiTl5d34LMKddNl44ehr5
+wL2DDqj8eGs3g94phY2u4PXb3Py0ONsImmDHpHqZrrPWzrgbyf3BD0aB28Igzw3CRwBAipTPGFJ
qckXkNqsaGoUSNmyK1PgAAzA7JsWPm26dMc7nqXuB5UxA4/YxizOKXOqm1bP3hEwN6TwbHbSO0lw
h7VJ0z3j2ZXdVUNqgolRqqhHhv/QZ6aFl1w3NPfpKJKo9wtk7Nz8ZmvWHbAzn5hixQnFrh599EZ8
5GjxxKMAVoHMk/EJV0N5Kt1U8sBN2XyYhJOFeecWeZCNGj98EF15NzlGjl2tvkueOqecj8mJSvhw
VjiWD27tsDA1mvmQgtsRT9zBu4fDoaQbLANs0aSDM2ZCHwToPK81B6FUTV330nJYdxsZ+TUL1uG1
o2SeHs2hmOgBhjilG3V4owL9A/wGeAHFeOwgQXqYDX6AHAwY4RQpluPPzfBIeNt8sPQ4PVNiaCcQ
nafuervK71OnrtEQYP920Gw96ajkxfDFyXnyxYUW03dLG9l3LtssloXj/WYKZLp7cPn92Kpr59U0
FKowjpPgeMlSYxJhXSXOGLp6KB7cLkUlosCT4+w7Oo848Ory7Phl9qHMXM8I697OvttzT47ZNJb3
6Oi08ylxUZMGDRlpaoAMT9JQ2iN7cOgk/ZdyTMt7dLVsCPIai9bizgm6lbAsbvcL9MnGclldPQ0T
8HhZsPOjibzlVHm++EfNbfoFhOK8jKy6pzwUbWl8biw8KE/g3Rg9ihuzUAfwJBWEICDiAUYWIf+k
+YAOlc7Fz9YCjihUODhesbqyr9d/9PZvRr8KtWDPp+tr2VQgoSdGn9x0U41eiOhAN4Oz5xhlFbeg
YVIJ+5+2r9KgtVB3uR57qxwOocg/wZdz+eLc1WNZMJIaTjwMHHldIkjAGuzFoJRZdaLcKyPVLZ5j
WZPc6dqsI5PvarNtHv5wvQdpGRbnuGTf/gg3cd00mx0aZww1Hhj/lBIbjnBS7DwCN55PGO2fQOtc
2mohYswkidsGYmWH0vObWwKtZuOREG2KGz67uN07RdKdb7yZQmBgLvqCjgMVi7cjtOyyIhljRozW
sXU72WV+08+ox7RmYu48bnZC+ct9f/FFhVmmtBNyjjkU96dPlFtS3idjbv/oYMq80wddfve75AGS
rmgC2ASI5dUDobGgYCtZAZ3R0Ujas0xqj3+A8qCFXmWDPl4CXAROuYAUFgxq0w7UpQB1w9HeKZtv
7qGL37F6N9DSZYlbo41d2MT4UPlufhxa0zyYnSUeZQ4TmIXyHkOoxTpe30Gba3fZtgyp02LB9Ha6
QRNASj3lXry8lw8gT5BnYsv/Cq1f3kVIDNFuRusSTJfVPIuEAyThNTB0N2ETyQMjr0O2+A3+yrjc
S8aWXbD+qJfB1pMJRZq6mgwvTnqRht7Y+Qc15ABRTpRGQK/p0zS4RVB7hKPcVkDHEOhK1pcHL3fV
DnLgXwfodz8GPVvg1iEKAL+lt/ObIbXK05zmN9WYfwczA+kdCLggFHd2hb/mJhC9t11Bqy6sDOzn
ALpIQty6QiYPyZDlP/Iks15GJDrtMZv7tMZadGH3ZVDh03AaDN8O6AidxID4bf5R26x9FGU6kKie
Jvd7XkM9p4GjyrmeTCUPVpM3nyAW7OhDKsz2p4mi7BO0Z72/eEOxBbSCNrIDb6/V28Zu/JJOpE1j
d+pCez5m+jWVLLDK+L8v38s4q/N/HuuUmHJRY8otZF30ILJ650Ay2daD8DLIao+0oMVmztCj5zr5
9a2paC0iqA1O35ScUqTrhi0fhdFOdlSJHjocTYHuSlMN+XOW+W3MYefwZMPjPAunPIOoae4TPMZw
gj/Vk23feTMZvrcK/O6AGAWpUOAn3mOWZ3ism55716Fa9eqViaoilWpw+nLSAvptpN6nSfXdM2xr
NYR2pynOqjxjQc2mCno1MtW/Bp6Vz97s+TfcSLKjJhWFswis3DT+LWm+5q1A5ag15vQHzsL8t0ny
4taqcmA7gVSr3BBN+e7c+/g/BHC0J7fgN0MxfyLuBFDWCJ1+e/K7I5oWTh3Z2q31IRN0wHnam5UX
KrSQzSivbeiEGsyrC2h25CPg400qfJTx++S2hHu6OuS6knjO4Kb/0gpDswBKKvaX0qPGySIwB4hg
dA+xDQ8giFfhTZMKaFfVdwodnxH/Lq7AAI924yMA4pAGKtuGfPQajmpPk6ZEoeA+1T+6vAeeoRX+
c15YxS+/Ud6voWkZC4Vq/FBA0sg8+JPwjAgyXk0earMvdWhyY3qAMAD9IFC4vG8aT0PyKOsW2rZR
28W5wd6EHl7KtRfSec4htK49B52xdOFkQ/a4g90A9eCjPqZctbhRpsE7zWUpPphggAFQ7nPMTFaY
tApQHat+D0M3fNdIR5/GhMlb30mdp05k/FMCcP83iJP4p7zXnIUeyP94bMC1QwZFZpJf3qSb5lAM
vP/HHwX/2ns+u+dkJncNMcvYbXLTPLJqLqdbVRnDSyMGrDQv484NWHK+A5t3GArI3EGBvh7rTB5x
hE72gQAzDQbMyNCpNnlPQehsTKNEh6iUIihEoz/qWRfFzu7eygWQBzNcGSiPAFrx9vAs4fjjd2UB
fVmYkE9iQl9hiHIYAFw/RLbSqoswazo3nrKAMxB4GTnSaY+iJOp7BVLhEbx3N0pJXgc0IeaOkNzO
2P4tplzkOW1XzMacA65dVfd2J8LeeE1Ft3O7W1t34eXQVhmjglZqV5k1j2eoIn9suClQ/Zl6+2Wk
HI8jPhojNE4GW1jRPApcl8AKlCLytZ3jiBGm9wNTP3+CxYT4zTzB78EMNz70qjJ1yGtNsgOMStPp
KHK71F5gy4q88kakh9I0WLZzs+9N2fpSMTPZz3hHxj1qZGQyI1C0AlWPO2G2lwOF8Z4J2yU8x96u
OtkRr8ubsY7FWEUD+d75J/g/R52EIIizx7nYDAZxH3DagDx/JyoLabbRqIlhnJvZniMcnsmhTFj3
SlVfRS4V4BrR+r/6lS7pGAAaeLAtiON3jEOcn9wThmMAVp9b5xqFmENi1lbkQB8mur63tvJL28Gj
YRHrxSZeZX6kQgJgQHorBmHnrp6rUz/Mp+shNpfFRYhVvjfoHkr6Zo/tq8fssS/tMhyZMZyY36c7
S2NzNIBoU3wogLDW2ZzsBndCZqPiTumjVbAnNAF3MsatpwAAT0tzB0wmbz1h+O4Zmwna9kltGn1Q
27WK4Zr9I5clpIABFD/OMpfncuitn9fncXMpQr4W4luAhb4DhWqrTQjsZXmcKOoexkE1Yc7y7qFA
RTPsBVDWU07+qyvPshTxfscSWbwJ3gm8jv6EdvlUe+eh10UwqaoIPYWGsa+semcpbq0TLHZCyUJO
fecBSxhyxV5A5Ftlg8yiwZ7b74VuUhpwops9ceXN0gRQcgvz24dM9RpMWYL3M/dA89/wqk7mSI1k
Bqm4whUc9skg2yjH0xPaZpCyEbEBcc+7jqPIc6iTPNuhMmyN3IcEAoQ18Hh/d6I5bKyrXM+gB6Im
+VgX1vwIUCcEgmCm8xdXNjYHiMbLc/Ydz3jMfbMeUKaLKWvbW/ilZjfoK7dhnU/Vl+vrdSMtp+Az
LDxgF8by68ITcP/AMY95GrfgMAzdUYnxuUhkYCfGzgmzsSffRFqOhYu72m3sViYp7ODgNvcESNSZ
cTi7uyjvB5ZOIjcbvg3UPV8f3sZZ8ybo8lEvglLtjaYWeJESmMN86LyOv/IC/L/rUTY2/ZsoyyRf
RJF8MNLWnt1zJl9K/cO1/BBMhqjRUzS4n67H2vtgy2+5iEVcLnMlLQ/tkTRUmQsNjhHP8Dbgyv/v
KR1qccwB/2lpDa0LqQ5RIAsXWoCXVskwhShWYHFeHXC+kKio5u8FnD93Hoobu+xNzFWulcm5clq3
d87Anj9MkKpu5HxsyR4nbnMxQioAEuNorL8DaUMgujLboRrjHKItH2c4Edeo29jyq9kluj4ZeEV9
6Htg30LP6Qt1uP4NN9fLn+hryHbfoQ5YchDltMU/j6DkBKj9hlbhfoQzxz0UYHYqY5trhpo4R8EA
RJFqlfP1tKlxO8CeePb9T4UG9VWIF6ybO9vlO7t88/tRhkxsQW+46yJnBf3w0RUtjXPuHgpiwTDB
CCt3D6S0+f3+hFkXON10bjQMgst4Vi8i/+F0ADeOn7R7C/m2EC/anZ2weYxchFtls405DFmtijFG
Y7JDm5B2B5jyVDtzt7ksIGWIhrmJ1vya7eFVtQJ6EoQSmtonE2/wJH8ZAIOfR3B/2u/X1+DmkODV
AVkQQDucdb29VBwKvT6qpah0nK3EB0bO/+d6iK2HEwSAIa60ZMl4ea7WnWiR6o+GD0VBcyjzqFGA
sQRTklb/OFaaf0bZdG7QlGTVi556dDwMBkA+JNCU592D8NsDDle13njnwgtBHGQ9lcDVJWbOH1Pg
91mAWkmLljgMb8YA4tl2joeMaThBWhXMDjjqwD+uj2jzC8Hu3YKOK8oga+i5nKF6JAkAZKLIisMI
Z6vjVHT0y0T68ZG3kPuEZFy+c7tsbqmLoMteuDjxmR7QyTRUHyflaN+ZSHieaFt5zdmhfSV3XtSb
G+si2KpaQDWShRLaQ7GCkUCoCx8AXaen3Q2cQrrITUzzVGc5Mi6oa+6E3jyl/oT2Vk2LEviEIk8A
yCrdo0qyYDRvbPPUNf9VsRzZMlbl/z/i+lprpOzdPAE+HPYjQ7r0KL71Gale0fjvP9adsbMLNj8f
mEDI5KB++O4t4k2z33rK9+Is7+xDBlbDoa9y5wmYBedvLs+LUKuV0gOuAD17nqFg/IthBk3oYtqZ
s7MeN5fIRZTVEkmMNs3MEYh+A3UQ7fwjUUk0PfSL++9wjgkGusP13jyp8KrHqwPvgHeImGa0sxwy
8yKes6G7W8CyEamLfOdO3vxM8CJAFWHR3VkTZdJBkMKA/slZUeO2bwAdAED+vlPWp+tHyDI7q14G
VJWQVoEKATLVWqTPsJ00A+QkvXE9UaNqyuqn3sjtiBlwK/TJSO4Gq2sO7iR13MDY7r8/Ld6EX6Wq
UE3t5srrUrCXRyxB0wvy2QK91Npbi1u7+XKcy1F6cWoJKNckdeOiJzalgJv7tQ1GQl5xPMeb3Hdf
izJJvOj63G6tzMuYq/VfK9eclA1bS9BmgZ+e/BdasIOm3iMlVegm01dUcHcu7a3VCUAdXECQWsEE
eFlXF+OcezolDDJ0MXRfA1qzkzSznQ2wPZV/Qqy+GQOnwAPluI2hV/YIlEdIczc2U1iDy3JnF2yP
BsLdQIFBl2xdLO4r1Tl5lkFGSVmaBElHmq+2MdXH6x9qa7OZIBovOvLYA+tNUKJsbln5CBMOj9yj
C/TTZcOjl+mf18NsXdeXYVYT12agG6dSc6jVO/VZ+OSXctmrze0buFcOIe2sdmdgmyvwYmCrVQ+S
jcPBaTVi1WUKnWe7iJtkTOF3X8+hI8X8WyDJAebMLf/i9jRN6nsugC9QFVnlWtUwdmmbgips86k7
ObOnozSxjM9lUxzsibCX61O7uVAuwi3//GLZ440CtWe3rmOzguRt7t+iX7rzatmeyz8jWu0skg5w
xWOoatlY8XUEHcSmcYC6+6ykHXk7C3/zWF6gGRBCxNNl3cJnIteoreUADbVg/wMWSBLzhsuXmfmB
aJ6S1g+AxNu5r7fX55+gq/VZM9Cgqszrz5x3LwykPwbqlGtAUKDIOIg6EG+owp4K5y+eM2D7/3+w
q1Xa+1ZSoddKYz/Tx9IsnoiYdpiF2zv8T4jVUVxkyklo5kNnxJn8CFPbHKqlSkhra89JfgvJjx4D
NOaA9YKI6zqhwyNnYNmo0ljD7fY5GwoD0lZgG5YKUO0BUxx2bUdDf0Yv2G5PaO+z0ADq+Zw6Y3sY
x64NAQgyQDcqoRJ2fZ9sLuKF3gueMbiq62eWmlOZmxnq6q4oTrQgXxqaPDtT86ASI0bP/UTrikXX
Y/6719/lGBdBrbebE9CTxCWiwClOixTO88xtaKBKS8+ROUC+EVeh4je1NuujzevZjNxejB9HjYLk
B0/CnCFIU7P8lKfKyY7tnNZQQ0NzcY6k2UHsLrXt1IrLtuTe55LXOX3xuEO/AZchLKh5EFjDt0lZ
ZVUgUr+H3naa5tZpAPwpKo3U/5gWaW6e2QQJpNuEMWh+c+0sRsF2nX6uOyhRgE0HEuBTUwE6HkE9
svIOY2WD04cTMIWktlO41ffZglr6sTXa5h8mleWGdIBkXayInSEvpWN9X86zqY91WnQi8tiMxGAA
n9ddjF4gExn0Buf4EzMrCjH0BGLcexTizV0AYQ3UVqmNatPqCAPT0JqZNpGQWI8tAKSGHaXdnhbz
5hKjMO2DHKwP0swqyNQMZddXjQ9D6UGIc5kQ95eqoJIeGAoKxcdJzPwrEJr8q0lqGHvvLDaspXdr
7SL66gxLXNC/G1M58SRF+mwi24upSQ0QZ4E1uB5qqxuA//bPSFfnFjhDFuR24S49J77zwarMPgQC
v3ni5jSHifYhG4/WahaSAspdnqC/ymysd37EMp5r410dbCyvpjKB83VsJrxHhUZ9qUpwd+Fi6Sco
SVwf8eYtSz2QvVBMg3bXqu6kUpOB4qvQrAVEsGX973lO/oKxhtIgREehLoTG1ZrfA/DS1DQDSmk6
MR5nAvN3Ss/Xh7G5Qi9CrObMbTJpO6XFzqPM8bS3v7nSfjD99h7ImqMzGXe2Oe9ZaG9OHRjnoJLZ
ixTtaurMeQa/dFE5bdwyMkh914j6y/Vhbe5u3PrI/C0otq5driydodckuiTOkuLBn+bnops9sG7Z
TudpM01ACwuwYDDS3sHfLLxM647BKCzNLDDMSxuOdZ4/Rrk51Dfg0yYBSAjyb/Y1sIyuCSA4Kser
+SthaGDIlLBzO7MIiiavdT2e3Y6/XJ/D7bH9CbO6quAvKGSpa3puxw8K7hkpvS2rb5oh7/GLnd20
+b3g9MTgyw1PhXX1bpp4XnVMJjcNTv6TC/24czEofdOmDtt5Zm+uvotQqxVfuniLVqwWsRyLk6hA
JxfV4frMbYfwF7ypjwfo+gOJoi7TWWP1eYb5QYvsnPK9ZszWxwFbDFsIpy55J+FrdxQuBQpkVod8
bVwRgCIZVe6noS4Ok369PpytcxXMKgjgQS5i0fh+m7N4hYZXAh+bOPWAXLNwyXfPef84UPUXCxsg
bNRvCTCVQNu/DUQTOiEJBTMN2g+fQdYNccKeZF3vgDe3Ps9FmHWHomnA2E4YTeOEgSUJPd166P7i
yQduLmycIUIF9Y5lvV+8wfBCd1y8kCDsaLbusSZ6FIHJvBb4/N6d8da1/gJXDsOjPxFXl73guefp
hhkoc1tT0JXWeEh6h4dtnvLj9fWwtVnRr1qMK4FpsNZa2yDKZ+DXo2c1kjGw1E9gcsOOJzubaEsZ
buEn/j/M8hkv5rB2W6Oae2aD8dVEbV+fLaIOAykCawRfyW0j2/+Ql8YttBRus1ndmhashcRzX5dR
BxawkJBETaLUevmL0S/68w4U2ZDVrRappWqeCgfdGa55FgljBtaZJE7ELYCXr4fa3Hh/Qq2lNL1c
zIULi6TYpFkJVrF3lxTuwjj7ass9DMDmpgCVHONaNvoa0azrwXcKAjnIVuW3Y9WA3rWn070dAsLm
HkT131ue5q1ldKOgZpwsFsMohVS7zjVb6Qyk5inUlCAuB4Ogt2umYxy0OVN65xwjGCeHhkM+gn0d
2B1/1lCXCQd/OF3/Slv1icuYq3tygssE7W0nu4EoG3oWBGaWCVy5Qj5ZPTgVPY/cMrmxFJSs0zrd
2/eba8RDfghNPQx5XeSEKdEwwcyIxM6Q/JDG+KuYoPcERL5zSEqP/MXliXMZ6vHgDlOyblfX2vDR
+xvkDVyhCCxSoIERQPrQ2QOibV5vcKmDIyNxQOpdnZ9G21U6B8ohHuZ7e4KAI50CywfP3Hkwtd75
gHvBVkdnrjM/zbq0jmV/yhd59T57yQlU3YvuYMx7laWtXQAcBRSyFrIRSL1vl6g0mCKQNZnPeTJP
bcBmwctQ0krteeFtBrII8P4IBqoCfRtI52WVwvssjwGdhzRmW5y1U+0QjPZiLP/84oyGvR943Ump
bioj7z2oRyXQN4U3XLlzEv67sNZvO/R2/z+Y1awNEpyB2vFZXOrnQX4oB46i0WdYph1Jr09pvwDM
jVCVfcQb52DS8qbU7s6lvkUAB+MD5QLIiBN0u9YzWtstLE5aHlMoOj3JooSfq5u1UQmw4b1lZMWt
IzL2VCZzDoUnOBD5szFFNiCi0fUjZ3PaKcSpkQAik1k/DKUArD+riRWr0jyWZfJQ+PNOlXDrJIUW
AXp7ngUn8DW8b55LXpFKyRu3k8cut1XslKVxmEa8pEFVLQPXluNtj5rPzti2diMyJli7AFS7iOO9
XVKlSHoyMoD58tq4ERMB9rqbA0dBv9fxD8lsfb4+l1sHKLTcCFqLaPCiSvU2Xt9k02ylLI9b6O/e
uA6eIVAmcpybIdEGhN6aIhl2VvOyWNeL+TLkatdAn8RpGW732MFVznV3Z9PhpoA62l/k05dxVpsG
fjwoYKRAEHrt3TBUIYyGAlirnq9P4OYHu5jA1fEpxxxMaYvOsQ/jwoQCfnM/gF7Sez8s9TcpBN6I
NqX4I3unDANjlt7r3bqPIUZwL73qyTOM79eHs7XwL0OsrnM1wo8VHksQ8AEDNMQLjwfFXHbH2jDM
O1nob72zMPP5JHYW/tamvgy8WoidM3BhlKBhCcOkr5jWdDyCb2WonebNXpzV6lPUqmHOniF9d+0h
6iZGjpK17Hh9Gt+ZEyxYDoY8D4cylBBAEHy7r5ictdsxR8eGnPhJQzzhF55BbhPW4zj5MOeSOLdr
gDNCq4PV7kF7PPUfKZVmE0pjcFkwz20pdxKY3Z+1+rxFCTpORov8BmA7Dwa/DUc7Ahgo1wncLkOF
skdWkwQQKWxfPAhXOABtQ/IKkAMnsYMWnvN5MNtDv1NI2koiAdpGvrOoCcMN6u1szZ4ilZwGcTPg
NQUtFkkfgPMVh5EU5GmsoFgFgTj3SAYBug6oSHtSQpun4MITXsSxzHc4xIRnqOu3QHJkY3JUE9y7
su9MYRebe8r9m8cF3ocoicPw6j26jdGygRCTcTacKYA3YTjJF3hQH1oIful2pz+/ddKiVW7CPRMp
Mnw0307rMJuwVOqgQQOfRXqm7kBS6Chq9tIxFIJ2jvXN/OAi2vq95ndV2/gkUTcZE33s4/o8g5eo
jqYFuaw6qcaDI7P+3FP1ws3ih3TtBVqaDTtbb2uD24AJLJAZ6O+s8TI1l35azDbeWc2Mhg+eCPkc
ytFhP65v8c3JvYizOvhhvehlKjfmM6Rpqt9aD+4Xrb36C22AD7searO/AFNniNqAOwInqdWHzFKl
Wg/PR1DlxBdZf51n9y6f9YnS7rE3XlpIuRVKBL6xV4awtu6DxaADXBVwmOx1PjIKUE+9oTPOZYHz
4UCdtPcPk7LyH51ZjQrtt6IdIi5tbT9TmpbpGcZbXnXbOCn9xAZIHPpNyb75Bhbo0Xf90Ygq6Opn
gQHRCPM05lCQCPNKjE9V47YfRTX6EmnO5PfnhKNzc4N6qeUEs7VQpAc2sq8Da+l4MBOR3veNq93D
9bneOgocHANwmwIcHiSHt3vGHBteW6jQx9ITt6ZZHMTo/HQphHwze6cSt3XqXYZa5v7i+ZBA4d9o
eniF+KSORnM4taT7Kolzl7PsA7RT7wzh91Eixvj6ELdW7mXc1WqimbJzEHLqWBldF/rQz/RlCuqq
A03L65F2JtNaISdztyoyf4CCDIg06HR6Y/uSuuQnhwDOuUI3+HQ93NbWd3Csgm9ns6UK8nZCDVmh
MZtM+c0IKKUO4QsOtUpNkvTz9TibE3gRZ7X106oFTMbt2dn2hrMJWrTbNSdIAewMZ3P2LsKsliLH
wV5KEILPg5AmJBVSlLwDoDl19UnKMZEnWLMke6X1vTlcLcrOltIisOaJO9drQnjIfmq93dLeZhB4
FaIMBqd6OKS+/VBuhRLBQCQ/T7IUfVRBpSk7TTqv6c5uXqZo/dZACoZFgVIqiN2rKYRnM6W9ztxz
4b/Y4ivlx4H/1CUUmfawDVsfC6y+BZrGFiX61abiBeWDW6J6b/XJSbSvuS5iQR9t/XR97W3FQacN
lfWlHwGK59upqxt0XW3JoEI2JHD9nT6z0joQOkKyJd25drbOJ88FRAAtlsWCb/WVBDzLHHNISQyZ
yk80T87Z0L+A6vVA/Pkww4LVzIbQyNvz9RFuLA4gnZCxIPuFsMg6rNKM9QoyZDFhIA3qpDuAePxy
PcbGLDIgc5CZo4oNaO3qtUHrGYI3AlqyLk0eeJc+67m9yz19ACZmZzgbh8WbUMtwL055GDOh3swr
/9ywPotk5mRL2cQOy0TvKTVuzRySPaBhgKGCRPtqtRfQcob6SA5J9mIqz0sRI4SPs/50fe62BwRx
B9SjPLBYVysd4NlEKlRCYmhkBdAfDSbnd1ruMSy3x/L/KGvaPg44a+hJxWKVazsYO0gjt+nr9ZFs
nA6YKdsFQAUQBnQs334a1aYMkgg464zUrA+kc6qT4i0JamkYEbpU1m9GKnG6HnRrYBaBYSeKOygm
r88+DXpc61GFVpXFncMsG34Hnxv7eD3KckyvDj70/sEMQu0K2du7Y4KNCnhCR9xYJsgDUIETt1CQ
I31Uks4H+B715Sng1fxP7mbicD321uZCAkVdE/qaoHAuC+hixRd+ybXq0gxU3BtfFrFbPbbuayWs
nYrk5kxexFl+x0UclAgGORWGilHmPWdM/YT4304dcDMEejboCcHm4p1aqF/MEOXPJ7CmPQhVJO2k
bytYd+1Kyy7nzbvPhcIq4BHAOL/j7INcMoDAbKU3I6+aI8xNZWT1U3JihtNGfuPZgTIMaHV3bnOU
kO2G2C2EBC0LSJ8SnlWh30LK7vpX3Hp04MEBQ5qlJYa9vtrnXEsz71D3iUvlegHEyfLjDNmYcwHr
h7OE8GiYNGDNShfiJynM6kMHovU7L9itHcoWAvCiCovi82qHQknS4ZqM8ga+9nSReinLXy1U29mh
cNCKhAUtTW9BM8cpdH30m4H/JXhjDxFz3UozRTmyDMCjM+jVTQdfDaWKUAF0O4eNA58tQPWqfIK+
IhwZdrbu1vZhPmitaDJZ7/2JbQ03+w5yTzEzPpbTY+a4wZA8c3+P7LnVVYDYAZowQGkgWV7X0XsI
vSWzBBLATZrUv7dQAXrBT4LbQCea8nef1fIeUu8EUhW8K7+mNsRNw6rw+YNd1C2c5SoHyvGem+2V
g7ZuGNtZsGWovsMLepV4WLBKWKjfuGFG83MFNlLuO8exbXfym62KBXOw5aDHDF30dzmbjRe1P0Op
6dynygwyr16cCPL+aHjwfHOZSgMzUeLFGCDWlIyDeapSQcFhSnDxXV9uW+cMEJLYb4D/gIq1yke4
DcEoMH+Tm0zNEK7uk5p97CQkL3Y29dbaQjKM9ArvW89eL2vCZWbyuZ3jqq+t0HBp4AugjLus+Uah
W3R9UFufEXqGOD5gqgz4/+oA8VOORKGpx1jj8xlj+7HQPMKFulPR3UhT2WIQh0YQTqt3Iitm17mp
uRAMqsH+H2fntRs3EqXhJyLAHG7Z7CTJSrZl2TeEHIahmDP59PtxFruQ2EQTntvRGNVVrHDCH/xb
WvyF141acy/S1nq268a6Hyup+BFA+D34Gcrk12e59tIiX8Q7hJkR0vfLTydwdijHoYV6iSxJiu7a
XiuM/BRg8HEandj3QqmmlBgMysv1kdc+5vuR50317v2TbHNEZlaKz2Mz15XFF6mrDpoi7v0h/A+f
km9Iix1PBPMCya43rZ2VmICcASu7cq/9NiP/iBPFRqy8eiUBsbJRvp+lppehQ2kmJPZB2ZxlpQjy
/VQHreJWjtZ8x6eBEimE00HZOaYf6vvY7Hpzj/N9F+6L3nQ+K9EQpDsjN6ruHE7T8O36cq+cUYOw
BpQRKip0QRfbOckoPNWmI26QzY2MswiKkfSHHt2WUOzKuUG4B4SooaOqeAHNx+ZXlEmAy0vWZXuc
pnDi/TQMG1/Uuow4Pgyiftw8RL5h3JTteI7H6dROxQmu8nOrmrcTKFso+VtIjZVjAkqUlubMv6e7
uQgKizrN+e9FdEYm0fiB5Jy8s3pjuLHH6EsH++EgysDZI3Zon//+s7FpiK1oxwDYWjwmRp4YgDbG
9oziRvjc0ckAy2llz9dHWftmBhV2NClAoSC5+XE5iUMUpfJtcZMGoe4pUoXufyKUT5OMofjfDwV6
Akl0OhaUGxZDISmgixK5/HPRFUBDXnPjDneEjVttbbPzTmgAbGUS5WXgRQhiBGbE9qh6y8MA5xTK
W8CTtSXDtYE0hFwI18PFhym7qcf3nRyBhL8/tlh9Pifx+BUxIWkjil/b6yT5eNSihIrg2/z3dxel
7dtpQ6JgwsPpps9dV3Q3gVG3L4j6+UeuO3zTOlF71z/TygqC3SEBIoDmSlteF75ZY02VCnQb9fS5
0k1PM+uNM7yygu+H+Fee9P28RO2jTBiLs4SGZXzAkDAQnpn4enTMpih/uz6hlefmw2iL7wXTv8/g
wcvoivX/MPAeJ8TbUPbvrKbcmNjG2mmLywliDQGmoAuttRYCJOh1G+JQFNivbAy0Oif2MkQYBynT
5eWQ9BaNTcfBhdBpXAToXK141cyBgsDGWz1vsUWCh80TcGXVRNYCANTHLdiYUwnUJLTPeZsERx2f
Hy8oTXVwp7hyftpOizj+gDro9U+2cumaJE0qNpxIXVxsfCVyBP5UdkopzdpjVTC5hgEgrxk9pxgQ
90+I4tHe3zJQWltVsKtohcx1Dkq8HyeL2lUS5UUlndReFHclWu9eHdk/eJkDYk4j2zhpa8fg/XDz
Krw7BvUYNQYUl+msTTHQR5XwGZeKOtuInZW1XYniEDeIY+Alv5wWoAsfFiSl1xQ5539tzaLG62ut
/RSA9agPkRpIqOa06H0i/OvzzphJdS9HeYQNThWZAQqDQ4HqNM6bDVDMygg3noaVUJhgm6Yk16nB
U7dY+MmxUQZSMarQtPQtD8sTH7j0RsN8jAoZ54f+WZ2Ns5pqY9y1L/B+3MUXmCRJl/vCQMpTto8E
RwcraY4OzgfXt/P69DCB4dEjPFxSifN6rJJAreVzkRlTuGtGO4hc/NIU6Tg2YRJ5gU8jpjW1qdup
WpPKbg2sZGt3rx2qORT+v18xb5N32w3F/twcwyS/mSKzkXaqNCqfrSR0nsq+QirBlJx+OMfyiMYm
DWHt6/U1WLtIYNvwsHCoLYoEH0cPcwoPJSJeN6YM38wIxoKGqi+OPjCJnXDyr/jm6Rs7f23jz3Tn
mRAPyW257uBDx9ayEjx2p2n8GjP6brSCLR/utVsDEIjikJqiZ7esKzcO8g+1L6yTLd11wYucW/sK
Ywy/3Cotr+1WDjE1Fvg29BcWAZQST5JWtJh3Ef7gmBTv4sb0GrGV06/tE3JSHIAAEjLc4r2E/YLS
qGWPJ5ydP0NbfcKD708ajq9WNN3nanN2ui0FmbUhyexhQtC20S5kgNCJ0WJFC9tzVEXTg9xX/o/M
x3YzwfPw1naE8yMxs9DTHF/+D1vEBmdC0WYWnVhuS5QQDT+R6BVVbVXuFSuxbrLasTdGWZ0fPZt/
Lb/ofS2+nJMm2H4XhY5JlHGjhy91vi8k+TD6UH9fS4hA18/a2kaB3KbMXlFocS8LGKZaCVWeOnFT
IxF7X5AV7XpdtO6YpMaX60OtHDGqF1SAYCAw3nIokUY8pg64IPzUdc+HwXW0bNncyIVWJjTXSOh4
gePVlCWOJFMT9K0DJbrRRGW/TGYWuXLcRI9SYox/v3bvh1qigSYlnYTmp9LZ7kPrKI+a5WHJ198F
U7uV4W3MyloctDbl6temKDhDOtrpOvbceKcG6X9Qov0wo0VQqvZjk9jQl8+5CLKHHhbiEwrsqlfo
+RYVbG03IHQC+J9kGGjuIlrsoimpMA9FWYhWg4x9E/ah3vUNt1ZqmQXa/8UoIpx+cZaqogQLGPvn
HsG9+jTkqv87wDMncVN9pDk02crU3A3QTMJToGSS5qLZRi02HqS+RDCn1L8pQWng5ot96dZar7xy
FrAAUk8Q2JRC5k/+7o1N2kHPyg5GZKshOXrUEjN+kmKS3UmJ7GmnlLHS7h3cSvuNZVkJMcgTqeXN
uO/L5Joz09VglVIKpMOnCPsKzRF3aWWe9KL/InwMuJLSSy3tcP1rrLx9cFhm8CNRBbXMxRaehF6U
doW1oEDL9Zg2Ynqqy3ba2Wqve3VTxRul77UjQ2UWFzy0qyh8Ly7SsWtrX9Ha4NximNhkryXcHT97
/ftJURel0cnNhi7vIhqlY6PqcUWTXSTIjcuTm3QYNqc7srmNy2atVzVTgikcAouglLCcTxD1ut+X
/ikb1fytlaHcu6mDWwNOA83ZNH3rJKtB/RAZoTiUWePcWW2zmfesHVvUgKFpAAOhHLz4FY5oR86Z
opzxgNiLqbnNdOX79TVdHYIqExB8G9OWZaNg6PrOyrqiOHeBDX9Xvhkl5e+rJSAnKWbznoP6WKaq
iGJFWBHw2RyMB8AsUO/9WZEtOt1bUf1zfTor+xDHR2glQP8cEJOLc15i7oB3DAK1Kc+4meZHYSj3
JNAbx2tl1WyqWDBowEWQCS+GmUYM81B+zwi5+p9tn34NHGtjC66c4A9DzH9/d2NhnaGQSdfOqSMS
egmqBncLLndfx1ue9uY+S0JpSxpufVpQk7GlAk68DBpKKVULuazKM2Vy01XqAoUg5KP+/hPRhTNp
kc3p/DKMVatQl3IVRz/TKI9Ja32SjfKTrJbfrg+jrlz5c7OT5gKX0mWrHe31Um46hwJxb8b9uSo9
pwlwf9em8taJai9RhfLiK1ANb8cycePwn3wq4I3UOh4mMLdRc5Ul65sYSg05F1/BKFcfcj+8lS2w
EEdZ6L7qqni0IC1jqZJnVWUv7ZqpLvVDUqON9a3yU4F5kdkkLiQHtT1dn+HaDpk18gE1ofF40acK
KsMWLbICZ4PEVMpKtx0fnerF59NdH0hdGwn88zwUb+eFInilpX4ZRmV3ylv/2VKEqwtEt8LsQJbM
1FK3mbq9bUW3zH03Rd9L57eU/+7l6FiW+SGLf2EpCtE2ht4s7YMMczd/cJuy+dpG4e04fQvq5CCH
wcZGW9nNoNpmCi4Uy0tt/KTpTd9pJG5qLu9imL5gJ/h2fWXWOr7z4w7Lfu4xXeSY+KSCFrRK5yxj
FOeGCQaKUk8Jc8q7wK1Ls96pyoCHezbUNxgwVntfieJvVYXu1vVfsrLbeedpGEIGxgBlWUuStFwf
LLb7aUCSRk+VQ1z+xApsN/WaK4kNesXKLYvI7aywjNgtlZNldNG3WRnkXX/OrOoOceIbDePP8r/w
8rAYY9MxM2qpy4cjm5oWB6wGtm+i5Z+UypCfWmXrxVhJAQF80xvkCUTCd7lwjRlnUVS21ik0n2mQ
oKXV7oryZ1890Andx85WDrj2oZCgR5EBoCA00sWb3ksl5jhhNZ1bUUDNKTDavuHs9a0bidCE02CV
0muB1c7x+gZZOcMOs5t79VABL2RiinGCZp/TPDfS9pY2gjh0lSVOYszKXV4MWy/k2haZjUpox1Cu
uLBPcGrJRkd9cE558eJDY83UAgWrZiO0WB0F1CDR0b/k5sVGHAfRYj6E7UlgasV+0Ov2OPLA3KCw
uKVCsrZ+6BPRqmW7zP3kj+/xmJRDF5U1ftLVS5D+UYrXKQlcGmcbB3ltShDv6PNQKMBdY94/7979
MgzyqSp1dEvjEduuP0b/LPDl/fvN4MAnY0fQQLCW8QvSl4gzzgBfVWuVx8GBzVhLFhoXzej/HGLR
7q+PtzYpuu/0/3iSiQMX+adkRYUudeivOuF4NyXyLmrlU9RFG3t8dRgOC8uHIyrR7Me187s2RDIR
AJ9fJy7oCcg6056k7/pkVkhvaK9yV9B9AUMG5OnjMCh6152Fc+k5RhVrh0HWrgtzT47jX1mRfgm0
Jtxhp7svivZkBOVdIFlPmPX+c/1XXO5HfgQwNtqJlHkuUM2d6KXBLjVUcWJfuEOKkUUE+CbYY6a8
UY1fH4pSHO8LMgXLvMvq8K6xezM6xwLrDOsxKZudHbyEU3q4PqfL78eciDBA34B8v8i6pKiJzCLr
y3NVN6+KlH4t+/w1CrOv14e5DAwoBIAmRYAeWMAFrHnUBsuKG8y06lyk+w6AuKf7+hZd2F5bNgA8
QOuxGL5MrdRROKNUBelNnQQISAdyLkXHGLrcS5xVhI1yBYOTTtpUUjXrRvwdQ6OyLVfG3CmDIdn2
AaKOySNQxuFTLAl0DcoAidBs0MWDEWRYdIeZsCGk5FOwQyZXDK5Rw5F3RYPv1S5SUGHEJLL47IMv
+DnYlZYcJCntHnR4TjqahUjAuJIpVE/0fnZI+z6MPYguibYrYqMYPF2MieJCIht+GXYtvyap1Bhu
78i4YfThFJe7MGqN71JnBL9L5IgJN1QfQNQEzvo38mcVBvJKoRauw8Mj3eO8m9qegqU0/hpJVYML
TFod3/KsQk7MBs8euEk7JU9G23CAG0vBQE6Ww1ZzK9gJ4SEeAIp7QQoRcdeLvn+QsJQd9tzZko+z
nq8juVwLK9np41gCSrZ9Q/CsjvZ0aBBOBKWmpurd2Ie9tdMhStW3tQN3tezjPHFbvSF6RaKLQLTB
m7fZdXLTB6ca0zPljJyk9DOsimhAEV43wC3WpfXHKJQWB/RW2/QqXjsKSK0hDSKDkAQA8vGOoWAV
Rfi9IcAPKjSRKk/H1tyUt8Bma3sUMAcZ8BxnXWByRddntYzaxHms5f42HPSOVlt81tW8P87WWBsH
7zLYQrWFKgBWaTiKXaBAJkeDrTwEoFqM2QpQNfz4mf9buY8DtWhcWyCR10iF9l3VYvupmor6xNZs
E+7TUO9cuzMbrCQbUPZuk3TkVf3YNdjZU97+VdSdVroKpNTexW67OMS5hlleF8uZ16mQHBud9NYd
LDGOroaQzW3TVobmOU43xbPzAsIEoFc4qVmjd51rjVEduQV4zrdKKJLj2lkyZyxmd9sGE/szpi7w
GhSgVndxmcmfW7uw7szQyW6I+yfpCEbW6g6kB3bs8sORgw1qq+d0BBa5QjxU01Y/c2V5aZbQe1cM
QNbQQD5uGvRCSApTrH+L+Cs+dPmUeHZIMT7f0bOpt4KvlWt0NrwDCTW3TlF8+DhaFEUGXrV2eC7k
4Y7QeZf+B8aa8mGIecLvgqFwGMsyztT4XGa1G0IPtep/hPLL5qK4vjPXVs4EnEQqbSuYDs/H8d1A
APHwPrRRosdbd98mYe4OGr1CvG5/6KJ+IMPDgWuot+Cz8xJ9RHFQXQQ1a+ucdGgBiyWU1NbmCDYd
TADDtfrHFI0EYY0uik5l2uyvz3HlSiEbtuD9zjYlF6T4PhTDVGeVdfJxuoPm8FxhIYx+bLelqLiy
MdgTBGDEJYSyy5piXeGJ2QWqcQp6+c4YrHtd+nseHvuCCA+Q9Rz8LCujdTemNciM6hxgFU/2tKu1
A236o1W/VJjsXl+4tfnwhFOqoo6EOdLiK2FdEARq5sA/0Z0Hs84fCvob14dY+zaU6rmCyTDmSsvH
/TeZDdK2pTGenTYNdlhpBvveQWc/Tp104xJeG8qYe+KMZ8+69B+HinQ5Mu3U909O1EH0oHIFOLX0
LLn+en1OK5sbtWqAIzNux6bG/HEg5JJ7ZOJTYKem+qfL1VOSTnsqZc9JhK1s7z9dH25lXhrlMPlf
OS37Iqoz49DIIrsBEaVN2T5pO/82MwbFw4J0K0dbeTU1MifWD4wXuMnFzOQydCIccO2TVds7iEL3
Sml7aobEa9z9vD6rtaHYcegSqei74n34cRGtSdi4zQ/m7LgeeCUs9XOWS5OXmna4mxx9S+1gZbyZ
u6CB74I7wOH9OB4+x6M81hWItUrzz2nD2wwstDkoYRB6vRRv4VxXztaMzoBhTahzmVbLpiajl23C
Peqbo5+Jg4j/niDHyZUNGhzUXFBZXGTudipmY5pBPUs6hioi8/TW3iiIrfSLPo6hfly2MsiGpKJh
dO4bUwPI3hI5GOEf4puBwH8s78o4Tj71DgaZaaMrP6jRiC0ww8p5g/o513g4AzBsF/NsDMyZDElx
zgVCCscisQYXLh+g9wLDZj3vkBErIFBvkObm62LxhIF4oXCGZT0BzeV1klDRJLI6jfmgneV+NK2C
BMQIm0Mr0n5EuDqpHJc7vKvdRBZN/Ambr37LEWUtKcf0DcVOti2feymDnGHTaYxJbZ4jbej9fY3W
I6QuPSiO+ew5FwT+qN/4GE52+0rYw8kU8qjBNh6G1u1Fo9luKzpH2Xg6lJVbibedO53jS3d0eX7r
tsI01IrEjWPWwUnqsxfftt7GwRhOvgPT30ZtcFe1WUFyp32te6m7qxI0TAb6Tq5cmsYuVdM/yGLW
G79s64fNB/NdxCONvUwMjjWfPLzJ5I9Z9SaNr9cvr60xFvdkgHuSJvk2HqpZ/WlUkVWWy30Zat71
YdburPdrPP/93VQqEdXjoAZ4X/aT/yASoaZoxelILYep8CrFSjdYhGsDzlqDxItk9heiO7TiCinQ
RhrRtfwnTIHm+8YeeerOVYNy4wFYW0NKTURshG2UtRYXMvUCM5lGdJtNp5mCgx5RXrpRin6IdmFm
WslGRXXtPqYyTZOdWOeyO4fmjjDkzu7PllQdJ0ccks7fCEBWhyBPQduAoi1KHR8/V6i3WiiFHcpc
vmF8R6JqemhUZ0s+aG3dKBD83yhL60ktsoJKrjpYDSDxdlYWVbd+ERl3mpoMG8Hb2nZAupdaD1kO
gtuLT4T5cK/2wWif9TGWbx0zt+7txnrrtJjqQaGF5+vbfe3GhUAsz3QeYKPLK8UvgzJU2jC5aYzE
770crrcWiNStOue2niwpcXV4eV/tSqnvDEOatujYqyuLyxuQSgrh1D8/fj/smUtVC1GBGqwifAkV
SQW5Hyt3va9/uz7T1Z3ybqTFwQZNJII2MduzlGb3WZ7Sksk2nq+tIRbfzlL6WYEV9fxIqj3VB/M9
WP9hFpBS6LqQsBDmLPb7YLdC6BKm5rYTfgoMey+RTF5fqLUtQZytokriUFxZNpViFAAsrRDpTSqb
M5a2GY/TlD02TTu+aZH2ZhWyfBiA8CHKM0UbS7i2/Wfq5ww2nCPixfz0YFBrZbLFOUzVtvFKJ8nj
XRJmk310piCDGmOK4u8nTFuQ+BR9ZaK6Zf6n9CkWAU2nnCkJhY1rNliWpnY87aMQKevAx1EzQn7j
WDoyb2m0GfWszNmglAWZjsoH1dNFWB74fYMEGOgMQ+TPfRK/icC/DU3nqbIBtl3/uCvnzeCpgW82
k9bRTvl43graKpGK1/c5c0rnYDhtj8xtSXZDUf54faiV02CQ2MBfntt2F7AxTAAnbUjq8WR06MCO
ifMKkTs8XB9kPlKLiJGLn+ImjGxu6GWcSkHTTCe5wYBQwhrSHYeIpklt5dqxKUsr2hkp/3TX2+m0
1R9aOSYfRlY/ruSQpFpS6Fl003V1tpf8TD1WSanfal2UH/ISx5FAbjTNDaME6zKt3bLqWPuSPHnw
Z1hiWsDLXdOowRiqZngzaZ11lwEcjPEXyK3GHQlPN4KvtW8J8gECocL5QK7942QrwtI2Csr4HFvK
bxGFtusbysYYa8fgX44iuxKgzTLozsUg95bwgzMhg2dJnp7W+1KNcaX/8vd7ZhYnohJuYVy2rI80
9pgaGEVmN52FwZ2kqAq3nGMfigx2eyDX+q5r0Qe/PujadmFAOkWUU2cFoY8r2E5O1cejRu7dNeNN
56vTIz5P1V4JZflIQ+zNaNXkDm59gzTYWH6+Pvra2sIho0s18zIvoCVtoPRZEJXJjV5p4UvsO/1r
hsujK5v4TYku+HtSBrkjUR8VXbCqFyyGSukggiaYixFLHO3AuZemLSWKlf2PcxEWDkjV0LVfolJr
rNiGMc5RojBGL0o8vdDdyu437suVjY9FFI1ZmGLAopYbf4Ixm9Zkw2cfAs1T1zvTfdBO5kZTdOUW
YxSKCjBYAKcsX6BCSauhsPDRi1X5i5SOFQm/sXMijOCK2MN+1Lu+HezLW5M9CIAZERzAmsuj1uSU
OPQMLSbLku6sVAdDpZ7bIT615FPTFHhJtJVTr+xAOIb07GVSVyoDi4KCWRuFH44GdnPN6+BHu1yv
3d78jerCRkawti+QMEXGFA4NaOlFBFHkZV3j6GufOPo4T+AvtauFXBynHmjH9WVc+2zQgyl/A+Tg
SM9/f5crxgr6k34yymc0IrF7GZToSWj56NbYOrLzc2039u2Wltvq/N4NOn/bd4MqAUiZDp3gm6aq
/6QWlm560ifw51JzI31b+2QzYhlkqgb6e7lLRC9Eb1UonfQ0qJIW0HDhquYve3i5voyGvLYfwXur
4P05ZUQnH+eUD7Uyu1hrZ3wdu73S25pHuuynLm9f8BqXVrJvI3X0MoBHhZs16HMnivoZtE7+WfMt
q9pzVrqjn8OvdhsgJ4cuGNVdmia000L/WwNMyaj16jQ0zfDkgBZ8SSetd82hNXfdKO61YOzcECQ/
L7X5sy6n9Fcma8Xd6Dco3CTZ0FDYTroXNVb+KVA9xzImnD2+Dc13U60aD84QvOKfm38L+pgUVDGb
H+Wo/Sp6o9qXva08Yg3VHCXF/z6VRFpj3wW/pwockxSPw8GYA02CFPO27uribYzkP0OT+DeBnokH
YrnqQEEqo9qhgpmotOq1DexQuJrmd98qWfqiGpJ0qypx/UnHT93tMCPfdTms8ToLshMNxBxGZxvu
80i5axTovDKM1M419Lw5+7BGdk2DDC7lvtw18sDYOybe8EBVncItgQy78JjudSdpduqE7lMdJr7k
DnDkb4beuhPB1DylcG1jV0tw/BRKOJ5I5AqUcSxciRTJOupks15TV/WtVgn93rA6oH5pcPSpRny3
1Vb52gS27E5CVr4WQSD90UWIwk7ht4chwI+yLiSL39KqmSdP8kOu1fjOKKnhxpL5DTzAIxYDyjFQ
49J1lILmthJYB2mKpGc9d0Y3TuK9HyS51w+4FbZ+ID47TSfD/kVHOW0lUKToNCItHWq3A5smhnic
g/FtI32vWY3mFkHzJ4y0zKOR+8O3BsxKQhhdej3cFfnoP5VNgxJgP+nIxTrmU6J334aO7MwIR/Og
p2X4deyqaadJSrpHFqzc9WMR7ifJbH+afoR2VD18y4yufiYEclxfrsuUo1aK38GkBAc7dmRPUu3S
7fGPPfpGJLsGM8RwMpAgfAixizqFLEUqTuFEDbJrqU0Mk//cyMVkHCrDrPmGkv2g1KhmA+WcdnpW
/DZrM3lpUP6G/KCVz8WoqJiWpb/G3Mq8aEwVSl+lEu5gBzt3UmoZ86X2O8vq5ylTLddoq6+OQIiz
5MLzukprd52UFl7Wmf3NkDTz7Tu0O71UkqMVhvTTYfO4amN+kwDhYSEvek9TskbeNVLK3spFciPg
0N1WsfgMIsk6FiWkFqUaMJznxxyUPKq83NTH1wj4B4Gh5URsN6v81Rtx7xWR+s/QlsV8kLsTsMnY
qwnQvURuGzD8te/FNhPj5fkhTDXe4ahdnEYfYruVTQBmiijaYU73u52M6t4YcuV2GrtPIm+6exTj
cq/qa+ecybW2E3GRucMkpTtEZH8KZCruwiSePneZph56o7knZPjep7a6MwbxNYgrrMkH09w741jf
Dajc7cI6J1uJoOGKwGAPAueFTKpZe5HXr5jAglUBN3EDij7cGUYYu31unJzJcA6OX4Qnro+3ztFf
QzbmoTPb18gofwqzfxCm1e/aJCv2alFj7lnpxT6XkjcMOiRIEvaDGnbKLq9y24vbdsDNUxduD13D
rots3/VB5zmh/6OD8MpJq9RDEZghZU+Iheh1D4eU0tVdYuWRy3Xa3oZJ8ZCMleWqpd+cqtGq6P3l
9amYFN8tkvypE118yNPUcaNU/9Rq2R8LzD4KcWJyQ8T6tShm8xbhJ18OXxoKs08sK7ovLXh7t4l0
wxW+wgWn+/ZDGhXDUQtS475qe/MYCQ7vNAj9++j0VUTebt/beRYQV8iN41WJbh1qygl7Yyjzm6Jt
tZM/Fp/yOhIH+tT5V67Aco8a4PAwZUV/qLK8d+0aDFFXc9Qy05Q/jXU+fc0wYL8Fp2b+0u1CPulC
Kx6E2po/AyNDOFhrqkejjJOHQYzmk1TL5clOsh9BJI0HQUnBOIx9Hb9JnZP/6MzB3OMbLG50LW2e
tXq+0ANR70RkhffVJAUeCVjjljbsx8hUxB1XbXMnp4VykK0pB3mRTeW9Yg26F461wuNlDcd64vC5
QeL8QTXMcqckKumNUrjOI8ly24EYJM1rAyfdskAtLs+8NEqfWjMK91I+VL+VMKzeVN9/6NtiOI2q
/t3vg/ihS7IxQW7NaJG4VBRXAT46KVXg2lNk75ohylyQWPZOU0V3ChU/edYrXpqwCMudlUzGQ1E2
6DiWonmJauWxFfZ4SAcnxTy4fhqVsdpJsWx8m5ym3dVj+4q/AJAxkTYvYWJlT47aS27Po3QDDUI0
mAzJP5ug4ShFlnwjFwr82kRFFnrSM8wSmiT4pwcoNLh+D4sgSzXVCwK46GqsIy/QKM/QeNBrqtXK
qxrJ2ZeOEXlKGkRHXTj1rV4X6pdqDFGPZWpuVg+oGYZZ9GdUp5TYZ7S8rOVytuRK/d3/C3qrJL/8
Tmk4frGagbdBVpQ9pq6mN2k2bgVh4HsD1BggbLJ0Y1RBdnA0qUZpPtLOvoozpFIo/jfdrNW3Ki5P
Uda2Mwkk2k2BPRz1vrE94TfyobWQJoLPz8HNBeWwsnj0A+VtEGX1ZajybteiNeC7eRiDp2zKz5qW
DS9GNsilK1kKVTQ/LWVXHrR8J4Wcyclx3NyKHit5/DzVce2W1niqlEHZt0bTPgSGyM55qencUHbS
3kl6dm8zh12niHFnlj2fN5i+hZr22dH/A1kbvRMo4lwktLku1CYRT8B1yXSmU5JlyaMfa8EDQdGW
A9Na6E75CxAx1RPQY4t0XNL6WZ+UvG7s3lL/Dj3z0vgtabfGf6iCweeA/IfcP13+ZQ9c9gfdLuvI
59oIvgp0zeWu28h4VnJUmuwAPeYa+iU5CbRJlBWmNJ3LYb4GfPsVO7eNLtVK1oH4wSwzimYLIn2L
VMcuMqHpjUlMZv1J4BpUnNt4Cxuz1vmmMEM2Pws+Iom9/Coq8mhxX7dnmcSqv6+FHz7aJFigE0yl
tLwOisyj35MA3UKZ09NPtSTxVHYqlk4bKfLaokL8oykBJoMq5iKNdII0gFLvtydTS56RS9oXxhZC
eaUkBMQEF0VgYrBGliUhFQAEJoloSQ+h9sh6PFJcOziG9LXoaTdyPTSNcdqGO60kW7NkLA05mvt0
kxfJlkjaIPWzGmFhrfFfywgRdxeaI3Feg7UKAgLdQAwV4bD0ALRnk4e6klVSdcOpCzYsc14ubNgM
NuxezTi1foFdCxqdvuRxMAgQtvyq1jYtYiSQtdlPlyIXY16ZlJ0F/Zh4fEA72ev08TaNncP1/HVt
q1DQoNoF4PxS2IKmNOAECaRrPDW7UpgYR2gbbZHVIWj3zE4pFIqWW6XOdRMs85ifDdk/Rjr25F2w
UcxYXSxaEDSWLPQkljUotD9JFgZect1KvNb8Hse4K7Vbygtrmw9p6f8fZZ7ou+pFKKvImplJcgN2
N/bi0vliVHK/r9AIcwc5V4Wb5dXrJPvTr+sfaeXCh8k6X8DIuMyQlo8DIz5iAlvR4BDp4qBb434M
pCfwZmdrks/2VD5fH25tl4O8w7aLPhq3/+KQ1bWipohJ4Lwl0gwSOzJ4fftrCEEBD8pWe3ptUSHe
AJ2lUkPrbDGY7uR5qbSKOI/W9KYhDy6ZneWWZX3rK/ptn02Fp/nV1qdc2zBIOSFUg9yfdqEDQQze
ZGFpOechycMveukUN2AP4r1utT+vL+blSDgfEQ9wR1LvvXisG67eXDOERHm00c+92Qy35hRaro5V
8P6vh6IhNANB4Y7Y+Bh83CYto+imhPkDhCJv1B9xnNjJ8sZ8LjcHsSr1VyBOMG4uuilBpUqpLaT4
RuqknNprg1dvazuHKkGus2snaeOCutwfmF2DlAcbBwSay/DjpPRSK8I4yJVzUWX7CMeh1Ln1/X/S
YXoI+8SFiraxiisP+Twi5gz/e2EtUbvCjoDjW6V8ltA1UOPm2CF16QZO6Bl9emrheHj0gM8YLh+0
Bt7v9Y94edYpIkKtI3gk6jKXTeQ8h8Tty3J6toZ7f/weR1/86HsnAjeOmo2hVramM1uGEhnxNQGL
fVzaCcqgZQz1eFZk8RDiI6vL5ZPh6Bvh1wo3mK4A38+YoTsAoRfx15QaFNBDM7pxJEU8JM3YnYwh
lvZFKf0PZ2eyHDmuNOsnghnnYcspB2VqVklVG5pKpeIMEARAAHz63/OsbkuylvXdntMlZiZJIBDh
/vmQ6y4ZysjdWNWAf3K9UloX9RYE6MfJ+Ztn6fNOhA+CGg2tfNSDeKD++YXrRiGfok0QTuGh2x01
Z9ACv7nEV7cPLEx0eCE8vMzk/3kJuhorMI+RB0r9PGBOscU4CIVr6Tj3kf5OcfD5Dvr4KhcPyf/m
gZ+m78kKMEZDwgN6w4Bqm8H0d15rHfy+GMx/87h8LvkuF4PA0QOqOMSB8J9frUsAiXO4IvvOzn6D
hmXT3NTDPN2GU6x/9UFTB7kfW/KqUHnFWeqtPf/m141wiX9OzC+mDmCWoLDES/LxQEJlh/TOoIYZ
iKz51EZobPObtqENrFNq9+8v4pfXAvIPnMUL8+ujatsuMJF74RAe5ql7VSQcjyxcg91s16iqtfnv
YgAkquEUBEU6XAmfjBfJoI0KJ2vBsVR5vF6n6l0sL4BBh0P8zY38/BrgbYRcCgSkixX140mFe1MA
mX3CjvXGbemM4wu2juSbZfTzi4BRO6a14GhD2vZJGp6AARF3SdMCU8VKitrIyjoP5W/IUbN+/ab+
++IbwdERANyC+uxyAvvno4lAFhGtqA3Rb+0rRUgVNd9FhH7x9OOcg8fhEhKK/uWHpx9132X8yZO9
m9QH8DAq4BLR2H2IhKnQYEEcJSsS4v3n4zFIejjmYIKLTRA14D+/mK1pwudwxOSRDihpx2Jy5+8Y
P18sIrgGRCgQ0SHT+eOqiLh55o6YdR+BnrK7icvhxINtrDqozr6Rh391qf/B3D2YYuL443o1ArAX
qyCgx47F5iB7cHAaE0zHmm/xN6/vV5cC3grl8iVs7tMUXwViHJiXjIdtu44YxOdorimYzv7zInEh
H0PuhSYGNG0fngqBGVVDggVGwSC86ZLwSSbi6DZ+yZLum2f8ixcKl7poX1EHwRT84VBPkFrVmg1D
aCl32inD4NUbfg/iLPV3yMHPJRcgmBcJO4ogrPMf97Cwxeob6VmibZce4pAfAaa0eTtusJDERT+7
Ox2E7Jul/auLAt6CyAywlyAR//AKK5h/m3BEkRAK/WedoZlzUG5VPGr8ikWuwdohMOHr2fu/38Ev
flYsgwAMAI8J8/hHzWpsDCWjERBhxar0w90WxvlU/6TNAi/59s3j4n6xqeCwcWmpOaAffupfIPUl
xdw37pBCvQ1gBrsVmTsI87v9SJwrb1wLaNnQdw7sL+KGZ0zLftgwqexisYZ6O7OEOQx6f/79J/ji
VQGX4hIDA0LQZyjeGGLpHEdMsLsx3YGhWSlf5pZ8h2L78jIRPO24CI4pH/sAIeS6vKn7cM9ti0b3
tnmwloZ3vHO/WWW+2A2QjYGXHhjXi7Thw6Lpgn3gOCodjxAA+IUG+2APdGP9499/tS9uJcoQlMjY
E9C7/Pjqbwmov70m0R55v+6xdtWcNTrQLxiC+ftAxN9xN76gJKP1hGL9UrzixPxR+gWZ1+IEdrN7
RKfDSWvQU1lzvZCfI3SE+UhGuM4xGqpU0vt3W9s4+2W6xG0BsXEjfaAUVTssZ99M/x9VGdrRCfpy
0Gh5nwgMMYHCVC9eDIzApFnmsT5YctqqGl7yNJjvdLP894xYADTACkZzAgNKlKP/3BexQUuLjk+9
X2dzxAj3RwACOOa539zjLx7Zi7kBzSug9D83wENJh02QoT160DdAPMG6goX+dlsb8+u/P01QKHqX
mAMHHIsPqztWuNCmcT8eCaYev2KIcv50ruh7DLHXpi1NSOg3b/1Xzy9ee1wQ6lOgrD68JfjSE/FD
C0sxudXpKW1iDLqbzA5L+d+/GrQuUA9Csoia/cOFLKBWF+fvcAjttdpeA0yQN3uXeId/v8wXbz1E
0KBY4JNfrF8fH4nGxXgVA/V9nE6YndsHa7uXf7/EFz8ZXhbo+vEsIJjm401y1bi5I9n6w9jNuXXW
fMQ8TiRL4bjfjRO+uhSUpKAUAXqAVsuHb6PqCIPwUKZ714RFykaAKHS2dW3eu9/Z5T47xrDHe/BR
oFhCM+xTFLE7D8AeSbuhOwVdvtO9hzLgedrMZ1vjICJkuSy8ErO6MzY60topnPo7Zdin7R+f4bJU
X87N+MofqxuXhbprWd0c/ZjjSakdm7lu9Bb1BEdnDOQRieaSYpmoV/37Pf302ODCuCLy/GDcw4Do
44sXDhziurA/Giy+bsat29/RzdTfmUU+3dDLdXB0QGMHfwgVxz9XrBbQ5tVBZtLBJpOXrWMa5NAF
8Stw824ocpG/iUD+tHLhcv8bqiGaBUvKx7ebx04baqLjvTZ4Tmu/Hqq23gxoIYzn//4Lfu7vXIaE
lzNrFKBp9sm8bwZnw8iJBgfG1ivMRjPKfyofojC0zQYaXLXuT60mkK+akqpvmktffE88LHhFQrz0
n+NUxsTydcVCeQDIN4s8i34StFaQIvz7d8Rf8nCD/tF7wLf8f6708QbWs0jJNnv+QdNAXvW8Xooe
YrpfM1uXZ7sZu+0GOXq/ET8Af6Vu5c0UJtuSefOEPqWrqMmjC5JFNoI/tlBfQkXkTPwWruL0vkuj
8WiBX7leFXwG1q4QMVEK5mRiFZsziDBkrsTUofQfgwNiwcMMw4C0iqF4wMBL6/nFN9FJdfP0NrWG
5MLFP5uiUD6JUflbyUUIwU6wohPNYO88SxWE+dYjexA9sSH31yUqYlZLrDLR1D2Dw2q2uXRpwnQS
ZHUdy8eFE10h14OwsvM4PANpggTyoJckk20K0G0qawfwYMsqeCqWF7yy9IE5AQJtAdDRbhVaaNay
niuusiCcBlF23RKt2cKbpKvWfrD+rt3kAmSUGBJoFjR1p72BM/XvEM7RHcjJgPowOevrKAogPYs5
fmj8jMgPzKG1trQA+kNcEbm0awHJRLuzjRuTfFxGce0NjdzARRmafStq/yXlMvHAi/Sbu5rQLb0A
rILzhoioIEvQEBEFBnARpEqXZFkkRfsQYsUNSDTC0HqHnnS4x3HMS6p66CH1l2hfTrvANMEDjevp
Hl0su0/tJubSYgTxXmNpaTK8lkwi33cwV5BHyzkj2o6/kVO+QsevQYZMjfHRRvP6NwmruMimNpQv
EVXD2VeTfCJLLX50ypPPicK7nM10chCrF4wqS9uUXQd8ActoRYnYX0Rh/iGN2y3rVSfLrjFhRYT2
loyAQVlszFE5cm1jMD5Qw2Wb6klmF8evmrAJoCJZ+J/aW9MniPTmO18Z51mhH1GhtG33gYk2eQi9
rflTd9ynZThLj+dOvy5THqWcxlWrUu9tikWLXxayoyvRJPJmNCGyveoECs5mJBa7aPsOjEBXzbGv
gzxq3XjnCqkvos9o2q/BGNwts/F/qXaD3DtWG9SAseieWbhBHuaDDbVAmkjHJJ/ClMwZa0YfB4tp
6fbJItlDDwmeLcCmaQ967ftrmzoNu+QhbddzAEVLEQS9PS9TC1HXgA5PxWMR/pDaDX+jfTtf+1RL
4CfQ6H9B8gjEOZvo4qe69haaKY9taNAtQe8U+pJhUrhzhFw1uUzebRLJKak238MUWop5HSs71KAo
BkKPDKJFxI+NQKVVaUzFgXiBfmqZhPZtRQ1Tbn3k/FFdnLzWDHA/iDsRX5iZFZK3wm6JaIoVn/XQ
8CDK0NGGJD1hUcY3of4oZFWc3YggETBWzQMSENGogi+uqSD+GR9HiSEv8ZHqF+OpvG1ZNF17/izu
Ot8BFwpa5icIysYqQLz7swZ0+TakKT3rOUFTY0qiAvRwL9dGqCPeRgVtNbiuRSfsC6S68a0Rem2h
zIux2Id6YW220QDvj0fW53C00AhErsKT2U67jonHAFKIXeTYiGUgj0/zzshZncAr9tpigD3wwfcg
lOUbBlo+X/WEPDrhwg++zH6UI16bPzd4idJTP4XDe592EcPY0MQvyNIUTUbBJ7mG0syc4VDrkbAZ
95nwOo1tcAQ37tT5CDjQc7Nc9Q4gg54v/QKi8u6GNe7Pdp1B1568Id0NXjNVjHIJwGvs2/nYe8ty
dLihKuthiitM0Az3JuXmAblb8Tm2Fgc0i8CIkzUS2taAQwzopAI0UsWaXRjLGHl6PKp/23XmT0Qx
v5wHwHaUawkgSh6y1EKn1Q8uhqG7dJX9CzJLKH4kPkcZ7kVwk6Ld3mbuROojE2u4w4+N1SMMm+4W
rtimZAiorqbAEe9zOoEBFi1EdTuX8wTELtVWPJmSa4fHEmq7xpwnQJsy7FFOEUWE50Y3fLdJEr0i
+gLYqGWIrlUY2Ed8B36WTDyPWj+HfmOuljlIc65qDzApJl2RgVQq1tLiDA52T3Q7BwghkxAoFjNV
yB1XIJWXcMWRI5vFcjQpaTLJTVSQjnsXWXdcNvXs5k23PozIvikbgXd3iKg/PSXDQDgOQwP2XhZB
pO0lXWkYFSd/Wjto2nFMPQ2uHq8huwr2Ev/rSa1Rf2X9fnjlW7CAhOCCCbGx/mRSWi/ZNiPizUMQ
eoVHhOUD9aPjIOIwE0xLZOohNDEDXMt9ImZqNMTUtC6RkjMfapSsBYyeW6ZNMj0iVFjcL2icXg3S
XV6atg+dM4GxRxftNhiWi7pt/nLR8p0AMQqANTW7z5AHTwe3hawDQ1W222j3xh0VZNa2yPrBA4tg
qYYmhfVtWrI4kk9D68IsFCQ0QnguA0A/09xzDtiEW5GJ2KbXxkfUurN0JseZrHlyAFCKMqF7sptF
0JQG1r8dBqrB7Tou8AasPn1dA3HuZ4PvB5U/fU45w0dQXvvCYrd9qsm0paWXaL8GMoS8hVa5d7jy
lCOdbduJJAGQRXFdYHDsghDtIx6ImbGISCx3xtNQ9dfU7yufLFGlE4+fEBC+rNnAXDePMR5/xfL8
m4bU5sFoUrxNdXy7QINdUb+LCuBaBbawWCqA0WgtK3CFp7sa2lp4KtTF6dqm7wnkHgX4Kex2Y57/
d7MzyV2/dudsaR2eL1Srm7Tt3DSfPWYR4Q48Try6Rw9VKdajaAZJfCDUOUL3CdcuKD3szJgf7Va8
zFhiA+CVMBnjD2G8zXkdb/zRdYfhOCdcnTgeIpQhHSxdeTp0ps7atQNFjqg551jj/87WwRvdIWOz
EINFoFyvRCk5dmY+Bd0pNSHypsEQDo6tV4uf/RKA6a+QHQkeXljIdiWPiUBxi3yEoFJpFx9TNEwz
xZSubAgROLJoxJyB7eL9pH6wHqMucXLW86HQKpY3mk+q7OOaZQtT3inZmH8X1ENSBGHaBNhXAJCi
NAWkGyLS2xFi5SzoElgRRjA9O+JFU6mBcjlEQz0fQhRteeJq3EDVpqZCajM71SDQFqPGCGM/mCid
81Xj2UZp1s5eZeNw/Lt0ay1zgV294sEqqzCZURhgBH6nFug3MyKEeONa6BekdDfPeHZ0aRSzUe54
tf/oaCj6NcruoDIoUs6YZySV4/UDHB5T1+TDopz4l6N0jG2RxOkP3TmodDSaQwdGLjzh2vnTQ42b
sZqOeYiqttIxa0oHT7dCMeIqJ6ON1YXtKJiUifkVu5OGUwmLWubhPT/jfiLTeYvkoyLteA4QCVbE
/azv1eRSkzVdHASoiecERQg0SvncOOM1Ms3p7ylax6Njhh+tEh3gGG2cPjWB19z0/eBBqQq7wpA7
2ruTLu8E1moo/jNPq5OvkBaecWrDbJ3jp2QmEorcTZUiGAdbXlgyx6kHopFxSt8bylVZI1b7XvQe
xR/ELkPb4bION95t1NcR1pQpBjjT6R6GGSoUE4b2fElfQYG7qMoZRvpqubv8MGrpS0IGfmcNFLeo
dgDn7GZKj65HX+WA/j8WyG3vd/rHdIFjOn3Kczx1TQVW3K41OJvwWf1O0NQvhm59ZxPqbNlYeT3b
5XXREOJGfa/uG2QMF3ricQaV6FDVFrT/nKekfwNZYXyuWVc/gcQBL0YXKQd43gFKd0NitWZqrJcz
nqLlVHcwya1uUGcq1FyinnVVWq4eTNRMSmDHTTg/dXM3Xc1kC6/8bYMtKQIBEZDYsL1FioFBL9rG
2ISBBkC5mZTUnftj2Atyi4FEhO0Yf60cXLHdzLQZgPhLAWO0HexXgio/W/m0nLCNecXWkDrXGmnJ
uU3MWoybw/bT2AdlOnJ4yQV5xyzRqeJg6yuH+BDQA3SaRvnSuhRvHPMKybl/9odw2S+xxPiqq7u1
YIxO2bSkqA+QMlKujYPY56TD0YxALG/Meo/N8GpV8ZLjmTU//MapC9iF8H4o9Z4wsutQIVw7yDuv
AHLbMGSGREBKGDY3sRpswiE09QlY/Ts5gjIYb6GLagmGK8zx+0c1wreXBSakxzrQ676vG/7axaF9
S1DG7lPF4SLEz5epuasf8InVjkqRXG/TEObAToZ/64m6h4Ckz3wM39gQrQWcL8updVuFUDmQCcaZ
CzgfEQKcUXdIUeekt1DamKL1p1PvjOGIOiPyzuhXtTnlpD9JRaclE/7g3rqbF77FDLV+jaXyljuo
AlOeLoCu9XTXDM0tOKwjsLPh8quL4w1i8zmFg0IcBV5b0NEcX+c9TZpjg5/kLAW3b8NlpYi81t9w
oIhvZ4L0NICMGmhT5joXGI/hda9NlfYDrWZkU2cQ3mJNR1RviTRKNzek68Hs6OAu67Afe8rQw0QQ
zhtZ3jgwc6lm53o4N4xb4p2iWd54AmY2ZxDsjjZE/yFzM1dD7K3FNjdPAIAuRzGB5wz17XtrZppD
o/DTbhRQRjhSSmYclFApCLFKyC6bBpSIAavHK0x+zmOK9QpJo2MVK7PBJgv6nDJIU0zDhkBFiwO8
0Rag/omNabYqnJMZqIK3CvrNXANCka0pja5Qj4RHrsYH2wZQZFE3frjQZDPU2fSORvN6WF12FW+R
lyNtBxz+WsgsJdNQgrWAAnomtlAdvGQc5VeJCe6tWWyatWxF9HNKx2OCnnvpLr4Hx54ISx742Fs9
Embj1DpXw4xnfpoSW4oGwttp1c71vDXrle/LvhLoYxRoQ8dl37Eh57KZj244ymLiCzlEygwVCSc/
14rdXVwMuwB0jhJrHc7MFm7bFI0Z7JveS43k18yyPixZQx7C2g55PzY+mpJJmJFVLdkCMG021uEd
xme6EKnyCx83DrqXbb5KWplmS+fcaxfmKOLhJwg5lol6bs6OApCsruljojvkK05xkGuy4WMno1tC
jyjxeI1JFkVL/dtHv6BARoyTregZ5CkX8IWREb6qgDj48KJ/7CE+zDhK8aMz4PXzuBcVFqqEwmrg
vDKn7t5gHVvu9eC8Wx7Npw0F8ZOrp+gUDTAcjRdgVGPWn2M4TVhlN9nTnFuYb4SGa2OzCNkU3fi0
0AXgu3nwjxbc1VPf9m3WEhzcRpzLXqBCXXckqj1gkrGkXynk6exa3/0lGjOcWTijBQY7ejGISZ6m
jjhTFq1SVIGU0amTC+oYmAmLlqdO5hmpc8/Wf4hr3QyYuPDUE3j9GaoRdKv0M5q5qMbiOUC0RCfF
baLrP/B4TCVsc+RuYv09XXBK9GdDTrqD8xdm0OWKCrwEUG1hgY+jrfTGEMXAPFzcoxOb6xv4oDk4
KSOOHnC4PWBhrq+TttHvPUvQnRkaH2RXneosWByvjLhxTzV4DGU/oo+Yr0sism3DFxlYHFylSxRm
/kZg8tsWVOb9IoddoxxR+M02FGjF36lIkwOdsYBGoS5ZwFnWbSw4h8uE9MTVFxPGZx4WZoM2w0l4
7cHqkOSRb2Y4HS0ibtdGjwUNl8u50Gz7EC2RHfI3TmBKYSCoo/DZETP4c3DIkxx7yniKOog2wxoe
YBKS9BJGMAO8nThHDWIYCmBsGQOnP0ngtn9A6LiBuh+bSCveYdR4b9B4OKAQEofEV9irRld35RgM
TyltdLmmxtt1Vkg0gfo5T+hwt9Z2+stifzttmrvXUtavBgGmJYqrvggEPIDuIhCeon1ZqMD7Mzbi
TNKGISgB8JEm7l+FxI9lgwZc05AiV3cLcd6xYAlinr0Hafu28wOa2XDBNH1JTLDvu2DOF+vPZw8j
jQzwq4eO9kc3brpzl0J5KPzk6PuszrtaB9nsXRqemnYHv8V/HiziIFpP77mXCtQX6/IqxiTB+TTV
VzFktV0BIZ67S/vVr2ZPYMXksUJVK53wGgeP6aH537oFBt+rtyqM79AHdg8qIDN81b2XIR4w3fdr
TCrCUmzUA7aveqq3q8nAscQ7YmCxvRhN4+R34jVeCSjT/XhJGJlGh6LFxTtQzWElfgyN1mdQ9fHW
AVRTSnBss0sPoDDRVGdc16wYEyxmMN7hmeuFKvomanLVT33B5ODdNNEEv6Sp5+OkNvtz7mlYCqJ1
SbuVFUG/Iss4tS8e/lWB1lZQRHCsFaLf2G+YtcXp0pj85W70d4JJQx7L3n1RGNlA3YXMw9JPsFmi
b7A0sIFNoKRryXLmzTpDX3rqq6AN+R+kMqAgQfhdtmyjvh7goKm4jsZKODM6s3pMr9o2IeXmgL+m
fdh2J8T3VWxlfxu4eREs3UxRPoawmRnbARyMSPrKdqOXYxyprkYbD+hE67aA57q/TuLevVu5x68j
3JXd1rnezpvD5MptE/dmSBgrfMZtBT4wChCH8HNfO5sssDtud/2A/nU0oV3eCPG6opN4atrGu4mY
e1H/u0tb1W0XnkHqNiUa8OO1JxcDC11K8zRk9oZoOFBVQMG8gT2n8BaNHzOVSRavbZwDMeFnBnTy
AkdRfe3O0i99CQ9er1eviHnbswxhM9E+sADWM+pzNLU1Wy1ShlJ3z6A32dOF9FkN+G+xDZoeeDpg
LTZje8U2a6u+5fXBFebPZoAITsaN7pupp0Dt++0VZEcadVMw4cyADNVebMMBuPEZ3TAFo22Dw/ih
bpzlWtezDfMhaYZsCNLlTEZ4bacVzgA1xfjP21WWyuX+Dpnmw627eujJuCzJ4c3AiQbu4fBad9re
6stoY+VJX2pP/cJ8zsXuZWVJE2C7BiQB3/Q+b6ugh/t5o1IhidR24GuLd0V9HGBC6Bw8i5KKUINN
3DRIw/aQfjfzLrp2DX0FSwDdYYI9PVNSDVlEL75B0XawAjePqVVvBMftct3QPo4N+SukeuWeqY8o
UP37cIgAhEY4L+pU9DNRiODhjlAvGgLsTThfZlygl+YREOZXKVUP7oSNsIUzFfgd/uTWCw5UoZZF
rWqRb3GqyqRNloeuR+qbcSNzpr4eYCHxNVojWDfXHnsEYQgvVwyF24jrZ74kf2eXX27xlOYsnQO8
qTgzuyvgYnZa9F4zJnIQRm1OBdXZ2F2yr7xxrmZ/lVeY5GM1wFNRmgRLnSvYE34QJ6+xfABACmzB
uuqK1chYwLygLxALtF0rd9T3oWc5cj5HcU6jOSy2qR8r3tigjCV9FGT704TtctXU+JCTK1HHTh3M
qXiiMwnATNEGhGZMdxYbK6Fd2aLTe146fypmvx93zVoPOYkE38laJEcPSNocMaN+1mNyWtWjA+sq
OkorwyBsGJFEFNWBewPj1U8p+TW67z4K5DCu4iV+2DzUZKzFAgPwW1rGCiVGl4DDBJwpK6Jhw00l
6GX1Kn2yMaJWEiorukRHHcDCmywYwvXIuS7RZQb5wucPkViAnd6Uh70cQwjc6W5H2xqu0S56Vxta
sOlInjCWArE0CMcsHmtbwOkOY3Doqhy2fiD7l6DoyUwL0DhxUOs8lMk8nn+PRq3orPLpyp8VmsBg
JY+mZaWMyR3FUPHsGB3d4990Tw76wBdnP0piO497atD8WDm5YxafYHPTHwGvn/rQvM4Njq4rS0gh
O56g8y58uJ98XcaEoGBA/mzOAzO/YG1x7qWX7LAzOLnh9Vol8Mn/qCM4Ib10u3G9SV3DJxkftBPc
CmK9wm06By8OivY1Su4oiZtC1uZR12tdrpOM825skzdvHody8IY/IDQ/I3EQ0jG6oiq03pqhixmi
YGkRDcEMeeVm6t8nTw455krJrRPak45YW+qwMUUCujP6LBG/dYa4qyS8VY/C98fc4TXKXwf6h8gx
bZbOgj52HQH4yvWegpSaW+U6fwBWFlgTCFtu2mRLrmbUfIAchzX+3DTlSJCo4Zre8DbidIZhf8Bn
0FYMCAub8+avpsfJQrT5yIQqg061BVLz3McZ54Z7uK7/LE3MfvU1cZ7WEYjJFh3MZ69b0Sn02b1a
yH4O3JdGhniU6+29rZ13Aq1K4cfGL93QgURkdrociebD0ZkwyiE8jLNOKV0mLLldPQWtRT8WsVDz
vUc3VCCTY7K+Tx4bFMforNZ/EGnr5wtu63HiPj+mCwnAWw2uAW5M0DOdmjPiIB5wBHzD+RaoFsz1
8DCD4+GK4TApyU4s2tLfjiPtAXKpH6sDCozXbzFWfpmc+xSrmrNO7cGTq5evNTRHmAGKn07iX6Mi
R8hTPKQAR3fUFtLDYQYBU7ZU21r/7FvtAFXRvlEsZrm/Krw6g9bh0R0kNnfqkocOWS5QrrnHmXrT
M2pxWq2CY1YxN+C0bKgfI+adDBYVmfUNDn8bpgmIlYJFpDXTfEhAM/gxr/JZpc1Qmq5OsZJvq8xw
o/E5B+8R4zUnW3zjZ+CvnJIa68QFwdFhtpsJNVRsbJ8voolrf6vRU9Puo9t1OF375AZ7JUFVtEUH
TPf6G7J2dQl3PWg0CVmevHXwr4NlAk+xB1o0lGY8dx5OFCTcIlTnPds1Di7AGZNli1cl6jk88908
o2ttnKtokMnRWopSfo1kszcuJjVqWc+2HZAsOTqolDa6TZiQONOwk27rHWB/8PbLMPi7kCAxVOrU
30eT8gqicGoZCHbTHoeoJ1Nz5yz8HtMBZ1EZOD9xieNVfXKSZi3TZEF7MQ665hSiLnqElDEqEfiy
4zjllSB1jPve9lCUQ9Qr3tZhqKvNsXSHmDln5ygcbgaBWb0InBH8H9LkxniYSLY/oAr+NbtkfuAJ
zslsVofajdlxdFCC4PmiZUs1hrdudyFEJKBl4MgaAxSCUR52acQvDLt+EnjfA6ZzRsg5QH8QSy5P
sz4U975hvzDaRLjnDNyLZWtw43dsxfHZa595jS68RHOKoU+M2sggpxwil0oRB3U+BocB45i+M/Qw
INq4ImkdX4RaCCyTcYQE9X7KYl8FCFqMGnT2IZGcLM5ValHT05z2wRGA0eGRI+cwi4j0Lj3SBGZf
oRB8m86yiKYgPvqdnDBqiLtfHQbq6AAhO8ni9Jq3CGF484z+i84oziRR3NzXIkTtE/Tz3vgCQMep
Bqlz6Wu/lMsclSQO2F+1zOgyy+i1T6NmPwkvuglEA/4OWA6Zj1lagZyh7ez06L8RZYMXu+GAnXiI
au+TB9SHfy3ZzD2fnUs91nkZj/qpWJRddhjUTDnGcemaUyBXiimY/qLt3F+n1Ff4f1Hq1GO9ZsQS
jMRbvWs49PKxJAt8pg3ECNM6V5AI/7UUjfIxCpBu6Tp/XTrGf3tAsQrPLncJwSw0ildTmSjscyIA
tJwWrnchkoJA+AZSxTX1j3Ui73FkttzISLxiHPV/nJ3HbuRIFkW/iAC92TKZXt6rNkRVSUVvggwG
zdfPyZ7NVEqQ0IPZNKZbSpFJRrx4795znaOX5jPtDFrQ0kpfC+Zm0P2ZVIxIPuBxcCbvg8JE8uIu
29LtjYMxpW6oluYHOr1+laIgiboG0MtSqBN0VeUXZWehfWm8m9lRLi1hbA2aaTH1Rb9+PTIG3xht
F18wxnvSpE+9rC3DhhRb8ejUEoftXFNl4SkOM5voKTBGhJIz59N6DkDkcrHmEHmzkTx1oWxcgAIt
JoMpruhuVU1wiBu9OeqAmtaNU2NdNdqEg6AewJ5hnlf1aRGCZBvgUTIFl46mX9bldOskVndSX8YH
NcEySlymF0g89pxCjU2WFJcOqvw6zOSgXk7ttLBwysd0TF7bWFk46AydqaBbrk3ps/Ab9hUqoGWn
ZDWGQeww7RvqOl3Foyt/z61nX3iqbC6Q8cyMUbU2uHbixdpWHVmuZaLr+952jmp2ejf0Ug9tQZly
P8Ac5ZfVyPOTA9AyJmnuFxlgCuCdVJuczXeVaH7y2syLeWvGDDj8UoxAfkS/JsJmjHg25pd/9AUl
BKWLFDf/UZU6YBRX6vONUZqgd+wJoYyZDQsHPID0IxXE4D6Vw7xcpB1dPRJ/q9uZqfae6ZnM6c1W
im3dzF70ii5e2A1OHSHxaS70JcZFGRv+LkiteadXXnbvLdlch9WsUIwsiyvwsFoicsAuuSs/Zbsn
/kt7YYCh3oomb0jRUOW9DkVoDBMX6opZpaYG5KYvVzFOUT30AiGOw2xo2Vrrg2k7DmhZIrenqxHW
BHDtLVJOfxZo4i+HNKW5XRp5ftMJFW81pol/8oBRNeXlL63ER8uxQW2nTC8OcmJ+SXO7afYu0UV9
mDVYJQvPrVdE+xGt1yf6ocEIG7FqTQzcA7HJCORuGIN7dngyFSGdtBl2kpa2kwoM0tyUyW3fieC6
g8f/bninLK3Yrf5g0Pynlzpue8fPN7OfBi9J29j0MwLndkms4SCQXF/VWVFFk5VYj8Jo5FtlG/MR
kGyBysK0V5N7gqtmk3U1eIwIzMpAAYg0TGxPaKM1yZHpuyrNea8shAbCW7RLc5bVzrIX6i3gh6ST
qey+1FLt4C14Pmgq4KqS9Z8JpPINrZhsMzM8vDe0UxNK65r7piHC7mq0VbltbZ0T/MQTa5Npx7c1
t9ONn2rzbcqQl7GfwVNMOuw6zrosUgJDbzIh+JkTfALHoJxti7dUqSu9SdDtyXxmmc5r5AlG3Rar
QSXubRxX/qWjFSPlzQCd5muV4ScaUR9PwUmviamIDJy/NaJaN/VjqnXpfmoVi8ouS+NVJzeZd/v1
53y0OJPYEpzk+vh7Ah1eyd8fBJNam10Tfn5pszOvgYe1dAnq4G1IWjOLmCGJtSox7a60QWqEKvu5
165AfNi/v/5LPlHfYuOkxXMyxYCAObvi2hlQuOSDtyvxAws4SnYuvrnYT24qIT8wwXX2afwg5wJf
SEM+PGd710kRulQrJEQzb2rJJ/5Ggf7BSuSRN0LPCiOgfXImnAndm6mZHFuZ7i6g+S/k75yzf+3s
VPMUTA9f37fPLopukOH5SIp9LG5nX+BkjH2beNreS6yXSuucQ+IuxkOgq+I+SXXj/7gym9Z4wFWd
2NtnH1cgDSx51/N9u9yXPPaSTER3vJKlWOMK+cYk9YkUPLBBt2NJhJGLZvrva5ssTdkpuwHh6/Oj
SG0ad9YOo+nOdJJ7idUYQ8Q3jqFPVMQnNgPDJhx2nwj7swW3eXnyQgwx5n4FbSw1Q1ujEf/vvzfs
gvhvTyAiOgR/XxvfptvUwGr3Wdtfyjo4aNkC2a9CT+Hdff1Rn95GjHQYSE//c87ecWbIFfNpmeyL
nO6M6SxpiBRzxxu/9jqTjmP/jovm/7iRDmsL2BrM7x/U9EO9pF0wBxowVFNba7lm/ZR+YoNop5f9
9fV99rYBoOD0iaoLdsjZY2IyKsw9QKd7VBnUyEbqZZd2Z+WnExmtwXVcyySP2qbwne3Xn/zJooWL
hWflvz5M4+zO5q6b+1gG1S4oavEDiK5xOaOB+OZTTu/Umd4cXTsp5qyqJyDF2aNiCg4WpRymfZ39
sIpXZuVrM/Z3sR1EDT3ZUnqHwTS++dBPLw2mk85r6+JUPLupjJUlyoxh2NPdjHQ/BvZafJMa/OlH
YMwDh0K4Le/536/AONmlQG437D0aclFpaMW2tdDFf/0dffZG/zcnzDUdwF9nK1bDMdkUPZmmDCuz
29YdQPM2qY2DdWq/AWB//CjCejEbnlD++scM6QpWquvXuIJ4IqMJdUUznrpZ32HJP9m0+RxIKKfI
ExOj3dklTaYs9d5hr3QH78EDwzjB07PbZo+bf72c1Jx5Rj9MXEwL54Svb+fHLw1fLlYxRoFQbMib
+PtL6xHZTJ5b6fsRgUQu0Fb7xjfv82e3keE5DiToWrxap3//P3SlBom1T4sk2Tsu4eXZeFG38cWy
tN8YRj7unAaiNs8lSAg7BxLnvz+mAope5k3s7SzjPY9/2RwcsT0xSv3OGv7JLaNDgS2cpRte2TnL
e+zdAuWBzfUgpU3bKrJqa//1t3L6W/9eIgxCH3m8T+Yl4wNZy2YUa/epH+9EOjzbvrYtlA2XoKCr
Vry0jvbNN/TZrfMRabA6uFSN5+Vp35iJIjOW5nq+KyR2D6DESGVOA5Kvr+uTR8FGK4rnki+KIuCs
KkwKfK6C3MId3s/VFDcvneWsEsd4/vpjPrke5mL4VcHkURn6Zx/j97rG3lGN+zypVgOdtpqzJZRm
fDXfvD6ffBKQHRiKro51wzv3DqnEUO2k8yxA/R7WMwQgWNVU14ijuk2hk1T09ZV9cgOBiOCmg7XO
1n9er2G6pRWjasg+k1o3rhalKOfm3t5+/TGfPH9Y9shlwHQJwOv8GJHX8UBgdebu6XkxiBJ2ehga
JrJWGfxwU762mAbB1x/52Z3kDp583ZR8H8ykiz+NqT7YxaFZUmbN5eCk0KZVgiA9MJtf/oDQ+f+4
mbT8iEj3fcBM509jQTehKosh2KcYGLd2tpgRjqBsnY/809dX99kaf0pJJ/WQmafJOvj36mTDD85R
t1eHpDbQlFhDws2czdtW19yV0yDpLzJLe8itE452oeXm07H75no/ucW8CxZeSKoPBi5nr4VZnuJs
3Xbe16ak2wvEZWfQUo7QsohwFs13MV6ffp5FNWUTsEA5d3rK/mfhRwjAvCbgNQTiGtK5H/JfuofL
p/+u+P5YEUN94sayoJwci+fvu/Q1DXCaXu8DeM2p3YU10/1plls5Zjc9sPvEG78pdj6+iCY8C8Kg
CGw4nWXOrq3gwRFt0LY7Q3rktRfrsvA3OQODr5+bj7fw7485Xfn/3EK1ZCjtGkoQYzp6Pa4CBIe0
KfX8m7P0Z5eDGxmvJZun+aFvIIx5NBO6q/tiaVCguscJZDMCxm/Mq59djgOR43Rqh8xxbuVGTJPh
OnaCXSeInB6xJWCe2Gt5zGDe/tfVm4nzmBcOcgHkkfPKJq08N4WoHuyDbq6ZQZup/ImgL7ur5BT8
+fpr+lgS8E5jgz9tA5T15yXBXLC+8D5Vh76X9Wstx3aJskV55jdv8GefQylKojYAl5Nr9exxaHPN
9Oji7ooELY2VUc1/F8rzceknOdswKT7oq8BQPPuI3MShlbWYScE9EzLKI70uHPtNzRBcTG8hNhH5
xOO/vn2WwTiCRpHpYcQ/+8wMri5vtgK2k5NyUM/+YfDs568/45ProjAE4UrdYeHxP1uAmzm3lO2J
Zp96SK4JBCjmXaDDVlsMicQ3/+aSPnnSbaCop0xehybV+ZLkzRXVtiatvYNa5AlTjr/SPeaO6MX9
m6Ypm/W/vzyoslRX4FFgCJ0dvvQSd4rh9ByLsphOtIfl9H2J/fLONxn0RZQw88960fzvzg+fXieN
KotXmvt6DlPT2txcdJNmBBZ/WMF4Li4TROHbXDezjYEN75vr/Oe1/bs05gwBZUY/4WC5xWebWD9b
DLH1Id8jMoKgAIJwqkJnksO4MupU1odC6aNPY1M3NuMyYl6xUYtpISriqUbwJMuriXGkYoxU1MUx
B7vw3Aaor6CSD4uzclxD016//nKc0x/18Y+GkQgp9wQmPXvAcaE55I/oyzFywh9NeG2vRIjgJCTz
ZBWEvzCGrK4fHu5+E2wZuuHzxcVF6IevV1erC+tQh1c/fz7et6vbcnU8PjnR0/DNqvLJdwjWkLvJ
UwiV+GMdxGKPeTQ/xD5jzTDwihFdB3XsbTtY+s9Kucs3IT6nl+38flg+JB92AU7X5y0sBJW+lWvd
sMddjl7FVfNDkA0GRt46339z7z9+FMUHRZ5vEsDEmvb3kjkLCIpog8y9V/ur3E+35dIxa5DfPJef
XNGpxoFTwqd8pEDwSBou2OxgByGR4AmVZPsYE94+aNLv+mP/tJvP7p4PB+WfmLjTYeDsXW/MWmcy
xuo/qnk7FOZRT4utIFJ59uNNgwozdPpjPsyPbQGHDW/y1tKTQ1oY3+ywH8su0BCnMwJlLdSi8zXO
R74aGLOYd1k+dxs9k/FhEF6KEA4wzUNWS1iyeLIjQtyXzdff6iePLFX7iQPFkg6D8OwWMCgnymHy
sOx7iHg7omtolZgewI3vMMaffbEMMjiWkK7Okejs1V3o+/u5dIHa9dk2xoY1GfMGR8i/vyB64za/
n2EJHdazZa31JGE5jdL2ysGM3MEyPaixNy/1OTv4ynEev75/BqOYDy8GnwS8+ASdcmFPnTbM/ykt
F0nURoNgnhzkklGrTnh3q5VShrYRpAQzLJMgHSloarkdRHrFg2geMRyZMmyWwmE4uGgnBde8ovYJ
oLQnOsn26o1ohPus9LbCOYWtmEuOQgGo9mAWcKqkevbI++tUf4d9i3CcJa3xfNf6bRfYl6nV7oog
e0Egpm2WrmrX6M3/jAmPkC+wlon+bdHMcoeIHLJBlXNKxP2OvGCpdDRkPYCDtJ3yDUpNIIdpoBO6
0vgENaUYYk8JQ3OG/Mn24e1ix9NWGcEVmxQ5zyPc7/rHYuDrIEJJTPuhiAkv64W29TOPVCfVq5aE
ozTABEZ+TseKdmO1vX6HzWg9qQJjLXLGhTiwVQJlIoqdtgsDf+pXQYsDpc5y/sDGQrMTmd5k/LAB
j+1mNs69V5rN8yzxSjH27xw78kjhuuJgah5iXdM3iEHY2BSSvwnu6nVpunYklw77bTDhDu2X/NXI
mvrJQ0EHGENxckQW9qNZAgsftHhXqOW2ZY4KK5MvKermrZ7a402OxO0nhEP0UihPKuAkMdPQuSBL
zYmzX0OSW6HDtJsYnGLuSfOcq63HoWeLI0vc0KbmbI4pYdwuaa6QYqPjgIRAXkvfk4bTxMVaYoyK
eHnLJ8ccO4RN426Zx2NCLXGbDO07UUpMZApxbYwaOvF8oA2u5f60Nsc4x2SlL9ilRpuMDb3ACj/h
d1gDD3TB88ul3/V4q3eBhwY28JQfosHCIdNUP0hosDQ4pLZ7ofNK3ZeLavd5wLNmAll7aRsD1QHW
3FVA9E4YGEG57zrTuxxtSapPSZ6ZKseEuGmzeQGlWu8gwVhPcaGBftOUxEGiyd1cIx/AgYB7uep0
dZ2gulmx0vVPBhrKu7hWycMk5luC4cR2iIWI4sZO78B+oEolVEsXjfjj2MP4GMSFhUx5rlaZhxvK
RQ6+YlILgIrLeGwwvL0hnDNUCCkq+8Vz5G4XEDdyrXq2UN6qCWHIhJnd2hp5DE0JWwsoCyLYgoM+
OMMDo95BoN0I3CvalcEbvQHtTuRDu0eTgG5jGgrVhWQgzm8j4TXmCil3vhpNvkHDXabIIMTFXTtl
IP94eiGeAryhjMy7Zn40ceuFyMGZpzVtsSW7bnkmYyjdTk42XwsR96HVa90PqBi3OP74Do0xOHpa
PKFC7YnIKTrh/ix6NfJuiDa7wO+KfWIqmj+CneVe0tKHVZqOqICsVzkh7Fl4vC7rAWlZVTJJ5ynt
HxRlbuQGcxmdqpjIsLRl5auRJG1NhVjjhivqGfOiIC0LuTBHW713qz2iK58U5bLd5YQr/c4ceOOr
PFjMh2wupmiUfn7pU1BHyI/bV+bmUDEWlBAzFKANYyJUT3nSXUN7fEa164AqaWeMQQBPIHgqf8Ar
Aw9hlXXI1qpR6r8nL4YcYTJBGxyr2vALMVz7rXxX3omt13lT+Urs1HTlEbJHFdoS52bp8YClzaE7
lRSZq0cNOJ1rt+c3dU2Xb7Hh1LCK6NgzwO4KTJyj2FTCqIkgybEhdqL1X5ckGVZ+6dtbS7jFhWlU
tYrQnpqRo+fWNoPwFEnEON2BZg26b5I4TuJXx8lCX8v7OtSC0lNr+pvNu68N6H5jl2Z/mBrNAlml
l9O6bQZxmHOXO9yj2CI9zJ7vzMZIN4FuloBCOlw/NpSJPKxa5kS7xUr7LU8Cr5KVqIcyKJlKJfmi
exEwmfiIw0lsLLBsmA+n36zT8ZsNAz8NMx93DabYIT2FqsnrmDCkQ8BRG1Wp1R56q9d5HWb+9DQu
7gcZGG+GnNSmzcVyl862+WRpKIbC1OvQBMvFqH41hgQOJIuuDFuF4TxsfVxh/mAme5M8vjsPrkBk
GIN9Ode1WqGLDMw1Cu6s3w6m7URNT7g6NJ/GCaKKt+WGZSi/7jqJmwuBXqljBND8Q2Aa2rWahtYN
k7wGnJSOGLZHv7YvFo4HOyPFV5nkmqdCPxtsjICBM+3cKcNc1A/dz8kenWwV1/N43dXpZRpjG2NA
8eIV6Gwm5RpvU78Q+ayZsNazrlPs4GV9pWW1/pJVU3tAl0ykX4Vxz6/HLfhhne3X61G2u2NEwk2w
SbvEXM1Ztzf9+m0uK/AJNb8nqTrCmPwJqwzWXtMz8OO08bzW0BXsWkStEaCQDo0awsyiso8+EtPO
itG/5sWTaRs/akt/k5DFw2lO90yNjZPS3UXhrq6S2nNXtSYE1kh7X/Y0Tyz/T4e8fdvFOqaNlnAn
jcyqNa8P5sqi5P55+mD88goii6AwdVe9IHwuTHCf345GhyrOI4YznHXitwiw27aFSo9FMeAYxx+x
RpRb7Esvsw/j7P1KhfYi7HxNAdjd+tPkb9tsfl3qdIoGaSCby0W7Js+7WsGuMMo1Bu/xKGFLhDJu
YDp14JmGPF1+D2iBQ2V45oZoSOqp1sMDmxTturPtfgPq2YqK1JY70SU4IPrUXnXojtawm3Hsxc1E
AgJRAIWA+YX991CTDouNXszRlEOQChr8hYXX3ZB+ejs1Pfq5MovqUvMeoJfMu7gljDTrMbs5i4WY
10m2U+4f7HHqAvbG5Z3At+bB0obxYkxdVPq4EI49NhEsdhNzxgGHZucyVIcmCmLRF+RPZnOUdP5O
1d50x9ozXTjDcF+PkJj8bvpR9crczoML2Uli/ANY0a4ySL5YI6CK2TPYDxvDhePE/P927SPQ0tFn
D2Bisv5h9Id7pRyxdeLmEnBWBh4IZXlCMXRvax5YV7ebqig3ZRY5eDZfcl/eseHOK28sDdhoFnYf
clXBkSAGdE2waLM2IAXTABtrMDgi2zSeE7s5eLZW7Dp3QJfNVnLEQGmg3e/uOFaNN/48a3fYA0+F
lEjWOSmVmxwt5kvhOD9y6Fc7aeNdKjiKrYp4tsKs1LJLkpb7wwhSc1sC36o17QZtMUZyojTjvKqe
/YqnQGvL30Vx2u8lKYDDLH/KNHZCtqkuxI4/cWjx3a0pJwjgsfNakJK5UaRBrGZaESvhtMQv1gvL
rnKD3eCpam+KseVVAfSSOVYPTyAxCZfs6aqrK79omy1lQ7pxluGIQLWNEjwIF4CZktWiwUVyO727
MAQwJLqKP2e3H352PSfhUuuWjSYwLuAM8bjw1D36A+2/Lk3Nw2TpSKrSjLFzW2IwtorsYjCC7Eqj
DwXRjLBm0cXABUb/Bp5Wy1vH/lAIy8fAO09/YMk0jwIOKXF19sNYYncGhm+uHSl06B/5jRgQEmYp
CAXDGl+ajrszlSbF1Oh5mzYrZ/4YB8yhb2X3dH7ICCRJJjTrxiIHtUFmnlng0JT4Tb/nNqnrF2n5
W2pJXMTu+LjwIm/1QfLtjcDPKqMzQ9/PBFUR15C0VfNkpEj+1GzZJP6xPkLlGFeBhON1Akse64IW
rpyGMkLUfYO82wwzJ/EOsdbiI6rFzWRAXDJBtd13boBiNbfJ8KHhgAnfK3ZONQTXC+vdWpN9moQj
ra2borUhn2CiE037PmRkJiIdUmFfddVGi3X6hE12Zyedd+F0AdFNarY3zBrMe3Yu/qXW6hvWo3cS
K9MVnBZSZ2bNvUhU3z+b1HoENC7Tde7rJGgOyX2FZSrNUVk3CVmwZvETWEOC58G+FalWHWSVmQ/t
EHN4bigGYkTSeY2S0swFWaKyKY6x2T9PfvCkNelzGbfuBlTqO76taofhtydbtTPW3UlmDUCKl7Kw
LR5c1qAsGexdarqEpHJlYTC6eB8YArUUVccpHu68kVwZCZdwbZeKFFpdu5PJaERwusejloC5ab2i
vi+DFHZoZ5oPqljIl7SxOJfu0h+9csLlvSweLJ1WvSRNsx4tDxia71+mJxPI3M5HhnoaybX2vTkQ
q1lkDlCMjD/5vgergvXEHSK3gxLmDFeVGP4Ylf3If3QH/GCfsaRHgRQWW3HSjn8Q6qooVw0ZgF0D
E0zfnjoGWCaldjUm+rLWLPuHQAQexhphSn7r5RGEtAEvYdCsaFpOIUr+27LDYjlAsVqRgPTY9ZNx
qjVy9s9Jv7NL60IuPFJt5SDRNBju2voiIhry8DdcLVhpCTGQdCseZWrC91DVNRCLF7vIj00zHfPC
ztDvEZA16xk0FenA90nrak0z5T3QyNACcrSuy+JWiLzbSCwGV6M5e6FetnjKAi9kwoRtR3PSH5ZW
2fyhTF2VW8+37shSYmYJNYSWqlDhESpXRm9SCzHPCQJHoEtv8Jy1DN8qviJ3GxTjWxcbrB1u8WQ4
6WsFMmAlB0cPcYPuhtZ5XAyYF306X4Maeu7LXPxMQMhFsh66EH6BfS99T9tpvj8f8P3oHAdQUmsV
an8rjaE6LKU6GjMGnkHOwa/OKIddH4/eqmWBCluwpY8U5/GFyopDosr4fpixGLAh4hJPl3pDyrJ7
VO34w5S4mL0ug0An6mNiYv/hELfOuh5EoGf+lqovoTEa93Hh2etC4XWBteNGcm52WkdtvHE6mdw2
WjDsiCLe6sq/6uz5T6Lqax2j+U4uyXPJ+Ol9MlBIlZpRA0AQGLp5GNnae6waC9gJQ5Q3uDyIx05A
jaRDizafwL/mOAZlH6mYLy2uAWmp3I+0ydpo5FzvPKCIgGfT376c0nXRBSSIFm3JloWZQEIBXsls
zFjCAg42sQGxom94cA03g7C03Ocdi7GHJTykPaA2ne0+AD77UdUUXPC4fzsqvXcEdJbF2Y5pDlum
FvV9m5bjoY3bjROIbAuZvb+T7tA/dJPzE/xEtnYrjHD0Wh64W3i+27jZ5hOIDwcX3JaAv2pDPDYH
H11vwnjAMilRFW5LmvOXeqYVWDSA23myPGQeNl/Vdxfd6P33H3xneOo763Z09R/ZxOG9V69WLu/M
npd1zgPs/6q9iw3dWw+x51wzXITU2tl1fOTIU22VtYDcCdL+5Gka4BiVmuhXvnXipA3F6F6O0xw/
la1dsbSl/RN+bIoOzbGvvNk4EiKtURG5IC4TGvalM9BbhSLmp1X1OPvWvEG5gxXJ6Owt4FUOW4oO
Fqe65wS+39brSR/gTH/wmkW8CFdsta4/FEtx27dD8ejV8qHlxLQuJvWcC45+o4/vfanq3YI9gpF2
cItPGTOukz8bU2Cs9dY/zOVE75PTnRpeT3dmyidvH/uTt0rN1oic1rntfD9fNZP3hrqgi7Dn8R91
/oULPjpsO6uL6OzYhLYO8wp+ShdZBmd8ve4XDk9pG5aTOW1kovOdzBjwyM8ZL6jbh50zG95ea2Zw
JuwR9+T8kIvkUlN5IqeKyUxxY+UJQPelvu8XE2911zknCtOLJBZhY5kc63x/1FZU+A/wWDCKNYF8
6FtEcMItH8VcynAMWmpSXZEbbVgUVFqdAo6EqYLHNclf+9JLcKYvVykz+Y1cgrdJ9XqY+tNvsjXc
yyTxL8zGnaMxaJA3ielUomIZn0y/wYZe/0pgMBELFmvbpXXata/ca+k51mlQcDPFWhfysvh7NlXg
cyBLUDOAfQtq8waqUUcBGpCBbJI/DWQVC7avPLDW2jPISd7yAqBbhUstaWZ6bA4tXsliO7VxaA3z
AEPGPRY6GBXq3AsvSYOjqfXJaT9GWABGg/NFpa1ihxgSne6sSKZ9rnNWmEts2HHiOXtWZbgWFi5D
N+Cc3eOTArNFxcaRCxkcDVGiy2WCpYc1CyRN+kYXp1tnrY8R5xSlElUoQiHpGM8OEZw44INrlMD8
cBLDfpQteeZF84hv55UMo2cDI8OqmqHEsF9Pd5rmQNpoFfSc3J9TPG3tXTCm9zp/5JplS9v4zvhW
dqp4y4VBz4/u8h4JfLm2W3aZvD2hbPT7EQ3HCgvXtBKjfA9ycFjogJOrwazeRr8XkdAxH/tltoGz
d9sVC8zLbnzu9ewXfoYS81293CmjKk5KUHM9GOwCokyvAj89aHLAvuK741r3F/fdMbL3RPn3jdmx
X7FHT5txSt5tG7+kyXHtkLvVQ1AtxspwJ2x9UhFHl/rFofcJK3ZGQt8tUVV7XrR3txOvgdaVu0TM
2XYss/K2LsWbwUB7YyTL9czpiF8zLtf1wJV2dvemCWRoHl2gq0LFP2tbDFdd5T5PYA9jEkvo/SQY
1FISnLqxm1eWkb4KxOQxZt4or1u5kWOarPK8e4dYtU+olNfSTshQiUfjaIK2RctT7qqRgXqoqnq+
6EzrdohhbXAwnEuPw06T3RhGY6ybqiAXulG/6ShLDNNOihhI3eljXVxQshLtnPdXSSx/jeOQ7k5d
aL3RcB8mWC0NO+Ggog/psYtbuW7j5FFl2kD1DMNHpwF9NUCZ11bSFU9jl7sXGLluZsswr5HwWkc6
+ffYLcRt3JZEwgdduqtbTLJ0N0E5LpYfMrdo18WYBGv6AndWgwm+HsrfZJyf6LsNDBb4PeNqSosH
fgbhdBm/uAUnPbNmwzFsdVv3CR1KjrIhviEz8pW+C1TqQqE3Mm4gp6UTydxrZvu2KZKaGhT2r9/1
V6UaSkh8CYfJxZanw9zCww5hdc49KqoREJxSxLHPrW/t82rodkPuXlkwR1bx5L1Qn7/RwbqZ8zKN
+q5lQQRnc0MDGh7hBNWpL/FZJFmzgG9zODZCSdnZmSkv1GI3q4op0Z2XAyupVJNsFi0Hgg1T6Bdq
PLFVzrLgPwx+TX0f0EnJKkxrFczvCYHKFRZ9O0oss7qqYFiEaC1rAjjxjooJj3GFGgE3Id3hteNn
AV5KlcQbC4/qD/rcfyhqKSaM9D6eSnEYJmvQ1yU1xz3UN2tHN/7Gjf1L1VIUqax8H3LfjhikWIch
APM36FZLNzKGNdpPP+ZTITmSHn4cLTAB1TQ+ibKeXkxW5qhsAyNCywgTAUMnFs7uyEgTHEfbqw3O
05tSr3420pZpSB/cvzBqt1sLcSIus0nCnSajHfhDifGrzv1k5SeuoEssDwgGruaE/F4Jh5/EsGG0
X2mVQt3qFD82O0Ls4g78b9nUxbpOWUFom1wBT9w2osPZljnTeoH2BKPOpmSAWrn1pPmcS5NefX1p
tIt5MOjDUxSX1SoIsP3OJzBhKrpd4dGVnPoAllh2n/X6bi51ejMe6urEbOs7PbP/oJx3Is32nB96
CYuW/Rh6UZtvKwP7P5MCcbWIHrucYeO9nBr2byS/tNV0bwU7x45Eol6cPNA3pZ8zCUIetoLyaO9d
UcRYJZunNPPTXzru1E3a0CrpDXAkGOj9V9y+gDHddPiNFCZYzwQkHeuGZk2ft80JFhvcUQjG28Ue
yleptBv1j0O5M7HxpYTkpYZP1inH3OdKLbw/bSDoQJuxvdMFal5mGrtSNBpdfTiPBDJaoPHcZUXn
CbWDO7FJM9ANO4eawxka0Gi6BGTrieoylxZgo3aRv8241SJVAHNjsJhurUCByuoS9RijOqJv6iZb
Ft2fTNfmtcT7FVF3+TiV2l9eChfd8oY7AI3XlGNwKkTVbmppTb+AIAyR7+TDrePJZ8+Sr3Xpin3q
QFTURX6X6YFgiIGZe61UKtZ6I/QNe2kFLa2hccoBITR0yCm9DZMDcWi1ghn9JgE5M4Jqm92Ai3er
O0S7iKIBquSmc+iP7iPnnXeZAfWUrdPdJLZNm7r1uo2S4liazqnh19BaMlQKNY1XFU2Xb/02xtmA
uOqLjUNZspk186fdqzlMGjjSuQPRteAnVp3dDxvRl1SvHNtDNdbJLikDGl3a6B1azn7hwlqUB062
TuhvRjJnj3bq7Nhk7bsI4l8TjL2IbemKYaG2MoPxoA2+TquA9pEBhToCpDsyyKintTfEx9YnjjFv
/TdfL6cHfi67oJVs7CSqIOwewbyjW5ys6VwO/yHtzJbbxtIt/SoVeY86mIeOk3VBApxJkZZsyb5B
2JYS87gx7qfvD8rsrpQyw+46faMImpZAEMAe/n+tb22bbCiwm4uMp0PDh+wRGOCW7JoylGebSIFF
noAcg/9vKAkVG1G4H4yo19eWQ0LqkNRwre3+A9xzRvkkhRA0m2ybjZn9apsy4HmOcctagXLGpmRI
L/rQZq5GO0IyUIVqBt5O2j5NgHlx5Z5MM/TLRu22JgUyplSwCs4y9+XV9JBUsK0b1WmRAGcDp5rl
rLBGgPILtT/iE2S16rCjhkLbUfHTO88NCGDqN1nUgEal7bsvM1vcMiWZA9JOWPvrOkyJyIxY8HmU
xVO3ZXFQJuFej+37ThHmSukie4sBfzxEvVtcx0nNYTja1tEyYOasmHCflXB8cs0Ww2tvtCQ21HeS
p7cf463Jx/JF0zxEVg0XviF7QVcLILmaCmeHHtnoRMqdboz001q6W6F3GSxx6bLZ3uI2730azBWz
gx43R2tZv1EJqU6G0MJgLAlrDSOa2FPVPLRqfRMOaqmwrlqIHFijHAXgrTZuoo6qO+yhBTXSDufe
KfRjZurJThS26zctBRyhts8inect1YydBoBoRXIJm//R+laouJbV2SH7UBafCSswVvaUEUYAIl+L
gQ7N/YOa2u3GMln7mfSv1kBBnsxBPM9OO+L4r7/F2fw0afJsS2Y6Ckn6gWTAm+UuzMrUHWlDhbR4
afetkon4ioQZ3m7UR9rQAHZDNkrxcDPr8UW6hlwL6YG0N6fnuKQXb/WQCt14Bg/kCd8VqKTRye+K
1MavYDRwEPJUAz+osoqnq+Y+6GLMgMpPY/JJr4YG6YMcP2dIK1BykyWw7zsJ+TEE1AYy+uOY57CQ
SnvTdUJZm978id9UHlS9tyihiUuYqR+51RQfzAitEbcpd2ArQGV006bInH2Oh2zpQY3r3LC6J0mX
e5sojBi4s5UA6ua1lvmDqWczYFZHrzdNB3nAYgW/0vP2GzQHOIyYzjZt4SgB6mbQOJL441jWz8Dt
B4IewHpHSdpRvdM9Hwu8vW9te1xZCnvBJM9y2MWVsSpS+jx9k9zazrnHl4huZNB3GRy2YJK00Vqn
BzKUts9d5ewSu/7GpqPc8DaHcJhvPbZzCwFwhNBcPVps/AFgNxTBHAVFUz/5qiyawM0YIjyjX6cd
rMAUSj3Q5/GWm2y22EJ9J4W+otXIGnvKDlmuPdoqGCQV5BMPftYEiQH9dNHEB90M3AuidbRxGnkq
xybeFYrW+iBD9VVIrMJjVde3ELUeMUkM3LqxEFirutw0ZMRswIXZpzh3P9VUcG505lOeb0o0rtSu
XtLeYO8zUED824+wNtZW2Go7Kyw6Tmo+k1eBeT9pvs2N1dPwpQ9jwUXwdcKT/aLMoj1xZUOARo26
iefKc5MRdWCJkeKBnlE0L0IPUcpY5CtVMIOnCai3pAqfarUPgc2QjFo7Ijompve9qZ2XsZrdDWpX
sKNwcdZjSpty0IuPuZ3Vz2KygR0VIG9ni07iT9RFi/zqzwo1gOmu6qlI49H+o5p6py3yolZlFHWR
Lmm1eIBwhsZgSsrx3s0dFV55i6FOBzd0hxCi0leV3cuPXlp7n5Ym8mcJjTpZD7Hpjesff7D3+un3
n+udnN7Bosu3mC/WLXeLFyqwpPcTift7Udz7Q7zTi/XzrEeItrzdPDUspqeNkTRbO5YGW/jxsZvU
E3vXnzk7fnJeuvpWy8VSYlABUTMDZ/NvSqRDT5HMwj/+8t4r4d6d2XuZaKFEBXJQxdmZUcl2PSUr
BZq0pv9MuP9e27ccB2EoTj5PxSX23m3fKdILjUyf9llCWVxW8y2N8nSdGd0TrrznH5/U331zr9pl
5O6O+hcfBwWOnNkL68s8FP3emJKKGmc5/4fqvuWU/nyUd/fdHI29PsvE2cVRRLNAnnJImXOR3rzK
+vA/OSHXWgTS+LXf66PloIaOkRoABGDz8IgPunX2OnLRfyIafn83OBg5LWCsjG9IqQ3rnQLTpEvR
QmiifSmPYgIaqLKpMuPdj8/m745CcCk+cNTC+KXfySJRZHvmlIlmn8fo6LQ6fkFXD4Ix7J5+fKBX
geWfh6zlfP58pOWT/EkOmbVYR525m/a2xxe39grV/Ix8VjO+ZiNzViAanuqgUsK0uu8j6cFcSTun
2qozBqM1/B+wpHkRDfdRveDeLTfPPod6ZidPWTMkcHzyJoLRRnYhVN9iYvmqwl4tdhIE1zGztb6l
8BWKDL5N1dLxz+qBbGNj2DlhFG2HSh28jTb0E20wQDfrEt2V4Sfg9qrFAyiJ7DCn3oaVm+lzUEeZ
AL4vQ0DKXZTU96DUimirK5M573UpKHPkk9tuoh4dEIVaZ/ysOCzN7wy71H6zI9M7asT/PBhTmr3o
tO6rnYHobdzbrdbsJ6VomacG6anXtoLpsg5ZJFjrmCZC5TuZTZVbTiR9ofPxJsQlnde0Dz++Xn9z
Y9iuxZ2B3WGx3rybYeawYH42+3mfKmI4MCXrj3KygJkac57957c6+maOhrh7Mc+/uwntMi4W1Ei4
z8gCP9BXR0XamOLSDON/6mTjLkQAzLE8XHMWsr23d+HMhMGilyxotigXvCJbZ7CDqbYeM3ZbbVR/
V/r004+/yWVCenvjA61wVb5H7H/eX+ZqhIR6OhtIqdnuTwcVLulK6YEGIT8udqlGYnAjje4TMGy2
DUqc/WQAXi7Uu8MvV3AxtHLC2nsrAO1cel696ux7l8V3RTzdIoyldaSEpnzQWGTeOVbE+uHHZ/3X
+8eATYNlBes7Ytv3lqOumakZ5tLZJ0uagmHG/VWOMJ7ysvuZu/rvDmXpKgfBGbAAQt5eUwRuLPvR
CKAYJTonjnaTywYH9t3jf35K6IUYjPHyM16+W3lMFMBZWeGnm7JY+RBCxwJ1OSmPHfXNn3x7+vKZ
3181SCDa7yGUDJxvz6lmNYymHDFj1bV0NdJe9h9xQWYgJ9VJ3Kcjt9QqbnPQy/BsGa9Q0PeP2TiH
N88aR1adzUA+YExvx12JjEIBCeAjYrMhMgj+I+ho0kB8dN6Tyzowo88huCWVlM0w/PGvUU+w50/O
6W8uE+4N3UCG78FOer/skIOBgmwmL7QWzXCih275eKecwHRK7SdrxL87FA0UzBM8dIsN5u231+eZ
4cxqH+2lMzqrSaXvQM2L0rluJP6Pb4r3y1EHnzhRO5wRiyosWu9uCtDkc0okRXrAMF98SZqmPVht
DYaNciAbcNFmiEgcnHcC2vX/4NCeZbAPwBT5F2sYdmNCLoju27uZWZyAkYUXBuvRRzdKGFkZUywe
q3EXeah2f3zk9ytITpqL6JEJxpLB+ktuKXtxV4x9OaCLjJ4pbxz6nK61pRJIqf2MGfM319JcwBm2
iVvS/MtZ4l01Ki8E/CNHmpPTfKhta5PiKfzxKf3sMMsp/2l5UhkFvF6rTfZVXa1Rdm6Hodkl2Ez/
/w7z7rmm69S5Q2hQig7N2vccwiBXFsJ3LCCN+/B6rP/6Pv2v6KW6/j5ciH/9N6+/Vzw7SRR3717+
6/J16F6a/15+5//+n7e/8a/tS3X5WryI9//pze/wd/84rv+1+/rmRVBSKZlv/Us7f3gRfd69/n0+
4fI//1/f/MfL619BM/Ty6y/fq75kWPvwQoem/OWPt/bPv/5ic1X+689//o/3ls//6y/B9/7rc9W+
/4WXr6L79RfFsf4JbwEpN5OgzrrdZsgdX17f8vR/qjClkCTiY3Z5jnmrrNou/vUX7Z/8i8u6CoOP
pbPX+uUfouqXdxTzn6zMXYzxbMVxaJmO8cv/+Whvrs2/r9U/yr64VviyxK+/OG/tQhBwHJBMuFnJ
JQNJwrP19gYEEt/VLhjEwIzFPXHNNtEznvX7jyl0CUP59+t/v117drvTJKTpOUmqT3mpo30TWf9h
DhE3TpWnXMK4H7dekoZHu649NNdxtbfaQT+lOSGOiDmdO2GQeyijXkAtpHJEgap+zN2GQpStzF91
xbmOLa6BlgRkJ7bJs/LUb3NefibJYPLblli9DhTXFdFMccUZvJE2fQUhp6eYFLIdFasWj0BcUfAe
+20IFfP4x7+J9jJMeo+1Z6GFdvEfr5yMNwrsVceuroLffxWhyS6kCLmikFxdWjrhGqhs1T63nf/7
q9c34jmuLp5dOWeowFQyyQVGHfSn2+qPa/fna6W/HfS5VsvOzzItlnPL/WQu7/9psKBFEPdYdoxA
pY1ATEP2ERksQjRoMpuSVgr40dTYjWgVHdY7QTxEEx3VOd1F0Tyforp7YPdDcS+bzKMdxlOQFb25
Ig0aoY8iLgjczUCBJ7eKYMUSUZfr28lqWO7XaR9UPe3tZhkFQ+9nodDG25F9OTOqSZgfgRxaiCXf
u7hje9K0uoIfHIMWR7pHzpdVWtw5XrWlvTuj+3XiDQobb1OKOt/kFTIGng/lcUidrV1Vx0ibsgep
NS8CeKBP/yTadFlDwT1K522X5dVuVAsPbR/8+dFLn0ZX6x54CLdoXKPz3FO6Z6FcbvGOn9y0+BIR
BoFcxkKeWai+VxMFKiLjt9Z2h5/Mp8a7RxAumWGz4oL6wkqSvbf+9rJSdhnQRiqqL6YcgHAsD1NL
HgxCvJNuO+OO4rYVqCL+0jUq7YYv3usnrrotxKKGCrSTowgPtxRdzPtaFNV+0hFJxK11c6GN3ms9
9ck0Wauaot4r3qWMBtrGZCmuZZuJ/VToyK/JM9oP5nzf99iCfnzbLqPlnxaVbHlgdJM1rrN6hYLF
z7fn54hR9i5tkWBKy6vtju2myDXjjLLlkpa9e0SyFzQG8Q8AyT3fictH0mGSyzi43SmX3ZeMyIOj
E7ofQBPLrcICgZiGmWaxip5qiT1YTymmLxI2+SLMpH7MuGqLQYcoZ3Wd4lrCsNYXF/Znz0hW3FjV
D07d0N6bimvhEE/n2eTVj7mx6WN1omdDHFUCrRdHnrLkWYEpdgdRBrYdWWKD7sf1y/oD0QzTHRpX
RHooWMcPMs0ZporpKtPEOb3WYHuPMno9pMie8ghpY8vD19XfqV03e1n1T3GjWUdXjchAS+4Qpni+
OdZksafjS6dUP0GbOG+3ZMt1cKi1YM52EV/xwL27z5BPtQMZOzq9f7tSV0anJYFXpXj6UvVgmC/A
c62VS/Pw+0LdTJOvU4xUabLSz51qb3ggZ39QDDWI7Ejc3FGld+IRWBkSsFX05Sc9J+pggPd7TKfJ
vBWUxlG4aUTDtVy+pDZ3Fpl7d6asd5WkM4w/wMDOKeqNaTFBdJFLx7Q+T1NHSmc+zXtZKDyec2EH
LqYlzAxwdZGm+zmKphXxINMVdYe3JYnG9V8fbolGISeo44y8/9GtR+uYjwrK+PQyaXF31NyYvlNE
zFtIv9GIsFq4XUsShRyG3azrB0X047F3VhrscgZ3lWvdEsYoevspMmV7Qgk+oMSnIx2yl2Xpi6XO
MaZHY7anxaigBb2iRyjslHz/42dIW67Nvzdmr9duQTRixmW5Tz3r3dA/JoRvi8rSAsW9k1lZMulZ
GDliwjcGYE/I7734jgU4sJrCpn2Uy/Do1O3gC/Jafzpgsfx4/2kYq2DaARxku/P+iSZjBVNSaNlB
bc7TNVWaZC+aVtxBAZtQvTTamlyJ36xCMa6k1mHGdXT1G6kAHtljbfZhZt3Oc9sM+7iuV3Wctrcu
CRv+m/pZJm57tJravGgQlDKnyI+mGtXBmOb5vlHyY+OZwNn7FMthQ2e4oL8AdXqIzhMRQYZbHXv3
IkDRkc4Sqt+yxGyJRXI0H7VUtaYCpyO/v3v9Ydg97aDlNomrMFyZssuDElf4dhyxm3geiZfEAfOH
QH1sR4wW+5EqRlT3FNhAKpPalX1PXbfiGeFVNN3IPXF8RVFcvzcSdZsQg7rBIodzMJvuKysDXBSv
hU7CRagyuSHIobG5FB8pwM2DpqLnjYxdOlt7B8yuT5UtWrKxzP1oCBmg41busUaaS2GvXOud5dwN
8nukEKEoiIK7S4RxH+pm98kYDNxUOQ8NMbbTLh+XXiKAZaW0EP8ZJJFUSfRFGOpW6ZoCUruxqVzp
3cuGX4m9svpSzQejtsWqMydx19YoOvolnqIxhvKaO97nxKY97nsRSBIqAjhQnJFbsw0fzSLZvM5P
1TwfEsR1cL9Hd2c22UY0QglSHWFjz/gxpL2yYZJVg7HQ8cHKfsKnbnjUFltM5m24wWBrPJb3pZN8
oE3sHWarAtA+6/0+svqnCglYWZbdmZUXEpKaa62lZLB0GepNtGq4w6FdKIUz7DIZiTt83CzX3LuC
OETWuiYalfkahZoXaHEjz7icN70hrSWnJ9va3Da3caoDOUd+SuTApYjtx4LosqOBzxJ9Xaetxi70
aOET3AP4nDEFfcVeaYhzYDyJj2XE0KikHsuxxVopNExHeFva+s5G9D5pk3Vf1ka6TgXLrdL1AiS4
JIXC9Pc9VEnrOM7UIMyGhyqah0tYW9HGNSV2rpI0JXViKSvS25y76gltU+FXy4M4V8WNSm57C3H1
H7LXUV6oRX9oZfnZXGaflESUU1G3O/xGAherXe6RPScfmHl3dmubK57ZeC/rRt9GwosD20xx3arN
S9Sazm5o5HjIP9YdrpuBTvI9PfWj4pQkVtFHrRoy8ZZPQaQUSJthL620wbicsKZJ7eZDGXVbTKDF
ikQU42Opw7EvRwKlkCCYR3+Y8eM2YiLirofLPpCqmobc2VDkVT8epXnSUktdFEdkfrxODAmJsmIE
7a5iKFpFYeoGKt6VLYmUHcoYM7mnvYRvlvS5IJ2d8g6NKnrxT/XK0GNudgZzng80eFKS8LCyl0av
o2ECzTXhnRvSXXBBnoolq5Q+EJGtbq6Q9KtU51DAI3eru7gx0jswe82mbNBrKzbZLkRurruqSAKd
OjomxQL1K/Povq/sYa0oHe6xGIW1Hn+piBY5C8J5s6IjacWhQJvmKrsYKv1bRHHT72PThCAT4zPE
fJJm1620mExHqNGtVH6TikNaOXXedcpI+RBL8662HeeoWoOzTcjmwgsdIYN93Z0MZTH7aabmnHCW
bn88QblvK4fLBAXV2oXvCE5bBfX0bnHBeiOXuiyIyMjHYU1abHZAmH4S5Aqjbeb+lonFksussSYy
Q1yJyIaVPkBvRE0SkmE3g/jojBJrptWiR0uT+6FT8iDajeDvt2Fp3ejaWDuZVubm99Fy6Nx9Qgh1
MDR4dGdPM/3SyKOAq/7Rsixz7+Yd4mm2qWtqwCwCsG8LY0hOyexJGAWVdaKbE4RC/xzGVbx1ez1B
vjBfBzPNP7kwa1bJskB7/TEnqp8NznF4/TS2GfORPPU0EnsYad45qkR9QPR2Qhl5KfW05plDCey4
GQri2PULoepMzSXRg5hlCBPJ+UaW23jCmRZuajnHh8WFw4KoG7B54ARFZbAtbXM+xiV7LtdBH9Yl
mq91Hb9qN/KQQ7lqEILfh9rXTvM+eFJJ7ttUNj9ZfLxCrt8uPqhg0OkBcaR7NqjDtwt46swEDE+N
FeTL0tftHW7BvBtWrwsRZJ2BlVSbvu7HB+iqJcneBT09zIxbOJoJISNVc0jQCMbQrB6iKPqSauNh
8HgiSflMNlIo30J9ig9NFN+xkbDuwojp2FXiVWrH7TrV5HAMYzPf2FRIDg3USr8dvAaVTuSu4BuJ
O6H2ymoK5/So159zbsCjCQAKgy/Saw0Rj2Jlvm400dHTcYKAsHpKW3f4SY0NqO+bZZFtmOyN4ewB
DqT+qzrvd7EwYMbRQT8R0GhrN0rUt2c93YVsLl6/qYzt63oiRSdArtBgtB+7/SDGbyZV8aPQPmea
E1/K1p5ORTd/bpvkk9BT+6CljByIub21XJYNYGogC5S3Skb71+UXke3ztZzp3yGXWZtZMR3NIZ2v
HsENbIqS3ZCQ8WVZjXNsQVOuchSELTqrQ7SkHkZT7rcCZyMxlg+VAeGhT0WQOIZ5rrKLVEl9CxMp
Nw2Bum2BKrxwrY+h3Z/LmUVcpqK00USTgWIkNaIzCVcbLLNcT4LHuZo7lQYrcdeml38XU016nSwf
WDlaN7qOkFeK6ffluys37FzqIzqebw6uqwlVzxY0wmXGgrsuwlBsZC6YCNS4vJbTSXMJoFDwRJ8d
G5NCO1yaEfWYkY9F0Al9+Tg2hlw1lHvWgkjZ8kIjyTjS0Ju3Tx2Ag3Rq8AgwWAZKlreBURb4krsm
D8j0DDdNrKlnzG/oH0V5VfFVrH88XupvN2Ov9wq3ArBO2zB0cAnvFvRFUgKsAXwetLqcDrJU165V
emfiaqNVq0RBBuf2QYg23WgerAZ9ZMeW0fZtgaF4GeiHvB7Dw+uQFanuZWgy15dNcmJe1y6tZ+AQ
A9HJgyLVnW4jqETi0WxsR0Ae0zXjYMTuTxsDbzf6nBOBNjRYaIYRh0NBZ3n/T/UpAp90xaBy7hNF
hk2erkz6LcvjbZ80/X7O7G5fySDRzPzz69pcR++K7WL8BoxE7tqaAtZUZsTrFfKL1nYzrgIcrmnc
ExribtR2xiu+MCDIhztqRVNerajbtFGM4wwoCZlSHlkRSWZeCGOKNzRCyHbDWII548W1K/d+zOcP
o5qfxdQzZCi5HpgZFK+0brULIZlifiqWq53HRs8CPrQOZpwFdV8pZLDz4E1eHP5ecCzV6vy64ZxL
TXtILGDodmd0h4Yz07Jovob6p7iAk95nJG4PXnUkilk9xp9cq3NOtUxrX9AjKq17ey52+DpjDEyJ
t+3S3Dk4yWPNMOKrnWkf4avQQcsGHGD4lndJ7w0Z4UzOndTCkz4W/A9NM1ehNMttlXkPMRJhzYuM
j2HhfvzJHUuF+f34xqQJa37pAJKJQPfn7fVVdB4cdLZRYOrIy3smq6hs9nV3IC8uxQ0zo34DNTLO
TPJlRhKMNNRD3OvPbqpi21SJxJk9Ua91VLiGlnR7jXTJsXWsC5r8SDf9offsXaRgrp0zVLwTIpG1
ydPgsw/FxB2HLfQLLdpwqvoKlqCvWjleQCN8Qfypr2qt1onGKu4mj90BOvITzdtFSmiNpAuLQIYZ
OB0xXkCW6Bt3llMwte21IZWxQADQjXhWIYUEBcl3cwvCmqS+b4pab0HCVAejhNaOSyS8WqlJ3hR6
sE2PLRywwG3orV1dUSKqE/eF8oe1NoUJzSYN0Qh/dBlTggFZ3UpLSMyyQrEF06JOkRbMBhRHJne+
PhUfUSy5/0elKvBflFdYFA4ZRlN/xUlM6GeSVpuCde4a29xXI3RThnyrXolBGX1G6mgvKC4y/ZoD
QXoClSbclUZNn03uJd/GTRajpfbRJrorOH3lVquIPcX35qt516yr2N5qsAn4vroN5GSYc3quwyyD
dNIlbDWTcq0VE4liybZqRQqBWxvY4jQ5qpVCLEJNQIyCiTlZfrSSZ8qi+CBxkeAmHdezgT8QXAPe
tL4HDDKQaR+uek35ktn14yKSWWvV9Iz97wAiTe5M+x79TUYKl7dma9fD6dfPcB3R85ZEwttRuDfm
6qCPrrM3GEDtkfqIqfAVRCSfJIkhoJ23W52hAsl8rO46mPWElX9khjA+ds2gbiyKoatmHr9I2sEU
hxd59y5XXGR+Fd3tuFbuKzLDT61qEcsnWS26uWUS+12Ga54zyD+Suqamg3AYrR7tV6ndGgtDm0Lm
DH+vxQNcBmzr3dUoEtThGtfX1PGOOWaJqKUJbL2Oz1o0KX4JSMP8DSW1dm274tsYGsmhjbdtMrqr
ImoeTfZEB7xcn/I2RdJGFp6dYTNJ428M+bNPhnayzpVvpVsINh+6jfbdVI5u45yG2KAVoxOHXjtc
I8q0B/r058rVwy2oIYrkjXa1RbewD1qyFxEy8oW7+6zW2kCZkkNSj/eVknTn1x9ibns/Mzy5Ri2I
nrNYqVo40G8W474qxu0sld4XLmbtCccLTaNVHgLxgLsR0HQxV8a8lNeq09BSpMesqPgNdZG2Qczb
iX7vNh18qiI5ktir74oM1zTYo7PRDV/djtxJiuCrvs4byEMjNssm+aaPytdc4S8TWbtmX4cMQWWp
FQ1VuRss+16lmYH4dEn4vfLUhFQC4qPBziLXWq520lEsJ4VQWIFhSI1OT0gPwlS2jqP0K5Pkrn7g
epvUBzCvFzwyRXtxm9leTwMDTsZnRrdBqmwcAhIDv0U6bqSdeXrSwLC2M0zDHRHr5IHlyoPrhIdI
zR7Ar8hVaXBcwdIKaU5xUcLyi0tcDpldH2ZGey0B8FEbrzGWer2ycwZYKqtk0wqXWUQMpzBji0ml
e23PPXSDNtp4leKuajxDGos+Hwejsw4NstYjvQE8QArKivC/NSXW5ljskiylfKvcU/v5To+S2k9b
xL4nY0LXtaDQp6vaCwfqGHmkZv3S9QcUydTYkwjrcZo1BGh62zgmgCqbXd9ErnbWXMhSRu/uCEP3
2abNoI0slsGNOLNmZxuTKZ8tiW86xLnPgvA06GyJFJGdCgBkK0SBH0W19CsINbh0tfATsalMZ3h2
BgwbjtsdDXcKb9DOV6XFcpdLfM0NqAsKDrUVHOq7vEq6S2jUD9wsmKjCkqw4ayo+xES6VvjPgQHk
e48mXu+h0wQOf6pN5VwJges2NtQdttm0ZcloSKf145xBuWr1xXM4A8yf0XKY02nw2FJ2WAPDhrCS
qmR47+k2+kNd7MzSueROOu0RiiQny2ZtHhfdLZqjQ+gp4vz6as6T6c4tyI2/xQlyaktPzyWuHNTU
pIlRfiRyDQ8IhIV80yackLTN8abY8Yi0dHHWEX8JcITtBaSqkGELV2MofaesxiD2vmZDo9y5cN+C
tLA+TQUzT0+t4mJqcEAon/aFTrW4TFQMed3i4qnvGpyGmVBC34OqCHahljdQ9XlQGWUaENOoIBPT
SvzjgmjLxkrLG1aDvF5q0DHB3e1TmKf1ukMEu6Xcpt7ieJbnavbgTfMK6iMaINE3exPd9Kqk1eeH
SE1XdQiNI5M6S1NcLjdnopEl55B9+PKSgFNu3bkGT5UZJLzBQ/Kll0MdMc+UJAhSLmztVsfE+eo1
LoZxTRnxXOrcg4N0vpapDTYMTMMVWgSzVJyzSjQRV5hxindb3Vdtq+IRl2uk9oICsLgY6dCi6AfF
rdpeulP6xvxgaXx4DSTExWySzG/4/0tSX1yEN6ceuFMyHitFxJsxNYe7gj0v0NQIQsWkb9DPNBTM
pq+xNrXPBfGmadx+t9LBuWpsBbFioSph23WMQ+x1WMLBo2QaZiS7nx+NZLhiGlOfzai79W7YB60X
m9usYM6xhXzWLZAiT3rYs09SqsuU4OhuHdkwIcDEaxIOOCraahqoP8mpa1dsfp7Ttsx8VIPFjiOS
Q4yGLnBLcGYVyOXzXCetn1r2yorlVS3S+lOkwa3LNBYhReuNGxwYZ9Yz1RZX/UGhr7JRYtmt8w4d
7ywIeAdMhqmJbqyvj0ZQ2Fn5RTMySRxqWJ/znI164dnxsi0E5CWgkxDyozd5fQAqMKhlYEWCHl1O
Qj2Uteahsrp82zsJIMpCBmSl8GlTW1nJnDk1MbWeUObS+FC3Z1Sx6XctU+d1lgoD14eomTxr4leJ
GOS2D6f7qb1Ngg9K1X08GtC7qUoR7LFsUsPoS+8QAeeMz+bUibOh2+0JzfWyn5Te1RXFkzGox65z
bjMtg0+E8r5AK9BPIdW0lXBRG6bmS85uJSD99nvV2eckROs+kJPuLPTzovECpVcPo8KWZGrLh0YU
S9GXvnPV3U/w11aW9zHV29PA8OkMYFBMwDybHPPHde70+EAPI6u/RGP7FKduf0i4aNealNVrNRV7
q8vw0w4Rzjw7ibdNXGZXEArhKqyGr0lYjmsrTnpqmy0lMUKkr5j8k6stA5WC9j4DPL96PVIviu4a
4bvyWuZ2lHqbHK8p5QNVbsBwu1dyrQZkbQnUmJF+IfdpeKQuTLYcSMaEDNt5iuZLbIJdTDzDZ54i
2ssTKoYqQ/syUY9mH1ulDFPZKbJXalLsDUfxe7uj+uoc5USWUF1+Z64+R9o3mHZyg7V6RhylBYuR
3cR8y+4i/TI1xaeRxIsVOdDp2kY3DPrjmnkMRXUKokxmd7ozXmq/rct61aBDpStV3bq68YeSRcGc
76TSkSFqPIVTe68M8ynzegy+5Ypd8oesp5kjCZncGHX5VCCDmMrhjtimdi2dGv8kPxmIXFBJmNrL
OXYPrfkprnM/Q7u2SkAa0ruJPw9VHe6Y4NZ2ZTj7AoKDr+S3fH4eLArsg1veuYLCthNdHEBYQa9S
TGwT2C5tve1VUTDrYD22MxJmZ0KD1WZby+oQOu5j0xVfREr9k50vDy74nbw72lH1cRyb4tBAOgCD
Iq55zpJBz64zk/RK78LvlqOsC0x+jGuQAJwM3Jr0eCiwky9LhHUfsWuR0cgL0wjiGdvJON2KFDJH
bOdEO9hnqG4Hzc03msNiKyRPFDs+tNZWORpW+kWDrUJkNEhXt7yUnv4Nnc/nkTJYPDt+JdlUAJE7
pROTsJJ5aytpj43N9xLFIRZcb+0N0w6D/rnWnLNoKZd6s/NSeXR3ppqGmOq8lDUD+1juheWUfqcp
j26n472ayf6MqbIxTmL265SPagyMyi00C79hvpvT/03dmew4jqRb+lXqBVjgPCxbombJJZ89fEOE
D0HjaJyN5NPfj56JRnYBFxeNXvWiojIyEZkREmn2D+d8R91ctz9zyIdeyyvhBuTTx35/y6wcekD0
JxfGeXbjs17mDn1lSm0C+7dy0Dm5I0r0ZttCtEQ2gXnQZqOPZZ/pfrCys93k1CEG5XFjAfhQjIm3
qtRvjMrhLqWg2SAZeIX9qxjqFucc7n26IsgOnwojX6jpDXSWYeeX3j3qk71fRPpGS36lNnQNmbyV
/mOQTJCWFUVYHnggZWX+7jnZurWtX7VOXn1lep9TP+wtlRFmW4Jg4TC45r3xWEdECPqls3H0z1gm
xTnW25dmWoJ7QT1N7lvhdtHa1Hw4Fo55wd2NqqJnXl4SeahTyHcGq3E+ITuIdrkXhQj0H2SD0BOi
gbMScvga2XfeYXMjJ75OjhxqUJXwxa4MGK4gV6c7yweI2zEzXTvlIUnpOViUvJc1zWPtmQ9wAWcE
KvGzG9j1tm1jXiR3Pnot4488jwtuhQY6QmJ8t1bf7TKsv07x3Bty1/XGr76YH6jG/jSqfrRmXWPp
xPRQmz6AmVA/VLw/OM6RxcKlDbItHcfOE9EdaPcy9EYLsiTp7IXMn+fGgyMGigAXBHeh9cNoHliI
9SvCDxSUU4v+2XAuJuTXiWDntQNAxXLGdE3S8tGpyp2X82RGSbJrugxKJy9l4UzRwS0/BRcUKoH4
PRtB1LA5Y6Xm72c84mtulXgVW/E75g384PMeaumHtUGNwk5EddtZyFNOzsS2H7AKFCVNZfMGY29X
WBELd09/GyX8GY07ZAzKm9kHNAGDQbD18qqOO8EbH9ndryqPuRLDgTP54OK816Rl7gB8cldjhfHh
uyId9iFEW3hgO+MlkAPYO69Y1eAgwK4QueVg7e3BTvHC4+6MPYzzwVeQw3UNoDbBaENQyuyRPwTR
8e7nmHHAxsM+aTq1Y2DL9sfi17APfiIP6tTqhgNHCQiJ7g5ceLH7bAUOF1oKG3AudlbdIPJzOUpb
bpxdIH6JQf+QPsPytmpC6ONvqh23Ub+wCVI4yXybuDnHLzRHbcj0HKc3XVUdUffGotw3Oac/g5wD
c7WZnfZQhsqcLoHT0zP39gkOZ3topmlVLJJtoibKNmH4MOj4Wk2C76k5quV8yKB2SUk7wB3PYt7H
Lzc1LIhs21wV5Xhsm8ajDw7ibZN2lBjFAQQlxZh7bvI3tk/yOTPgWRMr861IsFon+IqA8ZjiLhPs
5lLG99Nsz5soDgY6tlqngavmh8aqX9kXJWvEKdnK4+jAycFeRjNnlh2EaCvVPouYGQ458BucyN5K
uHyCTKDjW4amb5g6oIVx1u2dph9IGvMegegs7nZA/3anHzVL7JLWq9YD+LWVToWzSg2tP7i5fpjz
/r5f7LiGrPmaMpquPjpMbRCx8co+9MY+Tg1c4AnUIKVZiiwoGMIg6fbgppZjoNmmgXiCmfJlwoRZ
oYtjaaNgFRPdvNhrI2YIfOgMBFIjQNLIxSkT6zEgAnAnuyha19oAd5AlIYKraqsy42g1xsHF6rK2
xXgQhf7aKY+7uR+BgviSFfcynG0CFqca1LAs1btTRDXjdfs44W6N2VhyF2rlSvyenNxmEqIAdxfz
V2oyxJAtaGivOycZdRUTMWtVVQ126tKV6xox0yqHVrixPGK/bVHeFQ30qr6fD1o5DnCamElVU3eb
gFXvhjEWW/i93/BT9FPfM78oZwg5Q7aoztJmLejXIBdTDlbVDH5sy8JVrtO827N1oWPgcgYN8tCx
8WeUn60tGys8fv9QNMCkBp5cKj8Bs9t+IK+934uPzGzTO2nDgK2sBChQ4zcP5TQcxhZYViyMedN7
HxjNrMcCeqAeZMmpMsEoReu+GdxtnXv8Hq3qlPXZ3kR3vyLMMgkLOtltMUbPvHf27J7yOr9EIilD
zcB33nsXWaZHtx2vY1KHxRzf6pJjxfX7jkYnbUMhPOBNDqOM3N8atfvWWrydNcCG8oR8d6YLZbqK
akluUYWG1sSssHNZJCSFDzXlDIn8MgbOm3Cnz6QBBmEKcHPjxDIUh/Qbo66jnSXfgKheDTx90bL+
gcMPeIL529hG3oZE1j9j7ImNylEmeB9kPj7ZwcwJoHkrqNtkB2nDd5Oil4geo8bOGI221lnaVc+W
ouW5m7kbJzdsE4lBHjgQMhPyR8B5yd75A8u/2nBcvfpOc2xLf4fA4bUXFbAcrXrXpPfQE3Ge6/zr
Y647xHAoGyNy7oFjRMTP70iUeUtjfBuMJjtn3HkzudRKirPpJAVSVOczVnkYRKzqmGON0/gOUOZN
jdEl0+iH4I9QjJvfEjjSQR+Hu9GFHWSYGV1HIXftGL8Vla7ol6LLg+95N806CPBguoTvmJYpJDdx
6xnG5/oniazlloNV7BZkGIhlXj9JeG8+VM62NOS9ppKURZk77PNZPcYKYbQx6SLkOIxCQRey9irX
RxFONqQ+v/umdkimiGOREaAWO+wB5hrwVMDZPzJEhYRAFTvz9pT2U5BBdOVpA/QpITPo+bAeCamg
1pnYp2780RIbvtNJ7yZCsygTu1o2uwlcVVRe0ZJPW1gF2ioANU8vWZnbREK2gTCyz8lX2I4F5+Tk
TM5uIOSCCVx9L9xCriWRrKvet/K7FvCRowf5OTJgAtXxhy09qkzTRfDBoR+CIEOXMdDo8GiaKbRv
YgymuO6Oqa+9BPm3nL1so4RstyVZG0wyRLnrAm0lQWBXnd0ytUftDjagDMea8zZKY0CLtAsg1Hcg
GIBGd767ISkDrBJQorC4WCN/1zJnb4P3jFYJNTgO0Xo1e7zhtr6HwePxbNB0I/meEqACNHK3Ohj2
eueLCxREQXuzybUh2mRIh7fBAsGqC/8lsgd29M44XjL+f5GCRekNaY3Yzo5u7Gy75NArsm3kNaDg
jYG7wN0q3dxbus06SLQlKRrenawbfcdProLww3GePuchFRsgp2dO9m2KaG+Fh/3bQWLPLYugo6hO
elMA+cRY6ta8rcEQfJba2G+MGvy8dLC26uXFxWB77oIkP7NFqCsgR/0LCpPuQDoUWuLoqRfGyaos
1h417PKWkoVCVWcdVbA/sGMHvZhPomvOGB0lXHOda20kyQChaTnXRFOoQttOItrqsFAtz4JsqICn
sXMJEIWrY1OCnzY8asMKR+AuUc4DQQtgUgp/Q8YuOELrSzO8h9otNqKZQ3x7VSjdat4amkkZUuiX
kXs6jKoy2SFpBNpYuOx5FLVW4xlvwKO8tdPbDhQxFIBMVu4jkQ93ejbc0boRPqQVe1DwPZzr+zFY
YNqxQDIL8tPwk56WGIomwLgo7EvnvUAKuuHupw029Quiri0OFFhblvFCfAQuULr/Ha3+jlqUSUuC
uG+cvYsQ6IxK6tW0Qjtv6LTajibjXZKYFWCSlnG9DdSCMufM+Zw1Kt3o4CkJEAf/8uRlRHE5IxWT
CUafcbf3mjPbWhVufK19SnkIFTybSMAg2LRrOZGSVdcszfyWJf/YshZjT4DSW8BqKnlf+bNvlf3o
GT17m4kbCNqofXDm4ZDDHd4nXVuvNbN4iOCKnd0BtRiRYPcq5yZW9/NUeftpsB7phT41zWjXeVsf
vV6yByt5ut0mHlddiZZ3sklZjwT6kvbc6fDShAFcwyWOZPL6d/41JS9xRNXB8f6sIVXZRIYadl0j
HJAvIFun3DF3uW/s4kVtG8E0OseMhpcw7kcRTZKOvs4PRVXfpUPXbQpIyivIVqjXoRLfuXY57roY
jA209em9y9PHJv4F5spal671MthxaEZNe5qdZlsWgXdnxsrZTAaPFq9X1bf1h9W3AcR/+GVNzK9Q
Vr2DvjXvfrbUBUWMbkmIvl5vMrf0bEIMpy4ksVTbFAnnqcE0wchfU8IvfxVehaPC+VI901KBjfc1
M/Rj35jU/e1cPPRGeplFUl0FKxdUNUvejjHfp7ohtyywZdiWiXkZhIkqftFdymj3o86MZvfYz3PA
pDnwr7wAH3+JGuj8WkbY49J4iwV516nnHBL+4CfDa8ljeimZuK5Ma4AtlTr3DXDSMBFVf9TAB71x
F4OysY81UPE+jL2SJQU6CPA44+NUGf5OL5QZUunPOxQExAZ3tn4us4BBAb+jtaw0Y8+RJY+ZP/in
kv5gJ3VUaXNDvoqSY/CAGPSY1TF9V8xBE+jFU8mDY4PsCVohrukoi6dcqi1h37yo9nyrdPaNURQc
rVybmYLCQJr4GBBEtPr4UPDoZXDG6LOLeTtw6uM6Sj606kYSinvqzdo+sXJDSyYuTH68dfwjnl5+
KNir3k8jslwCMtc59TpEISIksrTe1GP2WI+tOtIUsAmBpvfQm0NzcFKLSUQSOUx6S/5Yi+pgYtVD
zAFr5EV0IB618sOsxvEG4dG7r2fhXTwOSo8tBisiWCBd5JXnnx8oy+U5ttTEoz09Wq3Wn4qmBDhI
cIpyZ+dKNqbcNKDYkCz/bhahRbf8oJl2eS1uFpfb2jJ02OUB0DIv14JTTB4xPW+dnzUIySfhU+jG
jGSrnpCMlWJRtIAeDRcBcetoX5aeQbphI50mb4nOlHnocuM66rmzb4Jc3wEQwuWls2DUvf6ygHN4
0RFQQTIUSwKwT+fDer0vsDRNcQQx19CSMFIKw6yqvYfB5U4sXLwmsXVpPNYphKStwCmVd0rJGe2y
/7vKm+xoxRkrzrE3L+QizRCRoUN4VmHdpQWDKmwwZBG5bHnmtH9N2aLpRdcCAczav6wLc8RA4sd7
VNooEm2bXI3GrTeeIfN9aTqM6tKxeCLr9EpBNdC0CTTCSHp2EzWjMxTogUg9SuGuEsXARCZ5cgP5
bsAKZOOuMT1ys2A/TMa76u32SqxWf4ck5rfKo6PR+uLOwEz74OSYjDqZv/pk0a9KDYmO4aCPR4tA
boiZInC2Jb1vVxob18uiOwc5+noamcUGVZ9cSdFadUOyj6BU/QKIzbAj4xTmdd6rsrw0tkIEg9Ru
86OgIb5zDqGXyNPgxC9zO182wqnsv/SWZLo6JyBR+xZYwufiuHNtEr1g1ZGDIqyOnFw0H1YvHs0u
7OhXJMWKYuOhx2yBm3ZCNOAPO9Wbj/GojCd9erRrmdKjqPouTsTVc9tgh+LHoh04JEJzDygDTraj
qYsXV9Rpdkf3qaXiyVDJr9wyi4unWzHBQd9togjGcQzj6uZIWlzboXiqNwVJ4A9jvQR5ZLn9OrEd
X/kjFkfig7wwyxFXF1X+WHUu1bHZ3aTFunVOp3vkdWySA+DTls9DWtphXo/iMQtZ/1X3aY+A48e+
MliLIcwzPpPcUTsLhiqaVi7OvE83rYEPjo+c04zLV2hzvLOJajjpYxptkIqT4WOjUp9VKbFC5sDq
SmPctq6F3o+s8YykLPpvS4ho//M3SxJGz5r8rcm8+NMDPo5JxFupJW+TJaMwWIMW99KE2cLMHTa3
UwqI85uojMu/fvesA7S/ReckEziHGOwLnrJEHVNSZh/9hJQ1k6J0HCgp1sjSnY2ns2TQzTg+o4xH
FhTJe7LqTlpXbYHlTg92bY+3BITWyiwy6zUuacMRgewGGosnt53I9gApsba06E4Ek7r9WI0cRC4P
pQ1gddHX6lUcznN60vxoeocCedfX6UUsKS5Zw5oxQt1jG8MrZ6n/MMV4EnoGMkdSbYzLiPhURmaz
y11v3OhJfy6Zlt/zBx4ZKu57byH36cH0yAd9NPO6DAlrqi6MoknSUkV8MbyzGxcDMn33K2Je8psN
GyBnY/APjGHvIjubbrpKrFObN1d/0w02D5BJxJwcMR6aZFhscmSRG3/qjjjo5t9VIJw1w8qJGg0V
sJZ6LXs4ycoThd/ffwWtz0l7iPoV6x29cENV6cnTuGDJzL7DHzTYgkggkojw/aqnqEVzHyBUu02e
6rcuW881pyS/jMyjUzDoBOHhJhn6wt95JslNveVe2bIdcqvOP8yRIYQhFRcjduWVYSzqxXyY3hsD
7f9kx3/mEeekUrN81Ud7XS2K7LzkN2vAQT+LiUc/m2FuW8s33bQwIppqrN78pPwcex2/Xo+sCz78
F0FFBxg77z7X/ykl3OqqGvfdn7wnrtzhCUp3EZJZ8sUy0NirwQ7ujBqQv0R+mMtOvx9nBMsVS9iP
hEDiwXpphDn/VpkpV2CK2CRVM5OeQjsPvvoceAL3TWs8QVmMrxFOnaNZdft2QIAm2TQ9QaCOrrVD
PO7yM02f3n5uaTMKpvWPrp9RZ3yhr/NDKwNQ60KhSzy2j3rcbpSPlhcLVXOo2V9fIggOByTFBHRL
9FMhl3W3ylJfvtboZ3eRVt8pAmhCftI+Dl7EWE1SZXpFhf7I0CB+wwMNLq4itgMDNPdC7fbBLjZV
e52qV4ez6diqynqul7AAfyJYhWX1QU/0/JyY3I9AiGZKNwWMsKoO5RScfzwYf1kbywDDiVn7DbaR
uCLEpM5fXNQhMClqJCmqhc3r0NHmxbQGcbj2zDJ44bLZ9u1nXNhQqhk+Xv0psekOKyckkGGEIKrh
NJw3JIFRq6BBKNY/5/DPD22c3vlcVfufOtqoLaTSHBS7OkUWCxW453vugr0fKQY1RTLdJPLvi3Tg
7zouz2hOeM3iYyd4QUeUCDi+JuAVEZ6zq3h4yCZqGAI1MRui5udj8WnWGED8OAf7iaQQxqIXH3fX
1ubl/TmIs5yonL8OW4PopWrS0HfLJLr4drqX9qJpc5R1xyFALVOUv+Mq8L585CtmKQCqYwXKiiZ6
TgN1iTpSCkkFa5HyamPoKGEcrHTKV6w4oG8vt3Jg5F4oOstaLssN0VfyMYhuNnP0beIa/tlW1ruh
CGTI/Kkmdggspdsk1mtR17SACIMvFh7XZ8/xtz7KVeqsbrxB56a1TrubDuToodPZ+FfN9OyyECPf
rLDC0Zz0l2kSG7REL4ToXDqv6NeRhmeh5nmZWMlp2OUVsq+qWIoPttadYAbKxkHMpCXVTLTnon2W
bvThBcw0et3eMS0iDKJrOyqw8os9G1MKxJlWyeYsG26Vw8Yq6X7pZqvt+WgQadVGu49xAa+1WiO3
BAMeSNJQufq9msv3ZZDIDvjqWw3fbkolLkv3s3a4cPvWcZnz3pWauBsn4W2Z/1WrUi3pH6n94kiI
rXEx70p7oVrTmlnFZ0+K0CFQ87mK8cpAVwxgEjHZYgQU1c39LAw+mNh/sZdlZTERQx0nBar6d9MM
onUZiAffat8Q490Bt4vZKBAjymR/YJePCaLutfsgci5d7j0R/BtGhR4z3zXXgYcic9IjXLK0/zZE
dsMv0GUxBybxiIFAWu5TwV9kff0Mcf/oB2ieJ8Nfyy6+y1UzHklQi9bYapF12QHr9NpulnzE30W5
5KxkHbat4iMBPAp2U2OTXRtLt+ZdMZwke6/gYbBIv4GoSR/taJdsaM6KqAuSSTFUQwJI1tnUPXqO
doRXBY8bfmxIS0kjTkOBhwKJ2Wzbu/imBDqPOenuZ3+GxjuzSk5FfbTGLoz1Lj52MroGeoy4lSd5
Ew/eayNdFGviimr4q6TgPTN0FEuPC46trAmYCawXW9sWaMBoart4XZbzh7gT0iWaq/5jToB6o/za
YpEIe7gVrJE3OcZvRDpb7BcgKwKqZpiie0aw56EwEIO730rr0k2W9ad52etGabVyLM9YU+g/e0mB
js+e3korOIuOdB1MxelB+BsY+ORzFEcjGegCNG67KK52XjqUewe/dxr0r5xVLDg44X0GdmFkaaFC
M8hMgMtS1ZxKIBx3kwQnEM2veqyfE0Uoa5DGD2ndHMx6p7fBqXUKugBLe+pz69fEIoPBTfpO6WOh
B3rP8DhCNQ+belGOFNdsZZTFiy7NLExMPm+yLF8AczcSaWQ9BZ+cSh9LxGqbFG8BE7FyYLtFam6u
TjBPDyT8EQhKTmvfM3loomHPkGjY6RCUG2OAahm6I/31OBEk6jd7NIE2g+X1aPNfZnyy8b3yj6F3
L0kenZygGtA4G9ED+0THYxLoiPyPNhnYaGPzMw7Ux2TcZi8QoYXCkzVPHaKEbk5sXRDw+ObexJ2C
2gPErNbNhL2njwMYcZZln8y8PyYlnocWQQoRZvlRJ05t4kmyqFVZtqRU0f0Nr9y+IlespfjoRHbP
K3oh+OiFtf3ebFAOlHDQC/SXEme5rOwzi0K8mXn5OfjnERt+5vmIy1Pu1E6E9TQ8znoKcNk3/jCk
PAPLQVY1pjMuW/lFliafN+1ZaaEdYPqmaByQ+6uE8oR+3utOcNsDFBP1VctZHNdtg85Aha5G6xfI
7lS19guH3E2ai96UZalfkWvgNMj9yKV8IYYJ2SH5ZOkYPA3oiNezm27MIjooWT8ZOdL6prxYbhPt
IwNpfFHMRyfqwZBH+9oHt+wcCkr+mFVrUbG8Ufl7bWbPJUh1EC2kIjgv5EC8a+oeysKhQ4eOEW5l
Pfa6e85l/ADg5K2s2BXadc1TrIsH0ERiZbop+FpZjXCtnKdOseSSVOPw1pCPJMH9XMAD8BJ5iqyC
MSSZwb2DuitJCW5CHmchrwbBZ67bAVqskX3QkT2DB+CES9qT75AA47ejfWwBt6+cL8lKwv+dNf23
7b03Ua7O9sy7Z4mOvfZBKRbonYR6PBTLP4p5QPtvlxQEAthyi01wdp61cVz76zLSXsWCybLYZAYR
081WeC+ONmI+C4Yba6Gh55tNJLZ/1EAhANkVShqxJeIBwUTKusXnu0Nys6P/g+6GYiZR8yvfwWrU
ml9+pDE9X450TZdL6hMam3SW3wGlJhrEYlmR1Tu7c/k6JUEIJKqtlSmYdJsM7U0jSpjG72JkBMe0
o1n1gNBD4Yavn2/NZv5KXPsrcpe+kbt38FyDe9w/iz5gyjhSSg/JEiMdrHqZJOuxvo+J7l5Rr45o
PKsaK0ZM/e/2B5UvhbSfocuOvumpH700+cAy8Gchd6EkwBams/Gum4IOi8zQZd04CxNBuRMSWvmu
UGs0fIf4YIMgfbY1fuNRVz5DQ0ANlvO9AGH78hKeusruT97UsrWbeedsEogIWwxL3zz0acz0Qzo8
woHz0i7tsm4NzJ5Ch/BYhpMneC+r/o9noBGZ2fsNjuGHGEaQmNSHdqj1TV3Zv/pZe2t8A2553V35
MrK7R02IFg8sZ7RTGffdGGO3QH+XTRug94iq9ZLzmAAQZTnNqu8zsc7dG1sSf+MaLTbxZaLn5jWP
Z6mZxy5+TVzZbAW0Gk7abgcYoj+SuiXWCWrHkCnnnZsjHWuY/kSNXV/85QezSe6xl9w1kPk2et/j
m2jc/pOPjGD1bSaclUqNXWukKYQ0/0puV8grba/BkGTrUsboxTyHnT+6/DVqqsTsFU9IxoTHegmm
uNj6xu/UEUyUILbMgXarlGDpi71VS/t1RYaIjm5pBXEADT9ZaqummFSIpZiCW+mf6Rx00FW84KCz
Es50dcuIcwkZbT1BmbkfWdPVuLX3LqUu+XgQ+VoE1GZrvmhSt0lfUs8ZXc22KFDaGmxnuuotneCp
m9gDuEYJhTAal5CXKTsUrot6cE4pRQpz05JWu3JddlExg5Z12ahboOQTgtYrasCCg3CdZzOv+LwW
KbXMj3Hpby7Y39yk/wCQ/cdP/194ZJ//RJiFj//r6V9/ZPOvy+P26f8DcpmHReu/J5dtm29kR//C
f/e7/P1Pftnyy/7mlznGv8FbBrqH3QsH9T/5ZY79bweQgI4sExejDtz0f/PLnH/TXJge/FHdNhzd
CmAe/Q0wM/9tmB4GwcDzTMbUuv1/xS8z/gNFAkaa/7ZvLTBE3Mn87//0pEUeQzXfh+M1Op06B9L+
RXrYxGxjvMWoo6XBXLdpfwtelZVmabeisM+9Buq1l1wiBeT3/8EJbzj+4of+h1/aBefGJwV2Bbsc
a7UfP/U/fJDLTMpz85HSW2tOdp7/KQ0012SWiJ3ZxdvFZS7KcmelQHql8IPdoFesvIbfDRLaOUWQ
VsV2i+0VlbqEqK6RWxL4DO3NgIWHcSSopdxpdAL70SpeMpKNXVbLi5EQa4oz4GQhXsht5RfIBfDD
9dzB5Ji7tc102o/BTJClgK6nV1c8nWEgfqsgdgHpY472UrD3hhwPddVZm7g+2mn7VovpeSJ7ntSM
gQWZEW0bAGU7KYxt3G4ZXk3HdqKu5WA4itkk2oRGoHW1Yu1PNmGEFkIzugFdLCtCgA1mp+6UXPSX
bhWsRYsZ3L2HmozAbo44AFV9LIvoG9+BNmcPyt4P6cC23TVP7mg56PIQ9CVo0ROjOLUo3K9tzQxr
HNHaWU2wHuzhxpz3IUc8sE+GQtuxfnuwcr88xgtjubAU0Slg7DcEjKPvrliKLUPkhr0rCxJ1YktB
jhQgTQyM89WbiMnMVfIqYSxsel/diqo4e3lKh5rPdPYEcHGOztLu14T6tEwB+2znTQUzTE7yuJmC
oxpfKtJtUQr4Y5hxAdFrzieT6APXUBQbTn8TCzchwgC7BSTVsvNnu9ZNd4QOI/Cd0LqU0e8M19yc
7bVRv9oCmkHt6YqR9n01IR9ztKBBI5x9SKLbnbZwtr5FVWPZuImk/VKOcr6pqmFmZEkgI9l0dBaF
lGdkKVvAbjO4PqK2pX0z4+KWWvN7VrnBCpkboZITgVS0o/qisnYrC6duYCCnd1J0S5QfOvHFKDwx
5WXuURZmeXRmuB3BL4FdhYbC/YppVIMRXIXTeuNKdxX6IjPdwIPFcGjVD9i/ECEy8VSuFW/wNifr
RFfoQDBUmm1wiIjw5Var3XWcET3quJagnm8fbR97tDdOFb9rg72OtyXW9IaBFrOt/BzdjBhzZ+oP
GBD8N6+3vkHhlaHtoeDCT6Bb2e+E+Ixt7HUfjPOZC3TNYzFA5wgU7lEkddEws+9kquZQXvFfL6uH
uhdPdud5K2eAXR8DrpHe1a6LfjN0BPqkqK8M3J98+r9ds6iYNhK7FtU3hcidVWD83rn60+w339DW
9etYNyflbAtfGavB6Kn39enMoPKI/tRZDRFqUF3iiJ0hsdcANMKE06sw9Y7OsrhHWt+t3IHTjczd
kwJ2HursYxaVsY4lYBUHCd9xycTRmvNvApE/ugEvIxP5cZUi4EC8/kX28INTjt8ID4LVxARvNbjW
g6b/ZorC9NT605vzBUudtSXQRayhtPEF8i7UUJYizoV1G9E+NtnZbgSacyOvn1RgkQsfjBcUnvtg
meugbDjX+mkIuuMQ+RPlzR6u6GtNQmokGTvAGw71GiW8YbMQRBfDn7blD+AZ9lM11lRA2VdblV/4
hplQW1q3mms8RSyDrYyinVRfVNzltFPwHufSCVthN5z4xbco5IT5WCEpDchoz8S377hUbAyUsHid
07kDQ+bRSuvGBYVzfS6a4p2FbbE14zcvKs1dqdObWZyeq4KA5G01HDnKNjYx66FESriR1vzFuAev
G/oUrDsSjbGTVluROdkuzaIjudh4DCe/e+0H9aemmUgJTwuNOf5OdHoQ+MTPlpU/DqiOS59nufHL
CtUZh+fIEra3p0s8Z7ckb8++adwlOYJawkgc5onocN1+42g2mHaH0jTStsPIB2jZuMp/nO6FwXoy
c/x6o2nzEjOzrxuB8DIy1wr78daR1T7RavJcTD85jH763rVMdNpJs8gI7zYG9Htin2lw2ePhNl+b
hfZkxfK9aeZ6XTsN9E5tlejyUGkcomPdr33G+u2EqbsegmvVB0+VR5k7iFvR639sxVjdPid+9VDy
4fA4M2FWRPOh7qBgr8s/RQvas54a7qTROXt2dIhAtuIopn3g4a+IzhS8JUn5Eg2+h92RuCaa1eqa
TP7JLtNDEz+UWfLLHQs6QrM4NJk3gH8gYACbJtvpAJAdshX6DIT9Yz/hBxTAvtBKRfhzNTsiliKx
d2np3RJZ3Qdkxl/ZsDahOfdPMcrQjc7sPxuCe6/r+jvRIACWqKirZZVl1CJ4jdjr51nxq8/q6l6h
/xqHBWOk57vK4Wpv+4+ZwEz6M8w3UQR8wHKQ0ye2T57RM0odiwCO4ttW/UHGs2SA4Ly1TCieySDV
bwktv7sMcMXYvWle6+7nuXuTuE6kHw2vEweAPU7ZLlPRSDeLVlS44lwyyRTovU1UfJgoEuuYBA2y
P90/zSYaBd/H9lrpODzwB/Uo28maCzRtCZt/dIK9I+JgRUbh4nigzwWONQFJdTICiyL1xDJtFWWY
MZKGtWcue7lm78uhbBF5azbpoWCL/8iYmYBlD9cqXUsaghUvNJgXo/bOYLonzwf0R2qqJ/Z7SLBz
xjIOmoe9756qJAMXFom7qpvlytVQChgGjm0g2JuBIoxQuh7SjA3FMtGvXe/dm/h29Wawnvg0eRD9
7F7mpHUVRfTlVR1/PmvtpOQZW2kfDjVmDDZHpHXnKAQkPDdaIN1cT830QjEHPiVFiZAP/g7bgV81
3DmGMRHqEJnxeh7lcJLpeIbiwV1gNEfd95tjk2sE2P4Xe+e1XLeSbdlf6R9ABTLhX7fFJrnpSYl6
QUg6Irz3+PoeCZ3uK1EKMrqeO6Ju3aiqQwkE0qw11zRDdsXPC3hkOZh+UN4gMUFUn9vGRlp1fG1X
E7EDkXlgx3fH2oaDV02GfbTj+CGZ+3Sb6DYFm2MHe4nOB2LiVB1yMddnykmQlmQi0gFu5xIM4aFF
bRHiEhVa9/lUfja94q41I/3oWGfYwuVZs7KvRJZxAALVk2+Zn0aUAtAOTiAGQB6udilMrii9Kh9a
zd22Nt5TFpqg/TggzVkGN9zbKATPLSjjNum1HAPJKryjCb/SWZ4kv3VfG2uYLwdFZ2zFku4X15mv
0LH6DTXq3jTG6MIDDonJGN82Qk47zYbL3iNMuXbGLLpYDX2sQSzgpTC61v/oaOlhkEjmd3UGW5UQ
pRhjsDimHlyugn6cr4EUP0uZHZlHin3QzPgpZHZwS5TF1amNQhw4pkmj7LYw7lLMmiIk0WwJdW2D
DwqMxDw9LayGa+YB0WYo0qPFYt42ZRXdEwl30sMGmUUVX+ejeVm3oevHkWQwm4jLfGiCh6ImOjOJ
nqyg084aopegd5bTNA2P1qzhixbBGcDoEmuLdDsEjnYo5/AWcgD6yzl8De0B7fKQwI3ypC9cO4ag
ZcR7JEUYwfHCSp0xrAf8QWCLfqrjCfs/MUfI1hNA9jRL0UjjTDiiwo7TqIAIXx0lHt/bAhIZNjyF
d8y6jovbLwgs25ZIKRnqk1yP/PQqzSUlGm7FGrUIBHl0G9GrhufSDMyKzcXENIA/xarR9DRAEni2
wpnP9OpSRa1rs/k4xo5+32HOXAZEPMIst7YxgzpwoWVhw3TjC3S+Xd8E5kay1E8hg2fureVpqPT6
KdU87OvUEC4rsptwLL8GFe9qce70HuEDCG57FjZZ4eRwy1MeapeBPkY7Z5YGajO2kZe8xnLC0atK
9UNtksA+komplievV6tIiyRV22kWKuUWdUPWQkKEWpQapryrk2dLRavasIxU3ZvvYn3w/NTDnS4s
cCRIIEEkuls8nHgdLYKXyDssQSKZtlPULCjuGoieh9lzHgSTvc+J/r1EKoUZVn0LyqiBc5eoP73l
QmXVPkKLqrchVgibPG2Ly9YcDlmmEQ6cj6mfkRJymGJiexdMfPK2qcjoHqujsczAfZW9xzbMOeIi
piZUjXWZk3y0ATeCgznpuxnqy1ZorPBQZC8r868Q6XwGxSE3FdrpnhzHbGvVZHI3vb5cui81gW18
bibxnh6f69KaECHWJbZO4rkYPXHpqGzIDKuDy2bU/kmk+xqUGQpkPEpPS8e4d0LEQHpz72KehDIH
gfYtUPl3QLPqgMXS6Be5Vm8NdG17Ayc7+GHgppkc7zH23ulW9MDaEUeZcaOSNHwx1COiySm/6MTw
1S7q5ZTVhACu7KF+HiofFdRVOljYgHTNRUcZj/oCS+qhSr9za7enoZm+RLUdPepowb3qm7sk+AXO
8Zm21b1dsmILgY/kYTuoYenCyZZGE0AKhdXq6WywSa/OgTCyY0cxdCxz5Q+1KMiv9l7qCux80YLv
SUxK4oKMIeurcxq537MYr1DIyJjZ4SPZTUq+LuUlJ5Y8VsNgb1BkYURizQ8Btr/QmcRGU7xfrFj0
i26yb1JyfLi56EMoQI8itp3rXjNfU+fe0GN49U38nPdJf0MK77bop5gzxj7D8bUu8eHYwU7s+BLG
fpa3NjlDviGL75AdMZcKgafRbEXwx6qCPJ/pH6YlSLBLsAiH4nZv2YXPPDfaGrMwHmyGZymi50OM
hPrMrsLgpIA2l8vPkZYj/oBZqM9MIBNh+w1HQztM2qEB3IY47WLhABcHb6rQxuonr+KvnkreIxDd
yeuTVs3sWiJoDgjcH2a7OlolFXzs5DEdFQVDidzda9ApThXqdMCEbSCNL2ksplNoG186nGp8FOFz
jw6HYeGnEKWPVhn1HfcBh1q8ELlINcxQRQwcVWya1KD05yKnBLEJop5alNHOa1HWAWw2B6Sd9uGI
YeiD7QS36RjhyxhmO72JC2I5rVZli9soBjL8Qxh/ZWl6CgdIFwC2vs3gktLV6vd9KKhaisI41Gnz
osnyewqh4qxXHvh1eKqnBfXUbCBWw4PM0bN5Yy8TPmN2cTXm8bQf8/yljMlT1KKtY3nZxaCjsI5E
PTAvbn90PYVeLNLLqF0uhrLXTqkHGdyZx30a5FQfkKRJYyVgPIPtf1mF2CNN03xZkw6/obdpd2RB
n6ZZpwbQMS9pwzY+OIPkLNbd20IGn/h974ehfbJwXfQRrmCW452tQD5B/nyCW7Ixctc79XMPvBad
8TjgrpvkfZCkn1ucF9g27gV/LbgCVOhUyO4QBCreUm+fuE6xYJnPCycrlS3CJlJMxaHGbYQtku2t
il+17Zpv2hw6B2aUMKsGsClEQi1+gEu0n0JSRdJZxL6Gc+bGbLxnZkTdFhelcjN2Hh6tgw7X2PNe
CqfBiAueA+CGTgcUgpxQj9cd1UKiwvmMKPycwzDXykXsMCU7cEUEF10T3sGK+0FiEJR3eshNTEIa
rGasjpqx3y/Yed40erB9svWpv+w54IjBtJf+omSqybSnzo896nfal/GVO6jdOfm0dRo42njpXguz
xvsG7GoylcQ5YYgwcX9sw0Z+4QiljU0RibbhDKhBWhnRhV8QYiMDxgwgMZ4EGrSrakR51gxonZIe
0TOwgK15jylUR6z5AOBxRMFlZ8xndDtcDjqhBwBVLi465g8nhTcfyG7TL8rLj2CYuUECPVcYOAE9
xkNqMXXTmJzEoX2RF1QPWuVPEMH2ZY1vYqCj082j/JShylngIFGmu4/49TaoUdGhhQ6w1r6PK3Fh
O5p5cIrwM6LkTVyVy42R3xOo3ajhRLyh58K5ubH2eit/hGFv+QkCi2Ai/TsLFwehL0dFi9dz3QrC
yLS7cjQkA4RW8T/FMXVbHz0kbfzgnArTvBnxjWFYVRcnLi39RkuHV84m38mH7FzGEju1MXuCzUcr
GTr0o6CtmCkdNIEku6xz57Kzje2MiaufRdA89Yy8UBdejtlaBrqf8bnXmVyTsn5uy+Qf13a2fYsg
ojE1ymGiFZIOXTnpFYfUWfbNUEw+a/9T7OFxN9bVwXFUF9s4d7Np4/Wp21voi3RLJhxo4uxxP42c
e9ElyqyBemgMJOL4AH8mBjb5cagGMvGafWOH2s51zOPc4H1EYTBvIqoY3GrrSwxeON0lc77AwzIJ
XsRGl2ULoeZONCg3YoyvoHmRGTC7W4PM6aLJq4tA6NEZCe/erGIk/ZXn7QnxOJVJrGRS7U1lNp9z
z3wegvI26NvuJiHMyCAqZ2uSqQ7YQa8khwln9qrbBMHXsKvFIdddDSEv0LVrjt8t/PrsuDh36Nmg
dWp3ZCVdT3Bc8QxbCGrXbrquvUyXlhZtYrv34ygwdiHmIFQcHmZv35JoACp0XyCE3LVRs88QEVuU
hiNy2tzslUnA02gBAnbF9MRjH8zcfJzd6T7pg4ZYKu+1C/XbokOpbMzeZw0vShRuSlEa3LlRksBq
rHE6acxdY+VUiN4NrnfuXhopI8XmYuyGK3vh5rIxkDeFjuN/wq2dFipTndZ739TV1WKA5xUBemyY
q5hSOAnuxbjkZ7YW+nbsvTT9OQEcn6X1kDrTWSWrY11z6/QMaRdUthSB6JYa3JMDhERWhJ+8pqvd
/bDEKQxFdDTaTZkDe2Tup6rnjB3NKxDay5ZJ+JVWjOeEcXieYhzEW/6nZZcIq7xqS6T8epXtM7LC
Y10nBIMGg3v0q974jjUAxvEPYCB3N2vBg5yZxSqubz5buKmk973OdynEcjXrKX7MzszrkfdORmYn
XT5RLT9C6T2lmfdFtt0J1vWN3ozwoIx7GEATY1jfXPirSvdcQH6OnOzS0WIcdFqseefgH2wCjqBr
eCnWSp8UQAEOOlpRyyoZKUhUd9m8j3MwPTdDVmrK8rNIAX30ZDKuqwr+H4rLGar/3MDN1GO+9jmJ
q+ehcp4a3HJ2mgekFoRlc4kx/xeBmZsmym+jmUP/KogA64xpuwjzjuGPdRl23NW2TO5tLNhs13oJ
LLNBl45Kj5rABlMlyvZiyQETlzyg8B7pu4gVPhs9dly5sAVccurSGCWi5bxMJenOvY05m0lu2r4Y
zU+DKVG+VPMPrkYHkm9558yWhHV/hwsmN7H9Wsfej74bhh264n5bGva+dPsjbrk9x6HDVCAeDo1W
XsoMU5jciGbfDkoYJowqQJ2bzZzjQj1/iV3ktbgRfkk8mE+9/F7pQ7ybwC4jOwfs4XKf41etq794
zLTIWx6u6YEwPBDasO2ZpaTNp9GXWnZazdQwkyLhwWqOxLgdcMHDmMl20xvjtsi79FjlsOkqO/qG
YIrStiKn2jR810uekzYPDnzkx3AccbzT2uKiEiHtmx3DynhOZHoOJozejVTBGY5VbyW3k8STDReh
wfFHF9Aga/sL7FCeTTMUW2Oyb1P8ADELuO1FRB0TOMcx0O+MqhfnNhqPxVDcu+z1faOPXJnusQuS
u2JAwFzFYlRgL5bUjD40szEPtQctt530axE44U7EMAzNNmc+0IU/kxL+/+i5I3rr8f3QLIdp8Duj
569kiX8t/vlfp1b9v/a36TM/+X+mz85/mC2rf9m2AXtMYkn6b3qWLf5jmKZp2KgtmEG74n/SszSG
1joxJ5an/gkGsOrH/h0/Y//4H084VHAOMk08rfm5/4f8rDeZTLbtSCEkNBQPTM/R/8j8QwkSZEaT
Yi6zaE91CA40S0Ae4lN3Swy4Nk6e3JWRd9bjZ4G+6jjqAttPxnwJ0otdiQ9I0HhoKh2GRyaadyRL
sFQpvBzRwgJ0ctAApoxcz+wWTfs8p/ldgSelGj1EdDhCXv/yIf6lS/waM2W8sSZWvxL6VskbZ0gv
ee2/j9RlXWGFb4vUL10kholHb7ww7JwzjEAGCKA6gOM+Uo/YUlFWKAvh9pa+pgh9vT5jc88QGqDe
uw8tgAGsQ7i+69jXS+1KpBq92TDivVxS9ppaA0O+cB+rvn7NeNtYkZLmEqTj10Sif3TU24B/r6as
PEatGYdl0tGmN/w16FdQAVnLBwP81ab7f8b36yc1FHPBws8bFwVLWd3/Mr43xsGJepGm/hrDRJ9B
8T0vz0upZVsGRd+XlOZGm8ud0Ka7Ue8fUgE+NunMh3QX7n6MBqzzsq0hqRRtpyqpL/VnZwb0cdKj
lM65zcVVErewOV1+MnEN//1PKH+PlFp/BW4VS/IFTeEZ3hun3tYb+hIXqpR33l4La3QvMlTLu8b2
8IoczO5Ui+FzPzF91xNrxKwWj7elu8Avve/QR85oG8kj3nDicuFLSMt9lA7YcGLlvQSdfpOn1uP7
jyz+supMFSBAsp1gSxlvHzlyMDQrsdkK3ebk1KWOIe/8vH4CfWQeshiW3xbJazIllxH91mY1IA+r
ECoveRnTqP0wrACXP7Lp0HZWHzyfqf7+N6vCIvrNILOahFnvbQC3N2XCA8pM/Klj2jMqM2jnoWiT
vWjUdFNP5s263GdZPGF3mW+D2u136+6ROjsnY14/iYqgKQdqNblXO5zkF8wD5W0z2+6mZlPufrSN
92hedkVDOzSDXNbysgnmy0IaV/FAbyLs5HVpUxsuL8YAGKztcyGJnzXDhas/9kF/r6o8YGxaJq+t
zJ4yrHHw8O3RJaTFGVNcrnTN+0mx+v5r4uOvR4ajtsSbl+NKQwdudUx8fuw3LByc7qFCtGPpr57e
ZQ5iUrv6Fzg2WJflVU9uRU1n6HIeqp1bTx4mlBr2312fdBuk8jhfhAnAkHmLx8hn19ZOs8MwF2sX
tv6UXIRYwNQF9pRuAEUwK6nOiBLa1OQD3ayHROpYR46k6WKslx+cLwfya5TPYXhQQqUtxk6QkNPl
EOe3VSeT7Xo4p8Leyg6f4izn3Sa0zBBgiqsUy7NNZ43Yvz8wJwCZWYDRZvXjWTPKvTGPx3zCM0ud
XN7IXB6/L5BYDCW2cdc5oONkfJt2A4Fj3i2waoAzfPXpSs97LBeAGTS0X7OSOiTVcAFPp0NpQAqB
mPjk9hys7++tN4Sk9ThwbZfYaRhScLnUVfnriUY0blLlnlH6QWV+o/iKN20DvNUH7XIwz6akTEyG
4JFRCD5CT7aRz4qo9DRF0SvWAS/jNGPeRbYhYIRL9R1L1NnHyuNLRi6JEHFEbk4lsIPy1NtxOLOB
SJaDrkORt5YrRBTDNrey1zHSF6Z5+LV4U/8pqvQv+LzeMKnY4mvG3LEBAUUu5MM7wRxXdy60kXGM
YZkXYWcPm1wZF8St2E84JfmuiftBTGdml7bclyWGQjB/tvl8HS/ZSzbH2napsi+MEXe5+SnBF2Pv
KkGp+kppFr/mk3blpFWzCbT4VQA443lEPtSInGaLVmLdRUylaHIsWh91B6cRbrQNevANGCuoIObI
DYK8Oo0AKCuMW9Lrcma4o0PB3Lau8VyEHxzsb+hu/35J2HiUQiaXtKsO/l/uJkJxew+v89Kv++Ri
sEcYPya8kzwgsEleuZZ16jqXqc3oPsLYfqU6SHcdoQzXE4Xw9v1lJVVw39td7xDpZ0udQgu62+8P
U8jSWyphluTxEmSwDFNG0BHCEhJc/CrI+lsx1oc4oHCxNfnNE+1pdNzTegxoZnLEjxJ/sBAlGDoa
1BMjRBLG6bAHKIMcion3H3eNH/jjcSWKL+52tRHe7IJalnKJeGjfDJjkKEXkDjoqlrsOVmuis/AE
nK/YqYxRh5siW6AUCqyo2BhBpT2OvWCXFNZF6CbL/QeP9juLcf2s9FwOrCXokoJ78Pc3OWI+UwSh
luHQziTeE/hDeIEqN5JbM/M+R8T0bpx6ee5N+Y0PgZ9O+5J2ybLpBf8LYTDP7z+Q8ZcDndfkmDZF
t84be7POnL4o065jJrVuaQzXLjy39LsammLAkprlbN/g3skQXe2e0GYukJrfphSbahc9NB5WL1F3
nWClQC8bvVIlt5u2cn9o6nTDtYZ/RBW0syqRY1VhqvuKQhLt/DfGgEiAmR+qQSQV96HSaOTe/wXF
Xyokjz7AZDmweHnzv79xG46eWVN4+yPag8PPDIeFqhonfqfCmtswSqaHbfqKbTsNcZAimOHO/uAp
1Hf9fUlKXQqU3lDJ2EK6Whe/bGf0ewnKhInuIdVzBCyY+ZX9nl1Q32NSZdstfHEVzlILaHKa8UXZ
8dwwtWKwYW9a3TBOpqmFN0Dcco8w5bnQEeS9/4zyz6XA9nZ4ONYlZ7f+Jr5zcNIGT1SdZxTOSDId
lQwrMI7tK69Zngus2DYD0BlAnIEdJVZJjCQp2EMQr9sJsgtTLr3feNX8T9vreBjkkCwBXqaxI44M
e87WmwuG+IEaKMoPjijx5xEldWRinmCdSAec7vcXLDqtKCfwCl9dP1FEKc9M5d/NpVZul1AyumFe
MyWPjVunenr/7a1X69svTENlssZcWlKb3vbXL4xNEIjQohV+Ws6fEqwmzCl7dUow2xm1OCpKjOjo
gRCYLFuy1DeqVTC9HWGS1UdF2l/WmiNdalj+nSLtzVpj2OcxbjaAhjT7OuS6Ncoh2bqSFaPsZozm
v3r5jmHhHrP27+abQ6QSqMpsjTCNxTDPNsyFtqFSNzB5QknU3ei20rPh2lJKLIEm17n94N3/WbJT
WTuSuExio1z+7/d3X0MCJv9P8hubkDWDObo2cTnHd6tm/Mq/UaXn27jVfmDvdm0a0Wtf8SlWtgNn
6/NYslzWAzZWvdr7D0c+y5/fA+QALjinjxSW+WZf9ZUdQtTLS78gUKOFMxMmCcVIN0RHF2bnSa3Y
tYjF7Mqlakfh0ljmc44h3a5yFPMvM5YLFU+xs+zqW18tuLlmIUyXrtmH7vSzLnbB2+A0mIi4lyOL
6kKrxKf1j1V//s8aHP/1fYKX9gZz6GWjLjs6h+UQwG5nYDldUwCQz5PoG6N3531CKXBa/1gB2lGa
eJAQlMPoQZVQI9qQmF97t6IB63/V1Hsjyr55Bif/epus9XpcBkRLYMzicvBDS9UOVorzvroK8Cd2
8VPkj+wslE90r+7Gc2K/9IziEMiy3I1W+9AbQgk/eXTcTeeDJbCEkxK3uqK/7QeYNeHE5eN2GKD3
2nTT0VgFE2wts36pEawwEjMbn5xw8qummMFK9BOtGCTc7l4xzxyXHclYY1vjObMDsSGVjwtpRIuM
9GoTa/YdVgJ4R3dy3/NHbwphff4JaGR9cWU0OKXiy3CZ5MlCwBtTCSa1aM5nQoIkJfRoKKQj628y
O8p9xwxf7Gbg/qy+F6a2+GFKkZI7fHqraeXGSDBq7TA3g8K3x1N5O4ytTd8SPK4rgDCV4MLjQAMp
YxDs7chux3aoxZs8TauTTiCSvlTDVg+Iw1YH3/rYa5W+PrKWhRct+XEbe8xegDwI8qCJnMh2xCLt
S17U1Pav5RI9AHBft9pNxPfZWKo703TtB9sq3wIo3Tg1prAmxqZ1x1dXuE4SEU7rxARulVVDkAic
0rA6zyV6UDoljGcdeRplTFLZZAHrYDFnz6SjqFaxTpMngURrfRRMUhZY1Zj/Dxc9W2H9J+ikXr1s
osZQnQMOcfBDTR1Do/Zinj/FWhP/jKyrXQ1+RyevzVIwOZorFK4wuvlCZzzNb1LyI3Kjlfs0ND5P
0KqUPWXrcachT0cckC7/GDPhj41qmhxAlI3L2bX5WcFQIlQLbU1qIh+ssvYr/xt6C+zUkQmLyzbS
HqrxawHTLB9B+MeBrAKrKPYxViSRuGsqDBk8zb7XCzP6WQ/pFr+8i8Hg5mcPktn7IfTw7hQ4X0yz
bww2FEM5jYfCxhqlYCbQMgWZNEXQNGmB1qqq4HDDiz3+4Nz6S8WCtgWthWeZrm2+vc+KWTZ92yIw
VRcVPA9O0Tp7teIUN0uF9q2riSic1/ePS+Nvp6XpICQydIvD0n5zl7hwG4oJajpxetaPSCCAXKtI
zxLT3rHdg1Yr++2MpG6MTBn300xM5njOKPOoVjmZoMY24JiJj2/1bJbLYV1Waius33HdRRVGgFvD
u1V1nygoXdZVEcGjvbBUU9w4/RX6AUJclKqNE4Wu4RylBOpNRM35UaBhAZlj/3rwFKb7/itQoPXb
YhEbEERTNH+A3m9r8sGINbhO2NYnHA86UBXTk5TSmltqUldVgKUcJwZ/sV5xEFj9F0IAtk3KLSvU
VRvNGma1BqWHoyoAggi2JFW+Ajq8tgY/r1cLqa/RB7HjfwH2AODB9HRDQe7ibSrcbI94K/Tgvxq6
dvTdEn1F427WnkbGCgdT1VDvBEd3Gcpt1NndXu1zBfb1ZK/AjdPavetBaagWy0d2aHywpsVf3qxF
rqVDLDr5luAkvxcKMoIQLIYl9OfQfcQYYH0siOFE6nkwiqcEmoMG3JDjAeRlUMgrW9D2807f/8R/
ae+lZ1oeL4lHoUVVD/pLPxDXMpGhlya+AU1rO4fT84otN3r6HW4xzjGQZrUI6DkTd8xE7c0cMT9z
7cK7jicSqfF6/uCJ/rLfuemA9OhTbMd4W/33ZFBAwOTVrMA88F7NeLO9j0dezjoDWO/onjTozgN4
WDyOTs1K74L0rsXJmx4FmlvLwCAOKswtNBvOKd6VHzwlosE/9oZnA3jTsQKbUvT9/uIWgdgYBVbs
UwfgKJLLQ8NdvVZOkbBvq8HA/4uLeq6dkkhRk8ttPVzxY2esgg88xqgQs5p6PioIdS2QQgOFrnDh
e+EwRDYLKRNjOjN4LYd8C8vxtpFcYBox8YYe/rBkecXy+VZ5y6efSGcsIQyY+g32r4s9vJTRHOJ5
yYWO+pl7RF1xDtZuW2iQGD7rN1WFzy+pZsyh8wg3ndo+j7F1isMmPIVtvbOxBT/CO6q/T3mQ74uZ
gUjLdF4U1XdojtuqsWDgqh7WRe4m7ZrAWsPe1UcnBLnsbSfc4In5T61wu8ZeEEZW5y7keXDgQk/u
CCa2DHUZxHFZasRYaREO843+acFA6drq7Mc0I42D/MYLmgyu9RjS7bosFmNw7md8TsgVZUm2DXPr
rjs13hzsMd4OSUDD/KwlhaFzB1prWG9eCFlrbAN/fdX2PJHZmY+7NuMahsfFYa6Mbi1BEfQTc1U1
lW3iSEf06rCtJIVfCZAqQ+O710JLXutLIsNyAmm6y0S7LFJ38bNgxGC3yY56Oi5+roZI+Lm2WhOe
9amG+fml6EpKkZgvMtkPoS5ilFbhfFzhqDHWXytn+LF+qxU4dFQ5TYwv9aFtusec40KBxbmnw8sr
9e8kHAxHGBbBB/vwLxMdiY2yY5v04jYRA2+Gcqhg3RmuRIrtWPoa9URUFrb3gBZu2ZQt7Nl0lDDq
qNOCZXjO4/h17GYVYr3PaxzQezWcIgEq3GK+yCoG2q5GTl1LQR65wI4hkncf7Mk/W29OC9BaabgO
mLP5pvtCvTdHHoWBH7eM2il7ZjXsUhdurPpw6dWXoef3BtfQoM619//6v8xr1DzCgjTESAnlx5uC
oQsIInXI3fTjrHtqyfIguInIusJy7xGMeT/331qyZENwdAqIV8Ei0vumpylZa4uIhF6+LGSgENUj
xCBT/VwREWUjKcW8EJx73UyQvbHbuS1POKt/rzq3R4cTvU4ZQSRm0GDsQDvxE96c0/kpHEgWV9xV
Coz2k0v0Duc67rRO8ErmMTuXHxnVzwa8WgjdsEKbDsmNyYn7/jv6y3XDO2IyAADlmhLXl99PzVCQ
b1OR2OFHEfesAUDKCU3YfRXVG/RbfqRqhJxwgivygepdZpavlgiRp014GLuT95LY7bcPnkl9l98B
Eyo8A1tBUCdD/0M8XTtJIhf0ybj7zs8KqhAUM0KEr13EgnW7epPmebytAhwbKLBhplkfDID/AhTz
CCZTPoBi20Vi/vtrQRoL1ZeoTn+d0RLkNPakSxZqzm2RjJhaTzXBh0sJUgMwsC1S7SpuBstPZy5t
K0Dfw8k1A3X8N6/GovZ2XAf85u1gespbeIWGG/orhEESF1nxsKmz9DVPzWkvMsRKVN5eNdFFpS+4
XnxYoPw5pWVHmwYzZYB/bto3IFIRtQ4xICL0h4wOiBWag5gv93XguVfrYZJEI9zY8nvSYiKNI/KE
fzqCh4nQUtFfVfOEvVOI3x3krwtbtcHvvyP7T8xHPaBNf0L1RLn55gHBk/+tV6JYwgwLYAiOCoQM
IENtwR0BHCpgbcUYt01tOmKgwghAkvBjGcWrzGkMdCRSfpnYfpf3zYUZXuCh2W3oPebDOjWE5crd
4wy3moulhaGGCSHdYTUymXSXFOeeJfNX1AKTdfpvT37xwFS0gbUym81xxT96L9ivpZORESPTTHLY
4gFLgbJi4+A9PR5/6z/A4IFzRiG8QK3NZgphGKD+3muDeZEgyF8W4YC28hS1Z36tY8qUlR/S2a0i
fnanapT9sY+8JzlpjM1N+8VllL3H0vtkFuFNVnlf3/8IfyHF8BEcSDZsPodM9DcfYUqGHOp+Fvpa
be6HutMP2mSp93JQoBOjRY7R/1sDre9UXQu42X4Rmemvl3HnJDgCb/N73JyZ81rxccgqRVrjLFUG
K0dSxp8IbNxh0fSpElxjQ1I/TIvpnd7/Zf7Sv/DLMAFhYMToH2LM76cBNmww4ab63wrYDpzH9a9j
7g5DN2Gu0dUhPNsBLX9rLPuoqiwIwNbrDF0cA/HwQSJ1ECXpmjOwuBayDj94wj9rdE5Kw4OZQDgz
S/4NxgzwQCmWyRBFBrAdkWlgaTZZ2KVSBUfgCF4OKqAGWWHrll9/drYVYoR4qDck686HdXkRafEY
NukxMNJ/qiT5YGeKvz4loZegf+ps1d9MCx2yXYNmyGmy6K6xPTIg6mf5nXqstQBlHRmnSGIGA9Vj
W5HEh99EfZ+UJnV84iJKonhjzvqEvvCHqUDB91/jn89nqbbLcg1QDU6Qt3gsDDM8mo1kRTaaXDyL
pn7qouBTI0airKfHVAQ37/+VYrUCeXPbcZgyW2Hapghkb4uktvN6hF4a2rTwaUUzEaEpdUp2IV1V
oIE/oc3DkoPJO5M1CANwr2+LGsfw0b6u3MknB03AGItbJm2HFfpZ+5JWRBpj9frYTmC2HnEcaxtj
dzjwhEnDtAXXHsxJNm7dBReBruQy6XwKdKYSY96cQmgS+6wAz1tAJgeOJkPGHD/wXNY6KC001BIl
lHVdHkSDdXsvfpRkFllxee7d+odmLw/WSDRHwug+dr/k2o0eGMm21ovHLo/h/yp0N1YEAigBDwV+
hbsm/EbhVpL/Y+s710KULoiMw+bsKYvNR0JISabQenRZNGTrU+Sq+nYBFHOS1ouVI6YUoi5RLZ5X
4tmovN1W/8uMANy2dnpy46AmNLH90jbTrTp3Jm1+jAjtrHSaAJzqjnlkfl0Hlav/8MA4Vrl3f04V
qLQKUFeSHtIngiT0+Abu9Nd4EFhhFKnurywTU3fw1w0lCh7uGONlWHQfa5XPsRqIEhANqKhAPm82
9Q0xjtZ27YKaAWDHidPHtjOeMkURClrUeMIrYibjCwCkm16mFadIp1g0DtbGNfkDh6Eq+q3ppviP
FSLcw0GnSKpL4+DpSLeLPPNddHUTcsxDONb3DUaFoKGMOhaIw7nQjoMbPOcDnfp6Dnywxv9yI5su
bbk0pOIsrOfrL5hGUWMs7dUahA2KudyIb4ah145enuymFBY4YXwHMx3j665pu2PgnEpe1HGaBFBe
P8M6xJjcXdwrhVm9/2SGOnHebD4wTJ1nE8Kjnnmz+cSAgy8R2sQdw7rfznlISiAH5SIjh/+04G3A
h+qC6KXSQ6zk8Ic5Yi95nBYCF1QrQIgBXqSdc53X4liwKA+lIyNEBcjHtcRqD04Tfurm9JNnzhcY
Pi6H9dZb+i7dlEGAkIhbP2gp7hvc29UWg6rdj9zmilw5NgDQ7//Gf6tsTc+U3GToNVwgnd/vsghN
J+YOReRjmHbp5tWPsTeunCjO8U/IXsXsfjFs7DquLRCwjebMzx5Jj8ClGSfMYxZ4p2Y0Hj94pr98
BUvVk5YNpMmc7s29kPSh5ixREq/rQy+v3RQJ4KAATU62I8ISB43gcvQ6VONSgX/CQgiB4sKvZoa3
6jYxawgTHzyWKvLfLA4eyxGetBBIyrfFdiZbbP7rHtpqi/Yidc9ujJGTUkKvA9s47M9Tn+51lSys
qm536K6j5HvnaP5/8SQMMi28tAC2/uDjpm6QWcT3xn5V8aEG1TCH4bwpY8T5CiSVJczIICU8stwk
6Kx0Jmehh6heKHT1/Yf5256xFHdm7Y3kH8SQZizCJUy82K8l3kmo3b66WfboTOYT0DXHucIFE7M6
k/nxBaQ9a6F+GWhBfoLw62TLI83b9pBbK1iwsuSL2SjxgjkfYHOz/RS9uNK8EwGh6lqkVqwwS16q
H2rcs2iESC22ryUUvH3sPbrfkFBdV8nyQRH7ZzlgACdSTnmQxFkH6lj75djSmgG9N9eDb6L7P87/
m7DzWI4cWdL1E8EMWmxTMpNJLUpsYFVkEVprPP184Xls7j3dY92bXlSTTCQQiHD3X+GtvLFdmCxF
9BUz5m9s9s+gnN//+f7+H6NoSJS6DlcBqgWNufnfH7usfYSN7pwwGNGTQ9JsZU5ONBfBXgEMUtVO
qfG+HcOJrf9YdvqF1d+/dcDqU/66+C2M3dR+7Tv6X/lIEMAJL80cltzKkGPB9WmrEzyjTssUC9DC
bHAAig/qBZjt8U4RkARY+Jeb8fdZAOMuRdugpoWGpGzp/v9nYLaM88rZqG6mtkGq6Ckbfi4DH2al
L2zPTolRZlC9Q/7D67KApOlG7f5fLuLvcyxbD+i5HebLjLL+OnnD7hBqv++X/6kLI/ZK1rTuWx6C
PkKswMsf1OGU+8t9pzvLv30+7Jm/PQ1YYRjoMxHxA0bcf9m1J9yoDSByhNoGfCRVNZmq/MUk66ub
6j8Cb8nJRYDOZSASBpI2o2KdICa8AkiFh73g4JoFhbgmh9GxLsw9jqgsnwbv1XZxGaqm/GtWdhRE
7o4H3K1UU1uOMQrl/lKpumgewwe/hqlptIu37Yz6ZlrN+0Gv8YTXteJpNI2D5hNWqAqycIg+jAmi
pjkzqpFqbbL1ccc//dQsqLY0veVlNCFSMwh4JnBKJwiRYbrazLFH+zbly3M3ZqRT9dM+T4goUsAU
vnKvQ9AE8GSZQze5QWlXk4xlNbhBSVdd6sEbDdatmsIW4Uri8EBxZRKuUynaRJlk6Kscl+xhrFD1
tP30s/a9qrlkBvNwzAnE7foCzUKfEVBPCAKR5rcr/HeZ249weI5CqZx0+zSVM74KiuE8lAbQoImF
jhoJAsai/NZc69SU+ZcQspU5zThgxgYJ0zzG1ucQjTDgFMxP/OZN0WGVVzcA+6o97uKm2uZDiFFb
v5h4w3mf8jj6nMFkGConpfRO3Sj0lKYq/NXm/5XoTUOQZnusmepdzBWRqcwpMPcoN1UGuDFj2ntj
FvFjaafzDkviTYPqHDrOgFQ00KZ9gksQ9Ta0SBmWGGuKzFEQZidMjzBSMmzUT4s/7LM4Mo/ST5JR
sR1N72JTMkULwfcpHs9cJGHQHlVOQ2ChsHKTDG8S3TwTuInXv8ESsE0cbZzzRD48YomLmpi6Q3LW
SvYXqaGt2F5weiJQCqD1ij7VwSOO71s1qZHaTCjxeIJF+PfhTccpo3528H9ghhDvzab4QXhCMiRf
UtpLL2DHIzLfDAJH3k/LDWXx2OJEbiL9b+KbNQArsiAgZDO9B7Os7on4qK3cj0xxxNXfJ0DjIcue
BFzyBcBBmxdUHUkSlvEgVypAhcydDM5QVk+1qczCPpmDdp81WY++cW723Wj9iPLwzmhD45y0JX6w
KYu0IGVRY385TXN65PJwZ1anoNDuLKPEfbFO0QMtb73ZZeRJ5V8RnPMmrJdbDdk2ehlqgCh7H5OU
/NB058bD8uaXxHSO2JybKc5mCfbPTR6Yl8ktTKSo9nPI/oPP7uQfLC0Ot/9L2jdsBno5U0/adMKP
+aTo1VruhciDaTugWHdndbmxiw0dhrZupQ847R6R7j/7qOdfksCJrmQNzbIPrW9/lSuKxHrUYGOH
t6TnfAllYAjdD2xfeKNG2oAhJhQML30wFav/Va/lKz4P4YOpFw99k7wtS26foHvgGBfjrOzOL1kb
R4LIJ3Pm3mLTdi/1tt6dimEttoWaNuUFPfSSlQdrtffxasKs0SxjiyPAWTpmoda0/tFog0ORs3qt
nj1zzLUES0nymaPpLG9HW1V3JaymK0hAKNzGgSqlrInQ8QMMd6k5P0pDl9W8+Gs97ZuE3SevYRBH
LQTpyeP6J7t6t6PoGynU1qZIYM6vJRabGEndRPPMosnqC+aWkKLLXrEVvBvl38IyQMdqRK25x3oP
S+HMtPaTNmt4crkTMRNno8Cc3hwSa7uihzhpQf7DHsMd5UZ5ke85mD/6FlcIl9e7Zdt24yYnmqd3
jhAhj3nJ6MhrJvfkOgmkKDJOEv3R0ohSSO0Y84IivMR2mp+GuSs3DEynfZd7vPmzeTTi4kgskUI4
LdoFfOAz5q9R9xzqtHLCEtWLFgKS4kxJL9ShiiMO0EJqXeV4b1z1BCv2pcmKPMxDgh7DvmDQAHwV
YkjGLcpbndGznilqOeUixpg0WtVDknXQlzyLfBP6jK3lkehi4qs6qF5Zscymvv5CabyPjIBkTP7R
CIghAby5m1WrpXUchnP6pU8N/fqdTFSFfJvUzXE0w99+srxaI0NsdR7aWvfHDpeLAK4QBMCE7PJP
16CYU7wnq9v2Wn07t8aLoORSAnu886QG3GHU8SVTXWOMvvLaP6saSou01/XHBEA7UdXO/j6tSI3P
FcktpjHFKqxJSqgJaniqfq+L8G2hBiHnBXBaEd7U71l8Ac12NovffIuKO0VksRDb1UuBr9Mw+ptL
0vPz8vUdBaSqDW0u8vajbSAxhYQvb3rj1rHq73JirgoaLtOPxhze5awrbfhxCrru8TGA++N9JkUL
vdeyPzOFqltqrtEH80Oe1idVLDfYcMBqpFr2o2ed1sVCU5ZAMEQaeY7HPNsmZvokGK+dV79GbXhY
cIK+UbWmyHKkfDC9+k9KNPysqgQNAeEG1XW9iZS4YFhIGlbluDu3BNms8cGznXrb42aqTnY5jZQg
Ig/sdmclr3Ix8hDborgga2DHMnIszzHob6P6LSKblxim8KsNcSvo3ZmYswRqfjXBUtUd7DU6htH5
IYtqYgCG4d0wS3fT5NP7OqSfOfQBpCmkrlg3RQr5yCqe7Lku9qPZPXmGFqBMGv60zYhxu0FO27xV
T3NdeGvMfPqAnQyJB3mKWrFzpzy6CNFOlfZLboRF8uq2cNcbJkM/S7VryBqttXbazZNNPFb+NbIQ
HC2MEfMxec9Uo3JBogVjbQq4fD+KdtJpaVnxaTQh0EU4f28b75ecZqq0MNQqk83iyg3gWahCxiQ2
sbfMkNKJdaWupA5IfNCQr8mtXkysDIgQ33qM4tWYbcmtFxb2vL3SwnRrgSMw77VBWSso4GNQ/IPF
LNa7tGjfitYdthTBbCCaj/vw9AqPwNmbZrzRVV0ClxiGmZuvJ3+ZYWgSo6utM56fW38CdM2I3m4T
YQK6N0i6cbbPledK2eFOp1NnfU9xfZ3wv2omLAP3uMvqwTFojeEs5/qGt/s9H5yPco4fUQY9yvrD
UUPZ2ryPM9RAwWgE8mHLQRlfaSgP+aKekTwmbfOzV1nwhaPM1gYNjwQcOKq437rqVRvheRykKGCc
RKpx9CkT0NFd2HzW7EuteBUsih0gu4iH9VQwatDnG6RHcH0Yfhdw0DoyCVynOaBkqa/DoyKyFpJm
oy9cA7YKVzIH46N1zDu1vNVSksInNYlN7C19kyb9MSK7Il1Bef1GV+wFNfjUoMpt7GllHS5djmGh
u08j886arJaRGOthCKJfjkcwFuLEutOru07B2esEupZV5ktO6IAX1t/ybDrLahCAXFPiXQvTHUbC
8E/UD8t3VDc8Wf0/1Kx8Y4EkYr34UqWs2ffEKFO0cyjxsaOC71p1gKZeTewV3LErSDaED2G4/lQ6
J1VpD4Z5h2UBQ0xFcIlhK8f6R16DbiDHTEkcgqK4KNEPg/jvhV5iGyz7mNm8rkNUEKSBXtNNox1s
b/dSWNYjmu+v0jSjY5AWjx3TyntyY3epE9X3tWXiavBGqmd4trLh6M2t+UTdRnPvYmRDp55Abjlr
y3OFKcrer4Nim3bes+6G71Tk6OvQ1VkmeVu9A4hNNr1lsUxrz3rPyd250bqcvHer6niH813HUHw3
mfM3WTC1PT25vLE2X1ykiiOOw3BI6fuGfjLO+CDcJ4HxamNgB5UcXzF8R+TV6dUKxM8yQrtDVZtk
+SEPi09IUaehOpdK7g1hnZQDnDTUDRcQMx6xEs58vDFVFRoE2h8iUsqL4kLja7lEmr4jfvOSKD6S
kBRazJqmtnxygMrkTBhds9+WtF1QoJ5qX4ex1sJNVfup2zoPeWizI+y1LHoWHq8cjTIpVwu4V/IQ
PEGexqErgDjmJ2b9JDGr/QCjwXT01nNpLC9VZXOPkP1t6XuffNwUaSP4GQh1hFhGT7HWPEofNY79
LyOfMQYL4oO8yldkSaFzuLgwVvuwRqOBMwNEkUP9ru2RXFp3gsebfwFAktOd9NpBna32NI/44QIa
ewHWW059LlMSxhhH3GSoJzetNw6HEavCvWnQkcuC61JSS+ug/9S/x4pYFsSgOsIriuN0A0Cn468H
6rHM89eV8NR34RGjPRjmq0HxxLJU+dv5HjLoQ2TiArBiUX6sQ359Zeq7SyyVnuXgNz5rKS8xxRZM
pt+eDpdEuPwu+b2HUfPv5UiXURrWuTTjabAH9Pdxhi5msuUIjqt51OI9EDCk3ZfJT/Cq5QiAhJmG
NjOG096vrxEvrvT+wTx+72frJG+5vMBCtFOFCeAdHNpy0lD85rcg78XOrhccEzichW6NceGbrnLe
k/U5c+BbyHaUWD0KEvSdJqZt57QiLTVH7NlFnwTmyR/vq+7oFdGHbK5ytVNBHRiZximwNqGy2lPL
VW2w6ql9Ub7i/FdnL2qBRZ72AhHGODZFYGx81JQBNkF2zK6rmzmB99FSn66HbIHyAS4m5THH8Zq1
+qGuQdFG3fhzfakL4w23grtuqJ4nVXauBpFVQxMRFGv9INPPOtlz+5wQYr9dPDxHrBXfKyEZd65v
EMyk46+Pqut/b6mUU1Fob1evSY7Fat2O9kwSTPPRg/g+2tp0OyWczIOx8wmwOvhRck4i55V9iQGR
KlTJqn1rVvzrBH7Oyulxyc2tHxrOS1gBh7mnoFJ2DQq7MnP/qS7meZP0RDQmpMoX63teRLeOkh6o
o0X2AEN12lKI9l3+jmvZXthN6vYGimYhK1pUfetg7NE59ESAE7MS9wsWuIa27bKtoTZB6rgEh/f6
TGKlSZxl9BQ69Q/BMHu/IaykWTYoG9jNzQl0r+XQXOKWneMdcvtFTcMyNV+WTb5RfH2dlSS8biUn
lBZM9hG91n46NS65IjlQ50yVkU3D+6EKf68gubclQDuujXar2C1buBpYCJXOkxnP3wNtfJKlOwQa
bkDFqWFP3qorwMKZl6YaL1IrDyRvReYQb1QpL5LY1vyMmlrb+Nm3vjXj7ZAzjKk1vJZcJZ2QTar2
irvANKfNYvfmpqMmqnTf2MgqxheT2+6Csto99GdFUnSM5pdGApk6uurWO+oTjpryh+TYSy3vyQuc
e4H9HdYYQJRxzmZUK6qus8zoZSJDdy/Di6V0Hr3IflCzbX1aQePZ++Xua0CdjLQwh1V6d2JH0SJq
r4EX6TcMH+5NczzLAGZMGM13BecDJpdyySt+HISbnlweEg/zEINnwBdjSiaDs4akHOKrscAbSNnq
3pl3ZkgtNPJvglOn2fcYFKw+Ggc3PTJY5Ym2BBQzyYDVeSeSn7LJX3N/fuP9Xw8arNwDLC1sKfr1
R1t2gA1Kk28soHPEOe9E5KTexNqLrXPh2Lhc0RMUoNYMxEC/1VxDCutgJjR6dIJzgckcVI5DW3z5
CHN5gRbzJAXNFQWneN3kJWdXVuNaZndBc4XqRlKstmquIbvQYEDMVgRatSRlNhlZyVdbh0Si4UOn
HB8wlgrPXdotO2DpbaZ5ZPTW9q3iCkk/JzyYyW1uOW8jlof9Z50oBkRTGWAuUEQhLY6CwvXBeeWO
QrLuKtwLqG1XaMj4JoX/YbaOKFKa/lsfvSABgLJTbhZxsZCBJjcsiRjk+9BDpUCSIlZjDBOEI34V
+uwRlf0rRRy/OEl56OO+uhmqCg/i9sUphrtFVXXk6zLhU+4taZneaM5DFCUPVRb6bFbxV62ad7X3
zuceUujVG4c7Fp6Ja7mQBLlsfSe/dfQSR4J+ZB9uxxvaKhg/CeIOVffzfuytYrpv7OhF1hIQymu+
YJOZ5eF2ol4bs3Lr3KsVs8YhO7Vq36QZn3l5UJTv3Nx+cDv7p1QYBEdk8NXvketQJPjwc8wC4oyP
S3PeIL9mhinHl9Q02cjWr56Mh//OnsrqKciK8Yhipdh1K7MRe4GhLW1TuOBlmmK5vNZe9liRNoLO
tf1Oxi5xy9zreYyfY8yr8cTAZ1l9jF9XNCDsD9IlhUa83lV28B4EU8sAH0BtKd1XLeTtLxXtmYPj
1q2gX4xsgOXiLdTDw0k2+4TJCcTbHz5u/RX76hrW91KChcH4jCkKFAgl9lMPoqcAF6sGkarIMSoC
Mz+0Zq7oRXZPbaFYI+JJnZOxgvaKlP3WzO2Xui7Mo0wmFGbHZ5r7KB2eO4PLgt8PRT49lhGXrGXh
Xv56vRg7GqOfeW4/+zw69eb1UUEvamTfZMIK9/R3luT3Mpsj4MPhl6tvUv/35FkHxRrvuoY9Oozh
iEzYDzPgsm6XxWCVNtl7UZqHdYjNE0Z2F6m6ptU7xqlRHWyDhrEIw/bUWguMDcxwZQstPfMuZyx6
hqnX4tOhYVUOKC8Nhox2VP/Upw2U6vx2Jj7mRtAWudlqZG0bs7EnI4CBJqVqzNbQpOXJTC3QV/Nu
7D7jgdGhanZI5IJxGOu0o6zqpZnvdPgprta9rJgizOGS7WXao5MXCUva3gaqc5LXe65xVi7G+1ne
WeMp5bW9CiRVty/zDbe5VGWXM51jEGSgTJwxfZZljjYabbhaZlLnVStm/DOOKOt1plsqXGTEQWtf
+89hPJr0IqaYHuQVGEmAQeHkFJc5tosN6TbJgdEQro2p12yV4kEakg4BFBjqTGenw5Xgodt4oo6u
/ez6ab7RTDqcKCT5aKibnVQ7U5YxQh2da4eRLnu8sH6p+uI6QwrzSxEHr1KdevP0xgRu2Cr/FFVi
KJoajh/gJ2rra+v8Lp0MpsAO5S8Dp2fTD4tzOD9cywjVPVw76M7lSfvPk+O/tuPcbqaTMCykdJGL
mnV2uNGoru2l6+TMfQ0qFui4DPfIc6Fn3MoXlu27sZcCego1sHpQwmJMde3XisfXnFhfWdq/yohD
bsgMUAKhIq62QlIyk8tYc/r0VM1ytBTNdIJbgCerO/E8HOu9Lyyy+7ql3gfpWYpJ+U9OCPIQjMzU
/f4ev5Jn342x8sUzqe0De1chx9yWSD5IEG0Mc4u+I6NoSg9hnES4lP+KSJxlhoyYScuzD1JKjmmH
KrQ0qUXpnSCrsXFQM/fFYUxm+CgOZJbaZWtmllf5+ziK95U7vAQcUTjmuBgFe68yQKjthbB2FxaM
H9Y/oip8VMvesZBnzkF8Ewf9L/m5zkFJK3q5UdkQcvnvsRq50LmP9r5VmhpZ9dQ9JrkA5Y3n4niQ
a1mzKQzmRp5R1/uBVGLZi97WzlfBCvEu6RFFmA3eNE1e7CLP3elawdKpGKGYWPh75FaIb5icxqGC
IR2tfs6m7ih8GxFWu4N7cNNkwdp/sA9ln4Nv093JBpZV69sQwlsKmRQ3SfPoRiZWNZQ28mZp9LDr
4L0VRm0ynStepR4CakJ5Z5gHWWxqw7TD6VsSd8+53t3bU/pcVv03LZ2fgw7Mte9oV8mu/DQr5nXd
Gha7KomjndP4f7BXESHr1ceoMdytTqrNQZWzSgcsy8MbiZTwp2d1EJDGiYWFmk4RPUloak4qptoe
UiqbBaIyYVFzt7UL5Lrhl2x2Mk2YkEp4FckT8k+WEePcq0/nqctyiNIB+l3a2dAlWpQb4ygDt3ao
vV0dVQcEFxc5LuV+WYOF3zFToWsLz2KoPPf7rDAJ0/yd1pje2iERQhlG832hIedRjiBKqynSbTzz
T02Bzg6TEiZBLR1AX32z0gmVsuxsKl5eHah20xc7vdRvw4DDqegywh/M8alTg2cpzP2cueQw4wWF
Sp9jXDXcajdpOsJJ8Kj5QapqugXEeqqb+hROSUIKctdvfFIlcVyFTkNq3KvX2edebKTVLM5XlFpx
BVInhKWQhBIkoYyYN6mLIi5h20TFb2GzFC3AKeHBcDmd7KIWQU4O791gbCMlDl/AzafUmne0Jy/W
Mh7kMY9L3e40c/79L3yGv/OtbMNBEOP7igT2N3L2BH3JwDaLAGMrrzYl+jWA5hrwGg7DnI2XtCKD
MyRmYiHeNUedLArSvMmTfbrM2x4zjzDJ180/X5b5d5qFowcY9iPjw/zNcP/CGa/n0WrzNihuRMoU
6QxXqhEmaNsS8GtjbDbdjb55t6b9DVM+pogcBcmsYtkBXrEkvaNWcKlC/WeibzFMS78UKUMM9v75
Sv+uRMbRAmI7NGFhNP6FlNJAcW4xQs2g+EcvZII+X2lZSmE12Ma4mUzzEK5uvs1QSP/zR7t/J6Xx
sZBQPIS+DhKHv9ykuXZ0ej03g+k9AHbxOBw9/Z45aONF29AS5B0R/1lOjAC4QaJv0kYQQ2YbCNdM
uPTjhHXE4pdb8mZI3MF0QQHbwi5o6nHdTKRqG6poEJUk0bDYZSnmK+L8zdAaHwaRbHd5cXRTnUQB
BexIk1WUx7EDDBgz+BPBhNigtChox/0wu4fZo9NhA4jW8sLcBOgnorrG4WeMP30l2G7om7rR+Agw
DGCZ8RIZ1UTaNyqfyGy2+QpLWNUHkZrSiRPbbFwwY3aIQI9+Qpz7F9Ld/yFhwJFD8f5EkIs26r+p
R5Pmwjx1h/Qm0liF1oDuCObbE0bD2455xtxHd4tKal+C5BTC/bfyjGIdLD7wWAiahZGGGcGp0Ojs
c4c+VnG21GYpsmHRNesZnGgK1TjcTy3SaMUmKzDaXFti+f554Rji7vLfjC4HLYar+zZ8NvNvAllG
t848F+gHwXEOWd3dIfNEH6PgCuyVsPKkGsHY+i2mS3XZzbYqlTW2Q4AkLho1FN4C4XCkBzjjct7i
T8CgJ1RHlowlpPzpXLS+lf9HtRa+gi76rkWgNa4/rvMs9WEq182bLOMgH93b6y0SRJyATMSaasXK
pIl2r2aoSaSEMgdRUO3A8sooW66k8TFoLuvk/cGL6rCUBgesIsyKM5VUW0AcTKFC/dDa/ae3ki/m
5TeitRXPvcGgMVTLUdNiELwQNDnCzCps2hGelIZ1t/HUDcleCoW4nB9WgqDx8wOGsMsO1jbwoJYd
LVt5lykAxdNABBlQ9isILQaZEFWN4r1dmW5lhUV7DzCQlfrBjqgndAs1AfhZZ2BlnuY20CUvik78
HkFPGqVFqMcfY1HcN2JkTp/diM7Ypv1KOLprZUdi9UxRMzO9/Zd1ojavvy4TmEq+hbpLN53gLzLT
aHFmuy/G9KaC698ZTYKVOktzTA9Vk7yINU7lrsfe7R69CR06RtRQ8cgiXEr/Xm24rmPfdJjn/PN1
QRT/OwnOcWwl6nICHxTlr1fm8jjzISVPfCLF42z737xep96kzlHHLVJQ5mHdjqinZ6FVj4AyTUrL
KVwDF14Jpq43JXo5C4odPvnRW1fr1mknWwu9Jqd5S8hF0J0V0nnVyPA6IzHa80C/cPW4rRkT7/RF
EXK0hH2QwON8tU6EydR7vIg91sCV/SUUMPUmSUlTDutX5fm3It+Q9SnUB1VQt2H9NjcuHJ2WvYTQ
y6OZ4snoVCEmLTNSc+URY3RwmQZcJtUEr7Btc9sQ+zQm1S6APH6t8KRJ9pXCvfZIsXaKjyTwdn7/
fdTyCdSawb4Ok2mHsXlzmNCy+k6/l7mp2rPiaMElsIaSYzkq4KCEPqHAHrgjy7a1MTz4ilWH3+Qp
kA0v/NbDr3vXtYu1J5dR4cqKHtOQl0FoneIOklz3XpbdmzUGz+RY3rlRwUtRhBi9qcmlH9UQFYM/
8m6r+90SiUKGW/4oU8xlxMk0d4qbDA5HZNzV5u9Qw4rGG/RqO44FbjFKh63uh0wl5COl0c2DmHFo
2z4Im0TADgz0jB15SUeFs8uUSj4jwXJ6Z6TElDsdkF+Un6+DY+U4rOvEcrSTvocFfGnrgahxdF7C
TZGeFKAdVixGZvEyhY+wYW4qtsk9JS0inPiQKMOQPl++A+kR86vuhxR/dR8/RjlG+tJEwnPftLDu
5WMDxYiRyrqvvYcqgX2mbgsuMK8kiTPV7OZjpk/hVr6qlLYDYzWEXd5mMtqDLDSRpdSW9ZuW4ijt
gEKs1G78/74aVNlf5jA+qHsnI3r5X0K+1OyRq4eeVHjuqyDWeYdnQLjqL9K4yRe5jRzgasHpmvyl
ifPgIPCZUB9dX/+Y6elkg21CS23MnIOlasxU4pL8hTx6DjuoaeUK4VEnjxPCCQeeqw6UkaV5ZR/K
DZGpULycq2pSOS/+zwjP/s0SzjMwfnvblvEb7u2vsopGpzjhxUqXPc7uxluY3IbKGshZTNxV7ZwG
jHMkq63XNMA9plNG1WnDQLuA0dIRkHC2NedotvqTozBwz1qoZZL6agQgOMHojyVYzzFcQchkOD3Z
02eEYQOxgd2r/Az5aXSa5Y1wZgXUwzG6Y8yTTscIoqfqcBoUDca1H5R9h56h4ih1j/003SRmMV+5
8mMSPftem1zZh2ZbsxpYSYJEyNpQEKfT0uMRSnRsCYn3NUDtPu94M9r4MPnrk6pFbTu8QnSCzQiA
cyWRDMwWct/7kZbk6eAATZQVsG6BTV1Tbpuxf8gc94VJFGE26p3tGFG4ZZjvI4XYx5TAu4zYDE9D
HCJIa12Rz+To2Sk1sofF0k8EQu/DzkdBZn+Ts1ReSgEOGhQwvj+Ty3Qd6kj9MHuQYKRIckEL5RYq
o1Zdea8OibdJIZ447o850V/KYi53bk9YoWsx6VowISO9sNiUDZaUgfJOEqjHaiv3JUcXy2AMqRpm
67JWpFwYl/botM1ZZHFiZaVIQrLvqZdDFo/UzzKgUWMO1bipGkVEqJZlkS87EMZIwg6UiXvBdWXq
iJAJBks8PSPEaXZCeCaQiDrQepfvORJFVi8lN0vKRahwS/8cLpCaBjWQl0HKvIblNusqKgfVblZD
sc9HhquZp72KK1iVRt/KxfiIythlIRv5Jqqyi3gZWQpNo472MlR0silI/UYWOuOWtfwWqWKr4FXJ
w5l4ccXjsWNscumwieaVY0YQG/meldP8MursZsw+grUaN22K5YjXeB/2kr3HenPdehTuIdws+bh8
2heAyBXmFHFLKSYborIXGhs4YMV8xnWQU8kyCWovq704jmRcXBrCNRGUQIEZqkITHEtKxWsxptSs
rc7kWh1PQpnWNCQvadOdNYYPV78uBU+WLkmaHHIJzpNsLLlWnYHpCYMxY/2mU6wjK/nVrDqYCgIz
+d6yYgab0rPnKLOIGY0Pg+90ciGyaq9zKWLBi/FjMpa9NxKsU7iH3D+7U/U4o1zaas1MUuYMZ0gr
e1xcPAtVm7qEhsGeUo5nzDRkv1EwYZHW74E7faptLFNsAAHc1PqrlalY6E0Ve+h4L8gCsw883Ifr
hlCvimqI6t59NNriJQhNUjlh1qpRvQBhmFE8NVr5sLhpvYsm/bvWnFS5NGJiczTg+W/7PtjHE4no
fYR8YlqfhuFXB29ITVidgK5Mlp7MUctleUORcpvIA1A+aG2fXoKp+G7F9W+wlVf1VGQyJeewMdx0
sTnvoCdw2ivdauC0e6co71InD+EJ169KSW3U9gz92Dt5AdFfMBt2uDHgxG0wyFEcs2XEmzty6Ubi
zt6HSUpo6i3zi3ybG82J0TBYPC2C1HCFAoq7hoD1oYJwpsgvaar9IdUWbkz9ruaxqGscdJDaTWmw
iOXMFHqcHEUqzVDNQbED4ZJh/RGcnF2PUWW1UsJHqgLyXdV8W2yDYnd6TAmsVkCGYH7yB8Xz3KjS
1zD13lz1Jso9kx/i09sCAYngLlIESiWQD+u3bAQDUjApToHk0qdf8jlJm961XnVbqyl9AW2Ywsu+
kY45xVhr25fFq658bGRPzqyIk0VlSamjTvTUbdAQnVq4TM+H5Sg7WQOB4s9qzP4xXrEd0ZZg2IAr
+mT+kTdPfvOFXM+LrjXL2+yUy4Ya9EktSCf/7ddh/xJ0JENguYaTqjqAsFk5dHV7Ikx4M0awRUDI
Nk0RR7d1TmgCTIKt403T3oO1eUVblUWRuh15XTyGXUbjOyKSlTthVv2hGPkGaH93sSI9qjNJSBAN
66teZw640FSD/uFubaynJUsALaEfKSRECn9t4UwfqqR6W3XFSHe6+95W9PRuOrREmIEsf4nHujMs
xjbu9J2ihljah5MYLh5EOPQz8tyK/DZYHBoHY/5WUjcAChEQ2eVJBCM3H07F2h4Fh5Bhp6gP3PlP
Ftdsaso8UebJglFIzUZsKvIa9T/EGnMlzmxjWg1qG2Yc4mkkJ7ujfOYWMArhVyn0QnHbGAumBIbL
r8ddcDS7lvkmNQuugQw5wwj2Y2E+zwsza4WKSKEhu06lKKLqoGHj3zVF+F0g2jx10AB0mM7w9sjn
TiU2SE4buns5CpFeLftyRs5sTAFp0cFrSpWyMWcYAjQV7fSpDzwGwO+bmqHqaeqpcZt8E491c2v1
bxM0iNXP4JUxtAmL1SYi6KfgW1J40a7AgtcWUglS9hlFKhuUh3BjsRg9VM6i76fWwK2tZpqGL0+u
Q9DA4m98yOz4zsArfjepapHu9i3zZqRx9XDfYEC1HTKeDBxowRg6W996ETnfQW1lR3dh7+e21cla
75LSfZbJrFpjZjnC+NCGnbr3UhfK5idngrp9an0JibtNso+i4MyB3/VFzGxYDs/SZ1ReRFB3jVfc
aGne7rtQLERmTXZydqp7SEtJmYT7DtpAX9PEzKa5Xs2wtTzsj6bZLVttaudN7EFbEoabXIQG035P
UHbsoV2ob+wGh3wFBEdZMwKJG9+ciJl4MWahuHGrryNvk6qiZLG1s/9ZM1deBtpJRUhQR+sVgoEq
3KUh+WhoieTDxpTo0Sq6kQPPYBawa0sS8oLl4iyxeYPqc7mYWlqhCAM0FLptbjwyw+93UgXKGWB0
1WvOAcDyIR7U87Szydl4TXJRVRbPGf53ZdoXLbAvte36N35EPQnWvxTdi6vFOXhUeSdodTxYt7hY
VfdN7XhMVWmLaNe2jfxZV+XRA0SQsnic+mI6+VF5n671s/gXaEX2GSDgu2KV6m2KCuOPTklwaIb8
l2uW9sV2ozfHTbJL5LoX199SVAKoKYGdvEBUNutNiXtJkvjWGQyaUB7GIcDxdJXALmaakgMMYrcV
zVcZBK9STYSxcRh7B1qMMThkSrrhbTRrP8rsTrYz2dymhmdngziqXAhVWcpATXZ+eQtXIVa0zt3Q
V8beTlYYvKDD9uShXUB3LGCZsKcdhSswEs2d9lXPNCjklvFmdOtO9h7S08v9kFpf0xpspRaUf5YK
24/6H743etdNKxvXfedlRHSy6wgHFFMIHSvWW8zDyIG7m7Xyh5APIkK1ZXagEIzCn6yb0ivcY1J2
n2Y7UMYtvUV/XdQ7J9aM7VjbvXqc1i62whq/g9A7COqqUl8OVWF/lyW7mtnvbrWT7RSkFvNfxEnZ
y1Uc4Azk2496s9PJPtzqhrEJ/KX8z/hD6R+wpIVl1IGb4ewTb7FLLxVbgVnrnY2K9noqprETQf3j
TjbKNEbxN2c7AvVWTYZdEjfhYHVOCPJNVq6fCMyXrewRHfdDpuL4liGtzNfPgQe7kWPSJMrTy8by
OU+v5j5O2JGkU0T4IRr2fcRXB+Cmcu1QMiHNwTfuTc8ystnqnO+kL+leVW0dHqaU5BURJjTM8jLm
BMECBVx9GThp/3AQMfaO3pLVeUUsdik7/2nhM/q1tS41gmteXftkFMFb4tXttVkUAugaj+Srr6RN
GeVCQC9MzDA3iVNqJpJbQwthVPuCJ7UOAjc9pVFGPG+GkMwNIOLAljoIFVW9fEOnHyqz28FtdA4D
2u1jt3oXf+K+y5bi+fVvQjVDspqxgqZkYdyChXQK67JYbr26/NkOkIHUcrcaSFK6h2RNtdQs1wO2
hAnm53BhOmKeIl5zIi8uQUIYu6NsoaVo+h/Gzmy3lSPbtr9i+D3rZt8cHBdwmWxEUaKovnlJqNvZ
931+/R0RrFOnvG3YFwUXYG+Jm2RmRqxYa84x5XFUE0YTdwlfSjO8kyeEAZT+xi2SfWZUhxE5woiR
Mq+R3UQMQBaAfXThcWgR+pZHESqe+FQJRWdlQjh2DLKE+QsmyN9+CUxZlJ8REdLEDGKsrGiGCxia
BFQH2vwNL/RqyDP6baIeVMB414GKMphPRRV3j252C4/xxXZv5GeTPyUPNOpw7xglzbGFs3zq0toJ
s+8pWR7rqLwKLHcjTpryx6O6/dHumjS4d3PYEPLkqqKknnKP7pAYyYT5dGDdFFspxyFZ3Q2Bdtsw
Fj5bbgwbYlSkdSA5UVDJnoV8Gcn3vusCRudxXquMNJ5lEfbvzU1oW8RnQb73UkTV7Vk1Jyrjif1R
vpooUCRQUaKZJalx6svPMKMR6yjo+iPlRjZ85ComXkzq92QnDAzKTjZO+N0LNVOwhQhbszEEw8qc
5ormQHcdMn0HMLBpSKk8703iKcnEsMtmq8NskmxN0f+o3VTl6MxoWuglJ6H6rmdURx6dlwnx+X5B
DyQbFnJFF6uWWN7O251w2EkxQOt0G9ei25F7+oXGnXm5VFeTDqbSCp1bFPAuhwFqlDm0GmYlXbSh
s4QOQzQM24jQqUYFSRcATy/dfdg0aFS1ch151F+uMId241oTrTz6jt7Orm9TO9pjjky23sQjK09Z
i0Lyll72j/IXhNhN3uriY1P+cisWnGeVqikOSdZ+KhN65Q5BLPyWei2ZX7IHQS7wMZq6Cjtn6W3r
qFDXpkW4FJjENb2T5z6AkFOJIHaqetnollMRKeg15nmfKzUBjhzpiFKFntZEpHTayH/0vLgQy6CS
6qlvB96bXBIiLTy2PQTScWEaQlC9mK67Vn7LZ74RX7UryckqeSGhepLbGlI4XBYsa14sKvwWa564
f0UVKB4R+ZYm02AtdQlFDkLIOmZbbdVYL9k4tFYOHKU3wQCyN0MGP4QFZxFJoBB/pbjZZCRT6yhb
+SzNbcgmRc9YHuEzD5NQq07kC1nVmo+Kby1DlE8o8blfMiedyHCPLuXZLXVDjqw2FggnfcjTMt3U
pqX7qWu9tAr6Bo6rlOmC0i/LvfpaD2pc6aJFIYdOvalwJtA//rVuseXISjIIwLgbxaxeOnPW+YLe
Lt64XMvkp5OLHRYYSOthk5/l3FB2OLzXZGIrc+2PFbG76uQ9Vq13OYd0y02ht1EaSpi5Hw5z0/j1
nNMn0L7lMz/wUInkiVNnB/fksMeHfFQ137Y4HHQj8fOiyy/8M6K6bdrmgYnu0tRf8iArxaF2Mlxz
A9gr+p2PrjLduX33JL9VBgPpowfsrIaJiMny0CFf8mMCnSF9XLYGNHa3SdadxWw0zKzzFiD7xuKq
y3pT6FhUausq0eor+WTJlCn5552NT2YuL+TlGi3M/Y1mHoYRTia7fJZplGmKGKNq/bgOGRgywG7w
QQj/m0W1AOey384pTM+0fpYHJDGFkyuC019Zvdf6qZHoWBnD77x3c3lGlc0xOSAdlMsQr7zvRtqp
HnHk2oaXI7qfzlGIEmYyKNbn0qvXkhbQdvTy2gabkbpsirQl8lec+eQjIabm8upyTz/UdN8Z/u4D
DqQXrqVvTOynAPLN9aRTumoqdFbuUIt5EYeuhxA3Q4lryBf0LYmpCjNe7ryACtKKbPH2or9dFepN
4Chvsl2Rucu9wqlD6JBlbyDxMrLex7giSg+RjxdToBWFjGOUyY9lG7B1zu7zTLAJGm6EAHKYxkCY
b2kYXjLN/tHmWBJCBmlkYJIN78IaFwZgYGoMls3GZ8J128F98/EosVKzZ9T6vAJSzjjInK6WJFqH
LnHJsXWy3WpGiuI+B210pS7aRxXW7qaveT7SgtOOt5xEh3zktJ815FCmc/FQauVDgNl81Stf8vFi
IkIAZVLqqy7HdCROv/K/c17EpGOYz2lEiwdVDgk2ULVEp1Y+a/L3hJQntE8kdhBNL3YWzYPBEnTz
VgnpPDBz+h70C/knZefeYPgBaC7qENl7IiV0O7awt0o14SrYRb/26kg/+6b0cfSIgqM40M7mY9ft
Lvt+Vn3Z2putcae404fUfDv43DJhhUyBWqMATvqtdEEEU/oxwWUuA+vAUNDci0upGOm1WikQvzqG
Y0Vf+bFJUaMvZGXYS+971D9hMxiXZTPCn3SqjxD9tRSbzW0OZEvvfmTKUS7McmAh+0mpm12GCQWs
LBcsQ7spOmZS7IIM/OWtJcoeqW+UrkTZf8If8NSTpqJVwzrwNHqLXHKxeYnjjbj0sgAQaxzJm8oq
wZRgWXhNVk05h0Tg9ONGh3PQiI6FqTpwbnKpCZBFlzwsiLaR3KfAZ0VgFQIci2KZlXqwKb9stOYt
DC71nngb8eWIsy6RSDRdC/2dlcjP1PhQ6wtTTdHDFDuOeG/OtAus7F0T80lbm3D75Deyj1KJoEJJ
XJNXWJ4EMIng+RvSu2HhXY+RMayzXvlB+ORwXS/x9ai2/Q5RQuaXhzJZ6BDQmD67YbWs3hKYtJsn
c9olUO16EzGlfaA+vRVvVzqyrV5JV157tcxEPtFwkw1xef1RNYwXYET2VJvZkC7Xcmur5wybBr71
qFA4g/JZm+mY4gOyovHoCjfXrPD4yIWORiaPpbh0YkkdidkU4tDgsvTU45RTV9UW7Hnm6ViatkQJ
usAMHMpnjniy5pOTBz2tXyZoLuJCigsi3SdyBxisnANg8SnWuDbVbgJLJ31lJOJLBYJuimaoyLtM
LetaMWOp1Je+KSefx/Wg1OoqFJ1f8d4yx34I7TvX1RHKC7fEqIdfVjhen0U0g0WmQW4coSg9YcgU
8PmzUVQ+7CYdwVWmXdoFe60VudMqtYkYQju2iq2svKzcCBtFmZyWwIlXneyWVhNeIyWCMICWXuyA
uchWETpjoTtHWBZiUGJRMycoGK6Cik9fOaJhr1rl3upMeGlTc1aLGmn83StddNAH9ynWhgoMNJAd
+eXL6Ik5TtRVFeI1seNLLOXTFlY57aX+Rz/22ypLELeKjq8xYpOv6BrnEEYbbI/nqr6L284f51hZ
6y7qE3HniH/kRx8C/Up3Fqal3Muyzyx6t2btXPdCzkuCUMwj7z7KsW85KiSftPWTVFSRYboa3Xn0
59Run8UxRFbmJrkkojbWuiHYi2sufb3CZSEtfuJvlgpopNL10oEg45aQmiDNSY4KbFqhaKRynblA
w8k0X7vFvZY1hhzDgQXxOy9++5ArMIDg73buHiVsRZ6Z5am+FSo0KY1We8TmumHRCAFgX8Jfmj3z
bajz9TB9Kh0J9pFNExYFR/scu5QSEixDI6wp0MZ186UcdVc89LkyB7SFx4PRuDwGLsri7l5zi5dI
CSjkDWs/NFjxRMYCRiK3Q/VV4HqUp5k5KNeBPs7S0CHudmui8RhzVzGnK5ucvnMWeeuitzaymhV3
NC3xrfiy5LeGqRBhpXucEaJLeY/chMo24lA3bsIxvGucZOf2rg5yhZOeNP3IylA8nUwE90uom3L0
ICo1Q21vlbzN8MdCIg7oWGXFTo7vpLxdFPoBPIRGt3eiISv7yNJDI58QuYRKKaAgU4jrJ/6S8/xV
MaBodOqlKTolcwyvYEYKL39DzhrRjJ2HjrKtJKW19GiOhWt/yNXehc2gAqA5ax7k4W2qlpm3kZ1B
Gv8WRSgECeUsI9t/j2G7fBfU/Yzwjx2fp3Ea9b1lgEQTgwGrx1jnaNlB3snyS12E+0hqI+R3prOW
afAU/NRLd8yixWGQboXoisolMK5m+hs6iAahMBsFWUJMPqaJh60NFX6P2+jMAVX4Vr1UvZe7pJh1
Gro77ebuMlqyu8gdg4Oc3dj5fJOi3N4sAeT9BHHQynILqGRpsh7snvmmeu/Ffbcy++k7bKoOQXoS
raCPaStgKw/RrD9aOcPHwhSkBVrVVPis6A7PoimC/v7ts3TMhEECsIpOFSsD50MLVqV8aqqZaqwy
s7cOi+hqFCwBNyou4KHs5YFNForio0nBglxOVbGMqLEqJD30gwEirjygNKC1Yjzruigq5fxbnP89
5cuDRbqWFbQs0eUhf47t5znJYGWzSsm+G8saldhMFNPCZPvcuCnB3teGuhF/vWwbyAG7uNtmTs5+
zJBfXgy5pchtv+lodG+8BlGDfAbk68iRrnx9TN+M+rkbCGTy5eBcCnQ80U/KZ+9jUjkay2QkWSK0
i6Fy5ILaII2jSg6M3M5w2zsPEuw6jMpl7w5nvURtU4M0IaB+wZWVzprz7iJ2FTnrc2xO7vL+O4+H
RVO+L5qbwcS6IActi1brcD18y1tHtMrWdu3xuLDHySVzPya2dzmUHHOH3DmKcaUU1IrFVTyGsuaW
17zLl+OYhZx5BqPbNPRGZfcC+2S/apNmIzv78umjJmN65zAZUqjSsVnWGWCf3NoriX6tlBqXdgTa
ZnhggEUXsCPq3U/jh8mZL2IVcZIXNtt8zB+kilOEsorbKyHSJRyg3gvTT+7Gwhh+HJzqqqs5zRVq
uJbDnTDBvyf2iHAETu4Z110V8Ogr+doiw3m0UwkAtzJlwcC/SWrCVr1lBIlu0juJGyg/VRZuZid6
llWxrHq0oj15zUgsF7jLaX7jfd2UeCZAt5KVwI4s+144K99twRGQ4SXgU8Q7l3NQIS32+uzajRg3
6QKmwf75nGjM0jlXPciwSqDxwUVlhJeympctDPEpZlWhWBlvZIkrFlErU5/6vLmX4ym5gAp2mVxN
pPBhUXeEXKQ7acjvl+Qm0NEPSP+R2Ibl86mL0UIvss9kPYE0+tA1KbNctWfWb2JElPcWtNlvz5iv
ZPU518uJsAxpk+4KnwAzjMoV5AVBfRGqGSKpM76I+iRLVFlH/u+6mKN+rZp+H8S0roeF9MXF0TZS
BEEVvHNjtA61TsJ2FDMo00TA66KFl2or4H01tqrQAUYvOUpikQ77aOuaPdYIdh4sAaRPVSBOZrhV
aoMlig9KtCQHTfKaWFtFZWb2vK5BEySq4ovZPsjxg1KsNDSdoJ6MW4nokGWXfGzELTe7XrBqjfMT
sUTTXbDER3nXp4qmbuyzmiw5FtMIVqu2p1Vms+uddbriiCJXTKey74c6uZa/2MXjZ1bH55tLboKy
8yfvIqf0buJQAYHEjSPBcrZifFL27aRMTg535B6njBCrivGiJPL8zI/oTCZhRemesDmJnsJfa1//
JKWDBZcODfJt24ORK5Sx/0EijRW4EooGjLMXCRiSRJrq4dqNwd4UReBbOfQpmo13vYVx1TD4ofOq
jmygU33XZazw12/J+GMMBExczyM3BCwB+Z4/ESknTLQqUND0nN4jN3Sne3G9djzfvFKeKb/yc7kl
FkZkzwN52b457MXahk4NNZ2z3EyjslPxcYN4JNrCVk9ayexYhEnKsEJZ7xigD2vxfTt1PflDMRyk
hE1WOMUAed8NTvLAJgHWmfaULFrkW+z0f/PB/0QfzcgZqC8gUHT0Pwfdl4OtgaiHxSv5q0xOM5os
eAPgrwQdNnER79TAxlk79OZ95BD9Ku71YuctOFWKzI0Q7wCY4DpNjfop2w9i06sNWtxOG0ybNEZD
zTx7I5NpHXr7djbu9Vl9iIKEIcCE6wsrQaZPHuKkjM5gvO3xHQLBJHxkjAAbLrXz/Ncf+4+WF1vH
kqPbHBgIkfd+ugODyGpdIHTpBYWIK+RH9/JDO0L8bceMeGR+HMnkJR2Tv/vO9T+aXgi8UzEFESih
qc7PmG7TsLJ0yGJlJ+NYHHe8TF39SgUEiwDIQ0yT3U8NjT+B5Q0SOsIQxj6SERK9nsH05DnFtx4h
342OOYERYQebPkpTH98OSt+PZMh2UTi9/vVXpv2RXesArTVprLuck3Fc/P6pndA1FOx4aDUykL04
BFBHl7SlShHRXDmJQRHYJavSzu6Xpf+hkBJB7xxJ/d+8jz/6qhxLpVtiWhoMdsv9KdYAFXqTByrv
wwvvNMduoa5n80Z+T2Gr8y6K/GmpgYuMTWsd/t6zJJniv7cUOFw2EhX4n+HB8f39F1EpVo5ewAKr
r95MiXOSdjLmsTwCiXnBZHsVT00nLDCYLEhbIm0DBbtozMmVy3hdsgkW+5whtTSv9Zl4jVnt1FXU
FpEP7ubub74wcTP//H65xV3btp0/ibjxwJ5GXTUyyla84gDrdysnfwi3cb73yit7W3l28ZgW76lW
0YD2YcRp0x3/hv37x+fOAQJNIDxxzSqplz8ts44yEK5D13gH6869zXXnKOMAbR3g1OzaPqp269BX
IgIz+vzrr+HPLhtaMlsGjhGhbYiV8D92HadDkQwj0tnJfVLIX/RkgYbfX42mhpqIGDp1aaKdNl3J
i8UgBG2WqRxtYQ2ILFJZ+vlS/jIBkOpV7JzlgVqf3bQzQa9//X7lLvjTZSPqWTM4qxCGYus/3WaT
MqTT3IzOjn2LoMGu3mJrAtRBwLYyBpSnHTmpan1b6fYrUI/U2o5d9HewZuNPnnqclQCzbYv3QnbU
77811pGJWcrMzc7Fkg8ZNpGLKksJ9j3NERnL4ZGDJFpkDIpiwRIA91ZzbgikuhZr/yTeFGAwtOwW
8YFYCPOAVWwCeZ879fdU2UckEGXqfI3FtAuRQwWVlq9ltiar253WGMHffbV//FA8DniBeA/Yx1Rd
3Kb/cStY5dgbqWGGF1JnKQLM9Xznwp1cwWrd900t1jK0AiauOEh8XP6ETKq/ub5/8iYMzdA00k95
qDX1p+trefU46vlEUsoELkIbMLIBHJGLiSjVReSd1kxsvJiQCofVQ0l4X3/9JuRi+fubzMMZ5VmW
6zkGXaafHgpLV6mznSS6CDiEJF2Uo67nWO4ptNAyoOiNqDulpTYBqnSeDYN4eg/CJpGF8ZBC4IsX
nTmkfifVTZ3avQ06acRhV6oXde19tGPDdxngu0/LHzJCuxZa37PFrm1vGW8Hk6Nt56QnSyNAEuW6
JwCfr5PgQ0jcsuzdsCDNgge5ccZqWqvOhYQIysPKGA+7QG05Too2uGJxDozIQc96kwwRbjV5WC4I
E0dhC3tR0MRTC8dp757BcPKJH4T2I5iZDWVMoxr6f2WOj0jXsDUb+oXq9ldqB4cPsj/iVZpkQzte
6EYLBJVcAb8f70dwE04abIlUK+Fydwry3s/zQVK47f764skV4OeL57gGm7GJnlL9eYWYAy/muJgg
TcBxR9NEe9KjXveB6horkfduWMuTDHjwAkqGAIlBWGnhyrH6cq1W5lXoRreJVhlQWJhYi4AKYXZT
8mT2Qeb+9ZuVFfTPb9blPudG05jX/CFCC0JRNpd1sJN6OqkPVfQvu7aNldP0F3NFb97MlxfZE5Sd
nEpv0D6OZxmUbJPIFkIavi5lfit/zu4ZDpdd41O25MTcICaasuCAknXf18WFlEFLNR1pNureHAZm
v/YVLXkYbb23HXLrEkMaMk1giEgJlI8Z42PVtxRXObDD8lOPQ2xqop0WL8VTF2r38uLDGeBRBVyi
4fvJRRdJNlKg0GMBLtKDHCyLAZH8adkPFY2oc86W8M7/jyB2EAgsQPsHM+vztTxXA8u6AOb1Jp3+
nEZT2FpHcQYlMJe4RxtHgWh5StmnBPgIL4stwlYCA8YiCpajfGrl9fs/n9N/hd/l6Xyl2n/+N//+
WcKo43N1P/3rP4/vQ/dd/7f4nX//zO9/45+77/L4nn+3f/lD6/v/+/DLj7L55fp++/DzT/7u1XkH
/3qH6/fu/Xf/AhyBwMTb/ruZ777bPuvkO+GziJ/8//3DX77lqzzM1fdvv36WfcFo5O47jMvi13/9
0f7rt19JjPiPm128/r/+UHzU3349vTfvYf8+/+FXvt/b7rdfFcv8Bx5Pw+Q51amc8W7/+sv4Lf/I
1v9hc6s7FJNY4IUT/tdfirLpIn5N8/6BVRs4LN5mMrxUEaXVlr38M935B85nh0ff0gkE1R3j1//5
+L+7lP97aX8p+vxUxkXX/var6Tg/FWY8HrYhXsu0bFUzjJ/DQZox9oYobsMNhT8BTRUrVz0BqgWp
sIpKVcMYlCerAapEMyKBUIeD1zanUaXH18TqyorMQ6nMF2gvToXqHlkBGGn315GqHtzIKzjzZc+z
VT1PpcHzbndvvRbuUYDv1XKkr0tzZZwQWlCCXI5K+TREQE76DqJ+oQ+az4B9jEZ8kPAVR/0udM0P
EgjuTcOAaW8VeAir77DWnxI3uBkV83teLsO6fVWi8dk2s+vJMF6yat60S3WC1vwWkzGheymt2c68
74d4C1toOxUtgp4Jj02A+3fJaBwFIhZkKq1sDY0bdeSbPaCQbNpomxYQ/wIFSd5g2htPcd9ccQAr
IsvvRBsjr72JbwqvVJ0hp8npNk20BnEJ0s+gh4ktmnlfUmV+p7eNn1o0tqEpbsMAA4GOvpthimEM
3apL6akzA4JHxyyLaBlPca6TOX3pnZrUzDzZzsZISA3UxSUKTzQxylXDMlfAQ0VpAM8L3bhuVV+G
8j0GFvFgxobQ9dee1ANfLSYUTiFSbIPYPLt6ScPmfeyCfRPVmzFSAW6HB71CKaVhYUB3qnwpjG9b
aPBIH/n6vPAlJpNjKhPkbtGPqdLfjV59TZrZT4f4QEX/GDretZ1Gl4alkNyFKKee4BPaT6kSXJuN
91rE7WutHAxgtL41dtt2iS4VMg38Lhru9WZgclzaj0vmvLqENq+DEpNwOX+BAYrZG6Cu6svwXDs5
DfBpulLdLmQMT7chrpEjLo17Ew0wZ82keOFEt3aT5dX2sM4qLc54t7I43reoSoFgV0xfgSEpvj4o
DC9qLhmGVqFT2I9M8319Cq5YtdOLhYg0YuyUW7ofWDeHCwD2+NjRy1lRHvl1FZvMFPrbyayPujpq
qyhaZyXGnsqsX5lLn9TLPtXeAm9+XsLo0JTjp4ZkbFU34aYMuMIam0hfj9ts4pFLPJK4kWnm7Ttz
nGTlhM3nnDhQjxFvR3CNhoFZbocEdjGNOx6iC22KHrvOfHKW8aIeh+PYprcW1r6AMLwlDZ7Monqk
RaOCH2v90vUogmZgVBpDIju3vtKRh8ppi33Sw9lR2n0zcZcsdvwSONb1zCjHVb8mDc1O3IuZyRW9
+2VNbudd5956ZsUDUqHyLbCxDJqBy2G4SfLpi0jJ3I/tbW04P6LGeppL8wJ67iM5RzXBjmT0AXQ4
pO4svAc/kkW51gWxpkAr5mbGw2LQ5LSepoA+ewsJtSmm+6WNnqysf9Ps76pfbrvGgVHeOB/QwqFy
TfadZ41+NiHHGLXubupDMo0X1F+6/qJALW5GhMJplH4lmnJRasO3UfAfZtN+HBf7Ctfvc4nq3tLr
13jSH3HIAaVSDprRg7bRXmKl2S7dg5Lbn4bpfLceeUaMg+mVUTekWbTGZfRDJQUwcL7wQGKWtbQE
SUv0EMMBMXvmvE3kdKgcUwglrgu3yE7nVZsh6dW5EkkdoBTUer/J6Pa73UGHqlGOmJnnxY2ZH01b
wwyeQet2GZ7RMPkYdKDUbWYQuZBZ6nogqRTXEsvQjImqLDCgW+apn8T1/pE63R3esccCsePKM7+y
xb63BYSmXKzvhUc5IAbLNm/bMj6mrIerOoxIcwRvFgSHhc6VgwZz8BRz7TGZWWYP2U2JGMf1ThO5
jZ2YizvGw2x51xVHGPae1Tzoj7Y9fzZBsG/xixqFcpMORCWYKpqXpL4ZRhJcupeMxlfRT9cg5u86
e3gE3FogusofE6xFRmlurLLa1KOLIoV7pgq+42B+18rmfRIhLLbWXLehHzdO65POyTezhI/Va+X0
R6/LKwQyZgsA0iSLZvIKP9HFKW+0CaGs3rWZW4W8QRZlrbuHCXhh30559yNdus+kglCXaYhpy+BY
QG5dObpzYxfLc9hZt07Ik4jCtvK1sT+OQetHRn2IHBZ6jq8IwjwUi4bzUnKiB0gdMYV0+dmBmV5t
O8hx6YWYesO+64W+Wn+kifnptM2VuGJ1D2igBzISe0IiFpE/Y2I2RgHH2t2729bsn5Osessbtmol
tth781M8TY/hZF/pU/ylZ3stTZ5DwH6reh7fkr45RfGmaY3brLL7NSX7c1IWz64u6KETDJxBpS2V
b4xef4fOdlA75RFk8PMQtsypyF7P0vfAhUBhpCYH+X6TgY8mk6hv1rEav7BQrpYsv3cc68fglpdZ
6d1pkXvdKt22SYDKLHhh2rx6rBrwM1CjHDUitABUHMX35TR7WEuEH4RkRSLEU1obPSnv9vi5EOq9
isamIhUy22htwASJPPG4iVYDqZE+DeNTXOK66bNqXbnEKnmh+dhpzyzCJw5FC0zLmGwA07pwIv1T
wQzZO4QLdzl28ShUbyxkkAQmeDMusvLS6kACpmE++0HfPdrjsuqcD82kisBQmyQUKKVduVs7nO/Q
+7GULJgjhpYVJxGpBeSBaj3VT1k9TkV1kVUldHsFyZnSotqZ2/EldxiMMwJ1V1xKs4k/3QETURTk
DNCdL0Vxbsw4QThnjkw3m2soqD35FPNdHSdEoRAowLQJGXaNVcxe3iCl/1DDCahhmcfok1oU5EP5
qWjVxlaT11rtTlAcWV7gv0ObiNEvFm9oJSfaxuhoJgaVJpo70i2REAjfaXniFHthaA4bnXPqdJ4Z
RYjARXnTfBrlK/65216ohUfYs1WmOf6EfwjpuH4Zt+ZHVvaXep3sjYlnDBYq/miruNMDGNXRa161
eweD3pKbtODyHTNEIian7ziKD12rTGgpO8AIyyJGvjZzza+gNr5aDQS4oXcIAEmyrZVt3wXH0Jhx
pMafiuXcMTB70vXiawmn68kJ9mHbruLhE4PamxLmr0MbP5bjOxUp6PGBJ7pDw+hOyptZ6txVFvrf
KHwqkKtNygiCpb5Y7PnFTYxHb65PKiEQevyDIKX31LvSoubO6dsXp7UaUTxdW1N0CfQj2WbxgFGo
3NfheBXqjDEDonzGuLdWdBBImEnCjeMV7OmFe8XQ6GLoGMh6vhkP32C8X5t0OtTRgK0NshvJHIEz
g5uOsQLF1mWfaxieCgMRbmzttA4VcDK/Ll4W+llinPTqaJvzRZc2R3q9W7fSr0uVcrCeKt+LcVPV
+TOoUuEOyvSVPeX3wLa521jt1fytEwffplbu+fQELc3RatKGkRwBbetl0Uc4ttf5DIcxSt7NzngA
PIorYyCcuR5uxzSmGFad26jIrsbGuepzAi0s92gu3Q1A0hMNxmsy124TozvSib2oU8T3Vqn5QYJJ
eDE6LM7pJx2v3B+L+k2nt7KZ3IzAaaaTnVo/9U7PQMG+NwP7KRjcU97qD01DqWHBtdfG5ZG5esNG
x1w1Cd/saWJFIBrYNZJH9IIfHDw+9TLYGgOk+/slb66CqLr2eKZdF8Vw1Jl3Y2JdRiDkQq29jUjK
JA/VOoVD9qiN2Q2GdkrLOM5W+Wg8h4O1IaHpKxidB2QcW1N9q9XgaLfVVT4jVPPS5jmv1H0EVRve
3PCadMNdYA/ExCprnCn34dCdSB75yuLyDjrKpUt/Z4026NkamocxcokqdqByZV2wMuPIWudzv+96
u/PnsJnRi21118QyEoy0ymOvQoYGpyl78ohCwVi6rtQOMCEHh7KrEMlp1pEa+QbfNI/4ZGxyroiv
W+HeVMjFLmgwAR+1cIoEVOEeZWazeNs56PuVjfudPS+6plWorRrCY3032asOo3pQf7zaGJ10BJoX
AVwxDlTWrT7QFC48TMsMk1D6dy4KdgyDjdoVG6eGzqgaOmu0lq21KUk27TEwTb4Pz9yqWvXtxRBW
TXN2gGzm4jYvfzRJyJg4hCntmgs8lMUiNgMR4zYP4KRORKKFRbMrGof/yxy2USLZYjs7jcv0OnNS
IyioBFOelUj3AsKtQlNdM3dFyWi+FKZFQdSqqJoj5RHKygfgeqICYmTPFZVKtDQXYVc9jayve8Dq
j+msZOu0KIvN2DWLX9VVtp2G7LKPTOXQJL26a3rHIiSlz3xim5aNqlfrvAPAiCjfMFOfsVC9yyy6
bYXelOvJZqsdTd3aGXa9t9TmMW70hDgNDBmzzjg2LGd2BTUYCV+oD8DrKUS5Wq3juzNn32Xdwnr3
7aJDn0zTCrGxsrI8UFtliLJMn3ZiSOt5lPeJFkSXeYZyU59GpF64NcELZ6CPCY+rm1t6GHdaMX0p
mgZMz9Z3QL9e4tBRVtpCzZ1qBFiZDfkPnX1KGu3YVRbPfGtCGhtuWgT0q96KXxOv9LHLQgqLtE1q
VckGTlVSiCeIZLHEpFsHHfvO8UiC0iNMUkE2oDXNVBpv0CcsGyGJ5u2Ktn3vtfKLqGXCvJpo2hC9
6lsFj0xbkaRObBcK/zheW13JUx6Hw9pkasgLFbcKuRIbLbJZ4lTrNiN1yF+C4QNBNuUzdkdaGviR
2x5ZehrU4QZp6aveqGuaEickRBPH/5lEtXuk9RYcqXHbzUT+xABH2XGGY5ZwFzkQGpnjmkC6tPsU
AewqcnAY1q8W2s80qZ4Ti61DsfdNb9I1qVG54EXZJiPqYcOmXDFxwAD7JimpQN2a1btJj3emTa6V
nofMwXv9iwS7Rcm+NA1SagJ5MBsb3S8d9LOG09wleVysuzz/KBgoQ4sp7rR2bzncEDNBlaFyiarh
3sXrsAWAu0/y6zosCW7QXYq2kv2nCDBvDcNEk0LD2BreZ1O6cwL9HZCpX5vZKWRvUHPwHC6O9+5h
0KuvpKlBQ5v6A25Y1lrtSa2DcBul5sOSueDep7suXDBxTfgEmXn8WCLY+GEQBhc1yXbrOtaQRU0c
HhbAjapaD4faJowkxOK1T1iifZd5UGMu5S7LDPuqKodNhJ+QMlm7LkxOOmNMLvp+6FUK5IroarIM
/N44Os3S+rSuMPua8W01zIUf5f3Eg5VvFm75LVUf4ekMuPZaFD327rIHsL8crDIGBMPJrKiCcL10
gIJ0VQRHED64mhNkjOHVaBBOnOnjVV5ae7NYat8Ukt2GJwqQGjgogpRXwxH6AIgYsTq7nvo6huPn
bDovjVeA99asbh1rZHSERBf5FaMpkTT2rIbqXTIV915ZHRY7p8VC9PzkLtgeNEiuGWzXUIlUn7Ye
OfH58pW03qfdkKedJPgsKtZuZ8rusIH5ZDqFW8UmXitPKx+8xpduOacou/ZoKa40V5/XeeF1yGrw
l1GKJoX6bgwlPh1iMf02qF+DCTfa3Cyg9IdllyFEpODt2XD6koGIx6FUfK45jL4VsgKGakToqwzJ
Rhk/h6I0rxxzxIGqL5cuqi7uYY8kD86tvTVxMqZ0sXKLUlTBV1ozQ7GV/8fSeS23jbRb9IlQ1cjA
LUmASRSV0w1KksfIQCN0Izz9v+hzblj2zHgsiWD3F/Zem5KldAYKGO3HriYAKnVYSE+L+sD9OMe6
7H7qOtS4YmaUm7p4GkfGMCTrPjVyXbcjMMutLI0JJbP5WXJICFfgw5pIvUSDrPoAaa/NcGRIl0hU
4b1RiPtWwIAT1Mf8cAI6Y+Z70CVeyUDHuyZwYxfv9uQ+c6lRM6k62ykA11WKWVfPb0nV3pMoQZ3q
KPXuK8PDkJieG+apW2xxf0ajdNnf3ap0jziqIZswx/sIboPPOlcq0qG+5FNbbXDCILu+70iHG4tK
oUtbvt3pV4TNq5tYX6UIHhEQnGzbWqJ9H3QffktAhtu5kWPniH476hwvQ1QU2uWvr0Fll6X1Wo59
HHplvrXC6rktdgWRMZtQWT/jNI9nP/g1ShOpunQgLMwX2IQ0qbee3dIeuOnYNtxgW4KfJKQksoX3
hwhaT6s/bNWAA9vMO42ZxqjgMGOEzBVo9PecWILNOF1zJ7FuIdsiUnU4L3Z1vxqtvynt8jsoO7RF
6ZeyzloYL1BFQUe71mPTmDt2V2fLsn/T8dUE6H9T5G/xcmDY6M70n7DaN2YIZcJ0CjPqWdpIf2xj
+hSkcXl5VEFPpGVZvkyLH1OxJNtqyB9W/Vc6Sc6NNlzWyv40C7I7TBp2kznxQggVHxvAEfxVCz64
aF65dFJlNPt56RC/CprTKX2ZkN1dBFkNBG2UWOcwXt1VKgLXwbObYJSz15n0TNVHmeObtDZRW1EY
9MOwY1lRHRUYZj4Ek8sTSURFyhlvq/IoZvM82OXDKMLPFUo9zwunQglEJzba+t0x8FlmvNtGwDnr
94G3c2puKY7qN1k4pyBQw2kNrOexMB6U6sItNYS/LV78xK03NT/frsDFZDE4XExFJAADtQ0M4icb
0ze0QWTrzMfNjZO++PbAOIQ4UgC389nuJuYiA0fbzTRBy/ZtLAQT9b0RjyLto9HjrsiWX1LEtu1c
l1d3qHDkex5V5xzu5vk3r9pzn7hQJO0zzEICDMcWsJTAQDv0yZFQHrK1zXGMLGbax8kz/dOwXEAb
d3ERjAEaWRSzFVe5LLpfBtLehpOceEPTuLb3pBZqu9qNrbNuzIyioBquQiJxbfDKAv/9zdobyHvq
HO7Wv9aMhDfkkMAdsvjHoV/e7ERXO87k5xGzMO2aE0+CbfsA5IAixF/OGF2xZI/rDkqqb/d73Cp/
ljktN5bg86H8Qt0LPnsQM9XB68N9OVTvCci0XWGYmJPWYJN9yjkZzjCEyLZSRGq0C8ps5muFMmiR
eCPWzH9eZ8+LVSvupoASzJzuZzsZSIW1zsRbMQlA/qxmtMsz1uZ+vToYPhjatgcABWejzt4s42+a
SfjpuqCILmrYDyZFe5otgtlweAKwWACfKqMEQh9jamq2Ppm7qzO5T5hA5Z8xvIHOUVvK0nmvdRgF
RvbHUoWFrGThXhYlOkOzzuCj3vbmicZw24bvgxp3iTsyubyd5CTADqv4Yv28zSjCYiszKr69e5lY
CgtkhZWA6Fv6r1MY8P7M9XAkaa7BBabTCG3o6wLRyqYjOBnJZ4BCdpuQQL1fPeMj6ytxKrK63Xfl
ngA6l9nRA2O4cKuH0DrNzSFx5jNM98dR9s9JWA27Sbor2iqNCP2NVC/nfoK6lGS1Aw0jpc4jlmXf
OmBoZpVEfAaicLK9ayG+l8x7ySRAnZr4y51X0oLa6lJjlIq0MQIZsK6elyX3Sh3D0bpiOJ3Rzgct
zp2DKMi1zNlRn5oZElFpN/c1ISfcoNomGAEN1ZDKct9aPTlZQzSpctxUPn6OJF8YhZQZiOhiwVAp
fxvJupDqKQRoyplRZWew+19O3oFmrsxrqIwiLiyN6I5VjGMPT0s5mPvsxpnw+uHOHZuTSNeR3Rhn
9pADnGCml+zc5iBplzit5S60R+ASSfLiKwJcb1oE/MFn0kpdoKMUZjqUb2OH/AxUP0i+jInwRJJC
2TyJzDz6Xfg19KRVFd5CTW2Yl6zk+rTSg8jS0xK0/SN/M4hozQC6dWMivaJ6LaM6dOCudXKPb+lv
EBzRMc24RgYIdXyW1bUf209HAhVWxiGbQyZsyn8yQ1brY/iOahuZqLdF3NezU4vNIMAyXnT/uUlJ
CT2CJll1tmezeVxz+WrmI0en27OUAEWxDQeKOtn7NumJ6WGWduz1yec6wIkGN7ANb2Yb2ROgqdO4
rKtlV4zEotoILm/4PO3cCyStzcJB4lttetf4O39hTFDPZEkTQ/St9fgpw/tVFgznloIpVlpBccgA
dgBhjsTUcMXzt3Hx/xM4HIU0yO2rgouqRIt3m7padVIdVDHL0ywJSBiMc1A35AiG8mOpv0OZfywI
EHdgcojpKHFKlu5b2D2wDQ4gt/2MBJXF2ngYXNK4ZT+d9AA+tJIhjGYQZjjcL3IYX8Wk9sKaXqrh
iVEsuAV38KKuE69GK/5zeoNowe5zrcOc4Oj+uA7rVyCdcpPXnJ+CnaynPWBTbhstHrtMM/C6aFxk
viVeUx46Ld6CzGd7GQZRpTIsvg6bnBlHELHtKObtb8t3SHvLhq+bCVla07jtRzpSxmVom7rga0Hf
NTv0V0mKWMfnx1syNvAm8TZ3HL3BElJraMiM2d7DMU/KxzMDgAtavUfHAY7ndO011A5A3e5RVZTi
azes22IGxG0fxjWdDp4ZfIULIayj/9ilI9Z9WZwsS2Kg9N3fENWlP/gHe2ZkOmVuERESdTLc4q4I
sWkqJkyw5G8w8xuL1NwHoXF3qjqLJUp2ZKFL0MDaPOYecR8ze1bJKrcb5XOY6pdK+2/hSnfXed/p
wuGgw4EN0vo51Dz07Ji3Yc94ga4Fk80+w+rI5tjeG14IJyw8T/7NrzOTXerYjFSk4npuG5bTLTWR
YbU/5C/TjZUF0jli790/hQ3r1Fec+yJ4w3By7zOGKko6cPYKi9v9IU1jay2M7eBKfreLeCu0YE7c
ZldjWH8bQPaW0UABdjuDz+C3EY4vZRGOcWkaF6hTz2aZf9EUxbcoLCflaZH6N+mcD8OwD5QVozZB
UHFNjmb3ImaWmsFtrZjjezC84eTdeOdEl+4SNZFmqg02Y+H3ROfW+tV1MScdD4gZTdI7kbNwfJhU
Qr1LxFAxFN5Go7GCnZFHQeB/BF7PxVYg1mvW3Vjqbueq4lrYeOBtpzqstUhBujIOt+0v8vq4WSPb
FjjVuRAk7zq+di5+PMXl+jsnz1rIR471NPy2pP/tmel1ADATyYG1R5U/2PN06U2HfKxW/PUzQrY5
bG52b6Hrw2zgvhVeZUataTz7BmGdap3POJY/UffU28S5t5fuJMjYjJawItNIKVgwPnLucB9MEC+H
ZKf1+lXr6aeY6/1iWHd6Wo/IdLLdEDADz1q33lXT9G2wlJqL32oATr6Vhj7XeZrzZYK+XwGrE78O
5TybbIrxW6Ifo34aX+uQsIU7tikVn/r1cQ9uzQ4lg93kAO/Ycihl3WHTeF/SkmcnxVcq+jvLSj51
7bwvEEN3wJ+v1mozAEKrhX252qt8vHaDTc9KpCS1Lsbys5asMIvC3Bd2x93k2bdaF8CBtI4oushP
TZBn+bshcRaWPOoCV/Y+5VnZLiOjhjQPzgxcfnpVnzJVvpYdGozSGBnH9E9zKF88WEHBOLyEbfNc
heN88FRwgc50snsuxjFoTkTCc8Cl/i7syx9L2+fAXom3xoZkkttYhT3DMJO55Aydg0G2NaQvamAm
7y/1i6GYDxaC88lVD3ZHTDyf4qauul2f1lx/7P56GynLRNW7bRrCr2xKj/zDGAyoEk3zX6KaX23I
2M4YluH3yHC0eNxJRfKZUKJ5LcvduUwSDL2rioFxxsJGHmDkNYS/fNh7IMnJBebiWHrvPxd/3kar
MtnBEEc4TiiXnvfaZW498gY686w3KHfJqvPJDjc5T1Jfx5PHd1NRlpp2CE+AqXRKSlCVooxshP40
3eScVBnbnPJOsFd0bfmc5rcjjOkICiBO0z7z4sAIv2TIbEAYISCStY4CgnWKIr1qL/1tm//UCjLX
+q/uV8bgBFuwqvYeLTLAHrCAjZt4DqcbJbH8D/XMK02Q2ssZp0AVHptwYQ6TzfeGBrtki+dRrv3W
TgLwNNQzpu9vdMjHVSkWoy1eUGlV4w4J75FvtIrdYT4tI/lB2gKePFhYupvspbOWQ0AjyBQEZCFy
zdEUPwhAtqvndTvZc/s3xEknzRB1rtHGwvEovzrn200V+j1TyWhyHTDmi2YGvoICkD3yhXR6o9c8
ayxQTF+cBp77shUTzOBA+M9DLh4T3+tje5iqUzlgnefyfHUpOZg0f6wLOPUuKV5RLjE7xWJi2v41
GPuPTDTvlYZ1lhdAI7sZBl1tObFyMRE2gX1edIcJLuAtw+8RJRbAdXZvtgV6jwUS12ctD4HZRm0v
uoObVtemay5zwhLOGuojqUZc0AJFTs297ZTKuIlHXrijh6jkTy0VjK90KqZI5i3LueG9LT1mdVMk
VhfqG9kVsacLEYdYUVRuO5EcF58ahyyJzvGB0LjNVeDCZS8RvOfMHtkqI8etGZjhcoOQPhJoV5eD
xUiL/ZA3EmKjw2uyOPUhZJOY696E9neYJuZl9DLt1qg5vW2pT5J5eLviGkSn0x5qacMyWjIwmYy5
TRxTtWeku1KUEeFZmymo6mMwOg/pOrymI5+0ojbz+3VFUNmVLTOtXEYNAyuTf5P4aDyYmCRG8DwQ
xf0xyDyNWNmGPuzlKfAPftwazCRZWTn7BKtGx2NU2redhqvOhhziqQg/aAr2FviDkj+VTO3Vq3xr
t9R2Ahs6Jzu6KKOCOcDRmXL2CNZ7Yoz9Abz7HzFZ92Ujr0nLNVGG7uugk1fR55+WrDaqRnfnrDfF
dHUvAv0sOzKlTDV+hFZxGLhjvhUWw2Utj1l/MUJcq5XL7bH+TTkeBP3W1ql+nZ4BnJEDlOnmifiK
5k8IPminm76OLf76NTXuuOUZD+fLhxWMF5WtwIs6h1Epm9DS+GOGyU/nKAD+zsPUqDefzwo+10rs
RrN4qkCMbkD7RMBTeasHPZ/JWN0aKTYXzpR+G6b+tO8GGFLIF/qR279u6J9D92ntuI1B3kHGDkMW
1NMDBhE2XJ3lbddRv7ht/TDOzhFrT4GYnPInz5efrARhRfP6OCE6GW5C3LlpP405OPsVcz0fQZYs
w4fGZxFsw7rD3g0j38zb33ZQh+AmpMttA6YrWT21HVxreZsKLH9REd8UM91mbLLz4KOqyBY7jMJ5
ZWOZhQw0/YLRVMbeirn22LukQ5Teo40tl+1b2W3n3Kc5p0/Own4X5iANjNJ+gF9tELbLHGwSAsUK
VVZN9wcKUxwaR2oc/04EIPcZlSYkDfIDwW7oLB6VFY9GQ+qi8L4aZbDNd0xxRkt8i4RMzX1Cq2D4
lgkzwf2l0koO6VfqaUzGLuGY3J/7umVeGY7msazounKy1WdiXKLVc38sgxUr85zHlPPjqQwx/0hD
xWubffv+Bayzv6085rJARRFcuv6pLdEPLyt4tw4nkwIDsXFlD5NqeU48Srs8dQzaG7i8MwpKUNyo
P01kSZVhubhQOIMruBVmkW1lyz2Y2mfqpvlQLLe5afc64SJZCuowQPC9w6cHVOdzkOiPAfnp1sph
jxY5jx1HGfR41qnwm98MIjYjY12untn+7eASkg1evY23RQaTdHCup1CZ28r3AUFWIxVS+a1XAFS9
WTu3GQgmAsh1UAMMM3abAfYtQ7yweAyhkWQm/K+ePCOf35gDZv8sZ621SjtEoeW8poP310QDuStd
+rbQU2/Id7fD6i6nnpkVVwwKqhYNbJ5RGlklR0fucpiWt/+r8d1XL0yDxSYR4ADSgO53NtezmXX4
IJOS+4x9sGoQmbSkYHFO8bj2KWtFDrQtSISIWD6auxDaW7l0CNqJYm2sZYi0Z5+qShwWSsMNPIMT
py4Gygpa7+hkRLgMNdtj6r0Maag3u1slAxUpUd4yMcM7u8ryveudmqZdYstY7sdOpu8U69G0Kvs5
0U313HgB1vd+3KaOZhGxfhQqKO4r6oIhBKHSh6l1L7K5f8csUS9D+KYIlEPTa8ORFJciTbK3IQGd
Yadq79kP1IsuLdZTqhxe/PVL5wk0PDI4IaCZ1Ycrk8e6qhk3dSnhLh3JQ0I5y7m2WQuIrOiPlMNs
eC2iEZUzLXejc7WFvAQjoomyTOAkKYfQXXJHmjXsLxArIMO5qxsPCzaOkNOBhOIlP1l4iD0Wcifm
mAxZVVa9uqTP3ude9jw5onwlDTt96oou6ubili7cLHFXqeq13jrNt/T74oWRyfqquz0hreELcK78
gcfkvgzfhLK7F8texeucslyc5+WJ54xv27pOVX8UYymifinLnWuCXq8yIDKiZoTPBEpBRZ/t9rx2
OVOvulqj1lngfq6pPNu1AxYv5enJhMMXvcqS4IJwMHaEdsqz7/ny/O9XCq3Rvl78B8swhjPaNH+T
+L7iFJfj+d8L6Q2m3Pz7ZVo4LchN+u8eHs7ZOuYlsjXmluP53z/49wLL2NoWS0tc6NCyeM89S53J
9Pz/l6pJSXRsQBpiMlHn8vZvC8v3jsmIumctzKvRuua15f+y8wNuH5nfMpiGjmTb279Fem1ec6LL
rpQDTz6JASfcdQh8Kn68JB+Kq5mM4oq23O0z4z69/Zf//klqew+iS9c9i+ST4UEWi3Tl4+gVxLw3
nbNeTeNutQr3Xlr5em0Gb4zwOifbEtbddQpIzR1w+t5VEGwdvmWuUFHEbLzxs9Hpw5FRF3tJOAoM
IioikTgIRoqHdoV2ceoMvqDIwoqfy3C8JJ0krk+uID692woOMTA6YbN9rILndjSHS2gkTLdxJA2X
fy896zWWxcUPosU7yCv6uKqedcXtpb79gQk1w0F6M0/P0txr0A6Es7KnW1nsYFbJLkkLoBl4gYis
gg1hEZrTzkgLuMSiYD1s20NscdDjymavKVskynpMwACJ2tWI+3hhDETDaGZFZBmE0REtM+IytNC0
p02lL3at9cVDLA0CiiPEWlqAlRalft/46iJvL4SU2twtxi2Hr/opjGneq/o7R1ywsSrx6RU9+hO3
vLIpewhgAEJ9mtRLqgSTxTW504wAN8GEdRmRq8Vc0ZzjosuduO7c9MkXY/qUF3Vco+e+//c7xrr2
BT96KeqDLLT3oHrPe+j8wnuQAkfk3TAWwxUQc7gfF3YjNkVDVKYde3nRFU/sOPbsTF28T5UV9712
nmn5xJ1vJt+VhYRFh326Ew5xFmXIVgXrMVmC1ZT+rtRohS9+SDAeyYjx2zs3vWQs4zheUdRAFsiR
xvgQWtzph0muc6CfKSLT0AfMrBeuXvNtsXNg1/asHuraa85pOMRjoW5v1fiWU0o/5eZD/sCEOeAy
ZmtRttOVKQOd0E2oGmjkdXjW28dU4okz9dj8UEi/ojB13d54rmckPMPAgC7JMijQLnupVTQfFpDV
cqoPayDm9zBF6I0kGL0Mdf0pA2rr+dgrJMuqn9n+zPXENDsNw/97qbrloJ0lPWBBG2JNctNS1m+e
xW98P/1Qji92vK2gKYshZlb34UhWvV6jrd3cdKgb8sL8FYutojl7Xwe2PmRZJqhItgJdP/V5FW5m
m/Lere91OqenNpvtk0R1cNL2JV1qnAXcQRudsW82C+9CEDlrFotWuugp/Q+SmwLjcuUimmzyXUs4
1K4OST01PO+p9pg8gfqaI7u7LxES8McDYryRn/iOzxM4JjzAQxRgZzhOwS8DvPGmwlWPpUs+IrkJ
B8Mj4zhJ6Ltqa5SHUdQfCZzdvSGSO7ej+80APYBx26rM/St1N59yJdP7NVz2RIBPj+uYvs6ZaxB/
On447uzsM9d5NuVyZSn+zewxPYcGksJaH1i06Y2se/84NXQE5e3rqIal3Cd2vW5LCihs01m0jgJc
Ap8TL+VQn8He9kV3W6GPYwzLqthNIWnJFRlLLguDGPe99WgSFPs4LXA3J/e7C5mpDHXb75Im9dEh
ptB8QMYtohWXXjroiPyHGrYjy/5RQWcg5oqYcaqO3m1B9PxoaY27mn1SW5QXrPDbRPh2XPoWD2If
6kM9UhCmfne020RdXKH7x7mi2+sl0w/tfLIBmvcAyTDUjQSpL3WK4yLoI9Xr9lgH3QXbEZJNuzgU
RKZuKjYhpHPZzORTkVVkPPO9TSLZl3Y23a1tEyu/KqOw0R3GDdRkadDf1UyQN/dEIlQPC/UT8UlO
EOs+kw/FGDdZ4vFc3cRc838QKLytH3Q8jUg6pgVhgm+ywHdS/Ql/td7bpJjba1vGncdhqkpKilnZ
eymXeBnTv2C3nxp+QsgtTFD9qXuBRWBEXjb0RzZJhdc/5n5tHbIifXLa7sGV9h7G0ocqPpciDeEs
Dn+WFnmoISdjZ9KMEVGHYC6vJqRqBsbpVk/7wrEPi0iuWacPup5J2zHSZlvLCFp4vctaQNGTAgI6
tazOE50iANoUx4S4JAtIH/oplkL5ukdCht//5Eu66rAIkRAXr8y5MAd4JN5YT6bb/qiZU8qtrfPi
OYepI01aqG9/ss+ND8/PBwOadXRAIuj3bFDiHuYc9doCg9Lz8SVOxTkP0r+8tXds96DusLkskA2A
wwgPadLVMS4Dpu3MddBP+IeUBLR5ZuoGSXVhi9DTUlgiidx/wg9sQ1TlyAQ0vTgKhEMtkNazSt/V
t615k+UfZSe/gHdZu5qvCF/UYbW9cw9/vpgqk/iP5aOExkSk7FgvZF0l6tVwb0JkVOJuzmLPsl8D
7ezrsbmWXfeDI+ujvWnch5H8KTMNAGiXFPql9x+SE5QoezdZ9b7yU/ZSUmdHevP7xK/38JvAFdXG
nfa9PILE/zMi2GAUG6Rbm0yLhEOqlfpPkQB4cxieEHyb7OdoTjG7NOm486vpHiIzTMF+fspTcUrG
pN04Xf/rtvPDUDUvSZcTc2TFGr+Dat9rl5zab5vjOHJ89aN7P0LfdVOWm+N7OTd7I4Fp3/YV2sAg
KDaK0aWk74GG5ESVqz6krIxtazasK+YM0dl8F6QaQ4ey+ZJz4wWedcoCaI8xCnmeIIsytLN4MMMm
EqwTtBGws6uRRvTNLvfBtAwlJvUOB7Qr2wfbxbpFXINXI6lqbDt5TPrnDj0u65r0YVrwR3b5Qzu+
1HYRCeW+iAWxvA5IHdPzJvDmtyXAleZwCXPboch0fYbGfsKz1KqWU1tvg1vmLoY2KBbpUlH4fFkQ
agvR/Npef87y1SanS5ZonXF7FGRuJIHChUW0ZxWe+xrAaDt4l7S1lx1awWPZDdDT3PKjcLIsctbm
KzAQKmgBDKBCfZ2afQPNmF681yryVipimCxU7rb44aQmdg1l/FwgcLMrqK+jfzcBwS8Kae1yXYGG
Cjt3F1rT6+J8lRLYJrnUr261nFVqfUjbaZl1NG8dEXPeIH7TZ79O9L5bEOXXvWbC0FWxrwJSe/gU
MOK1KuTThhGhgojVs2VW3h3b3JvagqaU1R6HSI06oPezV47JXb1243mxXsMeFudK+CTYuomkQp49
YleYPmrB9rfPMnbXiDdoZfPMQ6tUz91L4DOzDSvxxYN029E/mJb9MpbtA+E/FEghLfPaVzEDyLTo
4qTCOtelfbjzp+EwKca7QRgUF4N8jTJb3xjXPDoe0BMHq9KKHHFX0nwisNNfhDS/EWaItI3dwabI
HjOfLS69JUrJG+EuPXdlMl0wsadbCtHeWG6Ihhu0kgVEq9A7YftaoDq6XKb5mWYzGc3veTElT/HN
1F3Qwie15+y8yfpa/LmIEz2vzJj142Tge2MSnJ8NR36YuX4Q1uITnxAce8I+jxjbJ7RolkkjYj8T
IjTtW764dnzPquTLt5fn1bVnhmBdxLsUOwMBvCDszSNA2LtEAdYCgEgd/oJe5t1qGWlacqbuSU99
2oa7rp4/IBoSPVr63tZezVezdpsYBDlzk4xeOCXt3TZ6b7eSVHwTMcld51kXQU+288b+hvObt6u/
HkOxfAmxvjDiAwqQ5jsHPyXbFSiOsozQhzxBZvm47RH5uBPPylTC/fW0fhxr/FJdvxyN1IOumJBU
NiPjlUij1qzmU5w35TWT87EZg1NvRMYoWecV1Z09OTamN5Yelf4QFXw13SMpXgZxCJP2RRcsd5IA
l7rs6e4aBDhpALdb1RfIM8+Oz4Iv6BVJRmX2FUDes7A8bJ7HoASxxzhqdyjLlM/azDBzld45sZMO
l9zM99AzV3LwClXhoSkS62eGLZm74XKYW3Qno1nq3TLfqaYt7ntZHR3cse2ST8jQLTIAesJKusj0
AtQwN3KfYczvaQAfwmiXE4mA6PucoD904WeYkwEmK452dN1wNAfUyMJBMGgbHyiyqQALwsQ7x77w
POFnDPphP+ZW7I5wm3scKzgq0atbJZvecogXDVUws7qDAU29DexLR6230Ub44i2LjOkwSCRy0+1q
IbAKFlZhUJdJJsKp6qSEm7VuG89MAFw5Q0HKn70yvXpL/gvl8MrZAwdar8NuEcFysPWjGNCmAA94
H+snpDJXmdM6DohEh6yP/MVB+l7nxsHNrYtVgV9p1ld8KmG0MhHDk4FbMMHhqc3G3IDWj1HwG1FX
OCwFx1Ux4xjm2KSpZzMPvotAzWtV9Pg6NapR2o9IwkE+zQbFUVIeZNLgLLdscrUF4O+ASQ1tUnDA
lKQva0Al2rcULeW6HP0RSnFZD+5RGqTPttsSJR67sznZOR6YQDZOuPlNrKfBtF/H4QCUwY2NqXkc
vWBgCkfxPk8e+rwxPRs2L/9+JdwSzWY6bHOu9pPu1hrr+cJ3O7t/l9BrYqYU1rmmC/WHRxPczp2c
id+dXGQttpsdCrUPjVQg3hjfoCwiD7XKMg7M0H8fPJ7bnC/jMojcf59AUQ/ue+hnV5JJ22PSols0
uFbfFaP0OJicYt+tjfc+ouNkW9rZ963X9ZGZkHab6U8Lqvb7QtjyHfLOWwfObyetPR69TOybzuAn
5jjTxpfib0hNf4Xx5r9awQti4ykrszeRubeAw/kDVjROlEy9u0Ymz9oTHcg5hMjYBTMA9ZMbJR0u
ZVXV1tHOAuPN18OfaUjQ39xE3VXu000y/Dedg9v9k+RWp8RnHr9amhVOLyg9AIZnFEV2iy+bcegu
5KODkgL+V27b6c6u8iVeKS3YMP0Ih92dTNi+lCsjrN5lSoL4KrUKkj8bnSOzZHU0Am+BRr0L57l8
ZtrIrTeg+HTdlrRbay6QlIdQGseTgySLYMbR2FFnkBx4m+qtrY1xiYPCVLXYNbcep13qcyeqgDgz
s94KLayIEexPuzQfKpTBOTU+piT4NIVuz1gDHhcaTyAfjkYZJ4/L6M1xNbD41iixwvHK59LcyGyh
aGSluHYLQuTyRJdx5zHGRVfLXtaruLrKWkdq7O5ceTMPrQUy28n8j9Cz+TquIhqZJXIWDa9jeeZ+
8HatW1zt3N8ybXf2nlTldupSYoqzdVfJFJ4yfbN2+CFMZu7tirI9ZxUeKV2FzBaz4q0Q1v08rwFW
p0XtHHM9jX74nzJRcK4Li4Jcpjw0K6GEozLENcUUOJGpsclRR0fM+J5bclqEUexdUz8Uk0XL4jNb
aQ9hXp2ly2PXVDmtpiU/m8LljmlWcSjn+jwMNCoekP4Dj+mRMKblXHSUjC6yuXEJ/rQL29hZ7ZjT
bStnDd4MkjzyrFi5LzjbU/PdZR+IeEVNe9cn6cHLdysM/YwdFQ57RgEwy17W1hnjYgjQjZr+R1OW
mBfgFRFZdMsF9NabfhO2wcz0YMmJj8xcdagKs9uVfj4exHwn/exzkRim8CMWjAj2ayGhnwc5ysLc
3lmy/CwrpzwG0/DsjDWxsxXRBmEud6s3/JEyJlbyxzA7Z6/EnVLlHZ3qQzazgVh8Cu3BgdaVMFWE
mMF4wRvBsmLaa/7H3ZlsJ5IsafhVtOxeQMc8bO45KQSalSqhzKqsDSckIolgiIAYCGDVr9HrXvWi
n+K+ST9Jfw6iCgdVKlPh9xa3NnWOUirDcTc3t+G33wh8CQxohbwAgIMz7c/Eq5CbN8bYuLfd6GIa
o/leSos6M8l+JvxmLKdOj+5qBOuYDZ+GMWtHw+pjtZoMzpeTpFvqxrxNjwit9Sn5+YkhmN3plMqi
+ykkoqdUC/zWrGcxASO7pU3/aamtHiLHukp0p7iIV7ObSYz3442hR07pU+j08tU1bCSX5BEZnjeC
9cbOh9TBMyELgfCK9lfTXseaNFZMAQDdw7irhCkpsB6A+Wd2NkhofxmSeYKUYDhn8Gw6Ns788QM4
X1EmMbuZESfnFRBiQvnE7piL4c+LghJKWjYCMgPDIS0y1pDJgPhQoCPOisWcEQMxLBhJTBfMhPFC
AFtvnBQg4myxhPOZqmdv7n+NG+a1mcwvl/RcXcCluoSLsJqN3XY5WPUb/lU64eY7TnqdTJzF6bJC
JSF8mEMufLbQmK6mrRhCURWzB3usLyihAgFe5i4QW4vb7rq8EolzbY6nMSmZT7EoaOaJ3biiczRv
cTdg8teuewyJLD1gQY2YEsZ8ll/0HO+ryczXxnRJDoGkP2nYEfPuGT6YAOIyF4NGOwbTvoqMUQdS
hh5vBr14MbMwoILXr9I5hAc2bfIwWVHc6H2J8mXcqdJL+ghx1ixeA2BTgDnzzwzpYO5NUjL7TxBb
ZVTSIk20YXGjh579FekRHqDeaSwcOEVgCjylSwu+KmdwvmCWI/QbMSUqjGclopOFbUACNLhwkmp+
gY+EO2U7d3ZpURGHeKo1I/9gDcZPzEFsOWOqjaUD0dsS6oFrW++IykaroIrVTnQu+bDiK+ges9Pj
uFFesrOfM5BuQOW9oJyZ1NMMg1CGntwHj2EZZZUE/tjq4/J9isbTx3IyiWiPMlenZgZytUpcuuIa
l7FWjdpFTigRFRAieSsaBDCEsDEXN1GqQyJNr1eLSQmwlYItqZj7PPRoHXPn8CbrNpBS8WPSW35Z
Lmkk7zE9BuTAqBXDD3aWna4Ar9zwrnfSklrgONZ7Z84ieXA+WgxdYw65M8M00bRygWPCJJEBo7GK
7G4crfo6ESAV4FUQDQh4O8up62BDqVCAQjnTKjrREwidiGup1mYNMg22n57R1GZBW9kZmmRHmJNM
NAXjwXLm9M4mrp1cOUNtduPP8FvzBilQuq8hTiUp5fBWABSiAd0B3dcDR9CKNDoT/Z52EXlMR5j6
XLlUj0hbxRcTcr2t4cqN2pTrAQVhWaeAkklOMjRt0OiWEyBCqUHPdQoBYduOiguXzl5nzlwmy7GN
M3tQ0HVF+5EFZx/pobCyG8+JxQj4ChzhuUgsLRyev56YBjZ3Kpzp4ZzaLHAefWYACEN3SgDI9OSM
zr27mag7Ji4kZKThSKEU+D+WCe5/qP+aR1H+0Ugg/q+mgV+5Vgek5eVwxeDNKQwW7ThnMBMD36mc
LydhlGjdpYu7Tg/M58EwKlqmvYBGdhLj7Wb0tOZwH92ORisbcBG9YlbjcnKTmCsaiGaUwGb0eq3c
IunQ0hX4Bm1cbg68mOG9H8f29KqwMLSZx+O9HC5Mmq2ZMr1KQQI2NK7G0ln8mi7iz7lF4w8I6xzq
NaYAk50rBcBoPLDbvm92jXK2ovT2eVqCIWJSB80MjgXp4dAj6F+4DwxhMEoCnkTnhRzmqyfdB1lj
uotLWOasFkyeI4Do44ehaXc8qOrP3BHdvbMe/czMZGoZRgQai0mmFUNmz1zDKlvJKA3HrlVdNOZP
WEnjDggzN78FQcOsNdHYkCiAWNgteTzyQZVDWmQDUGlQA5kP54xfib12UlGKByDwwGP4c2bQVpIy
fWu08ItLBxxGhf9IwJ51ymxw646o8+OP3QxJGrdHQy7GbJTdLnRG9BCGkapxyk+LYSIKUfAvxgMj
rPTlKVitc5qH0gXJ42ma+9czinW+MP8Foz97w1mfgl57judzppPoivPF+HxBLsTqURgfAleAUIno
dwDXCOQYLBDr0Og14G/I/F+1GwPCSka8RA2TgkUBgNbPCXHcJ8fKqlZ6WS1sXKPRV9PTYDdGU4G7
aecDoKUdq4BMXgC4GL1IPIMbYpj21ZwmRwbb9nSCCGdB2/YsOVsNzM7CRIXtpKhEzphli9me9oCe
E6pT85ihA8WCbNJqMOy6AwMwQQODO6TYgzcmHOkYCNXUtpfnRhXRV1J0jJKO0YK74XtkLQeQL52m
uh+SeapIXuNzXywLd9Ja5P79oOrdU8+06E6fQ1loAQBvCGK7kZ9fDhb3uoan73sNwDu0FPcAq/IE
jvtunNww1SFuz+Euo7WAUV2WyO0N6NLkPdMcd3hdOWCQLAZOTqbz5GJoTa9Gpu13HJNA1utd2TMe
mtwfMhq9EtmCwvhsT30osmYw1wkum7OIYS9ceatlLfS0NaTF/3xe0i8bF351hYm4mOgmqD1xWRfz
xMFgxBduOZ+056sJDObaBY1gn/QFebRGlN9lA2d1wziFs9TQHjwdCzBt5Pew439xf46yed4GqHYF
H8MzV1GAFFKyEVMuOSlr8O/VLxjfST6ikbr3S0FK/jqe0A4A2O6r4fpXi0V+NyviRQcWgzvI0ihS
ucDSzClFgqXWdnWILIk/Pk1h6riCezBqVTGV6wUYjlWuP9j5szfujRlWwTM01kmZxkaj1xkMP/qu
1gDKPWXM/IIWL5ea9E+TET6TB91smgiELSQyQJeNB8eCynU0g/SkN62I6Xy/5Wrz6Zlx5kzdX8ox
vcdRDwgLbsJgfpUOPJ5GInMzwkf39OSiykbBgoidTpQMh4eUHdOcQODTFMaQw2V/ONO+6CMG2s48
46tHNvF0UrpRK6mSx9KATx98OonnqQH3VJTE53HVm+E2NLDvRn6fD9Pi0ogLkuy6cTG2Bl+YtgNm
oJffu3Y542YwJWZIN1KrWo2pkq0GYc+ZjDqVYXtXzIdK5nSuzIfTryBMzF8My6VFgFFtrgEiKqEb
1cy1c+YsUzudLR7jEcBD0ij0sU0GLUhhGBBlkWccJtwDp3c3HRioWFWWN0nC8EVSzrjVi/tZZmnX
M3tFv/t1YcTlT6ZeDT+6NHFqdCjeLouS56WBys2trLyaLoZn/jQ5nS2d/CbyyFrSo/yLufplNV+Y
wax3BvGI2YILvUc3EfYeGqGMEvyDPzYGHyeew3w53iFYXdyrIiFPV0XL4QVuAt+mnczN2Rc3NrjR
NtPa4BMj1LL5msyzLUiN09+4WsyXt669IHDyGacxcuiuMl1KlIPpBVgazmZG8ac3BqpKr4PZ6GcJ
kJrCGs47vmnC1WJpwxYz2k1mqpSje9iXfx2MxubFkJLZ3XT6k60l41tzvAjH8+WqQ5KN8sH8olpw
JGQEr2L/PhoY1YUxW9zo2mJ66cb3DWfRJ2kx72KAx+2ypw/b1hIlWIpqU+It/LvC/LnKTfe6sqZ9
Iv7BmWXkl420GrbpA3XvF44OOiWP8CsTo7xlEPsIQOgSCvh0NbnD1FWn2gyoxtR2ruk1yemNmXZQ
9Ecqp1qQldMut5rjiLtRSo8fVHIzmhTpSzAXJKsyrWFcNfQBjbARyuZj6YpiQmDnxleOQU1p6sIr
CvlZ5HiXxdjwrkwXLI5drKpbbzqz4HKtjOsivRlFkXkzY+ZR4qbJlTmdtPKl14FphbpxPMN79gRx
TTm8nMdLoCNZx1oWz70KhPJwEQUGADbGlHZM1/wJajoS75n3OE8fmc5124MY6rTI6QtdDlbteFB+
bMznX0C9PxvOiv9dgHcsU/THith7Yf48YmAz2bZOz6p+8WNtSvDlPev5pMPHkS9LyDgssynjEayP
BdS1E4dcgF8NKAaUPL68kdeJfTfKi5J+Uixrj385m5TRJ/CnF1ZeheXAvMp51enjTntElfTVLqsG
jZPk2ryozFsVZeNZdT/T6QhmNMNDPCtvcBd+/gra6XMM8HsKqLC0ZiCZrd5tYhTtfJ7i8lv3zKj+
NJnO6IWzVo9zQ7uY6e7F0HHgwCKJnfhRf1G4cEfB7xP3qM5wFBAC0XTSi34tktn5X4+mdIfR9ICn
dEO5+sJiuubrfEzf90dbPlBBV3oo6PuITw0NqtL/OJC0Jl39loRxADdr2YcbVXebpgnjr6FbkIta
TEJg9O7g5ZfQETRdB68bBmXd05kvCi0pH7ezQYcrPyR7fd/ffGv94ZoVVlC/WpDp19oAiFotnHjL
ty3H0y3p+3taE/yU73qWTR0TZlgowo/r6+v65kQ2LMG/qdIPKADf3zAoQuucM+MjNB+G8V0VsJs2
U0dsSEdstsG3jk8F6moAV0Bz6QmyGaFGN8H6G+7ugKM3Xd9zNd9zfNODa//4tOBlSe/XAquJlsNk
7JkG18GGBXlPC/ymxuROVIGxEIyhEb8/rptgb1b0/i1oGHrTMEmRuIbnQvBCp4O8B2xL03U5fibL
A3j2j08P7H0a7LXl/QFj4DRBaehYA0eDtFpMXpC2wNCalsdIBh2DYTDB5fhsgbW5m+/XAt1umo5n
eIbJg8dQanHIO8ZA95oMaXEdxpSYju/wXB7XLRD85LWew4bJ93cs3nyII0l57SmA3wQGYPrMh7Fc
m5EYR2cKjbob4DfFQ8jhcvQO1Ati9NSOAhjCXXI8S2MilzCG4oYclwoYVl0roBtNw3O4AFg7H8fg
wBA2YQTQgU8wYwpjoB2fGdBflvR+O+A2cQrxBnxeBN8gsbhnB1y9qZke/ICk0kx3s+NH5BY7G7V8
//fXcXpMw3BtFF23bTkusIwmsD7DNrkfzPnCQz62S2AyrKeeHcQOGAyz5jFgIMS+HdQdDf3QDN+k
dUDHSBxdXOTVDQwbxD6G6TO9wjBdy3BcOS4Q+oH2YwdMHwNwdO8AsytraoCIjPEFDW6/4XLTpWeA
Z9KmKYSOd5DR8Icd3StAOF/z+ztNhhaRz/Zcw9Hp9t0PCfymqWMCiZtcBgbxIh7fHmh1rYCOw2uS
GMDr9Znvgm+x4wow87XpYwLxhGhq0x3swLGZQVS3phZ4TVsMt3Phl4By0VwnnHb2gB1gYKCGm4BX
yCas/eXj8ofQ3Zp7gD+kmS64Gt31cArWgd/OHjR0omeSI2QHfI0cwdFpgW5u4pQa3kDTs10CQraB
7lO8/4PQmDQSdsDEH8AtOMLQWK8dGRH6iSQhWSDxKhAacLV2tABbSK7U0wSG0/FeIvEj8giV5AbI
DpAJs9YasPf917kB0odMw7Q1W8xvPjIzYNWNDJnppTEJ0gA0Z9s6KSL5EqAfzAHFJ8IMGMIiHp1P
aJh1LWHDbZIIF4kBW+PR1wkC5UvgivyIoxsGEbRtYA6OTg3c2raQPTBw/W1Xt00T119WA79JbsBh
ZjWpeVsT47qP7B74ddMDfH8cfvHckS2mdrRnCHTTatqOrZlsETUTnIKj24L6wZHf1HH6+X5MKCc+
PsiXuxbBgyO8BSorjK3Xji5DYNR2CjTS5T4xACOZyAeJp5+T3nkRHUYg8sVRARKpIlNwdNlSQ4xR
rJUmIAz2SYii78TJrvz9bY26EbNaKCphDl507og8AlLcNb+9KJnoDLlkdOba3DPuUtKABq9kkwyq
RibBdf3jO3+r7vk3TKPpOxww41/QAV5GHJ+dO9CwnaaG8lMw0Hgw0IUfeBC+Q1d+gyO0onjcXwMR
4jBfV3w2dfg3/2ALHjgU8FKAXw9Y1cQoeOlPHxnJuhG+KcaLn/8mTWhdwwR2filG1+78KP3tZh7t
zm+3GIP1sl4+62U/DlcqLawtsAFswvYfL+IwC7JnsO1r0MDLt9pMhv0wfgqSONgdDItG/L6Mg5mz
vxmLb0pN+mmWSVI59dpSy7zI5LUKuEJdsafheBCXk60gcdoGdqG22DRnY0+CpH9yEWarcJDO40Ta
EoMnsfanhGPgZvlW0HrxuGO1xZbjQbC316aC5Z6FySTIRtsFiuU6Cvb6MmMbkr4kVoHCtfOCqZPS
mbkk1OpubmsVPkcnD+G0fBrHz1t5Yi9EGaWu9E6c7O+Fi0muLTbI0vDkMheyJXUTeeHawrMgeQ63
csROeAou9nn8lAXjIsh2BfsKDvCckd5JHi4luSRD6m7DeZhNgkQWq2IfsjCUd1e8wXUX28qY/SJf
Dl0MAK8r96JMMD3SJuBh15d7+XxgI4jeFcgtgrG8Wl3BLlyF2Z6CwVhRf7FXQXJyGyxDeXi8iofo
Jijme9pgKdjdm7iIyn0PhbxL/a3ojtN5MNpfsoI9vokx70WY5EUYy/sscAl1r8dNuQgnTymdSltZ
wlzqlgITf5uO++yJJNdWYNZu0yR4TmWxCq7IrbDtklSBRqq7v3dhEYXZwSuni+pvbdlpVgWyrVDx
NN+n+w++LkowdVd7n2ZFOQjGW0lrPRMhbF3BDymvnHzxwBHVlytudLgvWBSm6y64u7aa8NpLSgxg
XIHoaSAbCUpsCqTOA+K6THKIwSsqEFyFffnxMFTESszwLVabW7ddo9A2BqttfxQB8Pti0U+jjC2W
nEtDxfvxKYmLsH9yHSeDfipHjwJ5UFfnPuNcPaN3kAxKFoPiYn3hWGQeqHCQyQqtIrjphtnT3t0W
WcG628GkO8Lck093J3dhWeDWn/zKEIet3LWyqDClxDfhSfoVH0l+uan9K7D/nS8PHxE9CvuElUP5
7YKYVcGb+JA+j4KxZLJFdtIRad66R3Cd5pBdbeWILV8XQbw3ffPXsla/tdAc5rLk9pkf//3LF13r
BC0bf8WsXStIgr6kP+abp7DBPnwra3dOnHiQO1Dx4N+Gi3jPAXQUKGQXu16c3JPdzMJ1nu2Wnr+Q
3POujpJ63/5Y4w3Z2PpuERRhvhW3VjBLgQ/Q4mYKi/ZhEmbYfEk+3bDfekxYzHclZFsk856ewj2r
pmnUK7xvuQUb+X/eBbZcwDa10+676/+HZdJPg0g4Grunp8KV2zx8u1JtFVc9WAUnXbLp013JQJe2
P77/rlySy9tKEVdEV/H2MAE1CKVnTVexuax1Jq1VhTN7lWb9vS1Q4Txcl1UQF9JqBZql7qt+E1IA
kk0mgOb6cj8S422lrNXAUWApf6JTOJOkimpj3S3oBmU/PvmQBfuOq8As1Ba+3CujGIaCS/YSfIg1
n7QncXbwLhkKdvvnMC9OToNEKtcYAkZXd1O+hJO9KFJFFehc5EEotjFnqZBeadBKKozmY5k8vVYB
0TUeKYAO9fflw1N5clvmkgvwIl2B0vzR+l3ad2j5AqWxbvEGvPjmpdp9Udu/lZtf+9edSvy2Hl3L
pQdaS5gqiXp50veL6ywrQVHfKMKnz3hFb/zNMRTqGS8Q5HuBtfOtq/i9ruGHr/tOJ80u+6r8spff
6W1+SDDTzyJ/sZWzeQEEUFA2HT8od38DdKOmRHY1nUppBGimDrNDP7bMOxKn0ave/DocrbcFAgMR
jPcUgSih5kZ00/L1NZt4Awduxu5+vHbp/0nRvTj+77EEJfHV8iEcxOm/wk3/8HUQkR/PC9mBMvfv
zs63+t57SY71KSDzJHlm3zIi3ys44z2XdfLNJ+TtfASux2Ac9MM82n71dcitYCNul4HAoUhiVSw4
KvcPTYEbdpqVSRjvrlX0Fsh29Md1oRVQRezLZ6aiYNvN4pMbfEbJ9B8+KO9YcLQHn1JRTb2A6ufk
Wvyn++Fhu6nrx0rg+uvu8SUwuCTce7QgElIiWT46XVdwLa6CqWwaaGOov9brZTZYrvbNmS4alOtu
8OalvU6zUFI3XeB668revIivyFagGNekX0bR4ZYouNc3QYrnt/nya0UWbV919+I2eA7SgytiK9hl
KlGDdM+d0W0FWww6oB/P5WwtDE8q9mIcLPfvtKPg5O7C6V6x3VVwdPdBFoB8ejVuFe28dVXjHgzN
gSKrANndg+eOp1NiOEmf1/21dRfdpWgbTDEb2++/dix0BdrxGAXxPhoDEont57w/rfoYDOPDnYag
QYXouJLtPs0KCsSW2Ui4hfvaAZdIfeGfVk/hK9uhAgb1OQ6LJJAr+ipM3SWsreX05SJud2BtoqHR
UbDf12US5FGcvfYJrqUCG9WdkmgcL1+zJSbd/yqeg7jfpwLfDvJid4c2ZaA/tlVYiO8qg3WjeJTi
or+yRXD80L19EEWXv4eO3/kZPDzBMji5LrN4/H//+V/5SPz0EPcHkrEhYncg1tl+yRp2IWYUZuOG
VK0s34C4R/Sb1TaVIb78qHztzMkXuoar4DPO0lE/PfmPk0egEWjwRHLm4KGDdU/BwVwHZZzFUjKb
hj0Iwn0F7sZ90BjHjecoDhp5Xm63fRNJrD9DwVEDQxu8IlmB6bgJpkW053xstuZNU/3npX9EmvIv
mP0ZD0ABSDdAgXp+EF62JFTBhWLURY7jIIkVbKx1Tc4pToOUoVLh5DBOpkz68XZ14maq8ENaUdDf
lXmYO/7xF2TbGSSAaICRT1oiRpI+RIHNXQs9+bezh9a/S6IVKBuppTBL5ZqypUAvWilPnRzd2gqS
CL/Bb9aFkOTVxiwVRc9WMA1PPodZX3qo3661vZ0oPRvGdAQUknIL/ru6F7E9WE6LrRhxY1SEue1Z
GRQpJm58cl4S3Unmw1GgJu0sLvYSQioQqEy5i9OpbJlVOD+P3PBzkrGyZE+Bv3AePMmXUHTg19WJ
c2oT0pEdVp5+3OIdKgLMqvXXejlPsyXmcy+aWFOG192H6zBZSvvwSi3yxzfiJn7af/3XPHZ1V0t8
kBaR9IjAX1J/h1nv3i4IkqG6q70F3DoI8me5QgPplgrRy7SQQyVIbFTIHQeVZIBh/FAidk+ogit8
yyv6vIfHVRFg3QbEvETXsiWDTFvBPqQrYSKB925lrUMrQS5UV9nuYhzurZi1VBVWfS11byNUdHdv
LGXjNM7zQA4zD6v0P25+HnDnZVw53J7bvXl/juIFXHAANDFU9PV2RSOLHLsaKvp6uwJXHpzchPt9
JioqbQyoPQBxqMDJdsv+XiZXRUD2mMrxx5pUs+696/79v9OTx3Ty9/9ZY/fvs7//b/Icy2CcNUVT
3Q8C9hbv1WuYclBfqx+DZLVv7OCDqi/40+DgFqqozBMBjyihn3SCXHIE1nTpdTcZNpl4z4U1VJTx
ulWwOiyoOAqcw18PfG6YzOof3q/x5Cl4qqR3ioki9QVvjOjhBX+7MfnPS9GtmfP/gjm6V/GNcB2+
dcp/3kkwwKh2snR39S+Y291/aoMKFLRTa8SvdOjb32z/8ZtNaGGaDWTHSUWZ+qHM998AFdWRR2yq
zAPDcNUj1oJ1O9n2GFqCMe3lIPfB0+Xvda8DcPTuof/D9ABWrnglW1EFRrSVUo2mGicjk1U8VO3x
STcYzwOIz7bnL4IJV0Hwc07CLMRflNINh1jqnSP7zlIl6Le+gJXvLphi1fbH9zv8d2xwFgxKacUQ
B9eXfE/2Sa4PrufThML2LP9owbsK+7steu1fVXcrkMbatFj+S9y5D1n5JB9Z/QOjF4DpoRsevNMg
eyJA2QoV90OBSlDbKuOxfDtUQHnEarnO8u1QkHAQCV+aRVFjSbQKqOVdMA9IDLwCb1CBiGwFS5r6
XkMCqIDdtPZ0T0X67CydxMmesVfh5G/lvl4sUoEypBd/v8VfRYNZB7HPUYMXpU+jfClH2yoySBf0
qMoZSxVu1hWXZe8YdRUdji/bcRtk9IodZBdVFBcF00ouEknFrtWDP3/74x+9WW9X/e5hISxS4czI
4byKJu5uAbFNUeTr1MxdOI9lU6UCrsZH3JTPsqdvqOBAeYSoKe4H/fXaH9OnYC95pYLtTvj9m81p
oZhp/ppRZHBS/UNmlz7HcGNCdEFSaA0H2JiGA1ysisLLKfn7OI/4SGKwVy29oeJSfOp+8xMU+ASn
UM7Fe/BeFa54C3cZKPz2XNcejIpyQTeQHS/DVRDsbPhR2nQMwiVVyjdYRS1iIx83CZDKOJwsd3eF
0ZjbH99v4VB+YZrlVnGTAc0KimAvsmWgERM/3w5/Xosb/kkNj+s+z7qhxDdC/T+LhPy1pta3ifv+
vIPYNMX+BQ8iG4hIWgZ4qMB1n9Ljs0cPq4IT5TQT1YGtoRHW2FTweIi8mJR5UoGUaKXjdB/ko6Kr
oP2MLy/nnFRwa208Y4HQ2oP7vF1ueNtz7QTjkWiSec1rchU4Tecl/b1SmmE9meXbSaK3l90F3kD2
SVINZmRv1e/975zo0SJHIj2guqciRAizcrs8cTsYaLz98f2r/ZSV+4s1VNyQzxTyV/C3SQfHCPa3
VvzOZ+C1/20n/cf0DPEXz+MwyP72/wAAAP//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609599</xdr:colOff>
      <xdr:row>23</xdr:row>
      <xdr:rowOff>47625</xdr:rowOff>
    </xdr:from>
    <xdr:to>
      <xdr:col>10</xdr:col>
      <xdr:colOff>457199</xdr:colOff>
      <xdr:row>40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60234B-7A88-41D1-A0A9-0D82DF81BF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1325093</xdr:colOff>
      <xdr:row>2</xdr:row>
      <xdr:rowOff>146238</xdr:rowOff>
    </xdr:from>
    <xdr:to>
      <xdr:col>15</xdr:col>
      <xdr:colOff>394361</xdr:colOff>
      <xdr:row>28</xdr:row>
      <xdr:rowOff>30696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A4DCADEF-F56F-4098-8186-F1A780BE798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1968" y="908238"/>
              <a:ext cx="8537118" cy="4837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6385"/>
  <sheetViews>
    <sheetView workbookViewId="0">
      <selection activeCell="D27" sqref="D27"/>
    </sheetView>
  </sheetViews>
  <sheetFormatPr defaultRowHeight="15" x14ac:dyDescent="0.25"/>
  <cols>
    <col min="2" max="2" width="69.140625" bestFit="1" customWidth="1"/>
  </cols>
  <sheetData>
    <row r="2" spans="2:3" x14ac:dyDescent="0.25">
      <c r="B2" t="s">
        <v>199</v>
      </c>
      <c r="C2" s="4" t="s">
        <v>206</v>
      </c>
    </row>
    <row r="3" spans="2:3" x14ac:dyDescent="0.25">
      <c r="B3" t="s">
        <v>200</v>
      </c>
      <c r="C3" s="4" t="s">
        <v>0</v>
      </c>
    </row>
    <row r="4" spans="2:3" x14ac:dyDescent="0.25">
      <c r="B4" t="s">
        <v>201</v>
      </c>
      <c r="C4" s="17" t="s">
        <v>218</v>
      </c>
    </row>
    <row r="5" spans="2:3" x14ac:dyDescent="0.25">
      <c r="B5" t="s">
        <v>202</v>
      </c>
      <c r="C5" s="4" t="s">
        <v>278</v>
      </c>
    </row>
    <row r="6" spans="2:3" x14ac:dyDescent="0.25">
      <c r="B6" t="s">
        <v>203</v>
      </c>
      <c r="C6" s="6" t="s">
        <v>194</v>
      </c>
    </row>
    <row r="7" spans="2:3" x14ac:dyDescent="0.25">
      <c r="B7" t="s">
        <v>204</v>
      </c>
      <c r="C7" s="6" t="s">
        <v>216</v>
      </c>
    </row>
    <row r="8" spans="2:3" x14ac:dyDescent="0.25">
      <c r="B8" t="s">
        <v>205</v>
      </c>
      <c r="C8" s="6" t="s">
        <v>257</v>
      </c>
    </row>
    <row r="9" spans="2:3" x14ac:dyDescent="0.25">
      <c r="B9" s="1"/>
      <c r="C9" s="6" t="s">
        <v>214</v>
      </c>
    </row>
    <row r="10" spans="2:3" x14ac:dyDescent="0.25">
      <c r="C10" s="6" t="s">
        <v>264</v>
      </c>
    </row>
    <row r="11" spans="2:3" x14ac:dyDescent="0.25">
      <c r="C11" s="6" t="s">
        <v>210</v>
      </c>
    </row>
    <row r="12" spans="2:3" x14ac:dyDescent="0.25">
      <c r="C12" s="5" t="s">
        <v>248</v>
      </c>
    </row>
    <row r="13" spans="2:3" x14ac:dyDescent="0.25">
      <c r="C13" s="6" t="s">
        <v>211</v>
      </c>
    </row>
    <row r="14" spans="2:3" x14ac:dyDescent="0.25">
      <c r="C14" s="6" t="s">
        <v>266</v>
      </c>
    </row>
    <row r="15" spans="2:3" x14ac:dyDescent="0.25">
      <c r="C15" s="6" t="s">
        <v>265</v>
      </c>
    </row>
    <row r="16" spans="2:3" x14ac:dyDescent="0.25">
      <c r="C16" s="6" t="s">
        <v>259</v>
      </c>
    </row>
    <row r="17" spans="3:4" x14ac:dyDescent="0.25">
      <c r="C17" s="6" t="s">
        <v>195</v>
      </c>
    </row>
    <row r="18" spans="3:4" x14ac:dyDescent="0.25">
      <c r="C18" s="6" t="s">
        <v>246</v>
      </c>
    </row>
    <row r="19" spans="3:4" x14ac:dyDescent="0.25">
      <c r="C19" s="6" t="s">
        <v>222</v>
      </c>
    </row>
    <row r="20" spans="3:4" x14ac:dyDescent="0.25">
      <c r="C20" s="6" t="s">
        <v>267</v>
      </c>
    </row>
    <row r="21" spans="3:4" x14ac:dyDescent="0.25">
      <c r="C21" s="6" t="s">
        <v>247</v>
      </c>
    </row>
    <row r="22" spans="3:4" x14ac:dyDescent="0.25">
      <c r="C22" s="6" t="s">
        <v>242</v>
      </c>
    </row>
    <row r="23" spans="3:4" x14ac:dyDescent="0.25">
      <c r="C23" s="6" t="s">
        <v>243</v>
      </c>
    </row>
    <row r="24" spans="3:4" x14ac:dyDescent="0.25">
      <c r="C24" s="6" t="s">
        <v>244</v>
      </c>
    </row>
    <row r="25" spans="3:4" x14ac:dyDescent="0.25">
      <c r="C25" s="6" t="s">
        <v>244</v>
      </c>
    </row>
    <row r="26" spans="3:4" x14ac:dyDescent="0.25">
      <c r="C26" s="6" t="s">
        <v>261</v>
      </c>
    </row>
    <row r="27" spans="3:4" x14ac:dyDescent="0.25">
      <c r="C27" s="6" t="s">
        <v>196</v>
      </c>
      <c r="D27" t="s">
        <v>280</v>
      </c>
    </row>
    <row r="28" spans="3:4" x14ac:dyDescent="0.25">
      <c r="C28" s="6" t="s">
        <v>197</v>
      </c>
    </row>
    <row r="29" spans="3:4" x14ac:dyDescent="0.25">
      <c r="C29" s="6" t="s">
        <v>198</v>
      </c>
    </row>
    <row r="30" spans="3:4" x14ac:dyDescent="0.25">
      <c r="C30" s="6" t="s">
        <v>208</v>
      </c>
    </row>
    <row r="31" spans="3:4" x14ac:dyDescent="0.25">
      <c r="C31" s="6" t="s">
        <v>209</v>
      </c>
    </row>
    <row r="32" spans="3:4" x14ac:dyDescent="0.25">
      <c r="C32" s="6" t="s">
        <v>217</v>
      </c>
    </row>
    <row r="33" spans="3:3" x14ac:dyDescent="0.25">
      <c r="C33" s="4" t="s">
        <v>221</v>
      </c>
    </row>
    <row r="34" spans="3:3" x14ac:dyDescent="0.25">
      <c r="C34" s="4"/>
    </row>
    <row r="35" spans="3:3" x14ac:dyDescent="0.25">
      <c r="C35" s="4"/>
    </row>
    <row r="36" spans="3:3" x14ac:dyDescent="0.25">
      <c r="C36" s="4"/>
    </row>
    <row r="37" spans="3:3" x14ac:dyDescent="0.25">
      <c r="C37" s="4"/>
    </row>
    <row r="38" spans="3:3" x14ac:dyDescent="0.25">
      <c r="C38" s="4"/>
    </row>
    <row r="39" spans="3:3" x14ac:dyDescent="0.25">
      <c r="C39" s="4"/>
    </row>
    <row r="40" spans="3:3" x14ac:dyDescent="0.25">
      <c r="C40" s="4"/>
    </row>
    <row r="41" spans="3:3" x14ac:dyDescent="0.25">
      <c r="C41" s="4"/>
    </row>
    <row r="42" spans="3:3" x14ac:dyDescent="0.25">
      <c r="C42" s="4"/>
    </row>
    <row r="43" spans="3:3" x14ac:dyDescent="0.25">
      <c r="C43" s="4"/>
    </row>
    <row r="44" spans="3:3" x14ac:dyDescent="0.25">
      <c r="C44" s="4"/>
    </row>
    <row r="45" spans="3:3" x14ac:dyDescent="0.25">
      <c r="C45" s="4"/>
    </row>
    <row r="46" spans="3:3" x14ac:dyDescent="0.25">
      <c r="C46" s="4"/>
    </row>
    <row r="47" spans="3:3" x14ac:dyDescent="0.25">
      <c r="C47" s="4"/>
    </row>
    <row r="48" spans="3:3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  <row r="1717" spans="3:3" x14ac:dyDescent="0.25">
      <c r="C1717" s="4"/>
    </row>
    <row r="1718" spans="3:3" x14ac:dyDescent="0.25">
      <c r="C1718" s="4"/>
    </row>
    <row r="1719" spans="3:3" x14ac:dyDescent="0.25">
      <c r="C1719" s="4"/>
    </row>
    <row r="1720" spans="3:3" x14ac:dyDescent="0.25">
      <c r="C1720" s="4"/>
    </row>
    <row r="1721" spans="3:3" x14ac:dyDescent="0.25">
      <c r="C1721" s="4"/>
    </row>
    <row r="1722" spans="3:3" x14ac:dyDescent="0.25">
      <c r="C1722" s="4"/>
    </row>
    <row r="1723" spans="3:3" x14ac:dyDescent="0.25">
      <c r="C1723" s="4"/>
    </row>
    <row r="1724" spans="3:3" x14ac:dyDescent="0.25">
      <c r="C1724" s="4"/>
    </row>
    <row r="1725" spans="3:3" x14ac:dyDescent="0.25">
      <c r="C1725" s="4"/>
    </row>
    <row r="1726" spans="3:3" x14ac:dyDescent="0.25">
      <c r="C1726" s="4"/>
    </row>
    <row r="1727" spans="3:3" x14ac:dyDescent="0.25">
      <c r="C1727" s="4"/>
    </row>
    <row r="1728" spans="3:3" x14ac:dyDescent="0.25">
      <c r="C1728" s="4"/>
    </row>
    <row r="1729" spans="3:3" x14ac:dyDescent="0.25">
      <c r="C1729" s="4"/>
    </row>
    <row r="1730" spans="3:3" x14ac:dyDescent="0.25">
      <c r="C1730" s="4"/>
    </row>
    <row r="1731" spans="3:3" x14ac:dyDescent="0.25">
      <c r="C1731" s="4"/>
    </row>
    <row r="1732" spans="3:3" x14ac:dyDescent="0.25">
      <c r="C1732" s="4"/>
    </row>
    <row r="1733" spans="3:3" x14ac:dyDescent="0.25">
      <c r="C1733" s="4"/>
    </row>
    <row r="1734" spans="3:3" x14ac:dyDescent="0.25">
      <c r="C1734" s="4"/>
    </row>
    <row r="1735" spans="3:3" x14ac:dyDescent="0.25">
      <c r="C1735" s="4"/>
    </row>
    <row r="1736" spans="3:3" x14ac:dyDescent="0.25">
      <c r="C1736" s="4"/>
    </row>
    <row r="1737" spans="3:3" x14ac:dyDescent="0.25">
      <c r="C1737" s="4"/>
    </row>
    <row r="1738" spans="3:3" x14ac:dyDescent="0.25">
      <c r="C1738" s="4"/>
    </row>
    <row r="1739" spans="3:3" x14ac:dyDescent="0.25">
      <c r="C1739" s="4"/>
    </row>
    <row r="1740" spans="3:3" x14ac:dyDescent="0.25">
      <c r="C1740" s="4"/>
    </row>
    <row r="1741" spans="3:3" x14ac:dyDescent="0.25">
      <c r="C1741" s="4"/>
    </row>
    <row r="1742" spans="3:3" x14ac:dyDescent="0.25">
      <c r="C1742" s="4"/>
    </row>
    <row r="1743" spans="3:3" x14ac:dyDescent="0.25">
      <c r="C1743" s="4"/>
    </row>
    <row r="1744" spans="3:3" x14ac:dyDescent="0.25">
      <c r="C1744" s="4"/>
    </row>
    <row r="1745" spans="3:3" x14ac:dyDescent="0.25">
      <c r="C1745" s="4"/>
    </row>
    <row r="1746" spans="3:3" x14ac:dyDescent="0.25">
      <c r="C1746" s="4"/>
    </row>
    <row r="1747" spans="3:3" x14ac:dyDescent="0.25">
      <c r="C1747" s="4"/>
    </row>
    <row r="1748" spans="3:3" x14ac:dyDescent="0.25">
      <c r="C1748" s="4"/>
    </row>
    <row r="1749" spans="3:3" x14ac:dyDescent="0.25">
      <c r="C1749" s="4"/>
    </row>
    <row r="1750" spans="3:3" x14ac:dyDescent="0.25">
      <c r="C1750" s="4"/>
    </row>
    <row r="1751" spans="3:3" x14ac:dyDescent="0.25">
      <c r="C1751" s="4"/>
    </row>
    <row r="1752" spans="3:3" x14ac:dyDescent="0.25">
      <c r="C1752" s="4"/>
    </row>
    <row r="1753" spans="3:3" x14ac:dyDescent="0.25">
      <c r="C1753" s="4"/>
    </row>
    <row r="1754" spans="3:3" x14ac:dyDescent="0.25">
      <c r="C1754" s="4"/>
    </row>
    <row r="1755" spans="3:3" x14ac:dyDescent="0.25">
      <c r="C1755" s="4"/>
    </row>
    <row r="1756" spans="3:3" x14ac:dyDescent="0.25">
      <c r="C1756" s="4"/>
    </row>
    <row r="1757" spans="3:3" x14ac:dyDescent="0.25">
      <c r="C1757" s="4"/>
    </row>
    <row r="1758" spans="3:3" x14ac:dyDescent="0.25">
      <c r="C1758" s="4"/>
    </row>
    <row r="1759" spans="3:3" x14ac:dyDescent="0.25">
      <c r="C1759" s="4"/>
    </row>
    <row r="1760" spans="3:3" x14ac:dyDescent="0.25">
      <c r="C1760" s="4"/>
    </row>
    <row r="1761" spans="3:3" x14ac:dyDescent="0.25">
      <c r="C1761" s="4"/>
    </row>
    <row r="1762" spans="3:3" x14ac:dyDescent="0.25">
      <c r="C1762" s="4"/>
    </row>
    <row r="1763" spans="3:3" x14ac:dyDescent="0.25">
      <c r="C1763" s="4"/>
    </row>
    <row r="1764" spans="3:3" x14ac:dyDescent="0.25">
      <c r="C1764" s="4"/>
    </row>
    <row r="1765" spans="3:3" x14ac:dyDescent="0.25">
      <c r="C1765" s="4"/>
    </row>
    <row r="1766" spans="3:3" x14ac:dyDescent="0.25">
      <c r="C1766" s="4"/>
    </row>
    <row r="1767" spans="3:3" x14ac:dyDescent="0.25">
      <c r="C1767" s="4"/>
    </row>
    <row r="1768" spans="3:3" x14ac:dyDescent="0.25">
      <c r="C1768" s="4"/>
    </row>
    <row r="1769" spans="3:3" x14ac:dyDescent="0.25">
      <c r="C1769" s="4"/>
    </row>
    <row r="1770" spans="3:3" x14ac:dyDescent="0.25">
      <c r="C1770" s="4"/>
    </row>
    <row r="1771" spans="3:3" x14ac:dyDescent="0.25">
      <c r="C1771" s="4"/>
    </row>
    <row r="1772" spans="3:3" x14ac:dyDescent="0.25">
      <c r="C1772" s="4"/>
    </row>
    <row r="1773" spans="3:3" x14ac:dyDescent="0.25">
      <c r="C1773" s="4"/>
    </row>
    <row r="1774" spans="3:3" x14ac:dyDescent="0.25">
      <c r="C1774" s="4"/>
    </row>
    <row r="1775" spans="3:3" x14ac:dyDescent="0.25">
      <c r="C1775" s="4"/>
    </row>
    <row r="1776" spans="3:3" x14ac:dyDescent="0.25">
      <c r="C1776" s="4"/>
    </row>
    <row r="1777" spans="3:3" x14ac:dyDescent="0.25">
      <c r="C1777" s="4"/>
    </row>
    <row r="1778" spans="3:3" x14ac:dyDescent="0.25">
      <c r="C1778" s="4"/>
    </row>
    <row r="1779" spans="3:3" x14ac:dyDescent="0.25">
      <c r="C1779" s="4"/>
    </row>
    <row r="1780" spans="3:3" x14ac:dyDescent="0.25">
      <c r="C1780" s="4"/>
    </row>
    <row r="1781" spans="3:3" x14ac:dyDescent="0.25">
      <c r="C1781" s="4"/>
    </row>
    <row r="1782" spans="3:3" x14ac:dyDescent="0.25">
      <c r="C1782" s="4"/>
    </row>
    <row r="1783" spans="3:3" x14ac:dyDescent="0.25">
      <c r="C1783" s="4"/>
    </row>
    <row r="1784" spans="3:3" x14ac:dyDescent="0.25">
      <c r="C1784" s="4"/>
    </row>
    <row r="1785" spans="3:3" x14ac:dyDescent="0.25">
      <c r="C1785" s="4"/>
    </row>
    <row r="1786" spans="3:3" x14ac:dyDescent="0.25">
      <c r="C1786" s="4"/>
    </row>
    <row r="1787" spans="3:3" x14ac:dyDescent="0.25">
      <c r="C1787" s="4"/>
    </row>
    <row r="1788" spans="3:3" x14ac:dyDescent="0.25">
      <c r="C1788" s="4"/>
    </row>
    <row r="1789" spans="3:3" x14ac:dyDescent="0.25">
      <c r="C1789" s="4"/>
    </row>
    <row r="1790" spans="3:3" x14ac:dyDescent="0.25">
      <c r="C1790" s="4"/>
    </row>
    <row r="1791" spans="3:3" x14ac:dyDescent="0.25">
      <c r="C1791" s="4"/>
    </row>
    <row r="1792" spans="3:3" x14ac:dyDescent="0.25">
      <c r="C1792" s="4"/>
    </row>
    <row r="1793" spans="3:3" x14ac:dyDescent="0.25">
      <c r="C1793" s="4"/>
    </row>
    <row r="1794" spans="3:3" x14ac:dyDescent="0.25">
      <c r="C1794" s="4"/>
    </row>
    <row r="1795" spans="3:3" x14ac:dyDescent="0.25">
      <c r="C1795" s="4"/>
    </row>
    <row r="1796" spans="3:3" x14ac:dyDescent="0.25">
      <c r="C1796" s="4"/>
    </row>
    <row r="1797" spans="3:3" x14ac:dyDescent="0.25">
      <c r="C1797" s="4"/>
    </row>
    <row r="1798" spans="3:3" x14ac:dyDescent="0.25">
      <c r="C1798" s="4"/>
    </row>
    <row r="1799" spans="3:3" x14ac:dyDescent="0.25">
      <c r="C1799" s="4"/>
    </row>
    <row r="1800" spans="3:3" x14ac:dyDescent="0.25">
      <c r="C1800" s="4"/>
    </row>
    <row r="1801" spans="3:3" x14ac:dyDescent="0.25">
      <c r="C1801" s="4"/>
    </row>
    <row r="1802" spans="3:3" x14ac:dyDescent="0.25">
      <c r="C1802" s="4"/>
    </row>
    <row r="1803" spans="3:3" x14ac:dyDescent="0.25">
      <c r="C1803" s="4"/>
    </row>
    <row r="1804" spans="3:3" x14ac:dyDescent="0.25">
      <c r="C1804" s="4"/>
    </row>
    <row r="1805" spans="3:3" x14ac:dyDescent="0.25">
      <c r="C1805" s="4"/>
    </row>
    <row r="1806" spans="3:3" x14ac:dyDescent="0.25">
      <c r="C1806" s="4"/>
    </row>
    <row r="1807" spans="3:3" x14ac:dyDescent="0.25">
      <c r="C1807" s="4"/>
    </row>
    <row r="1808" spans="3:3" x14ac:dyDescent="0.25">
      <c r="C1808" s="4"/>
    </row>
    <row r="1809" spans="3:3" x14ac:dyDescent="0.25">
      <c r="C1809" s="4"/>
    </row>
    <row r="1810" spans="3:3" x14ac:dyDescent="0.25">
      <c r="C1810" s="4"/>
    </row>
    <row r="1811" spans="3:3" x14ac:dyDescent="0.25">
      <c r="C1811" s="4"/>
    </row>
    <row r="1812" spans="3:3" x14ac:dyDescent="0.25">
      <c r="C1812" s="4"/>
    </row>
    <row r="1813" spans="3:3" x14ac:dyDescent="0.25">
      <c r="C1813" s="4"/>
    </row>
    <row r="1814" spans="3:3" x14ac:dyDescent="0.25">
      <c r="C1814" s="4"/>
    </row>
    <row r="1815" spans="3:3" x14ac:dyDescent="0.25">
      <c r="C1815" s="4"/>
    </row>
    <row r="1816" spans="3:3" x14ac:dyDescent="0.25">
      <c r="C1816" s="4"/>
    </row>
    <row r="1817" spans="3:3" x14ac:dyDescent="0.25">
      <c r="C1817" s="4"/>
    </row>
    <row r="1818" spans="3:3" x14ac:dyDescent="0.25">
      <c r="C1818" s="4"/>
    </row>
    <row r="1819" spans="3:3" x14ac:dyDescent="0.25">
      <c r="C1819" s="4"/>
    </row>
    <row r="1820" spans="3:3" x14ac:dyDescent="0.25">
      <c r="C1820" s="4"/>
    </row>
    <row r="1821" spans="3:3" x14ac:dyDescent="0.25">
      <c r="C1821" s="4"/>
    </row>
    <row r="1822" spans="3:3" x14ac:dyDescent="0.25">
      <c r="C1822" s="4"/>
    </row>
    <row r="1823" spans="3:3" x14ac:dyDescent="0.25">
      <c r="C1823" s="4"/>
    </row>
    <row r="1824" spans="3:3" x14ac:dyDescent="0.25">
      <c r="C1824" s="4"/>
    </row>
    <row r="1825" spans="3:3" x14ac:dyDescent="0.25">
      <c r="C1825" s="4"/>
    </row>
    <row r="1826" spans="3:3" x14ac:dyDescent="0.25">
      <c r="C1826" s="4"/>
    </row>
    <row r="1827" spans="3:3" x14ac:dyDescent="0.25">
      <c r="C1827" s="4"/>
    </row>
    <row r="1828" spans="3:3" x14ac:dyDescent="0.25">
      <c r="C1828" s="4"/>
    </row>
    <row r="1829" spans="3:3" x14ac:dyDescent="0.25">
      <c r="C1829" s="4"/>
    </row>
    <row r="1830" spans="3:3" x14ac:dyDescent="0.25">
      <c r="C1830" s="4"/>
    </row>
    <row r="1831" spans="3:3" x14ac:dyDescent="0.25">
      <c r="C1831" s="4"/>
    </row>
    <row r="1832" spans="3:3" x14ac:dyDescent="0.25">
      <c r="C1832" s="4"/>
    </row>
    <row r="1833" spans="3:3" x14ac:dyDescent="0.25">
      <c r="C1833" s="4"/>
    </row>
    <row r="1834" spans="3:3" x14ac:dyDescent="0.25">
      <c r="C1834" s="4"/>
    </row>
    <row r="1835" spans="3:3" x14ac:dyDescent="0.25">
      <c r="C1835" s="4"/>
    </row>
    <row r="1836" spans="3:3" x14ac:dyDescent="0.25">
      <c r="C1836" s="4"/>
    </row>
    <row r="1837" spans="3:3" x14ac:dyDescent="0.25">
      <c r="C1837" s="4"/>
    </row>
    <row r="1838" spans="3:3" x14ac:dyDescent="0.25">
      <c r="C1838" s="4"/>
    </row>
    <row r="1839" spans="3:3" x14ac:dyDescent="0.25">
      <c r="C1839" s="4"/>
    </row>
    <row r="1840" spans="3:3" x14ac:dyDescent="0.25">
      <c r="C1840" s="4"/>
    </row>
    <row r="1841" spans="3:3" x14ac:dyDescent="0.25">
      <c r="C1841" s="4"/>
    </row>
    <row r="1842" spans="3:3" x14ac:dyDescent="0.25">
      <c r="C1842" s="4"/>
    </row>
    <row r="1843" spans="3:3" x14ac:dyDescent="0.25">
      <c r="C1843" s="4"/>
    </row>
    <row r="1844" spans="3:3" x14ac:dyDescent="0.25">
      <c r="C1844" s="4"/>
    </row>
    <row r="1845" spans="3:3" x14ac:dyDescent="0.25">
      <c r="C1845" s="4"/>
    </row>
    <row r="1846" spans="3:3" x14ac:dyDescent="0.25">
      <c r="C1846" s="4"/>
    </row>
    <row r="1847" spans="3:3" x14ac:dyDescent="0.25">
      <c r="C1847" s="4"/>
    </row>
    <row r="1848" spans="3:3" x14ac:dyDescent="0.25">
      <c r="C1848" s="4"/>
    </row>
    <row r="1849" spans="3:3" x14ac:dyDescent="0.25">
      <c r="C1849" s="4"/>
    </row>
    <row r="1850" spans="3:3" x14ac:dyDescent="0.25">
      <c r="C1850" s="4"/>
    </row>
    <row r="1851" spans="3:3" x14ac:dyDescent="0.25">
      <c r="C1851" s="4"/>
    </row>
    <row r="1852" spans="3:3" x14ac:dyDescent="0.25">
      <c r="C1852" s="4"/>
    </row>
    <row r="1853" spans="3:3" x14ac:dyDescent="0.25">
      <c r="C1853" s="4"/>
    </row>
    <row r="1854" spans="3:3" x14ac:dyDescent="0.25">
      <c r="C1854" s="4"/>
    </row>
    <row r="1855" spans="3:3" x14ac:dyDescent="0.25">
      <c r="C1855" s="4"/>
    </row>
    <row r="1856" spans="3:3" x14ac:dyDescent="0.25">
      <c r="C1856" s="4"/>
    </row>
    <row r="1857" spans="3:3" x14ac:dyDescent="0.25">
      <c r="C1857" s="4"/>
    </row>
    <row r="1858" spans="3:3" x14ac:dyDescent="0.25">
      <c r="C1858" s="4"/>
    </row>
    <row r="1859" spans="3:3" x14ac:dyDescent="0.25">
      <c r="C1859" s="4"/>
    </row>
    <row r="1860" spans="3:3" x14ac:dyDescent="0.25">
      <c r="C1860" s="4"/>
    </row>
    <row r="1861" spans="3:3" x14ac:dyDescent="0.25">
      <c r="C1861" s="4"/>
    </row>
    <row r="1862" spans="3:3" x14ac:dyDescent="0.25">
      <c r="C1862" s="4"/>
    </row>
    <row r="1863" spans="3:3" x14ac:dyDescent="0.25">
      <c r="C1863" s="4"/>
    </row>
    <row r="1864" spans="3:3" x14ac:dyDescent="0.25">
      <c r="C1864" s="4"/>
    </row>
    <row r="1865" spans="3:3" x14ac:dyDescent="0.25">
      <c r="C1865" s="4"/>
    </row>
    <row r="1866" spans="3:3" x14ac:dyDescent="0.25">
      <c r="C1866" s="4"/>
    </row>
    <row r="1867" spans="3:3" x14ac:dyDescent="0.25">
      <c r="C1867" s="4"/>
    </row>
    <row r="1868" spans="3:3" x14ac:dyDescent="0.25">
      <c r="C1868" s="4"/>
    </row>
    <row r="1869" spans="3:3" x14ac:dyDescent="0.25">
      <c r="C1869" s="4"/>
    </row>
    <row r="1870" spans="3:3" x14ac:dyDescent="0.25">
      <c r="C1870" s="4"/>
    </row>
    <row r="1871" spans="3:3" x14ac:dyDescent="0.25">
      <c r="C1871" s="4"/>
    </row>
    <row r="1872" spans="3:3" x14ac:dyDescent="0.25">
      <c r="C1872" s="4"/>
    </row>
    <row r="1873" spans="3:3" x14ac:dyDescent="0.25">
      <c r="C1873" s="4"/>
    </row>
    <row r="1874" spans="3:3" x14ac:dyDescent="0.25">
      <c r="C1874" s="4"/>
    </row>
    <row r="1875" spans="3:3" x14ac:dyDescent="0.25">
      <c r="C1875" s="4"/>
    </row>
    <row r="1876" spans="3:3" x14ac:dyDescent="0.25">
      <c r="C1876" s="4"/>
    </row>
    <row r="1877" spans="3:3" x14ac:dyDescent="0.25">
      <c r="C1877" s="4"/>
    </row>
    <row r="1878" spans="3:3" x14ac:dyDescent="0.25">
      <c r="C1878" s="4"/>
    </row>
    <row r="1879" spans="3:3" x14ac:dyDescent="0.25">
      <c r="C1879" s="4"/>
    </row>
    <row r="1880" spans="3:3" x14ac:dyDescent="0.25">
      <c r="C1880" s="4"/>
    </row>
    <row r="1881" spans="3:3" x14ac:dyDescent="0.25">
      <c r="C1881" s="4"/>
    </row>
    <row r="1882" spans="3:3" x14ac:dyDescent="0.25">
      <c r="C1882" s="4"/>
    </row>
    <row r="1883" spans="3:3" x14ac:dyDescent="0.25">
      <c r="C1883" s="4"/>
    </row>
    <row r="1884" spans="3:3" x14ac:dyDescent="0.25">
      <c r="C1884" s="4"/>
    </row>
    <row r="1885" spans="3:3" x14ac:dyDescent="0.25">
      <c r="C1885" s="4"/>
    </row>
    <row r="1886" spans="3:3" x14ac:dyDescent="0.25">
      <c r="C1886" s="4"/>
    </row>
    <row r="1887" spans="3:3" x14ac:dyDescent="0.25">
      <c r="C1887" s="4"/>
    </row>
    <row r="1888" spans="3:3" x14ac:dyDescent="0.25">
      <c r="C1888" s="4"/>
    </row>
    <row r="1889" spans="3:3" x14ac:dyDescent="0.25">
      <c r="C1889" s="4"/>
    </row>
    <row r="1890" spans="3:3" x14ac:dyDescent="0.25">
      <c r="C1890" s="4"/>
    </row>
    <row r="1891" spans="3:3" x14ac:dyDescent="0.25">
      <c r="C1891" s="4"/>
    </row>
    <row r="1892" spans="3:3" x14ac:dyDescent="0.25">
      <c r="C1892" s="4"/>
    </row>
    <row r="1893" spans="3:3" x14ac:dyDescent="0.25">
      <c r="C1893" s="4"/>
    </row>
    <row r="1894" spans="3:3" x14ac:dyDescent="0.25">
      <c r="C1894" s="4"/>
    </row>
    <row r="1895" spans="3:3" x14ac:dyDescent="0.25">
      <c r="C1895" s="4"/>
    </row>
    <row r="1896" spans="3:3" x14ac:dyDescent="0.25">
      <c r="C1896" s="4"/>
    </row>
    <row r="1897" spans="3:3" x14ac:dyDescent="0.25">
      <c r="C1897" s="4"/>
    </row>
    <row r="1898" spans="3:3" x14ac:dyDescent="0.25">
      <c r="C1898" s="4"/>
    </row>
    <row r="1899" spans="3:3" x14ac:dyDescent="0.25">
      <c r="C1899" s="4"/>
    </row>
    <row r="1900" spans="3:3" x14ac:dyDescent="0.25">
      <c r="C1900" s="4"/>
    </row>
    <row r="1901" spans="3:3" x14ac:dyDescent="0.25">
      <c r="C1901" s="4"/>
    </row>
    <row r="1902" spans="3:3" x14ac:dyDescent="0.25">
      <c r="C1902" s="4"/>
    </row>
    <row r="1903" spans="3:3" x14ac:dyDescent="0.25">
      <c r="C1903" s="4"/>
    </row>
    <row r="1904" spans="3:3" x14ac:dyDescent="0.25">
      <c r="C1904" s="4"/>
    </row>
    <row r="1905" spans="3:3" x14ac:dyDescent="0.25">
      <c r="C1905" s="4"/>
    </row>
    <row r="1906" spans="3:3" x14ac:dyDescent="0.25">
      <c r="C1906" s="4"/>
    </row>
    <row r="1907" spans="3:3" x14ac:dyDescent="0.25">
      <c r="C1907" s="4"/>
    </row>
    <row r="1908" spans="3:3" x14ac:dyDescent="0.25">
      <c r="C1908" s="4"/>
    </row>
    <row r="1909" spans="3:3" x14ac:dyDescent="0.25">
      <c r="C1909" s="4"/>
    </row>
    <row r="1910" spans="3:3" x14ac:dyDescent="0.25">
      <c r="C1910" s="4"/>
    </row>
    <row r="1911" spans="3:3" x14ac:dyDescent="0.25">
      <c r="C1911" s="4"/>
    </row>
    <row r="1912" spans="3:3" x14ac:dyDescent="0.25">
      <c r="C1912" s="4"/>
    </row>
    <row r="1913" spans="3:3" x14ac:dyDescent="0.25">
      <c r="C1913" s="4"/>
    </row>
    <row r="1914" spans="3:3" x14ac:dyDescent="0.25">
      <c r="C1914" s="4"/>
    </row>
    <row r="1915" spans="3:3" x14ac:dyDescent="0.25">
      <c r="C1915" s="4"/>
    </row>
    <row r="1916" spans="3:3" x14ac:dyDescent="0.25">
      <c r="C1916" s="4"/>
    </row>
    <row r="1917" spans="3:3" x14ac:dyDescent="0.25">
      <c r="C1917" s="4"/>
    </row>
    <row r="1918" spans="3:3" x14ac:dyDescent="0.25">
      <c r="C1918" s="4"/>
    </row>
    <row r="1919" spans="3:3" x14ac:dyDescent="0.25">
      <c r="C1919" s="4"/>
    </row>
    <row r="1920" spans="3:3" x14ac:dyDescent="0.25">
      <c r="C1920" s="4"/>
    </row>
    <row r="1921" spans="3:3" x14ac:dyDescent="0.25">
      <c r="C1921" s="4"/>
    </row>
    <row r="1922" spans="3:3" x14ac:dyDescent="0.25">
      <c r="C1922" s="4"/>
    </row>
    <row r="1923" spans="3:3" x14ac:dyDescent="0.25">
      <c r="C1923" s="4"/>
    </row>
    <row r="1924" spans="3:3" x14ac:dyDescent="0.25">
      <c r="C1924" s="4"/>
    </row>
    <row r="1925" spans="3:3" x14ac:dyDescent="0.25">
      <c r="C1925" s="4"/>
    </row>
    <row r="1926" spans="3:3" x14ac:dyDescent="0.25">
      <c r="C1926" s="4"/>
    </row>
    <row r="1927" spans="3:3" x14ac:dyDescent="0.25">
      <c r="C1927" s="4"/>
    </row>
    <row r="1928" spans="3:3" x14ac:dyDescent="0.25">
      <c r="C1928" s="4"/>
    </row>
    <row r="1929" spans="3:3" x14ac:dyDescent="0.25">
      <c r="C1929" s="4"/>
    </row>
    <row r="1930" spans="3:3" x14ac:dyDescent="0.25">
      <c r="C1930" s="4"/>
    </row>
    <row r="1931" spans="3:3" x14ac:dyDescent="0.25">
      <c r="C1931" s="4"/>
    </row>
    <row r="1932" spans="3:3" x14ac:dyDescent="0.25">
      <c r="C1932" s="4"/>
    </row>
    <row r="1933" spans="3:3" x14ac:dyDescent="0.25">
      <c r="C1933" s="4"/>
    </row>
    <row r="1934" spans="3:3" x14ac:dyDescent="0.25">
      <c r="C1934" s="4"/>
    </row>
    <row r="1935" spans="3:3" x14ac:dyDescent="0.25">
      <c r="C1935" s="4"/>
    </row>
    <row r="1936" spans="3:3" x14ac:dyDescent="0.25">
      <c r="C1936" s="4"/>
    </row>
    <row r="1937" spans="3:3" x14ac:dyDescent="0.25">
      <c r="C1937" s="4"/>
    </row>
    <row r="1938" spans="3:3" x14ac:dyDescent="0.25">
      <c r="C1938" s="4"/>
    </row>
    <row r="1939" spans="3:3" x14ac:dyDescent="0.25">
      <c r="C1939" s="4"/>
    </row>
    <row r="1940" spans="3:3" x14ac:dyDescent="0.25">
      <c r="C1940" s="4"/>
    </row>
    <row r="1941" spans="3:3" x14ac:dyDescent="0.25">
      <c r="C1941" s="4"/>
    </row>
    <row r="1942" spans="3:3" x14ac:dyDescent="0.25">
      <c r="C1942" s="4"/>
    </row>
    <row r="1943" spans="3:3" x14ac:dyDescent="0.25">
      <c r="C1943" s="4"/>
    </row>
    <row r="1944" spans="3:3" x14ac:dyDescent="0.25">
      <c r="C1944" s="4"/>
    </row>
    <row r="1945" spans="3:3" x14ac:dyDescent="0.25">
      <c r="C1945" s="4"/>
    </row>
    <row r="1946" spans="3:3" x14ac:dyDescent="0.25">
      <c r="C1946" s="4"/>
    </row>
    <row r="1947" spans="3:3" x14ac:dyDescent="0.25">
      <c r="C1947" s="4"/>
    </row>
    <row r="1948" spans="3:3" x14ac:dyDescent="0.25">
      <c r="C1948" s="4"/>
    </row>
    <row r="1949" spans="3:3" x14ac:dyDescent="0.25">
      <c r="C1949" s="4"/>
    </row>
    <row r="1950" spans="3:3" x14ac:dyDescent="0.25">
      <c r="C1950" s="4"/>
    </row>
    <row r="1951" spans="3:3" x14ac:dyDescent="0.25">
      <c r="C1951" s="4"/>
    </row>
    <row r="1952" spans="3:3" x14ac:dyDescent="0.25">
      <c r="C1952" s="4"/>
    </row>
    <row r="1953" spans="3:3" x14ac:dyDescent="0.25">
      <c r="C1953" s="4"/>
    </row>
    <row r="1954" spans="3:3" x14ac:dyDescent="0.25">
      <c r="C1954" s="4"/>
    </row>
    <row r="1955" spans="3:3" x14ac:dyDescent="0.25">
      <c r="C1955" s="4"/>
    </row>
    <row r="1956" spans="3:3" x14ac:dyDescent="0.25">
      <c r="C1956" s="4"/>
    </row>
    <row r="1957" spans="3:3" x14ac:dyDescent="0.25">
      <c r="C1957" s="4"/>
    </row>
    <row r="1958" spans="3:3" x14ac:dyDescent="0.25">
      <c r="C1958" s="4"/>
    </row>
    <row r="1959" spans="3:3" x14ac:dyDescent="0.25">
      <c r="C1959" s="4"/>
    </row>
    <row r="1960" spans="3:3" x14ac:dyDescent="0.25">
      <c r="C1960" s="4"/>
    </row>
    <row r="1961" spans="3:3" x14ac:dyDescent="0.25">
      <c r="C1961" s="4"/>
    </row>
    <row r="1962" spans="3:3" x14ac:dyDescent="0.25">
      <c r="C1962" s="4"/>
    </row>
    <row r="1963" spans="3:3" x14ac:dyDescent="0.25">
      <c r="C1963" s="4"/>
    </row>
    <row r="1964" spans="3:3" x14ac:dyDescent="0.25">
      <c r="C1964" s="4"/>
    </row>
    <row r="1965" spans="3:3" x14ac:dyDescent="0.25">
      <c r="C1965" s="4"/>
    </row>
    <row r="1966" spans="3:3" x14ac:dyDescent="0.25">
      <c r="C1966" s="4"/>
    </row>
    <row r="1967" spans="3:3" x14ac:dyDescent="0.25">
      <c r="C1967" s="4"/>
    </row>
    <row r="1968" spans="3:3" x14ac:dyDescent="0.25">
      <c r="C1968" s="4"/>
    </row>
    <row r="1969" spans="3:3" x14ac:dyDescent="0.25">
      <c r="C1969" s="4"/>
    </row>
    <row r="1970" spans="3:3" x14ac:dyDescent="0.25">
      <c r="C1970" s="4"/>
    </row>
    <row r="1971" spans="3:3" x14ac:dyDescent="0.25">
      <c r="C1971" s="4"/>
    </row>
    <row r="1972" spans="3:3" x14ac:dyDescent="0.25">
      <c r="C1972" s="4"/>
    </row>
    <row r="1973" spans="3:3" x14ac:dyDescent="0.25">
      <c r="C1973" s="4"/>
    </row>
    <row r="1974" spans="3:3" x14ac:dyDescent="0.25">
      <c r="C1974" s="4"/>
    </row>
    <row r="1975" spans="3:3" x14ac:dyDescent="0.25">
      <c r="C1975" s="4"/>
    </row>
    <row r="1976" spans="3:3" x14ac:dyDescent="0.25">
      <c r="C1976" s="4"/>
    </row>
    <row r="1977" spans="3:3" x14ac:dyDescent="0.25">
      <c r="C1977" s="4"/>
    </row>
    <row r="1978" spans="3:3" x14ac:dyDescent="0.25">
      <c r="C1978" s="4"/>
    </row>
    <row r="1979" spans="3:3" x14ac:dyDescent="0.25">
      <c r="C1979" s="4"/>
    </row>
    <row r="1980" spans="3:3" x14ac:dyDescent="0.25">
      <c r="C1980" s="4"/>
    </row>
    <row r="1981" spans="3:3" x14ac:dyDescent="0.25">
      <c r="C1981" s="4"/>
    </row>
    <row r="1982" spans="3:3" x14ac:dyDescent="0.25">
      <c r="C1982" s="4"/>
    </row>
    <row r="1983" spans="3:3" x14ac:dyDescent="0.25">
      <c r="C1983" s="4"/>
    </row>
    <row r="1984" spans="3:3" x14ac:dyDescent="0.25">
      <c r="C1984" s="4"/>
    </row>
    <row r="1985" spans="3:3" x14ac:dyDescent="0.25">
      <c r="C1985" s="4"/>
    </row>
    <row r="1986" spans="3:3" x14ac:dyDescent="0.25">
      <c r="C1986" s="4"/>
    </row>
    <row r="1987" spans="3:3" x14ac:dyDescent="0.25">
      <c r="C1987" s="4"/>
    </row>
    <row r="1988" spans="3:3" x14ac:dyDescent="0.25">
      <c r="C1988" s="4"/>
    </row>
    <row r="1989" spans="3:3" x14ac:dyDescent="0.25">
      <c r="C1989" s="4"/>
    </row>
    <row r="1990" spans="3:3" x14ac:dyDescent="0.25">
      <c r="C1990" s="4"/>
    </row>
    <row r="1991" spans="3:3" x14ac:dyDescent="0.25">
      <c r="C1991" s="4"/>
    </row>
    <row r="1992" spans="3:3" x14ac:dyDescent="0.25">
      <c r="C1992" s="4"/>
    </row>
    <row r="1993" spans="3:3" x14ac:dyDescent="0.25">
      <c r="C1993" s="4"/>
    </row>
    <row r="1994" spans="3:3" x14ac:dyDescent="0.25">
      <c r="C1994" s="4"/>
    </row>
    <row r="1995" spans="3:3" x14ac:dyDescent="0.25">
      <c r="C1995" s="4"/>
    </row>
    <row r="1996" spans="3:3" x14ac:dyDescent="0.25">
      <c r="C1996" s="4"/>
    </row>
    <row r="1997" spans="3:3" x14ac:dyDescent="0.25">
      <c r="C1997" s="4"/>
    </row>
    <row r="1998" spans="3:3" x14ac:dyDescent="0.25">
      <c r="C1998" s="4"/>
    </row>
    <row r="1999" spans="3:3" x14ac:dyDescent="0.25">
      <c r="C1999" s="4"/>
    </row>
    <row r="2000" spans="3:3" x14ac:dyDescent="0.25">
      <c r="C2000" s="4"/>
    </row>
    <row r="2001" spans="3:3" x14ac:dyDescent="0.25">
      <c r="C2001" s="4"/>
    </row>
    <row r="2002" spans="3:3" x14ac:dyDescent="0.25">
      <c r="C2002" s="4"/>
    </row>
    <row r="2003" spans="3:3" x14ac:dyDescent="0.25">
      <c r="C2003" s="4"/>
    </row>
    <row r="2004" spans="3:3" x14ac:dyDescent="0.25">
      <c r="C2004" s="4"/>
    </row>
    <row r="2005" spans="3:3" x14ac:dyDescent="0.25">
      <c r="C2005" s="4"/>
    </row>
    <row r="2006" spans="3:3" x14ac:dyDescent="0.25">
      <c r="C2006" s="4"/>
    </row>
    <row r="2007" spans="3:3" x14ac:dyDescent="0.25">
      <c r="C2007" s="4"/>
    </row>
    <row r="2008" spans="3:3" x14ac:dyDescent="0.25">
      <c r="C2008" s="4"/>
    </row>
    <row r="2009" spans="3:3" x14ac:dyDescent="0.25">
      <c r="C2009" s="4"/>
    </row>
    <row r="2010" spans="3:3" x14ac:dyDescent="0.25">
      <c r="C2010" s="4"/>
    </row>
    <row r="2011" spans="3:3" x14ac:dyDescent="0.25">
      <c r="C2011" s="4"/>
    </row>
    <row r="2012" spans="3:3" x14ac:dyDescent="0.25">
      <c r="C2012" s="4"/>
    </row>
    <row r="2013" spans="3:3" x14ac:dyDescent="0.25">
      <c r="C2013" s="4"/>
    </row>
    <row r="2014" spans="3:3" x14ac:dyDescent="0.25">
      <c r="C2014" s="4"/>
    </row>
    <row r="2015" spans="3:3" x14ac:dyDescent="0.25">
      <c r="C2015" s="4"/>
    </row>
    <row r="2016" spans="3:3" x14ac:dyDescent="0.25">
      <c r="C2016" s="4"/>
    </row>
    <row r="2017" spans="3:3" x14ac:dyDescent="0.25">
      <c r="C2017" s="4"/>
    </row>
    <row r="2018" spans="3:3" x14ac:dyDescent="0.25">
      <c r="C2018" s="4"/>
    </row>
    <row r="2019" spans="3:3" x14ac:dyDescent="0.25">
      <c r="C2019" s="4"/>
    </row>
    <row r="2020" spans="3:3" x14ac:dyDescent="0.25">
      <c r="C2020" s="4"/>
    </row>
    <row r="2021" spans="3:3" x14ac:dyDescent="0.25">
      <c r="C2021" s="4"/>
    </row>
    <row r="2022" spans="3:3" x14ac:dyDescent="0.25">
      <c r="C2022" s="4"/>
    </row>
    <row r="2023" spans="3:3" x14ac:dyDescent="0.25">
      <c r="C2023" s="4"/>
    </row>
    <row r="2024" spans="3:3" x14ac:dyDescent="0.25">
      <c r="C2024" s="4"/>
    </row>
    <row r="2025" spans="3:3" x14ac:dyDescent="0.25">
      <c r="C2025" s="4"/>
    </row>
    <row r="2026" spans="3:3" x14ac:dyDescent="0.25">
      <c r="C2026" s="4"/>
    </row>
    <row r="2027" spans="3:3" x14ac:dyDescent="0.25">
      <c r="C2027" s="4"/>
    </row>
    <row r="2028" spans="3:3" x14ac:dyDescent="0.25">
      <c r="C2028" s="4"/>
    </row>
    <row r="2029" spans="3:3" x14ac:dyDescent="0.25">
      <c r="C2029" s="4"/>
    </row>
    <row r="2030" spans="3:3" x14ac:dyDescent="0.25">
      <c r="C2030" s="4"/>
    </row>
    <row r="2031" spans="3:3" x14ac:dyDescent="0.25">
      <c r="C2031" s="4"/>
    </row>
    <row r="2032" spans="3:3" x14ac:dyDescent="0.25">
      <c r="C2032" s="4"/>
    </row>
    <row r="2033" spans="3:3" x14ac:dyDescent="0.25">
      <c r="C2033" s="4"/>
    </row>
    <row r="2034" spans="3:3" x14ac:dyDescent="0.25">
      <c r="C2034" s="4"/>
    </row>
    <row r="2035" spans="3:3" x14ac:dyDescent="0.25">
      <c r="C2035" s="4"/>
    </row>
    <row r="2036" spans="3:3" x14ac:dyDescent="0.25">
      <c r="C2036" s="4"/>
    </row>
    <row r="2037" spans="3:3" x14ac:dyDescent="0.25">
      <c r="C2037" s="4"/>
    </row>
    <row r="2038" spans="3:3" x14ac:dyDescent="0.25">
      <c r="C2038" s="4"/>
    </row>
    <row r="2039" spans="3:3" x14ac:dyDescent="0.25">
      <c r="C2039" s="4"/>
    </row>
    <row r="2040" spans="3:3" x14ac:dyDescent="0.25">
      <c r="C2040" s="4"/>
    </row>
    <row r="2041" spans="3:3" x14ac:dyDescent="0.25">
      <c r="C2041" s="4"/>
    </row>
    <row r="2042" spans="3:3" x14ac:dyDescent="0.25">
      <c r="C2042" s="4"/>
    </row>
    <row r="2043" spans="3:3" x14ac:dyDescent="0.25">
      <c r="C2043" s="4"/>
    </row>
    <row r="2044" spans="3:3" x14ac:dyDescent="0.25">
      <c r="C2044" s="4"/>
    </row>
    <row r="2045" spans="3:3" x14ac:dyDescent="0.25">
      <c r="C2045" s="4"/>
    </row>
    <row r="2046" spans="3:3" x14ac:dyDescent="0.25">
      <c r="C2046" s="4"/>
    </row>
    <row r="2047" spans="3:3" x14ac:dyDescent="0.25">
      <c r="C2047" s="4"/>
    </row>
    <row r="2048" spans="3:3" x14ac:dyDescent="0.25">
      <c r="C2048" s="4"/>
    </row>
    <row r="2049" spans="3:3" x14ac:dyDescent="0.25">
      <c r="C2049" s="4"/>
    </row>
    <row r="2050" spans="3:3" x14ac:dyDescent="0.25">
      <c r="C2050" s="4"/>
    </row>
    <row r="2051" spans="3:3" x14ac:dyDescent="0.25">
      <c r="C2051" s="4"/>
    </row>
    <row r="2052" spans="3:3" x14ac:dyDescent="0.25">
      <c r="C2052" s="4"/>
    </row>
    <row r="2053" spans="3:3" x14ac:dyDescent="0.25">
      <c r="C2053" s="4"/>
    </row>
    <row r="2054" spans="3:3" x14ac:dyDescent="0.25">
      <c r="C2054" s="4"/>
    </row>
    <row r="2055" spans="3:3" x14ac:dyDescent="0.25">
      <c r="C2055" s="4"/>
    </row>
    <row r="2056" spans="3:3" x14ac:dyDescent="0.25">
      <c r="C2056" s="4"/>
    </row>
    <row r="2057" spans="3:3" x14ac:dyDescent="0.25">
      <c r="C2057" s="4"/>
    </row>
    <row r="2058" spans="3:3" x14ac:dyDescent="0.25">
      <c r="C2058" s="4"/>
    </row>
    <row r="2059" spans="3:3" x14ac:dyDescent="0.25">
      <c r="C2059" s="4"/>
    </row>
    <row r="2060" spans="3:3" x14ac:dyDescent="0.25">
      <c r="C2060" s="4"/>
    </row>
    <row r="2061" spans="3:3" x14ac:dyDescent="0.25">
      <c r="C2061" s="4"/>
    </row>
    <row r="2062" spans="3:3" x14ac:dyDescent="0.25">
      <c r="C2062" s="4"/>
    </row>
    <row r="2063" spans="3:3" x14ac:dyDescent="0.25">
      <c r="C2063" s="4"/>
    </row>
    <row r="2064" spans="3:3" x14ac:dyDescent="0.25">
      <c r="C2064" s="4"/>
    </row>
    <row r="2065" spans="3:3" x14ac:dyDescent="0.25">
      <c r="C2065" s="4"/>
    </row>
    <row r="2066" spans="3:3" x14ac:dyDescent="0.25">
      <c r="C2066" s="4"/>
    </row>
    <row r="2067" spans="3:3" x14ac:dyDescent="0.25">
      <c r="C2067" s="4"/>
    </row>
    <row r="2068" spans="3:3" x14ac:dyDescent="0.25">
      <c r="C2068" s="4"/>
    </row>
    <row r="2069" spans="3:3" x14ac:dyDescent="0.25">
      <c r="C2069" s="4"/>
    </row>
    <row r="2070" spans="3:3" x14ac:dyDescent="0.25">
      <c r="C2070" s="4"/>
    </row>
    <row r="2071" spans="3:3" x14ac:dyDescent="0.25">
      <c r="C2071" s="4"/>
    </row>
    <row r="2072" spans="3:3" x14ac:dyDescent="0.25">
      <c r="C2072" s="4"/>
    </row>
    <row r="2073" spans="3:3" x14ac:dyDescent="0.25">
      <c r="C2073" s="4"/>
    </row>
    <row r="2074" spans="3:3" x14ac:dyDescent="0.25">
      <c r="C2074" s="4"/>
    </row>
    <row r="2075" spans="3:3" x14ac:dyDescent="0.25">
      <c r="C2075" s="4"/>
    </row>
    <row r="2076" spans="3:3" x14ac:dyDescent="0.25">
      <c r="C2076" s="4"/>
    </row>
    <row r="2077" spans="3:3" x14ac:dyDescent="0.25">
      <c r="C2077" s="4"/>
    </row>
    <row r="2078" spans="3:3" x14ac:dyDescent="0.25">
      <c r="C2078" s="4"/>
    </row>
    <row r="2079" spans="3:3" x14ac:dyDescent="0.25">
      <c r="C2079" s="4"/>
    </row>
    <row r="2080" spans="3:3" x14ac:dyDescent="0.25">
      <c r="C2080" s="4"/>
    </row>
    <row r="2081" spans="3:3" x14ac:dyDescent="0.25">
      <c r="C2081" s="4"/>
    </row>
    <row r="2082" spans="3:3" x14ac:dyDescent="0.25">
      <c r="C2082" s="4"/>
    </row>
    <row r="2083" spans="3:3" x14ac:dyDescent="0.25">
      <c r="C2083" s="4"/>
    </row>
    <row r="2084" spans="3:3" x14ac:dyDescent="0.25">
      <c r="C2084" s="4"/>
    </row>
    <row r="2085" spans="3:3" x14ac:dyDescent="0.25">
      <c r="C2085" s="4"/>
    </row>
    <row r="2086" spans="3:3" x14ac:dyDescent="0.25">
      <c r="C2086" s="4"/>
    </row>
    <row r="2087" spans="3:3" x14ac:dyDescent="0.25">
      <c r="C2087" s="4"/>
    </row>
    <row r="2088" spans="3:3" x14ac:dyDescent="0.25">
      <c r="C2088" s="4"/>
    </row>
    <row r="2089" spans="3:3" x14ac:dyDescent="0.25">
      <c r="C2089" s="4"/>
    </row>
    <row r="2090" spans="3:3" x14ac:dyDescent="0.25">
      <c r="C2090" s="4"/>
    </row>
    <row r="2091" spans="3:3" x14ac:dyDescent="0.25">
      <c r="C2091" s="4"/>
    </row>
    <row r="2092" spans="3:3" x14ac:dyDescent="0.25">
      <c r="C2092" s="4"/>
    </row>
    <row r="2093" spans="3:3" x14ac:dyDescent="0.25">
      <c r="C2093" s="4"/>
    </row>
    <row r="2094" spans="3:3" x14ac:dyDescent="0.25">
      <c r="C2094" s="4"/>
    </row>
    <row r="2095" spans="3:3" x14ac:dyDescent="0.25">
      <c r="C2095" s="4"/>
    </row>
    <row r="2096" spans="3:3" x14ac:dyDescent="0.25">
      <c r="C2096" s="4"/>
    </row>
    <row r="2097" spans="3:3" x14ac:dyDescent="0.25">
      <c r="C2097" s="4"/>
    </row>
    <row r="2098" spans="3:3" x14ac:dyDescent="0.25">
      <c r="C2098" s="4"/>
    </row>
    <row r="2099" spans="3:3" x14ac:dyDescent="0.25">
      <c r="C2099" s="4"/>
    </row>
    <row r="2100" spans="3:3" x14ac:dyDescent="0.25">
      <c r="C2100" s="4"/>
    </row>
    <row r="2101" spans="3:3" x14ac:dyDescent="0.25">
      <c r="C2101" s="4"/>
    </row>
    <row r="2102" spans="3:3" x14ac:dyDescent="0.25">
      <c r="C2102" s="4"/>
    </row>
    <row r="2103" spans="3:3" x14ac:dyDescent="0.25">
      <c r="C2103" s="4"/>
    </row>
    <row r="2104" spans="3:3" x14ac:dyDescent="0.25">
      <c r="C2104" s="4"/>
    </row>
    <row r="2105" spans="3:3" x14ac:dyDescent="0.25">
      <c r="C2105" s="4"/>
    </row>
    <row r="2106" spans="3:3" x14ac:dyDescent="0.25">
      <c r="C2106" s="4"/>
    </row>
    <row r="2107" spans="3:3" x14ac:dyDescent="0.25">
      <c r="C2107" s="4"/>
    </row>
    <row r="2108" spans="3:3" x14ac:dyDescent="0.25">
      <c r="C2108" s="4"/>
    </row>
    <row r="2109" spans="3:3" x14ac:dyDescent="0.25">
      <c r="C2109" s="4"/>
    </row>
    <row r="2110" spans="3:3" x14ac:dyDescent="0.25">
      <c r="C2110" s="4"/>
    </row>
    <row r="2111" spans="3:3" x14ac:dyDescent="0.25">
      <c r="C2111" s="4"/>
    </row>
    <row r="2112" spans="3:3" x14ac:dyDescent="0.25">
      <c r="C2112" s="4"/>
    </row>
    <row r="2113" spans="3:3" x14ac:dyDescent="0.25">
      <c r="C2113" s="4"/>
    </row>
    <row r="2114" spans="3:3" x14ac:dyDescent="0.25">
      <c r="C2114" s="4"/>
    </row>
    <row r="2115" spans="3:3" x14ac:dyDescent="0.25">
      <c r="C2115" s="4"/>
    </row>
    <row r="2116" spans="3:3" x14ac:dyDescent="0.25">
      <c r="C2116" s="4"/>
    </row>
    <row r="2117" spans="3:3" x14ac:dyDescent="0.25">
      <c r="C2117" s="4"/>
    </row>
    <row r="2118" spans="3:3" x14ac:dyDescent="0.25">
      <c r="C2118" s="4"/>
    </row>
    <row r="2119" spans="3:3" x14ac:dyDescent="0.25">
      <c r="C2119" s="4"/>
    </row>
    <row r="2120" spans="3:3" x14ac:dyDescent="0.25">
      <c r="C2120" s="4"/>
    </row>
    <row r="2121" spans="3:3" x14ac:dyDescent="0.25">
      <c r="C2121" s="4"/>
    </row>
    <row r="2122" spans="3:3" x14ac:dyDescent="0.25">
      <c r="C2122" s="4"/>
    </row>
    <row r="2123" spans="3:3" x14ac:dyDescent="0.25">
      <c r="C2123" s="4"/>
    </row>
    <row r="2124" spans="3:3" x14ac:dyDescent="0.25">
      <c r="C2124" s="4"/>
    </row>
    <row r="2125" spans="3:3" x14ac:dyDescent="0.25">
      <c r="C2125" s="4"/>
    </row>
    <row r="2126" spans="3:3" x14ac:dyDescent="0.25">
      <c r="C2126" s="4"/>
    </row>
    <row r="2127" spans="3:3" x14ac:dyDescent="0.25">
      <c r="C2127" s="4"/>
    </row>
    <row r="2128" spans="3:3" x14ac:dyDescent="0.25">
      <c r="C2128" s="4"/>
    </row>
    <row r="2129" spans="3:3" x14ac:dyDescent="0.25">
      <c r="C2129" s="4"/>
    </row>
    <row r="2130" spans="3:3" x14ac:dyDescent="0.25">
      <c r="C2130" s="4"/>
    </row>
    <row r="2131" spans="3:3" x14ac:dyDescent="0.25">
      <c r="C2131" s="4"/>
    </row>
    <row r="2132" spans="3:3" x14ac:dyDescent="0.25">
      <c r="C2132" s="4"/>
    </row>
    <row r="2133" spans="3:3" x14ac:dyDescent="0.25">
      <c r="C2133" s="4"/>
    </row>
    <row r="2134" spans="3:3" x14ac:dyDescent="0.25">
      <c r="C2134" s="4"/>
    </row>
    <row r="2135" spans="3:3" x14ac:dyDescent="0.25">
      <c r="C2135" s="4"/>
    </row>
    <row r="2136" spans="3:3" x14ac:dyDescent="0.25">
      <c r="C2136" s="4"/>
    </row>
    <row r="2137" spans="3:3" x14ac:dyDescent="0.25">
      <c r="C2137" s="4"/>
    </row>
    <row r="2138" spans="3:3" x14ac:dyDescent="0.25">
      <c r="C2138" s="4"/>
    </row>
    <row r="2139" spans="3:3" x14ac:dyDescent="0.25">
      <c r="C2139" s="4"/>
    </row>
    <row r="2140" spans="3:3" x14ac:dyDescent="0.25">
      <c r="C2140" s="4"/>
    </row>
    <row r="2141" spans="3:3" x14ac:dyDescent="0.25">
      <c r="C2141" s="4"/>
    </row>
    <row r="2142" spans="3:3" x14ac:dyDescent="0.25">
      <c r="C2142" s="4"/>
    </row>
    <row r="2143" spans="3:3" x14ac:dyDescent="0.25">
      <c r="C2143" s="4"/>
    </row>
    <row r="2144" spans="3:3" x14ac:dyDescent="0.25">
      <c r="C2144" s="4"/>
    </row>
    <row r="2145" spans="3:3" x14ac:dyDescent="0.25">
      <c r="C2145" s="4"/>
    </row>
    <row r="2146" spans="3:3" x14ac:dyDescent="0.25">
      <c r="C2146" s="4"/>
    </row>
    <row r="2147" spans="3:3" x14ac:dyDescent="0.25">
      <c r="C2147" s="4"/>
    </row>
    <row r="2148" spans="3:3" x14ac:dyDescent="0.25">
      <c r="C2148" s="4"/>
    </row>
    <row r="2149" spans="3:3" x14ac:dyDescent="0.25">
      <c r="C2149" s="4"/>
    </row>
    <row r="2150" spans="3:3" x14ac:dyDescent="0.25">
      <c r="C2150" s="4"/>
    </row>
    <row r="2151" spans="3:3" x14ac:dyDescent="0.25">
      <c r="C2151" s="4"/>
    </row>
    <row r="2152" spans="3:3" x14ac:dyDescent="0.25">
      <c r="C2152" s="4"/>
    </row>
    <row r="2153" spans="3:3" x14ac:dyDescent="0.25">
      <c r="C2153" s="4"/>
    </row>
    <row r="2154" spans="3:3" x14ac:dyDescent="0.25">
      <c r="C2154" s="4"/>
    </row>
    <row r="2155" spans="3:3" x14ac:dyDescent="0.25">
      <c r="C2155" s="4"/>
    </row>
    <row r="2156" spans="3:3" x14ac:dyDescent="0.25">
      <c r="C2156" s="4"/>
    </row>
    <row r="2157" spans="3:3" x14ac:dyDescent="0.25">
      <c r="C2157" s="4"/>
    </row>
    <row r="2158" spans="3:3" x14ac:dyDescent="0.25">
      <c r="C2158" s="4"/>
    </row>
    <row r="2159" spans="3:3" x14ac:dyDescent="0.25">
      <c r="C2159" s="4"/>
    </row>
    <row r="2160" spans="3:3" x14ac:dyDescent="0.25">
      <c r="C2160" s="4"/>
    </row>
    <row r="2161" spans="3:3" x14ac:dyDescent="0.25">
      <c r="C2161" s="4"/>
    </row>
    <row r="2162" spans="3:3" x14ac:dyDescent="0.25">
      <c r="C2162" s="4"/>
    </row>
    <row r="2163" spans="3:3" x14ac:dyDescent="0.25">
      <c r="C2163" s="4"/>
    </row>
    <row r="2164" spans="3:3" x14ac:dyDescent="0.25">
      <c r="C2164" s="4"/>
    </row>
    <row r="2165" spans="3:3" x14ac:dyDescent="0.25">
      <c r="C2165" s="4"/>
    </row>
    <row r="2166" spans="3:3" x14ac:dyDescent="0.25">
      <c r="C2166" s="4"/>
    </row>
    <row r="2167" spans="3:3" x14ac:dyDescent="0.25">
      <c r="C2167" s="4"/>
    </row>
    <row r="2168" spans="3:3" x14ac:dyDescent="0.25">
      <c r="C2168" s="4"/>
    </row>
    <row r="2169" spans="3:3" x14ac:dyDescent="0.25">
      <c r="C2169" s="4"/>
    </row>
    <row r="2170" spans="3:3" x14ac:dyDescent="0.25">
      <c r="C2170" s="4"/>
    </row>
    <row r="2171" spans="3:3" x14ac:dyDescent="0.25">
      <c r="C2171" s="4"/>
    </row>
    <row r="2172" spans="3:3" x14ac:dyDescent="0.25">
      <c r="C2172" s="4"/>
    </row>
    <row r="2173" spans="3:3" x14ac:dyDescent="0.25">
      <c r="C2173" s="4"/>
    </row>
    <row r="2174" spans="3:3" x14ac:dyDescent="0.25">
      <c r="C2174" s="4"/>
    </row>
    <row r="2175" spans="3:3" x14ac:dyDescent="0.25">
      <c r="C2175" s="4"/>
    </row>
    <row r="2176" spans="3:3" x14ac:dyDescent="0.25">
      <c r="C2176" s="4"/>
    </row>
    <row r="2177" spans="3:3" x14ac:dyDescent="0.25">
      <c r="C2177" s="4"/>
    </row>
    <row r="2178" spans="3:3" x14ac:dyDescent="0.25">
      <c r="C2178" s="4"/>
    </row>
    <row r="2179" spans="3:3" x14ac:dyDescent="0.25">
      <c r="C2179" s="4"/>
    </row>
    <row r="2180" spans="3:3" x14ac:dyDescent="0.25">
      <c r="C2180" s="4"/>
    </row>
    <row r="2181" spans="3:3" x14ac:dyDescent="0.25">
      <c r="C2181" s="4"/>
    </row>
    <row r="2182" spans="3:3" x14ac:dyDescent="0.25">
      <c r="C2182" s="4"/>
    </row>
    <row r="2183" spans="3:3" x14ac:dyDescent="0.25">
      <c r="C2183" s="4"/>
    </row>
    <row r="2184" spans="3:3" x14ac:dyDescent="0.25">
      <c r="C2184" s="4"/>
    </row>
    <row r="2185" spans="3:3" x14ac:dyDescent="0.25">
      <c r="C2185" s="4"/>
    </row>
    <row r="2186" spans="3:3" x14ac:dyDescent="0.25">
      <c r="C2186" s="4"/>
    </row>
    <row r="2187" spans="3:3" x14ac:dyDescent="0.25">
      <c r="C2187" s="4"/>
    </row>
    <row r="2188" spans="3:3" x14ac:dyDescent="0.25">
      <c r="C2188" s="4"/>
    </row>
    <row r="2189" spans="3:3" x14ac:dyDescent="0.25">
      <c r="C2189" s="4"/>
    </row>
    <row r="2190" spans="3:3" x14ac:dyDescent="0.25">
      <c r="C2190" s="4"/>
    </row>
    <row r="2191" spans="3:3" x14ac:dyDescent="0.25">
      <c r="C2191" s="4"/>
    </row>
    <row r="2192" spans="3:3" x14ac:dyDescent="0.25">
      <c r="C2192" s="4"/>
    </row>
    <row r="2193" spans="3:3" x14ac:dyDescent="0.25">
      <c r="C2193" s="4"/>
    </row>
    <row r="2194" spans="3:3" x14ac:dyDescent="0.25">
      <c r="C2194" s="4"/>
    </row>
    <row r="2195" spans="3:3" x14ac:dyDescent="0.25">
      <c r="C2195" s="4"/>
    </row>
    <row r="2196" spans="3:3" x14ac:dyDescent="0.25">
      <c r="C2196" s="4"/>
    </row>
    <row r="2197" spans="3:3" x14ac:dyDescent="0.25">
      <c r="C2197" s="4"/>
    </row>
    <row r="2198" spans="3:3" x14ac:dyDescent="0.25">
      <c r="C2198" s="4"/>
    </row>
    <row r="2199" spans="3:3" x14ac:dyDescent="0.25">
      <c r="C2199" s="4"/>
    </row>
    <row r="2200" spans="3:3" x14ac:dyDescent="0.25">
      <c r="C2200" s="4"/>
    </row>
    <row r="2201" spans="3:3" x14ac:dyDescent="0.25">
      <c r="C2201" s="4"/>
    </row>
    <row r="2202" spans="3:3" x14ac:dyDescent="0.25">
      <c r="C2202" s="4"/>
    </row>
    <row r="2203" spans="3:3" x14ac:dyDescent="0.25">
      <c r="C2203" s="4"/>
    </row>
    <row r="2204" spans="3:3" x14ac:dyDescent="0.25">
      <c r="C2204" s="4"/>
    </row>
    <row r="2205" spans="3:3" x14ac:dyDescent="0.25">
      <c r="C2205" s="4"/>
    </row>
    <row r="2206" spans="3:3" x14ac:dyDescent="0.25">
      <c r="C2206" s="4"/>
    </row>
    <row r="2207" spans="3:3" x14ac:dyDescent="0.25">
      <c r="C2207" s="4"/>
    </row>
    <row r="2208" spans="3:3" x14ac:dyDescent="0.25">
      <c r="C2208" s="4"/>
    </row>
    <row r="2209" spans="3:3" x14ac:dyDescent="0.25">
      <c r="C2209" s="4"/>
    </row>
    <row r="2210" spans="3:3" x14ac:dyDescent="0.25">
      <c r="C2210" s="4"/>
    </row>
    <row r="2211" spans="3:3" x14ac:dyDescent="0.25">
      <c r="C2211" s="4"/>
    </row>
    <row r="2212" spans="3:3" x14ac:dyDescent="0.25">
      <c r="C2212" s="4"/>
    </row>
    <row r="2213" spans="3:3" x14ac:dyDescent="0.25">
      <c r="C2213" s="4"/>
    </row>
    <row r="2214" spans="3:3" x14ac:dyDescent="0.25">
      <c r="C2214" s="4"/>
    </row>
    <row r="2215" spans="3:3" x14ac:dyDescent="0.25">
      <c r="C2215" s="4"/>
    </row>
    <row r="2216" spans="3:3" x14ac:dyDescent="0.25">
      <c r="C2216" s="4"/>
    </row>
    <row r="2217" spans="3:3" x14ac:dyDescent="0.25">
      <c r="C2217" s="4"/>
    </row>
    <row r="2218" spans="3:3" x14ac:dyDescent="0.25">
      <c r="C2218" s="4"/>
    </row>
    <row r="2219" spans="3:3" x14ac:dyDescent="0.25">
      <c r="C2219" s="4"/>
    </row>
    <row r="2220" spans="3:3" x14ac:dyDescent="0.25">
      <c r="C2220" s="4"/>
    </row>
    <row r="2221" spans="3:3" x14ac:dyDescent="0.25">
      <c r="C2221" s="4"/>
    </row>
    <row r="2222" spans="3:3" x14ac:dyDescent="0.25">
      <c r="C2222" s="4"/>
    </row>
    <row r="2223" spans="3:3" x14ac:dyDescent="0.25">
      <c r="C2223" s="4"/>
    </row>
    <row r="2224" spans="3:3" x14ac:dyDescent="0.25">
      <c r="C2224" s="4"/>
    </row>
    <row r="2225" spans="3:3" x14ac:dyDescent="0.25">
      <c r="C2225" s="4"/>
    </row>
    <row r="2226" spans="3:3" x14ac:dyDescent="0.25">
      <c r="C2226" s="4"/>
    </row>
    <row r="2227" spans="3:3" x14ac:dyDescent="0.25">
      <c r="C2227" s="4"/>
    </row>
    <row r="2228" spans="3:3" x14ac:dyDescent="0.25">
      <c r="C2228" s="4"/>
    </row>
    <row r="2229" spans="3:3" x14ac:dyDescent="0.25">
      <c r="C2229" s="4"/>
    </row>
    <row r="2230" spans="3:3" x14ac:dyDescent="0.25">
      <c r="C2230" s="4"/>
    </row>
    <row r="2231" spans="3:3" x14ac:dyDescent="0.25">
      <c r="C2231" s="4"/>
    </row>
    <row r="2232" spans="3:3" x14ac:dyDescent="0.25">
      <c r="C2232" s="4"/>
    </row>
    <row r="2233" spans="3:3" x14ac:dyDescent="0.25">
      <c r="C2233" s="4"/>
    </row>
    <row r="2234" spans="3:3" x14ac:dyDescent="0.25">
      <c r="C2234" s="4"/>
    </row>
    <row r="2235" spans="3:3" x14ac:dyDescent="0.25">
      <c r="C2235" s="4"/>
    </row>
    <row r="2236" spans="3:3" x14ac:dyDescent="0.25">
      <c r="C2236" s="4"/>
    </row>
    <row r="2237" spans="3:3" x14ac:dyDescent="0.25">
      <c r="C2237" s="4"/>
    </row>
    <row r="2238" spans="3:3" x14ac:dyDescent="0.25">
      <c r="C2238" s="4"/>
    </row>
    <row r="2239" spans="3:3" x14ac:dyDescent="0.25">
      <c r="C2239" s="4"/>
    </row>
    <row r="2240" spans="3:3" x14ac:dyDescent="0.25">
      <c r="C2240" s="4"/>
    </row>
    <row r="2241" spans="3:3" x14ac:dyDescent="0.25">
      <c r="C2241" s="4"/>
    </row>
    <row r="2242" spans="3:3" x14ac:dyDescent="0.25">
      <c r="C2242" s="4"/>
    </row>
    <row r="2243" spans="3:3" x14ac:dyDescent="0.25">
      <c r="C2243" s="4"/>
    </row>
    <row r="2244" spans="3:3" x14ac:dyDescent="0.25">
      <c r="C2244" s="4"/>
    </row>
    <row r="2245" spans="3:3" x14ac:dyDescent="0.25">
      <c r="C2245" s="4"/>
    </row>
    <row r="2246" spans="3:3" x14ac:dyDescent="0.25">
      <c r="C2246" s="4"/>
    </row>
    <row r="2247" spans="3:3" x14ac:dyDescent="0.25">
      <c r="C2247" s="4"/>
    </row>
    <row r="2248" spans="3:3" x14ac:dyDescent="0.25">
      <c r="C2248" s="4"/>
    </row>
    <row r="2249" spans="3:3" x14ac:dyDescent="0.25">
      <c r="C2249" s="4"/>
    </row>
    <row r="2250" spans="3:3" x14ac:dyDescent="0.25">
      <c r="C2250" s="4"/>
    </row>
    <row r="2251" spans="3:3" x14ac:dyDescent="0.25">
      <c r="C2251" s="4"/>
    </row>
    <row r="2252" spans="3:3" x14ac:dyDescent="0.25">
      <c r="C2252" s="4"/>
    </row>
    <row r="2253" spans="3:3" x14ac:dyDescent="0.25">
      <c r="C2253" s="4"/>
    </row>
    <row r="2254" spans="3:3" x14ac:dyDescent="0.25">
      <c r="C2254" s="4"/>
    </row>
    <row r="2255" spans="3:3" x14ac:dyDescent="0.25">
      <c r="C2255" s="4"/>
    </row>
    <row r="2256" spans="3:3" x14ac:dyDescent="0.25">
      <c r="C2256" s="4"/>
    </row>
    <row r="2257" spans="3:3" x14ac:dyDescent="0.25">
      <c r="C2257" s="4"/>
    </row>
    <row r="2258" spans="3:3" x14ac:dyDescent="0.25">
      <c r="C2258" s="4"/>
    </row>
    <row r="2259" spans="3:3" x14ac:dyDescent="0.25">
      <c r="C2259" s="4"/>
    </row>
    <row r="2260" spans="3:3" x14ac:dyDescent="0.25">
      <c r="C2260" s="4"/>
    </row>
    <row r="2261" spans="3:3" x14ac:dyDescent="0.25">
      <c r="C2261" s="4"/>
    </row>
    <row r="2262" spans="3:3" x14ac:dyDescent="0.25">
      <c r="C2262" s="4"/>
    </row>
    <row r="2263" spans="3:3" x14ac:dyDescent="0.25">
      <c r="C2263" s="4"/>
    </row>
    <row r="2264" spans="3:3" x14ac:dyDescent="0.25">
      <c r="C2264" s="4"/>
    </row>
    <row r="2265" spans="3:3" x14ac:dyDescent="0.25">
      <c r="C2265" s="4"/>
    </row>
    <row r="2266" spans="3:3" x14ac:dyDescent="0.25">
      <c r="C2266" s="4"/>
    </row>
    <row r="2267" spans="3:3" x14ac:dyDescent="0.25">
      <c r="C2267" s="4"/>
    </row>
    <row r="2268" spans="3:3" x14ac:dyDescent="0.25">
      <c r="C2268" s="4"/>
    </row>
    <row r="2269" spans="3:3" x14ac:dyDescent="0.25">
      <c r="C2269" s="4"/>
    </row>
    <row r="2270" spans="3:3" x14ac:dyDescent="0.25">
      <c r="C2270" s="4"/>
    </row>
    <row r="2271" spans="3:3" x14ac:dyDescent="0.25">
      <c r="C2271" s="4"/>
    </row>
    <row r="2272" spans="3:3" x14ac:dyDescent="0.25">
      <c r="C2272" s="4"/>
    </row>
    <row r="2273" spans="3:3" x14ac:dyDescent="0.25">
      <c r="C2273" s="4"/>
    </row>
    <row r="2274" spans="3:3" x14ac:dyDescent="0.25">
      <c r="C2274" s="4"/>
    </row>
    <row r="2275" spans="3:3" x14ac:dyDescent="0.25">
      <c r="C2275" s="4"/>
    </row>
    <row r="2276" spans="3:3" x14ac:dyDescent="0.25">
      <c r="C2276" s="4"/>
    </row>
    <row r="2277" spans="3:3" x14ac:dyDescent="0.25">
      <c r="C2277" s="4"/>
    </row>
    <row r="2278" spans="3:3" x14ac:dyDescent="0.25">
      <c r="C2278" s="4"/>
    </row>
    <row r="2279" spans="3:3" x14ac:dyDescent="0.25">
      <c r="C2279" s="4"/>
    </row>
    <row r="2280" spans="3:3" x14ac:dyDescent="0.25">
      <c r="C2280" s="4"/>
    </row>
    <row r="2281" spans="3:3" x14ac:dyDescent="0.25">
      <c r="C2281" s="4"/>
    </row>
    <row r="2282" spans="3:3" x14ac:dyDescent="0.25">
      <c r="C2282" s="4"/>
    </row>
    <row r="2283" spans="3:3" x14ac:dyDescent="0.25">
      <c r="C2283" s="4"/>
    </row>
    <row r="2284" spans="3:3" x14ac:dyDescent="0.25">
      <c r="C2284" s="4"/>
    </row>
    <row r="2285" spans="3:3" x14ac:dyDescent="0.25">
      <c r="C2285" s="4"/>
    </row>
    <row r="2286" spans="3:3" x14ac:dyDescent="0.25">
      <c r="C2286" s="4"/>
    </row>
    <row r="2287" spans="3:3" x14ac:dyDescent="0.25">
      <c r="C2287" s="4"/>
    </row>
    <row r="2288" spans="3:3" x14ac:dyDescent="0.25">
      <c r="C2288" s="4"/>
    </row>
    <row r="2289" spans="3:3" x14ac:dyDescent="0.25">
      <c r="C2289" s="4"/>
    </row>
    <row r="2290" spans="3:3" x14ac:dyDescent="0.25">
      <c r="C2290" s="4"/>
    </row>
    <row r="2291" spans="3:3" x14ac:dyDescent="0.25">
      <c r="C2291" s="4"/>
    </row>
    <row r="2292" spans="3:3" x14ac:dyDescent="0.25">
      <c r="C2292" s="4"/>
    </row>
    <row r="2293" spans="3:3" x14ac:dyDescent="0.25">
      <c r="C2293" s="4"/>
    </row>
    <row r="2294" spans="3:3" x14ac:dyDescent="0.25">
      <c r="C2294" s="4"/>
    </row>
    <row r="2295" spans="3:3" x14ac:dyDescent="0.25">
      <c r="C2295" s="4"/>
    </row>
    <row r="2296" spans="3:3" x14ac:dyDescent="0.25">
      <c r="C2296" s="4"/>
    </row>
    <row r="2297" spans="3:3" x14ac:dyDescent="0.25">
      <c r="C2297" s="4"/>
    </row>
    <row r="2298" spans="3:3" x14ac:dyDescent="0.25">
      <c r="C2298" s="4"/>
    </row>
    <row r="2299" spans="3:3" x14ac:dyDescent="0.25">
      <c r="C2299" s="4"/>
    </row>
    <row r="2300" spans="3:3" x14ac:dyDescent="0.25">
      <c r="C2300" s="4"/>
    </row>
    <row r="2301" spans="3:3" x14ac:dyDescent="0.25">
      <c r="C2301" s="4"/>
    </row>
    <row r="2302" spans="3:3" x14ac:dyDescent="0.25">
      <c r="C2302" s="4"/>
    </row>
    <row r="2303" spans="3:3" x14ac:dyDescent="0.25">
      <c r="C2303" s="4"/>
    </row>
    <row r="2304" spans="3:3" x14ac:dyDescent="0.25">
      <c r="C2304" s="4"/>
    </row>
    <row r="2305" spans="3:3" x14ac:dyDescent="0.25">
      <c r="C2305" s="4"/>
    </row>
    <row r="2306" spans="3:3" x14ac:dyDescent="0.25">
      <c r="C2306" s="4"/>
    </row>
    <row r="2307" spans="3:3" x14ac:dyDescent="0.25">
      <c r="C2307" s="4"/>
    </row>
    <row r="2308" spans="3:3" x14ac:dyDescent="0.25">
      <c r="C2308" s="4"/>
    </row>
    <row r="2309" spans="3:3" x14ac:dyDescent="0.25">
      <c r="C2309" s="4"/>
    </row>
    <row r="2310" spans="3:3" x14ac:dyDescent="0.25">
      <c r="C2310" s="4"/>
    </row>
    <row r="2311" spans="3:3" x14ac:dyDescent="0.25">
      <c r="C2311" s="4"/>
    </row>
    <row r="2312" spans="3:3" x14ac:dyDescent="0.25">
      <c r="C2312" s="4"/>
    </row>
    <row r="2313" spans="3:3" x14ac:dyDescent="0.25">
      <c r="C2313" s="4"/>
    </row>
    <row r="2314" spans="3:3" x14ac:dyDescent="0.25">
      <c r="C2314" s="4"/>
    </row>
    <row r="2315" spans="3:3" x14ac:dyDescent="0.25">
      <c r="C2315" s="4"/>
    </row>
    <row r="2316" spans="3:3" x14ac:dyDescent="0.25">
      <c r="C2316" s="4"/>
    </row>
    <row r="2317" spans="3:3" x14ac:dyDescent="0.25">
      <c r="C2317" s="4"/>
    </row>
    <row r="2318" spans="3:3" x14ac:dyDescent="0.25">
      <c r="C2318" s="4"/>
    </row>
    <row r="2319" spans="3:3" x14ac:dyDescent="0.25">
      <c r="C2319" s="4"/>
    </row>
    <row r="2320" spans="3:3" x14ac:dyDescent="0.25">
      <c r="C2320" s="4"/>
    </row>
    <row r="2321" spans="3:3" x14ac:dyDescent="0.25">
      <c r="C2321" s="4"/>
    </row>
    <row r="2322" spans="3:3" x14ac:dyDescent="0.25">
      <c r="C2322" s="4"/>
    </row>
    <row r="2323" spans="3:3" x14ac:dyDescent="0.25">
      <c r="C2323" s="4"/>
    </row>
    <row r="2324" spans="3:3" x14ac:dyDescent="0.25">
      <c r="C2324" s="4"/>
    </row>
    <row r="2325" spans="3:3" x14ac:dyDescent="0.25">
      <c r="C2325" s="4"/>
    </row>
    <row r="2326" spans="3:3" x14ac:dyDescent="0.25">
      <c r="C2326" s="4"/>
    </row>
    <row r="2327" spans="3:3" x14ac:dyDescent="0.25">
      <c r="C2327" s="4"/>
    </row>
    <row r="2328" spans="3:3" x14ac:dyDescent="0.25">
      <c r="C2328" s="4"/>
    </row>
    <row r="2329" spans="3:3" x14ac:dyDescent="0.25">
      <c r="C2329" s="4"/>
    </row>
    <row r="2330" spans="3:3" x14ac:dyDescent="0.25">
      <c r="C2330" s="4"/>
    </row>
    <row r="2331" spans="3:3" x14ac:dyDescent="0.25">
      <c r="C2331" s="4"/>
    </row>
    <row r="2332" spans="3:3" x14ac:dyDescent="0.25">
      <c r="C2332" s="4"/>
    </row>
    <row r="2333" spans="3:3" x14ac:dyDescent="0.25">
      <c r="C2333" s="4"/>
    </row>
    <row r="2334" spans="3:3" x14ac:dyDescent="0.25">
      <c r="C2334" s="4"/>
    </row>
    <row r="2335" spans="3:3" x14ac:dyDescent="0.25">
      <c r="C2335" s="4"/>
    </row>
    <row r="2336" spans="3:3" x14ac:dyDescent="0.25">
      <c r="C2336" s="4"/>
    </row>
    <row r="2337" spans="3:3" x14ac:dyDescent="0.25">
      <c r="C2337" s="4"/>
    </row>
    <row r="2338" spans="3:3" x14ac:dyDescent="0.25">
      <c r="C2338" s="4"/>
    </row>
    <row r="2339" spans="3:3" x14ac:dyDescent="0.25">
      <c r="C2339" s="4"/>
    </row>
    <row r="2340" spans="3:3" x14ac:dyDescent="0.25">
      <c r="C2340" s="4"/>
    </row>
    <row r="2341" spans="3:3" x14ac:dyDescent="0.25">
      <c r="C2341" s="4"/>
    </row>
    <row r="2342" spans="3:3" x14ac:dyDescent="0.25">
      <c r="C2342" s="4"/>
    </row>
    <row r="2343" spans="3:3" x14ac:dyDescent="0.25">
      <c r="C2343" s="4"/>
    </row>
    <row r="2344" spans="3:3" x14ac:dyDescent="0.25">
      <c r="C2344" s="4"/>
    </row>
    <row r="2345" spans="3:3" x14ac:dyDescent="0.25">
      <c r="C2345" s="4"/>
    </row>
    <row r="2346" spans="3:3" x14ac:dyDescent="0.25">
      <c r="C2346" s="4"/>
    </row>
    <row r="2347" spans="3:3" x14ac:dyDescent="0.25">
      <c r="C2347" s="4"/>
    </row>
    <row r="2348" spans="3:3" x14ac:dyDescent="0.25">
      <c r="C2348" s="4"/>
    </row>
    <row r="2349" spans="3:3" x14ac:dyDescent="0.25">
      <c r="C2349" s="4"/>
    </row>
    <row r="2350" spans="3:3" x14ac:dyDescent="0.25">
      <c r="C2350" s="4"/>
    </row>
    <row r="2351" spans="3:3" x14ac:dyDescent="0.25">
      <c r="C2351" s="4"/>
    </row>
    <row r="2352" spans="3:3" x14ac:dyDescent="0.25">
      <c r="C2352" s="4"/>
    </row>
    <row r="2353" spans="3:3" x14ac:dyDescent="0.25">
      <c r="C2353" s="4"/>
    </row>
    <row r="2354" spans="3:3" x14ac:dyDescent="0.25">
      <c r="C2354" s="4"/>
    </row>
    <row r="2355" spans="3:3" x14ac:dyDescent="0.25">
      <c r="C2355" s="4"/>
    </row>
    <row r="2356" spans="3:3" x14ac:dyDescent="0.25">
      <c r="C2356" s="4"/>
    </row>
    <row r="2357" spans="3:3" x14ac:dyDescent="0.25">
      <c r="C2357" s="4"/>
    </row>
    <row r="2358" spans="3:3" x14ac:dyDescent="0.25">
      <c r="C2358" s="4"/>
    </row>
    <row r="2359" spans="3:3" x14ac:dyDescent="0.25">
      <c r="C2359" s="4"/>
    </row>
    <row r="2360" spans="3:3" x14ac:dyDescent="0.25">
      <c r="C2360" s="4"/>
    </row>
    <row r="2361" spans="3:3" x14ac:dyDescent="0.25">
      <c r="C2361" s="4"/>
    </row>
    <row r="2362" spans="3:3" x14ac:dyDescent="0.25">
      <c r="C2362" s="4"/>
    </row>
    <row r="2363" spans="3:3" x14ac:dyDescent="0.25">
      <c r="C2363" s="4"/>
    </row>
    <row r="2364" spans="3:3" x14ac:dyDescent="0.25">
      <c r="C2364" s="4"/>
    </row>
    <row r="2365" spans="3:3" x14ac:dyDescent="0.25">
      <c r="C2365" s="4"/>
    </row>
    <row r="2366" spans="3:3" x14ac:dyDescent="0.25">
      <c r="C2366" s="4"/>
    </row>
    <row r="2367" spans="3:3" x14ac:dyDescent="0.25">
      <c r="C2367" s="4"/>
    </row>
    <row r="2368" spans="3:3" x14ac:dyDescent="0.25">
      <c r="C2368" s="4"/>
    </row>
    <row r="2369" spans="3:3" x14ac:dyDescent="0.25">
      <c r="C2369" s="4"/>
    </row>
    <row r="2370" spans="3:3" x14ac:dyDescent="0.25">
      <c r="C2370" s="4"/>
    </row>
    <row r="2371" spans="3:3" x14ac:dyDescent="0.25">
      <c r="C2371" s="4"/>
    </row>
    <row r="2372" spans="3:3" x14ac:dyDescent="0.25">
      <c r="C2372" s="4"/>
    </row>
    <row r="2373" spans="3:3" x14ac:dyDescent="0.25">
      <c r="C2373" s="4"/>
    </row>
    <row r="2374" spans="3:3" x14ac:dyDescent="0.25">
      <c r="C2374" s="4"/>
    </row>
    <row r="2375" spans="3:3" x14ac:dyDescent="0.25">
      <c r="C2375" s="4"/>
    </row>
    <row r="2376" spans="3:3" x14ac:dyDescent="0.25">
      <c r="C2376" s="4"/>
    </row>
    <row r="2377" spans="3:3" x14ac:dyDescent="0.25">
      <c r="C2377" s="4"/>
    </row>
    <row r="2378" spans="3:3" x14ac:dyDescent="0.25">
      <c r="C2378" s="4"/>
    </row>
    <row r="2379" spans="3:3" x14ac:dyDescent="0.25">
      <c r="C2379" s="4"/>
    </row>
    <row r="2380" spans="3:3" x14ac:dyDescent="0.25">
      <c r="C2380" s="4"/>
    </row>
    <row r="2381" spans="3:3" x14ac:dyDescent="0.25">
      <c r="C2381" s="4"/>
    </row>
    <row r="2382" spans="3:3" x14ac:dyDescent="0.25">
      <c r="C2382" s="4"/>
    </row>
    <row r="2383" spans="3:3" x14ac:dyDescent="0.25">
      <c r="C2383" s="4"/>
    </row>
    <row r="2384" spans="3:3" x14ac:dyDescent="0.25">
      <c r="C2384" s="4"/>
    </row>
    <row r="2385" spans="3:3" x14ac:dyDescent="0.25">
      <c r="C2385" s="4"/>
    </row>
    <row r="2386" spans="3:3" x14ac:dyDescent="0.25">
      <c r="C2386" s="4"/>
    </row>
    <row r="2387" spans="3:3" x14ac:dyDescent="0.25">
      <c r="C2387" s="4"/>
    </row>
    <row r="2388" spans="3:3" x14ac:dyDescent="0.25">
      <c r="C2388" s="4"/>
    </row>
    <row r="2389" spans="3:3" x14ac:dyDescent="0.25">
      <c r="C2389" s="4"/>
    </row>
    <row r="2390" spans="3:3" x14ac:dyDescent="0.25">
      <c r="C2390" s="4"/>
    </row>
    <row r="2391" spans="3:3" x14ac:dyDescent="0.25">
      <c r="C2391" s="4"/>
    </row>
    <row r="2392" spans="3:3" x14ac:dyDescent="0.25">
      <c r="C2392" s="4"/>
    </row>
    <row r="2393" spans="3:3" x14ac:dyDescent="0.25">
      <c r="C2393" s="4"/>
    </row>
    <row r="2394" spans="3:3" x14ac:dyDescent="0.25">
      <c r="C2394" s="4"/>
    </row>
    <row r="2395" spans="3:3" x14ac:dyDescent="0.25">
      <c r="C2395" s="4"/>
    </row>
    <row r="2396" spans="3:3" x14ac:dyDescent="0.25">
      <c r="C2396" s="4"/>
    </row>
    <row r="2397" spans="3:3" x14ac:dyDescent="0.25">
      <c r="C2397" s="4"/>
    </row>
    <row r="2398" spans="3:3" x14ac:dyDescent="0.25">
      <c r="C2398" s="4"/>
    </row>
    <row r="2399" spans="3:3" x14ac:dyDescent="0.25">
      <c r="C2399" s="4"/>
    </row>
    <row r="2400" spans="3:3" x14ac:dyDescent="0.25">
      <c r="C2400" s="4"/>
    </row>
    <row r="2401" spans="3:3" x14ac:dyDescent="0.25">
      <c r="C2401" s="4"/>
    </row>
    <row r="2402" spans="3:3" x14ac:dyDescent="0.25">
      <c r="C2402" s="4"/>
    </row>
    <row r="2403" spans="3:3" x14ac:dyDescent="0.25">
      <c r="C2403" s="4"/>
    </row>
    <row r="2404" spans="3:3" x14ac:dyDescent="0.25">
      <c r="C2404" s="4"/>
    </row>
    <row r="2405" spans="3:3" x14ac:dyDescent="0.25">
      <c r="C2405" s="4"/>
    </row>
    <row r="2406" spans="3:3" x14ac:dyDescent="0.25">
      <c r="C2406" s="4"/>
    </row>
    <row r="2407" spans="3:3" x14ac:dyDescent="0.25">
      <c r="C2407" s="4"/>
    </row>
    <row r="2408" spans="3:3" x14ac:dyDescent="0.25">
      <c r="C2408" s="4"/>
    </row>
    <row r="2409" spans="3:3" x14ac:dyDescent="0.25">
      <c r="C2409" s="4"/>
    </row>
    <row r="2410" spans="3:3" x14ac:dyDescent="0.25">
      <c r="C2410" s="4"/>
    </row>
    <row r="2411" spans="3:3" x14ac:dyDescent="0.25">
      <c r="C2411" s="4"/>
    </row>
    <row r="2412" spans="3:3" x14ac:dyDescent="0.25">
      <c r="C2412" s="4"/>
    </row>
    <row r="2413" spans="3:3" x14ac:dyDescent="0.25">
      <c r="C2413" s="4"/>
    </row>
    <row r="2414" spans="3:3" x14ac:dyDescent="0.25">
      <c r="C2414" s="4"/>
    </row>
    <row r="2415" spans="3:3" x14ac:dyDescent="0.25">
      <c r="C2415" s="4"/>
    </row>
    <row r="2416" spans="3:3" x14ac:dyDescent="0.25">
      <c r="C2416" s="4"/>
    </row>
    <row r="2417" spans="3:3" x14ac:dyDescent="0.25">
      <c r="C2417" s="4"/>
    </row>
    <row r="2418" spans="3:3" x14ac:dyDescent="0.25">
      <c r="C2418" s="4"/>
    </row>
    <row r="2419" spans="3:3" x14ac:dyDescent="0.25">
      <c r="C2419" s="4"/>
    </row>
    <row r="2420" spans="3:3" x14ac:dyDescent="0.25">
      <c r="C2420" s="4"/>
    </row>
    <row r="2421" spans="3:3" x14ac:dyDescent="0.25">
      <c r="C2421" s="4"/>
    </row>
    <row r="2422" spans="3:3" x14ac:dyDescent="0.25">
      <c r="C2422" s="4"/>
    </row>
    <row r="2423" spans="3:3" x14ac:dyDescent="0.25">
      <c r="C2423" s="4"/>
    </row>
    <row r="2424" spans="3:3" x14ac:dyDescent="0.25">
      <c r="C2424" s="4"/>
    </row>
    <row r="2425" spans="3:3" x14ac:dyDescent="0.25">
      <c r="C2425" s="4"/>
    </row>
    <row r="2426" spans="3:3" x14ac:dyDescent="0.25">
      <c r="C2426" s="4"/>
    </row>
    <row r="2427" spans="3:3" x14ac:dyDescent="0.25">
      <c r="C2427" s="4"/>
    </row>
    <row r="2428" spans="3:3" x14ac:dyDescent="0.25">
      <c r="C2428" s="4"/>
    </row>
    <row r="2429" spans="3:3" x14ac:dyDescent="0.25">
      <c r="C2429" s="4"/>
    </row>
    <row r="2430" spans="3:3" x14ac:dyDescent="0.25">
      <c r="C2430" s="4"/>
    </row>
    <row r="2431" spans="3:3" x14ac:dyDescent="0.25">
      <c r="C2431" s="4"/>
    </row>
    <row r="2432" spans="3:3" x14ac:dyDescent="0.25">
      <c r="C2432" s="4"/>
    </row>
    <row r="2433" spans="3:3" x14ac:dyDescent="0.25">
      <c r="C2433" s="4"/>
    </row>
    <row r="2434" spans="3:3" x14ac:dyDescent="0.25">
      <c r="C2434" s="4"/>
    </row>
    <row r="2435" spans="3:3" x14ac:dyDescent="0.25">
      <c r="C2435" s="4"/>
    </row>
    <row r="2436" spans="3:3" x14ac:dyDescent="0.25">
      <c r="C2436" s="4"/>
    </row>
    <row r="2437" spans="3:3" x14ac:dyDescent="0.25">
      <c r="C2437" s="4"/>
    </row>
    <row r="2438" spans="3:3" x14ac:dyDescent="0.25">
      <c r="C2438" s="4"/>
    </row>
    <row r="2439" spans="3:3" x14ac:dyDescent="0.25">
      <c r="C2439" s="4"/>
    </row>
    <row r="2440" spans="3:3" x14ac:dyDescent="0.25">
      <c r="C2440" s="4"/>
    </row>
    <row r="2441" spans="3:3" x14ac:dyDescent="0.25">
      <c r="C2441" s="4"/>
    </row>
    <row r="2442" spans="3:3" x14ac:dyDescent="0.25">
      <c r="C2442" s="4"/>
    </row>
    <row r="2443" spans="3:3" x14ac:dyDescent="0.25">
      <c r="C2443" s="4"/>
    </row>
    <row r="2444" spans="3:3" x14ac:dyDescent="0.25">
      <c r="C2444" s="4"/>
    </row>
    <row r="2445" spans="3:3" x14ac:dyDescent="0.25">
      <c r="C2445" s="4"/>
    </row>
    <row r="2446" spans="3:3" x14ac:dyDescent="0.25">
      <c r="C2446" s="4"/>
    </row>
    <row r="2447" spans="3:3" x14ac:dyDescent="0.25">
      <c r="C2447" s="4"/>
    </row>
    <row r="2448" spans="3:3" x14ac:dyDescent="0.25">
      <c r="C2448" s="4"/>
    </row>
    <row r="2449" spans="3:3" x14ac:dyDescent="0.25">
      <c r="C2449" s="4"/>
    </row>
    <row r="2450" spans="3:3" x14ac:dyDescent="0.25">
      <c r="C2450" s="4"/>
    </row>
    <row r="2451" spans="3:3" x14ac:dyDescent="0.25">
      <c r="C2451" s="4"/>
    </row>
    <row r="2452" spans="3:3" x14ac:dyDescent="0.25">
      <c r="C2452" s="4"/>
    </row>
    <row r="2453" spans="3:3" x14ac:dyDescent="0.25">
      <c r="C2453" s="4"/>
    </row>
    <row r="2454" spans="3:3" x14ac:dyDescent="0.25">
      <c r="C2454" s="4"/>
    </row>
    <row r="2455" spans="3:3" x14ac:dyDescent="0.25">
      <c r="C2455" s="4"/>
    </row>
    <row r="2456" spans="3:3" x14ac:dyDescent="0.25">
      <c r="C2456" s="4"/>
    </row>
    <row r="2457" spans="3:3" x14ac:dyDescent="0.25">
      <c r="C2457" s="4"/>
    </row>
    <row r="2458" spans="3:3" x14ac:dyDescent="0.25">
      <c r="C2458" s="4"/>
    </row>
    <row r="2459" spans="3:3" x14ac:dyDescent="0.25">
      <c r="C2459" s="4"/>
    </row>
    <row r="2460" spans="3:3" x14ac:dyDescent="0.25">
      <c r="C2460" s="4"/>
    </row>
    <row r="2461" spans="3:3" x14ac:dyDescent="0.25">
      <c r="C2461" s="4"/>
    </row>
    <row r="2462" spans="3:3" x14ac:dyDescent="0.25">
      <c r="C2462" s="4"/>
    </row>
    <row r="2463" spans="3:3" x14ac:dyDescent="0.25">
      <c r="C2463" s="4"/>
    </row>
    <row r="2464" spans="3:3" x14ac:dyDescent="0.25">
      <c r="C2464" s="4"/>
    </row>
    <row r="2465" spans="3:3" x14ac:dyDescent="0.25">
      <c r="C2465" s="4"/>
    </row>
    <row r="2466" spans="3:3" x14ac:dyDescent="0.25">
      <c r="C2466" s="4"/>
    </row>
    <row r="2467" spans="3:3" x14ac:dyDescent="0.25">
      <c r="C2467" s="4"/>
    </row>
    <row r="2468" spans="3:3" x14ac:dyDescent="0.25">
      <c r="C2468" s="4"/>
    </row>
    <row r="2469" spans="3:3" x14ac:dyDescent="0.25">
      <c r="C2469" s="4"/>
    </row>
    <row r="2470" spans="3:3" x14ac:dyDescent="0.25">
      <c r="C2470" s="4"/>
    </row>
    <row r="2471" spans="3:3" x14ac:dyDescent="0.25">
      <c r="C2471" s="4"/>
    </row>
    <row r="2472" spans="3:3" x14ac:dyDescent="0.25">
      <c r="C2472" s="4"/>
    </row>
    <row r="2473" spans="3:3" x14ac:dyDescent="0.25">
      <c r="C2473" s="4"/>
    </row>
    <row r="2474" spans="3:3" x14ac:dyDescent="0.25">
      <c r="C2474" s="4"/>
    </row>
    <row r="2475" spans="3:3" x14ac:dyDescent="0.25">
      <c r="C2475" s="4"/>
    </row>
    <row r="2476" spans="3:3" x14ac:dyDescent="0.25">
      <c r="C2476" s="4"/>
    </row>
    <row r="2477" spans="3:3" x14ac:dyDescent="0.25">
      <c r="C2477" s="4"/>
    </row>
    <row r="2478" spans="3:3" x14ac:dyDescent="0.25">
      <c r="C2478" s="4"/>
    </row>
    <row r="2479" spans="3:3" x14ac:dyDescent="0.25">
      <c r="C2479" s="4"/>
    </row>
    <row r="2480" spans="3:3" x14ac:dyDescent="0.25">
      <c r="C2480" s="4"/>
    </row>
    <row r="2481" spans="3:3" x14ac:dyDescent="0.25">
      <c r="C2481" s="4"/>
    </row>
    <row r="2482" spans="3:3" x14ac:dyDescent="0.25">
      <c r="C2482" s="4"/>
    </row>
    <row r="2483" spans="3:3" x14ac:dyDescent="0.25">
      <c r="C2483" s="4"/>
    </row>
    <row r="2484" spans="3:3" x14ac:dyDescent="0.25">
      <c r="C2484" s="4"/>
    </row>
    <row r="2485" spans="3:3" x14ac:dyDescent="0.25">
      <c r="C2485" s="4"/>
    </row>
    <row r="2486" spans="3:3" x14ac:dyDescent="0.25">
      <c r="C2486" s="4"/>
    </row>
    <row r="2487" spans="3:3" x14ac:dyDescent="0.25">
      <c r="C2487" s="4"/>
    </row>
    <row r="2488" spans="3:3" x14ac:dyDescent="0.25">
      <c r="C2488" s="4"/>
    </row>
    <row r="2489" spans="3:3" x14ac:dyDescent="0.25">
      <c r="C2489" s="4"/>
    </row>
    <row r="2490" spans="3:3" x14ac:dyDescent="0.25">
      <c r="C2490" s="4"/>
    </row>
    <row r="2491" spans="3:3" x14ac:dyDescent="0.25">
      <c r="C2491" s="4"/>
    </row>
    <row r="2492" spans="3:3" x14ac:dyDescent="0.25">
      <c r="C2492" s="4"/>
    </row>
    <row r="2493" spans="3:3" x14ac:dyDescent="0.25">
      <c r="C2493" s="4"/>
    </row>
    <row r="2494" spans="3:3" x14ac:dyDescent="0.25">
      <c r="C2494" s="4"/>
    </row>
    <row r="2495" spans="3:3" x14ac:dyDescent="0.25">
      <c r="C2495" s="4"/>
    </row>
    <row r="2496" spans="3:3" x14ac:dyDescent="0.25">
      <c r="C2496" s="4"/>
    </row>
    <row r="2497" spans="3:3" x14ac:dyDescent="0.25">
      <c r="C2497" s="4"/>
    </row>
    <row r="2498" spans="3:3" x14ac:dyDescent="0.25">
      <c r="C2498" s="4"/>
    </row>
    <row r="2499" spans="3:3" x14ac:dyDescent="0.25">
      <c r="C2499" s="4"/>
    </row>
    <row r="2500" spans="3:3" x14ac:dyDescent="0.25">
      <c r="C2500" s="4"/>
    </row>
    <row r="2501" spans="3:3" x14ac:dyDescent="0.25">
      <c r="C2501" s="4"/>
    </row>
    <row r="2502" spans="3:3" x14ac:dyDescent="0.25">
      <c r="C2502" s="4"/>
    </row>
    <row r="2503" spans="3:3" x14ac:dyDescent="0.25">
      <c r="C2503" s="4"/>
    </row>
    <row r="2504" spans="3:3" x14ac:dyDescent="0.25">
      <c r="C2504" s="4"/>
    </row>
    <row r="2505" spans="3:3" x14ac:dyDescent="0.25">
      <c r="C2505" s="4"/>
    </row>
    <row r="2506" spans="3:3" x14ac:dyDescent="0.25">
      <c r="C2506" s="4"/>
    </row>
    <row r="2507" spans="3:3" x14ac:dyDescent="0.25">
      <c r="C2507" s="4"/>
    </row>
    <row r="2508" spans="3:3" x14ac:dyDescent="0.25">
      <c r="C2508" s="4"/>
    </row>
    <row r="2509" spans="3:3" x14ac:dyDescent="0.25">
      <c r="C2509" s="4"/>
    </row>
    <row r="2510" spans="3:3" x14ac:dyDescent="0.25">
      <c r="C2510" s="4"/>
    </row>
    <row r="2511" spans="3:3" x14ac:dyDescent="0.25">
      <c r="C2511" s="4"/>
    </row>
    <row r="2512" spans="3:3" x14ac:dyDescent="0.25">
      <c r="C2512" s="4"/>
    </row>
    <row r="2513" spans="3:3" x14ac:dyDescent="0.25">
      <c r="C2513" s="4"/>
    </row>
    <row r="2514" spans="3:3" x14ac:dyDescent="0.25">
      <c r="C2514" s="4"/>
    </row>
    <row r="2515" spans="3:3" x14ac:dyDescent="0.25">
      <c r="C2515" s="4"/>
    </row>
    <row r="2516" spans="3:3" x14ac:dyDescent="0.25">
      <c r="C2516" s="4"/>
    </row>
    <row r="2517" spans="3:3" x14ac:dyDescent="0.25">
      <c r="C2517" s="4"/>
    </row>
    <row r="2518" spans="3:3" x14ac:dyDescent="0.25">
      <c r="C2518" s="4"/>
    </row>
    <row r="2519" spans="3:3" x14ac:dyDescent="0.25">
      <c r="C2519" s="4"/>
    </row>
    <row r="2520" spans="3:3" x14ac:dyDescent="0.25">
      <c r="C2520" s="4"/>
    </row>
    <row r="2521" spans="3:3" x14ac:dyDescent="0.25">
      <c r="C2521" s="4"/>
    </row>
    <row r="2522" spans="3:3" x14ac:dyDescent="0.25">
      <c r="C2522" s="4"/>
    </row>
    <row r="2523" spans="3:3" x14ac:dyDescent="0.25">
      <c r="C2523" s="4"/>
    </row>
    <row r="2524" spans="3:3" x14ac:dyDescent="0.25">
      <c r="C2524" s="4"/>
    </row>
    <row r="2525" spans="3:3" x14ac:dyDescent="0.25">
      <c r="C2525" s="4"/>
    </row>
    <row r="2526" spans="3:3" x14ac:dyDescent="0.25">
      <c r="C2526" s="4"/>
    </row>
    <row r="2527" spans="3:3" x14ac:dyDescent="0.25">
      <c r="C2527" s="4"/>
    </row>
    <row r="2528" spans="3:3" x14ac:dyDescent="0.25">
      <c r="C2528" s="4"/>
    </row>
    <row r="2529" spans="3:3" x14ac:dyDescent="0.25">
      <c r="C2529" s="4"/>
    </row>
    <row r="2530" spans="3:3" x14ac:dyDescent="0.25">
      <c r="C2530" s="4"/>
    </row>
    <row r="2531" spans="3:3" x14ac:dyDescent="0.25">
      <c r="C2531" s="4"/>
    </row>
    <row r="2532" spans="3:3" x14ac:dyDescent="0.25">
      <c r="C2532" s="4"/>
    </row>
    <row r="2533" spans="3:3" x14ac:dyDescent="0.25">
      <c r="C2533" s="4"/>
    </row>
    <row r="2534" spans="3:3" x14ac:dyDescent="0.25">
      <c r="C2534" s="4"/>
    </row>
    <row r="2535" spans="3:3" x14ac:dyDescent="0.25">
      <c r="C2535" s="4"/>
    </row>
    <row r="2536" spans="3:3" x14ac:dyDescent="0.25">
      <c r="C2536" s="4"/>
    </row>
    <row r="2537" spans="3:3" x14ac:dyDescent="0.25">
      <c r="C2537" s="4"/>
    </row>
    <row r="2538" spans="3:3" x14ac:dyDescent="0.25">
      <c r="C2538" s="4"/>
    </row>
    <row r="2539" spans="3:3" x14ac:dyDescent="0.25">
      <c r="C2539" s="4"/>
    </row>
    <row r="2540" spans="3:3" x14ac:dyDescent="0.25">
      <c r="C2540" s="4"/>
    </row>
    <row r="2541" spans="3:3" x14ac:dyDescent="0.25">
      <c r="C2541" s="4"/>
    </row>
    <row r="2542" spans="3:3" x14ac:dyDescent="0.25">
      <c r="C2542" s="4"/>
    </row>
    <row r="2543" spans="3:3" x14ac:dyDescent="0.25">
      <c r="C2543" s="4"/>
    </row>
    <row r="2544" spans="3:3" x14ac:dyDescent="0.25">
      <c r="C2544" s="4"/>
    </row>
    <row r="2545" spans="3:3" x14ac:dyDescent="0.25">
      <c r="C2545" s="4"/>
    </row>
    <row r="2546" spans="3:3" x14ac:dyDescent="0.25">
      <c r="C2546" s="4"/>
    </row>
    <row r="2547" spans="3:3" x14ac:dyDescent="0.25">
      <c r="C2547" s="4"/>
    </row>
    <row r="2548" spans="3:3" x14ac:dyDescent="0.25">
      <c r="C2548" s="4"/>
    </row>
    <row r="2549" spans="3:3" x14ac:dyDescent="0.25">
      <c r="C2549" s="4"/>
    </row>
    <row r="2550" spans="3:3" x14ac:dyDescent="0.25">
      <c r="C2550" s="4"/>
    </row>
    <row r="2551" spans="3:3" x14ac:dyDescent="0.25">
      <c r="C2551" s="4"/>
    </row>
    <row r="2552" spans="3:3" x14ac:dyDescent="0.25">
      <c r="C2552" s="4"/>
    </row>
    <row r="2553" spans="3:3" x14ac:dyDescent="0.25">
      <c r="C2553" s="4"/>
    </row>
    <row r="2554" spans="3:3" x14ac:dyDescent="0.25">
      <c r="C2554" s="4"/>
    </row>
    <row r="2555" spans="3:3" x14ac:dyDescent="0.25">
      <c r="C2555" s="4"/>
    </row>
    <row r="2556" spans="3:3" x14ac:dyDescent="0.25">
      <c r="C2556" s="4"/>
    </row>
    <row r="2557" spans="3:3" x14ac:dyDescent="0.25">
      <c r="C2557" s="4"/>
    </row>
    <row r="2558" spans="3:3" x14ac:dyDescent="0.25">
      <c r="C2558" s="4"/>
    </row>
    <row r="2559" spans="3:3" x14ac:dyDescent="0.25">
      <c r="C2559" s="4"/>
    </row>
    <row r="2560" spans="3:3" x14ac:dyDescent="0.25">
      <c r="C2560" s="4"/>
    </row>
    <row r="2561" spans="3:3" x14ac:dyDescent="0.25">
      <c r="C2561" s="4"/>
    </row>
    <row r="2562" spans="3:3" x14ac:dyDescent="0.25">
      <c r="C2562" s="4"/>
    </row>
    <row r="2563" spans="3:3" x14ac:dyDescent="0.25">
      <c r="C2563" s="4"/>
    </row>
    <row r="2564" spans="3:3" x14ac:dyDescent="0.25">
      <c r="C2564" s="4"/>
    </row>
    <row r="2565" spans="3:3" x14ac:dyDescent="0.25">
      <c r="C2565" s="4"/>
    </row>
    <row r="2566" spans="3:3" x14ac:dyDescent="0.25">
      <c r="C2566" s="4"/>
    </row>
    <row r="2567" spans="3:3" x14ac:dyDescent="0.25">
      <c r="C2567" s="4"/>
    </row>
    <row r="2568" spans="3:3" x14ac:dyDescent="0.25">
      <c r="C2568" s="4"/>
    </row>
    <row r="2569" spans="3:3" x14ac:dyDescent="0.25">
      <c r="C2569" s="4"/>
    </row>
    <row r="2570" spans="3:3" x14ac:dyDescent="0.25">
      <c r="C2570" s="4"/>
    </row>
    <row r="2571" spans="3:3" x14ac:dyDescent="0.25">
      <c r="C2571" s="4"/>
    </row>
    <row r="2572" spans="3:3" x14ac:dyDescent="0.25">
      <c r="C2572" s="4"/>
    </row>
    <row r="2573" spans="3:3" x14ac:dyDescent="0.25">
      <c r="C2573" s="4"/>
    </row>
    <row r="2574" spans="3:3" x14ac:dyDescent="0.25">
      <c r="C2574" s="4"/>
    </row>
    <row r="2575" spans="3:3" x14ac:dyDescent="0.25">
      <c r="C2575" s="4"/>
    </row>
    <row r="2576" spans="3:3" x14ac:dyDescent="0.25">
      <c r="C2576" s="4"/>
    </row>
    <row r="2577" spans="3:3" x14ac:dyDescent="0.25">
      <c r="C2577" s="4"/>
    </row>
    <row r="2578" spans="3:3" x14ac:dyDescent="0.25">
      <c r="C2578" s="4"/>
    </row>
    <row r="2579" spans="3:3" x14ac:dyDescent="0.25">
      <c r="C2579" s="4"/>
    </row>
    <row r="2580" spans="3:3" x14ac:dyDescent="0.25">
      <c r="C2580" s="4"/>
    </row>
    <row r="2581" spans="3:3" x14ac:dyDescent="0.25">
      <c r="C2581" s="4"/>
    </row>
    <row r="2582" spans="3:3" x14ac:dyDescent="0.25">
      <c r="C2582" s="4"/>
    </row>
    <row r="2583" spans="3:3" x14ac:dyDescent="0.25">
      <c r="C2583" s="4"/>
    </row>
    <row r="2584" spans="3:3" x14ac:dyDescent="0.25">
      <c r="C2584" s="4"/>
    </row>
    <row r="2585" spans="3:3" x14ac:dyDescent="0.25">
      <c r="C2585" s="4"/>
    </row>
    <row r="2586" spans="3:3" x14ac:dyDescent="0.25">
      <c r="C2586" s="4"/>
    </row>
    <row r="2587" spans="3:3" x14ac:dyDescent="0.25">
      <c r="C2587" s="4"/>
    </row>
    <row r="2588" spans="3:3" x14ac:dyDescent="0.25">
      <c r="C2588" s="4"/>
    </row>
    <row r="2589" spans="3:3" x14ac:dyDescent="0.25">
      <c r="C2589" s="4"/>
    </row>
    <row r="2590" spans="3:3" x14ac:dyDescent="0.25">
      <c r="C2590" s="4"/>
    </row>
    <row r="2591" spans="3:3" x14ac:dyDescent="0.25">
      <c r="C2591" s="4"/>
    </row>
    <row r="2592" spans="3:3" x14ac:dyDescent="0.25">
      <c r="C2592" s="4"/>
    </row>
    <row r="2593" spans="3:3" x14ac:dyDescent="0.25">
      <c r="C2593" s="4"/>
    </row>
    <row r="2594" spans="3:3" x14ac:dyDescent="0.25">
      <c r="C2594" s="4"/>
    </row>
    <row r="2595" spans="3:3" x14ac:dyDescent="0.25">
      <c r="C2595" s="4"/>
    </row>
    <row r="2596" spans="3:3" x14ac:dyDescent="0.25">
      <c r="C2596" s="4"/>
    </row>
    <row r="2597" spans="3:3" x14ac:dyDescent="0.25">
      <c r="C2597" s="4"/>
    </row>
    <row r="2598" spans="3:3" x14ac:dyDescent="0.25">
      <c r="C2598" s="4"/>
    </row>
    <row r="2599" spans="3:3" x14ac:dyDescent="0.25">
      <c r="C2599" s="4"/>
    </row>
    <row r="2600" spans="3:3" x14ac:dyDescent="0.25">
      <c r="C2600" s="4"/>
    </row>
    <row r="2601" spans="3:3" x14ac:dyDescent="0.25">
      <c r="C2601" s="4"/>
    </row>
    <row r="2602" spans="3:3" x14ac:dyDescent="0.25">
      <c r="C2602" s="4"/>
    </row>
    <row r="2603" spans="3:3" x14ac:dyDescent="0.25">
      <c r="C2603" s="4"/>
    </row>
    <row r="2604" spans="3:3" x14ac:dyDescent="0.25">
      <c r="C2604" s="4"/>
    </row>
    <row r="2605" spans="3:3" x14ac:dyDescent="0.25">
      <c r="C2605" s="4"/>
    </row>
    <row r="2606" spans="3:3" x14ac:dyDescent="0.25">
      <c r="C2606" s="4"/>
    </row>
    <row r="2607" spans="3:3" x14ac:dyDescent="0.25">
      <c r="C2607" s="4"/>
    </row>
    <row r="2608" spans="3:3" x14ac:dyDescent="0.25">
      <c r="C2608" s="4"/>
    </row>
    <row r="2609" spans="3:3" x14ac:dyDescent="0.25">
      <c r="C2609" s="4"/>
    </row>
    <row r="2610" spans="3:3" x14ac:dyDescent="0.25">
      <c r="C2610" s="4"/>
    </row>
    <row r="2611" spans="3:3" x14ac:dyDescent="0.25">
      <c r="C2611" s="4"/>
    </row>
    <row r="2612" spans="3:3" x14ac:dyDescent="0.25">
      <c r="C2612" s="4"/>
    </row>
    <row r="2613" spans="3:3" x14ac:dyDescent="0.25">
      <c r="C2613" s="4"/>
    </row>
    <row r="2614" spans="3:3" x14ac:dyDescent="0.25">
      <c r="C2614" s="4"/>
    </row>
    <row r="2615" spans="3:3" x14ac:dyDescent="0.25">
      <c r="C2615" s="4"/>
    </row>
    <row r="2616" spans="3:3" x14ac:dyDescent="0.25">
      <c r="C2616" s="4"/>
    </row>
    <row r="2617" spans="3:3" x14ac:dyDescent="0.25">
      <c r="C2617" s="4"/>
    </row>
    <row r="2618" spans="3:3" x14ac:dyDescent="0.25">
      <c r="C2618" s="4"/>
    </row>
    <row r="2619" spans="3:3" x14ac:dyDescent="0.25">
      <c r="C2619" s="4"/>
    </row>
    <row r="2620" spans="3:3" x14ac:dyDescent="0.25">
      <c r="C2620" s="4"/>
    </row>
    <row r="2621" spans="3:3" x14ac:dyDescent="0.25">
      <c r="C2621" s="4"/>
    </row>
    <row r="2622" spans="3:3" x14ac:dyDescent="0.25">
      <c r="C2622" s="4"/>
    </row>
    <row r="2623" spans="3:3" x14ac:dyDescent="0.25">
      <c r="C2623" s="4"/>
    </row>
    <row r="2624" spans="3:3" x14ac:dyDescent="0.25">
      <c r="C2624" s="4"/>
    </row>
    <row r="2625" spans="3:3" x14ac:dyDescent="0.25">
      <c r="C2625" s="4"/>
    </row>
    <row r="2626" spans="3:3" x14ac:dyDescent="0.25">
      <c r="C2626" s="4"/>
    </row>
    <row r="2627" spans="3:3" x14ac:dyDescent="0.25">
      <c r="C2627" s="4"/>
    </row>
    <row r="2628" spans="3:3" x14ac:dyDescent="0.25">
      <c r="C2628" s="4"/>
    </row>
    <row r="2629" spans="3:3" x14ac:dyDescent="0.25">
      <c r="C2629" s="4"/>
    </row>
    <row r="2630" spans="3:3" x14ac:dyDescent="0.25">
      <c r="C2630" s="4"/>
    </row>
    <row r="2631" spans="3:3" x14ac:dyDescent="0.25">
      <c r="C2631" s="4"/>
    </row>
    <row r="2632" spans="3:3" x14ac:dyDescent="0.25">
      <c r="C2632" s="4"/>
    </row>
    <row r="2633" spans="3:3" x14ac:dyDescent="0.25">
      <c r="C2633" s="4"/>
    </row>
    <row r="2634" spans="3:3" x14ac:dyDescent="0.25">
      <c r="C2634" s="4"/>
    </row>
    <row r="2635" spans="3:3" x14ac:dyDescent="0.25">
      <c r="C2635" s="4"/>
    </row>
    <row r="2636" spans="3:3" x14ac:dyDescent="0.25">
      <c r="C2636" s="4"/>
    </row>
    <row r="2637" spans="3:3" x14ac:dyDescent="0.25">
      <c r="C2637" s="4"/>
    </row>
    <row r="2638" spans="3:3" x14ac:dyDescent="0.25">
      <c r="C2638" s="4"/>
    </row>
    <row r="2639" spans="3:3" x14ac:dyDescent="0.25">
      <c r="C2639" s="4"/>
    </row>
    <row r="2640" spans="3:3" x14ac:dyDescent="0.25">
      <c r="C2640" s="4"/>
    </row>
    <row r="2641" spans="3:3" x14ac:dyDescent="0.25">
      <c r="C2641" s="4"/>
    </row>
    <row r="2642" spans="3:3" x14ac:dyDescent="0.25">
      <c r="C2642" s="4"/>
    </row>
    <row r="2643" spans="3:3" x14ac:dyDescent="0.25">
      <c r="C2643" s="4"/>
    </row>
    <row r="2644" spans="3:3" x14ac:dyDescent="0.25">
      <c r="C2644" s="4"/>
    </row>
    <row r="2645" spans="3:3" x14ac:dyDescent="0.25">
      <c r="C2645" s="4"/>
    </row>
    <row r="2646" spans="3:3" x14ac:dyDescent="0.25">
      <c r="C2646" s="4"/>
    </row>
    <row r="2647" spans="3:3" x14ac:dyDescent="0.25">
      <c r="C2647" s="4"/>
    </row>
    <row r="2648" spans="3:3" x14ac:dyDescent="0.25">
      <c r="C2648" s="4"/>
    </row>
    <row r="2649" spans="3:3" x14ac:dyDescent="0.25">
      <c r="C2649" s="4"/>
    </row>
    <row r="2650" spans="3:3" x14ac:dyDescent="0.25">
      <c r="C2650" s="4"/>
    </row>
    <row r="2651" spans="3:3" x14ac:dyDescent="0.25">
      <c r="C2651" s="4"/>
    </row>
    <row r="2652" spans="3:3" x14ac:dyDescent="0.25">
      <c r="C2652" s="4"/>
    </row>
    <row r="2653" spans="3:3" x14ac:dyDescent="0.25">
      <c r="C2653" s="4"/>
    </row>
    <row r="2654" spans="3:3" x14ac:dyDescent="0.25">
      <c r="C2654" s="4"/>
    </row>
    <row r="2655" spans="3:3" x14ac:dyDescent="0.25">
      <c r="C2655" s="4"/>
    </row>
    <row r="2656" spans="3:3" x14ac:dyDescent="0.25">
      <c r="C2656" s="4"/>
    </row>
    <row r="2657" spans="3:3" x14ac:dyDescent="0.25">
      <c r="C2657" s="4"/>
    </row>
    <row r="2658" spans="3:3" x14ac:dyDescent="0.25">
      <c r="C2658" s="4"/>
    </row>
    <row r="2659" spans="3:3" x14ac:dyDescent="0.25">
      <c r="C2659" s="4"/>
    </row>
    <row r="2660" spans="3:3" x14ac:dyDescent="0.25">
      <c r="C2660" s="4"/>
    </row>
    <row r="2661" spans="3:3" x14ac:dyDescent="0.25">
      <c r="C2661" s="4"/>
    </row>
    <row r="2662" spans="3:3" x14ac:dyDescent="0.25">
      <c r="C2662" s="4"/>
    </row>
    <row r="2663" spans="3:3" x14ac:dyDescent="0.25">
      <c r="C2663" s="4"/>
    </row>
    <row r="2664" spans="3:3" x14ac:dyDescent="0.25">
      <c r="C2664" s="4"/>
    </row>
    <row r="2665" spans="3:3" x14ac:dyDescent="0.25">
      <c r="C2665" s="4"/>
    </row>
    <row r="2666" spans="3:3" x14ac:dyDescent="0.25">
      <c r="C2666" s="4"/>
    </row>
    <row r="2667" spans="3:3" x14ac:dyDescent="0.25">
      <c r="C2667" s="4"/>
    </row>
    <row r="2668" spans="3:3" x14ac:dyDescent="0.25">
      <c r="C2668" s="4"/>
    </row>
    <row r="2669" spans="3:3" x14ac:dyDescent="0.25">
      <c r="C2669" s="4"/>
    </row>
    <row r="2670" spans="3:3" x14ac:dyDescent="0.25">
      <c r="C2670" s="4"/>
    </row>
    <row r="2671" spans="3:3" x14ac:dyDescent="0.25">
      <c r="C2671" s="4"/>
    </row>
    <row r="2672" spans="3:3" x14ac:dyDescent="0.25">
      <c r="C2672" s="4"/>
    </row>
    <row r="2673" spans="3:3" x14ac:dyDescent="0.25">
      <c r="C2673" s="4"/>
    </row>
    <row r="2674" spans="3:3" x14ac:dyDescent="0.25">
      <c r="C2674" s="4"/>
    </row>
    <row r="2675" spans="3:3" x14ac:dyDescent="0.25">
      <c r="C2675" s="4"/>
    </row>
    <row r="2676" spans="3:3" x14ac:dyDescent="0.25">
      <c r="C2676" s="4"/>
    </row>
    <row r="2677" spans="3:3" x14ac:dyDescent="0.25">
      <c r="C2677" s="4"/>
    </row>
    <row r="2678" spans="3:3" x14ac:dyDescent="0.25">
      <c r="C2678" s="4"/>
    </row>
    <row r="2679" spans="3:3" x14ac:dyDescent="0.25">
      <c r="C2679" s="4"/>
    </row>
    <row r="2680" spans="3:3" x14ac:dyDescent="0.25">
      <c r="C2680" s="4"/>
    </row>
    <row r="2681" spans="3:3" x14ac:dyDescent="0.25">
      <c r="C2681" s="4"/>
    </row>
    <row r="2682" spans="3:3" x14ac:dyDescent="0.25">
      <c r="C2682" s="4"/>
    </row>
    <row r="2683" spans="3:3" x14ac:dyDescent="0.25">
      <c r="C2683" s="4"/>
    </row>
    <row r="2684" spans="3:3" x14ac:dyDescent="0.25">
      <c r="C2684" s="4"/>
    </row>
    <row r="2685" spans="3:3" x14ac:dyDescent="0.25">
      <c r="C2685" s="4"/>
    </row>
    <row r="2686" spans="3:3" x14ac:dyDescent="0.25">
      <c r="C2686" s="4"/>
    </row>
    <row r="2687" spans="3:3" x14ac:dyDescent="0.25">
      <c r="C2687" s="4"/>
    </row>
    <row r="2688" spans="3:3" x14ac:dyDescent="0.25">
      <c r="C2688" s="4"/>
    </row>
    <row r="2689" spans="3:3" x14ac:dyDescent="0.25">
      <c r="C2689" s="4"/>
    </row>
    <row r="2690" spans="3:3" x14ac:dyDescent="0.25">
      <c r="C2690" s="4"/>
    </row>
    <row r="2691" spans="3:3" x14ac:dyDescent="0.25">
      <c r="C2691" s="4"/>
    </row>
    <row r="2692" spans="3:3" x14ac:dyDescent="0.25">
      <c r="C2692" s="4"/>
    </row>
    <row r="2693" spans="3:3" x14ac:dyDescent="0.25">
      <c r="C2693" s="4"/>
    </row>
    <row r="2694" spans="3:3" x14ac:dyDescent="0.25">
      <c r="C2694" s="4"/>
    </row>
    <row r="2695" spans="3:3" x14ac:dyDescent="0.25">
      <c r="C2695" s="4"/>
    </row>
    <row r="2696" spans="3:3" x14ac:dyDescent="0.25">
      <c r="C2696" s="4"/>
    </row>
    <row r="2697" spans="3:3" x14ac:dyDescent="0.25">
      <c r="C2697" s="4"/>
    </row>
    <row r="2698" spans="3:3" x14ac:dyDescent="0.25">
      <c r="C2698" s="4"/>
    </row>
    <row r="2699" spans="3:3" x14ac:dyDescent="0.25">
      <c r="C2699" s="4"/>
    </row>
    <row r="2700" spans="3:3" x14ac:dyDescent="0.25">
      <c r="C2700" s="4"/>
    </row>
    <row r="2701" spans="3:3" x14ac:dyDescent="0.25">
      <c r="C2701" s="4"/>
    </row>
    <row r="2702" spans="3:3" x14ac:dyDescent="0.25">
      <c r="C2702" s="4"/>
    </row>
    <row r="2703" spans="3:3" x14ac:dyDescent="0.25">
      <c r="C2703" s="4"/>
    </row>
    <row r="2704" spans="3:3" x14ac:dyDescent="0.25">
      <c r="C2704" s="4"/>
    </row>
    <row r="2705" spans="3:3" x14ac:dyDescent="0.25">
      <c r="C2705" s="4"/>
    </row>
    <row r="2706" spans="3:3" x14ac:dyDescent="0.25">
      <c r="C2706" s="4"/>
    </row>
    <row r="2707" spans="3:3" x14ac:dyDescent="0.25">
      <c r="C2707" s="4"/>
    </row>
    <row r="2708" spans="3:3" x14ac:dyDescent="0.25">
      <c r="C2708" s="4"/>
    </row>
    <row r="2709" spans="3:3" x14ac:dyDescent="0.25">
      <c r="C2709" s="4"/>
    </row>
    <row r="2710" spans="3:3" x14ac:dyDescent="0.25">
      <c r="C2710" s="4"/>
    </row>
    <row r="2711" spans="3:3" x14ac:dyDescent="0.25">
      <c r="C2711" s="4"/>
    </row>
    <row r="2712" spans="3:3" x14ac:dyDescent="0.25">
      <c r="C2712" s="4"/>
    </row>
    <row r="2713" spans="3:3" x14ac:dyDescent="0.25">
      <c r="C2713" s="4"/>
    </row>
    <row r="2714" spans="3:3" x14ac:dyDescent="0.25">
      <c r="C2714" s="4"/>
    </row>
    <row r="2715" spans="3:3" x14ac:dyDescent="0.25">
      <c r="C2715" s="4"/>
    </row>
    <row r="2716" spans="3:3" x14ac:dyDescent="0.25">
      <c r="C2716" s="4"/>
    </row>
    <row r="2717" spans="3:3" x14ac:dyDescent="0.25">
      <c r="C2717" s="4"/>
    </row>
    <row r="2718" spans="3:3" x14ac:dyDescent="0.25">
      <c r="C2718" s="4"/>
    </row>
    <row r="2719" spans="3:3" x14ac:dyDescent="0.25">
      <c r="C2719" s="4"/>
    </row>
    <row r="2720" spans="3:3" x14ac:dyDescent="0.25">
      <c r="C2720" s="4"/>
    </row>
    <row r="2721" spans="3:3" x14ac:dyDescent="0.25">
      <c r="C2721" s="4"/>
    </row>
    <row r="2722" spans="3:3" x14ac:dyDescent="0.25">
      <c r="C2722" s="4"/>
    </row>
    <row r="2723" spans="3:3" x14ac:dyDescent="0.25">
      <c r="C2723" s="4"/>
    </row>
    <row r="2724" spans="3:3" x14ac:dyDescent="0.25">
      <c r="C2724" s="4"/>
    </row>
    <row r="2725" spans="3:3" x14ac:dyDescent="0.25">
      <c r="C2725" s="4"/>
    </row>
    <row r="2726" spans="3:3" x14ac:dyDescent="0.25">
      <c r="C2726" s="4"/>
    </row>
    <row r="2727" spans="3:3" x14ac:dyDescent="0.25">
      <c r="C2727" s="4"/>
    </row>
    <row r="2728" spans="3:3" x14ac:dyDescent="0.25">
      <c r="C2728" s="4"/>
    </row>
    <row r="2729" spans="3:3" x14ac:dyDescent="0.25">
      <c r="C2729" s="4"/>
    </row>
    <row r="2730" spans="3:3" x14ac:dyDescent="0.25">
      <c r="C2730" s="4"/>
    </row>
    <row r="2731" spans="3:3" x14ac:dyDescent="0.25">
      <c r="C2731" s="4"/>
    </row>
    <row r="2732" spans="3:3" x14ac:dyDescent="0.25">
      <c r="C2732" s="4"/>
    </row>
    <row r="2733" spans="3:3" x14ac:dyDescent="0.25">
      <c r="C2733" s="4"/>
    </row>
    <row r="2734" spans="3:3" x14ac:dyDescent="0.25">
      <c r="C2734" s="4"/>
    </row>
    <row r="2735" spans="3:3" x14ac:dyDescent="0.25">
      <c r="C2735" s="4"/>
    </row>
    <row r="2736" spans="3:3" x14ac:dyDescent="0.25">
      <c r="C2736" s="4"/>
    </row>
    <row r="2737" spans="3:3" x14ac:dyDescent="0.25">
      <c r="C2737" s="4"/>
    </row>
    <row r="2738" spans="3:3" x14ac:dyDescent="0.25">
      <c r="C2738" s="4"/>
    </row>
    <row r="2739" spans="3:3" x14ac:dyDescent="0.25">
      <c r="C2739" s="4"/>
    </row>
    <row r="2740" spans="3:3" x14ac:dyDescent="0.25">
      <c r="C2740" s="4"/>
    </row>
    <row r="2741" spans="3:3" x14ac:dyDescent="0.25">
      <c r="C2741" s="4"/>
    </row>
    <row r="2742" spans="3:3" x14ac:dyDescent="0.25">
      <c r="C2742" s="4"/>
    </row>
    <row r="2743" spans="3:3" x14ac:dyDescent="0.25">
      <c r="C2743" s="4"/>
    </row>
    <row r="2744" spans="3:3" x14ac:dyDescent="0.25">
      <c r="C2744" s="4"/>
    </row>
    <row r="2745" spans="3:3" x14ac:dyDescent="0.25">
      <c r="C2745" s="4"/>
    </row>
    <row r="2746" spans="3:3" x14ac:dyDescent="0.25">
      <c r="C2746" s="4"/>
    </row>
    <row r="2747" spans="3:3" x14ac:dyDescent="0.25">
      <c r="C2747" s="4"/>
    </row>
    <row r="2748" spans="3:3" x14ac:dyDescent="0.25">
      <c r="C2748" s="4"/>
    </row>
    <row r="2749" spans="3:3" x14ac:dyDescent="0.25">
      <c r="C2749" s="4"/>
    </row>
    <row r="2750" spans="3:3" x14ac:dyDescent="0.25">
      <c r="C2750" s="4"/>
    </row>
    <row r="2751" spans="3:3" x14ac:dyDescent="0.25">
      <c r="C2751" s="4"/>
    </row>
    <row r="2752" spans="3:3" x14ac:dyDescent="0.25">
      <c r="C2752" s="4"/>
    </row>
    <row r="2753" spans="3:3" x14ac:dyDescent="0.25">
      <c r="C2753" s="4"/>
    </row>
    <row r="2754" spans="3:3" x14ac:dyDescent="0.25">
      <c r="C2754" s="4"/>
    </row>
    <row r="2755" spans="3:3" x14ac:dyDescent="0.25">
      <c r="C2755" s="4"/>
    </row>
    <row r="2756" spans="3:3" x14ac:dyDescent="0.25">
      <c r="C2756" s="4"/>
    </row>
    <row r="2757" spans="3:3" x14ac:dyDescent="0.25">
      <c r="C2757" s="4"/>
    </row>
    <row r="2758" spans="3:3" x14ac:dyDescent="0.25">
      <c r="C2758" s="4"/>
    </row>
    <row r="2759" spans="3:3" x14ac:dyDescent="0.25">
      <c r="C2759" s="4"/>
    </row>
    <row r="2760" spans="3:3" x14ac:dyDescent="0.25">
      <c r="C2760" s="4"/>
    </row>
    <row r="2761" spans="3:3" x14ac:dyDescent="0.25">
      <c r="C2761" s="4"/>
    </row>
    <row r="2762" spans="3:3" x14ac:dyDescent="0.25">
      <c r="C2762" s="4"/>
    </row>
    <row r="2763" spans="3:3" x14ac:dyDescent="0.25">
      <c r="C2763" s="4"/>
    </row>
    <row r="2764" spans="3:3" x14ac:dyDescent="0.25">
      <c r="C2764" s="4"/>
    </row>
    <row r="2765" spans="3:3" x14ac:dyDescent="0.25">
      <c r="C2765" s="4"/>
    </row>
    <row r="2766" spans="3:3" x14ac:dyDescent="0.25">
      <c r="C2766" s="4"/>
    </row>
    <row r="2767" spans="3:3" x14ac:dyDescent="0.25">
      <c r="C2767" s="4"/>
    </row>
    <row r="2768" spans="3:3" x14ac:dyDescent="0.25">
      <c r="C2768" s="4"/>
    </row>
    <row r="2769" spans="3:3" x14ac:dyDescent="0.25">
      <c r="C2769" s="4"/>
    </row>
    <row r="2770" spans="3:3" x14ac:dyDescent="0.25">
      <c r="C2770" s="4"/>
    </row>
    <row r="2771" spans="3:3" x14ac:dyDescent="0.25">
      <c r="C2771" s="4"/>
    </row>
    <row r="2772" spans="3:3" x14ac:dyDescent="0.25">
      <c r="C2772" s="4"/>
    </row>
    <row r="2773" spans="3:3" x14ac:dyDescent="0.25">
      <c r="C2773" s="4"/>
    </row>
    <row r="2774" spans="3:3" x14ac:dyDescent="0.25">
      <c r="C2774" s="4"/>
    </row>
    <row r="2775" spans="3:3" x14ac:dyDescent="0.25">
      <c r="C2775" s="4"/>
    </row>
    <row r="2776" spans="3:3" x14ac:dyDescent="0.25">
      <c r="C2776" s="4"/>
    </row>
    <row r="2777" spans="3:3" x14ac:dyDescent="0.25">
      <c r="C2777" s="4"/>
    </row>
    <row r="2778" spans="3:3" x14ac:dyDescent="0.25">
      <c r="C2778" s="4"/>
    </row>
    <row r="2779" spans="3:3" x14ac:dyDescent="0.25">
      <c r="C2779" s="4"/>
    </row>
    <row r="2780" spans="3:3" x14ac:dyDescent="0.25">
      <c r="C2780" s="4"/>
    </row>
    <row r="2781" spans="3:3" x14ac:dyDescent="0.25">
      <c r="C2781" s="4"/>
    </row>
    <row r="2782" spans="3:3" x14ac:dyDescent="0.25">
      <c r="C2782" s="4"/>
    </row>
    <row r="2783" spans="3:3" x14ac:dyDescent="0.25">
      <c r="C2783" s="4"/>
    </row>
    <row r="2784" spans="3:3" x14ac:dyDescent="0.25">
      <c r="C2784" s="4"/>
    </row>
    <row r="2785" spans="3:3" x14ac:dyDescent="0.25">
      <c r="C2785" s="4"/>
    </row>
    <row r="2786" spans="3:3" x14ac:dyDescent="0.25">
      <c r="C2786" s="4"/>
    </row>
    <row r="2787" spans="3:3" x14ac:dyDescent="0.25">
      <c r="C2787" s="4"/>
    </row>
    <row r="2788" spans="3:3" x14ac:dyDescent="0.25">
      <c r="C2788" s="4"/>
    </row>
    <row r="2789" spans="3:3" x14ac:dyDescent="0.25">
      <c r="C2789" s="4"/>
    </row>
    <row r="2790" spans="3:3" x14ac:dyDescent="0.25">
      <c r="C2790" s="4"/>
    </row>
    <row r="2791" spans="3:3" x14ac:dyDescent="0.25">
      <c r="C2791" s="4"/>
    </row>
    <row r="2792" spans="3:3" x14ac:dyDescent="0.25">
      <c r="C2792" s="4"/>
    </row>
    <row r="2793" spans="3:3" x14ac:dyDescent="0.25">
      <c r="C2793" s="4"/>
    </row>
    <row r="2794" spans="3:3" x14ac:dyDescent="0.25">
      <c r="C2794" s="4"/>
    </row>
    <row r="2795" spans="3:3" x14ac:dyDescent="0.25">
      <c r="C2795" s="4"/>
    </row>
    <row r="2796" spans="3:3" x14ac:dyDescent="0.25">
      <c r="C2796" s="4"/>
    </row>
    <row r="2797" spans="3:3" x14ac:dyDescent="0.25">
      <c r="C2797" s="4"/>
    </row>
    <row r="2798" spans="3:3" x14ac:dyDescent="0.25">
      <c r="C2798" s="4"/>
    </row>
    <row r="2799" spans="3:3" x14ac:dyDescent="0.25">
      <c r="C2799" s="4"/>
    </row>
    <row r="2800" spans="3:3" x14ac:dyDescent="0.25">
      <c r="C2800" s="4"/>
    </row>
    <row r="2801" spans="3:3" x14ac:dyDescent="0.25">
      <c r="C2801" s="4"/>
    </row>
    <row r="2802" spans="3:3" x14ac:dyDescent="0.25">
      <c r="C2802" s="4"/>
    </row>
    <row r="2803" spans="3:3" x14ac:dyDescent="0.25">
      <c r="C2803" s="4"/>
    </row>
    <row r="2804" spans="3:3" x14ac:dyDescent="0.25">
      <c r="C2804" s="4"/>
    </row>
    <row r="2805" spans="3:3" x14ac:dyDescent="0.25">
      <c r="C2805" s="4"/>
    </row>
    <row r="2806" spans="3:3" x14ac:dyDescent="0.25">
      <c r="C2806" s="4"/>
    </row>
    <row r="2807" spans="3:3" x14ac:dyDescent="0.25">
      <c r="C2807" s="4"/>
    </row>
    <row r="2808" spans="3:3" x14ac:dyDescent="0.25">
      <c r="C2808" s="4"/>
    </row>
    <row r="2809" spans="3:3" x14ac:dyDescent="0.25">
      <c r="C2809" s="4"/>
    </row>
    <row r="2810" spans="3:3" x14ac:dyDescent="0.25">
      <c r="C2810" s="4"/>
    </row>
    <row r="2811" spans="3:3" x14ac:dyDescent="0.25">
      <c r="C2811" s="4"/>
    </row>
    <row r="2812" spans="3:3" x14ac:dyDescent="0.25">
      <c r="C2812" s="4"/>
    </row>
    <row r="2813" spans="3:3" x14ac:dyDescent="0.25">
      <c r="C2813" s="4"/>
    </row>
    <row r="2814" spans="3:3" x14ac:dyDescent="0.25">
      <c r="C2814" s="4"/>
    </row>
    <row r="2815" spans="3:3" x14ac:dyDescent="0.25">
      <c r="C2815" s="4"/>
    </row>
    <row r="2816" spans="3:3" x14ac:dyDescent="0.25">
      <c r="C2816" s="4"/>
    </row>
    <row r="2817" spans="3:3" x14ac:dyDescent="0.25">
      <c r="C2817" s="4"/>
    </row>
    <row r="2818" spans="3:3" x14ac:dyDescent="0.25">
      <c r="C2818" s="4"/>
    </row>
    <row r="2819" spans="3:3" x14ac:dyDescent="0.25">
      <c r="C2819" s="4"/>
    </row>
    <row r="2820" spans="3:3" x14ac:dyDescent="0.25">
      <c r="C2820" s="4"/>
    </row>
    <row r="2821" spans="3:3" x14ac:dyDescent="0.25">
      <c r="C2821" s="4"/>
    </row>
    <row r="2822" spans="3:3" x14ac:dyDescent="0.25">
      <c r="C2822" s="4"/>
    </row>
    <row r="2823" spans="3:3" x14ac:dyDescent="0.25">
      <c r="C2823" s="4"/>
    </row>
    <row r="2824" spans="3:3" x14ac:dyDescent="0.25">
      <c r="C2824" s="4"/>
    </row>
    <row r="2825" spans="3:3" x14ac:dyDescent="0.25">
      <c r="C2825" s="4"/>
    </row>
    <row r="2826" spans="3:3" x14ac:dyDescent="0.25">
      <c r="C2826" s="4"/>
    </row>
    <row r="2827" spans="3:3" x14ac:dyDescent="0.25">
      <c r="C2827" s="4"/>
    </row>
    <row r="2828" spans="3:3" x14ac:dyDescent="0.25">
      <c r="C2828" s="4"/>
    </row>
    <row r="2829" spans="3:3" x14ac:dyDescent="0.25">
      <c r="C2829" s="4"/>
    </row>
    <row r="2830" spans="3:3" x14ac:dyDescent="0.25">
      <c r="C2830" s="4"/>
    </row>
    <row r="2831" spans="3:3" x14ac:dyDescent="0.25">
      <c r="C2831" s="4"/>
    </row>
    <row r="2832" spans="3:3" x14ac:dyDescent="0.25">
      <c r="C2832" s="4"/>
    </row>
    <row r="2833" spans="3:3" x14ac:dyDescent="0.25">
      <c r="C2833" s="4"/>
    </row>
    <row r="2834" spans="3:3" x14ac:dyDescent="0.25">
      <c r="C2834" s="4"/>
    </row>
    <row r="2835" spans="3:3" x14ac:dyDescent="0.25">
      <c r="C2835" s="4"/>
    </row>
    <row r="2836" spans="3:3" x14ac:dyDescent="0.25">
      <c r="C2836" s="4"/>
    </row>
    <row r="2837" spans="3:3" x14ac:dyDescent="0.25">
      <c r="C2837" s="4"/>
    </row>
    <row r="2838" spans="3:3" x14ac:dyDescent="0.25">
      <c r="C2838" s="4"/>
    </row>
    <row r="2839" spans="3:3" x14ac:dyDescent="0.25">
      <c r="C2839" s="4"/>
    </row>
    <row r="2840" spans="3:3" x14ac:dyDescent="0.25">
      <c r="C2840" s="4"/>
    </row>
    <row r="2841" spans="3:3" x14ac:dyDescent="0.25">
      <c r="C2841" s="4"/>
    </row>
    <row r="2842" spans="3:3" x14ac:dyDescent="0.25">
      <c r="C2842" s="4"/>
    </row>
    <row r="2843" spans="3:3" x14ac:dyDescent="0.25">
      <c r="C2843" s="4"/>
    </row>
    <row r="2844" spans="3:3" x14ac:dyDescent="0.25">
      <c r="C2844" s="4"/>
    </row>
    <row r="2845" spans="3:3" x14ac:dyDescent="0.25">
      <c r="C2845" s="4"/>
    </row>
    <row r="2846" spans="3:3" x14ac:dyDescent="0.25">
      <c r="C2846" s="4"/>
    </row>
    <row r="2847" spans="3:3" x14ac:dyDescent="0.25">
      <c r="C2847" s="4"/>
    </row>
    <row r="2848" spans="3:3" x14ac:dyDescent="0.25">
      <c r="C2848" s="4"/>
    </row>
    <row r="2849" spans="3:3" x14ac:dyDescent="0.25">
      <c r="C2849" s="4"/>
    </row>
    <row r="2850" spans="3:3" x14ac:dyDescent="0.25">
      <c r="C2850" s="4"/>
    </row>
    <row r="2851" spans="3:3" x14ac:dyDescent="0.25">
      <c r="C2851" s="4"/>
    </row>
    <row r="2852" spans="3:3" x14ac:dyDescent="0.25">
      <c r="C2852" s="4"/>
    </row>
    <row r="2853" spans="3:3" x14ac:dyDescent="0.25">
      <c r="C2853" s="4"/>
    </row>
    <row r="2854" spans="3:3" x14ac:dyDescent="0.25">
      <c r="C2854" s="4"/>
    </row>
    <row r="2855" spans="3:3" x14ac:dyDescent="0.25">
      <c r="C2855" s="4"/>
    </row>
    <row r="2856" spans="3:3" x14ac:dyDescent="0.25">
      <c r="C2856" s="4"/>
    </row>
    <row r="2857" spans="3:3" x14ac:dyDescent="0.25">
      <c r="C2857" s="4"/>
    </row>
    <row r="2858" spans="3:3" x14ac:dyDescent="0.25">
      <c r="C2858" s="4"/>
    </row>
    <row r="2859" spans="3:3" x14ac:dyDescent="0.25">
      <c r="C2859" s="4"/>
    </row>
    <row r="2860" spans="3:3" x14ac:dyDescent="0.25">
      <c r="C2860" s="4"/>
    </row>
    <row r="2861" spans="3:3" x14ac:dyDescent="0.25">
      <c r="C2861" s="4"/>
    </row>
    <row r="2862" spans="3:3" x14ac:dyDescent="0.25">
      <c r="C2862" s="4"/>
    </row>
    <row r="2863" spans="3:3" x14ac:dyDescent="0.25">
      <c r="C2863" s="4"/>
    </row>
    <row r="2864" spans="3:3" x14ac:dyDescent="0.25">
      <c r="C2864" s="4"/>
    </row>
    <row r="2865" spans="3:3" x14ac:dyDescent="0.25">
      <c r="C2865" s="4"/>
    </row>
    <row r="2866" spans="3:3" x14ac:dyDescent="0.25">
      <c r="C2866" s="4"/>
    </row>
    <row r="2867" spans="3:3" x14ac:dyDescent="0.25">
      <c r="C2867" s="4"/>
    </row>
    <row r="2868" spans="3:3" x14ac:dyDescent="0.25">
      <c r="C2868" s="4"/>
    </row>
    <row r="2869" spans="3:3" x14ac:dyDescent="0.25">
      <c r="C2869" s="4"/>
    </row>
    <row r="2870" spans="3:3" x14ac:dyDescent="0.25">
      <c r="C2870" s="4"/>
    </row>
    <row r="2871" spans="3:3" x14ac:dyDescent="0.25">
      <c r="C2871" s="4"/>
    </row>
    <row r="2872" spans="3:3" x14ac:dyDescent="0.25">
      <c r="C2872" s="4"/>
    </row>
    <row r="2873" spans="3:3" x14ac:dyDescent="0.25">
      <c r="C2873" s="4"/>
    </row>
    <row r="2874" spans="3:3" x14ac:dyDescent="0.25">
      <c r="C2874" s="4"/>
    </row>
    <row r="2875" spans="3:3" x14ac:dyDescent="0.25">
      <c r="C2875" s="4"/>
    </row>
    <row r="2876" spans="3:3" x14ac:dyDescent="0.25">
      <c r="C2876" s="4"/>
    </row>
    <row r="2877" spans="3:3" x14ac:dyDescent="0.25">
      <c r="C2877" s="4"/>
    </row>
    <row r="2878" spans="3:3" x14ac:dyDescent="0.25">
      <c r="C2878" s="4"/>
    </row>
    <row r="2879" spans="3:3" x14ac:dyDescent="0.25">
      <c r="C2879" s="4"/>
    </row>
    <row r="2880" spans="3:3" x14ac:dyDescent="0.25">
      <c r="C2880" s="4"/>
    </row>
    <row r="2881" spans="3:3" x14ac:dyDescent="0.25">
      <c r="C2881" s="4"/>
    </row>
    <row r="2882" spans="3:3" x14ac:dyDescent="0.25">
      <c r="C2882" s="4"/>
    </row>
    <row r="2883" spans="3:3" x14ac:dyDescent="0.25">
      <c r="C2883" s="4"/>
    </row>
    <row r="2884" spans="3:3" x14ac:dyDescent="0.25">
      <c r="C2884" s="4"/>
    </row>
    <row r="2885" spans="3:3" x14ac:dyDescent="0.25">
      <c r="C2885" s="4"/>
    </row>
    <row r="2886" spans="3:3" x14ac:dyDescent="0.25">
      <c r="C2886" s="4"/>
    </row>
    <row r="2887" spans="3:3" x14ac:dyDescent="0.25">
      <c r="C2887" s="4"/>
    </row>
    <row r="2888" spans="3:3" x14ac:dyDescent="0.25">
      <c r="C2888" s="4"/>
    </row>
    <row r="2889" spans="3:3" x14ac:dyDescent="0.25">
      <c r="C2889" s="4"/>
    </row>
    <row r="2890" spans="3:3" x14ac:dyDescent="0.25">
      <c r="C2890" s="4"/>
    </row>
    <row r="2891" spans="3:3" x14ac:dyDescent="0.25">
      <c r="C2891" s="4"/>
    </row>
    <row r="2892" spans="3:3" x14ac:dyDescent="0.25">
      <c r="C2892" s="4"/>
    </row>
    <row r="2893" spans="3:3" x14ac:dyDescent="0.25">
      <c r="C2893" s="4"/>
    </row>
    <row r="2894" spans="3:3" x14ac:dyDescent="0.25">
      <c r="C2894" s="4"/>
    </row>
    <row r="2895" spans="3:3" x14ac:dyDescent="0.25">
      <c r="C2895" s="4"/>
    </row>
    <row r="2896" spans="3:3" x14ac:dyDescent="0.25">
      <c r="C2896" s="4"/>
    </row>
    <row r="2897" spans="3:3" x14ac:dyDescent="0.25">
      <c r="C2897" s="4"/>
    </row>
    <row r="2898" spans="3:3" x14ac:dyDescent="0.25">
      <c r="C2898" s="4"/>
    </row>
    <row r="2899" spans="3:3" x14ac:dyDescent="0.25">
      <c r="C2899" s="4"/>
    </row>
    <row r="2900" spans="3:3" x14ac:dyDescent="0.25">
      <c r="C2900" s="4"/>
    </row>
    <row r="2901" spans="3:3" x14ac:dyDescent="0.25">
      <c r="C2901" s="4"/>
    </row>
    <row r="2902" spans="3:3" x14ac:dyDescent="0.25">
      <c r="C2902" s="4"/>
    </row>
    <row r="2903" spans="3:3" x14ac:dyDescent="0.25">
      <c r="C2903" s="4"/>
    </row>
    <row r="2904" spans="3:3" x14ac:dyDescent="0.25">
      <c r="C2904" s="4"/>
    </row>
    <row r="2905" spans="3:3" x14ac:dyDescent="0.25">
      <c r="C2905" s="4"/>
    </row>
    <row r="2906" spans="3:3" x14ac:dyDescent="0.25">
      <c r="C2906" s="4"/>
    </row>
    <row r="2907" spans="3:3" x14ac:dyDescent="0.25">
      <c r="C2907" s="4"/>
    </row>
    <row r="2908" spans="3:3" x14ac:dyDescent="0.25">
      <c r="C2908" s="4"/>
    </row>
    <row r="2909" spans="3:3" x14ac:dyDescent="0.25">
      <c r="C2909" s="4"/>
    </row>
    <row r="2910" spans="3:3" x14ac:dyDescent="0.25">
      <c r="C2910" s="4"/>
    </row>
    <row r="2911" spans="3:3" x14ac:dyDescent="0.25">
      <c r="C2911" s="4"/>
    </row>
    <row r="2912" spans="3:3" x14ac:dyDescent="0.25">
      <c r="C2912" s="4"/>
    </row>
    <row r="2913" spans="3:3" x14ac:dyDescent="0.25">
      <c r="C2913" s="4"/>
    </row>
    <row r="2914" spans="3:3" x14ac:dyDescent="0.25">
      <c r="C2914" s="4"/>
    </row>
    <row r="2915" spans="3:3" x14ac:dyDescent="0.25">
      <c r="C2915" s="4"/>
    </row>
    <row r="2916" spans="3:3" x14ac:dyDescent="0.25">
      <c r="C2916" s="4"/>
    </row>
    <row r="2917" spans="3:3" x14ac:dyDescent="0.25">
      <c r="C2917" s="4"/>
    </row>
    <row r="2918" spans="3:3" x14ac:dyDescent="0.25">
      <c r="C2918" s="4"/>
    </row>
    <row r="2919" spans="3:3" x14ac:dyDescent="0.25">
      <c r="C2919" s="4"/>
    </row>
    <row r="2920" spans="3:3" x14ac:dyDescent="0.25">
      <c r="C2920" s="4"/>
    </row>
    <row r="2921" spans="3:3" x14ac:dyDescent="0.25">
      <c r="C2921" s="4"/>
    </row>
    <row r="2922" spans="3:3" x14ac:dyDescent="0.25">
      <c r="C2922" s="4"/>
    </row>
    <row r="2923" spans="3:3" x14ac:dyDescent="0.25">
      <c r="C2923" s="4"/>
    </row>
    <row r="2924" spans="3:3" x14ac:dyDescent="0.25">
      <c r="C2924" s="4"/>
    </row>
    <row r="2925" spans="3:3" x14ac:dyDescent="0.25">
      <c r="C2925" s="4"/>
    </row>
    <row r="2926" spans="3:3" x14ac:dyDescent="0.25">
      <c r="C2926" s="4"/>
    </row>
    <row r="2927" spans="3:3" x14ac:dyDescent="0.25">
      <c r="C2927" s="4"/>
    </row>
    <row r="2928" spans="3:3" x14ac:dyDescent="0.25">
      <c r="C2928" s="4"/>
    </row>
    <row r="2929" spans="3:3" x14ac:dyDescent="0.25">
      <c r="C2929" s="4"/>
    </row>
    <row r="2930" spans="3:3" x14ac:dyDescent="0.25">
      <c r="C2930" s="4"/>
    </row>
    <row r="2931" spans="3:3" x14ac:dyDescent="0.25">
      <c r="C2931" s="4"/>
    </row>
    <row r="2932" spans="3:3" x14ac:dyDescent="0.25">
      <c r="C2932" s="4"/>
    </row>
    <row r="2933" spans="3:3" x14ac:dyDescent="0.25">
      <c r="C2933" s="4"/>
    </row>
    <row r="2934" spans="3:3" x14ac:dyDescent="0.25">
      <c r="C2934" s="4"/>
    </row>
    <row r="2935" spans="3:3" x14ac:dyDescent="0.25">
      <c r="C2935" s="4"/>
    </row>
    <row r="2936" spans="3:3" x14ac:dyDescent="0.25">
      <c r="C2936" s="4"/>
    </row>
    <row r="2937" spans="3:3" x14ac:dyDescent="0.25">
      <c r="C2937" s="4"/>
    </row>
    <row r="2938" spans="3:3" x14ac:dyDescent="0.25">
      <c r="C2938" s="4"/>
    </row>
    <row r="2939" spans="3:3" x14ac:dyDescent="0.25">
      <c r="C2939" s="4"/>
    </row>
    <row r="2940" spans="3:3" x14ac:dyDescent="0.25">
      <c r="C2940" s="4"/>
    </row>
    <row r="2941" spans="3:3" x14ac:dyDescent="0.25">
      <c r="C2941" s="4"/>
    </row>
    <row r="2942" spans="3:3" x14ac:dyDescent="0.25">
      <c r="C2942" s="4"/>
    </row>
    <row r="2943" spans="3:3" x14ac:dyDescent="0.25">
      <c r="C2943" s="4"/>
    </row>
    <row r="2944" spans="3:3" x14ac:dyDescent="0.25">
      <c r="C2944" s="4"/>
    </row>
    <row r="2945" spans="3:3" x14ac:dyDescent="0.25">
      <c r="C2945" s="4"/>
    </row>
    <row r="2946" spans="3:3" x14ac:dyDescent="0.25">
      <c r="C2946" s="4"/>
    </row>
    <row r="2947" spans="3:3" x14ac:dyDescent="0.25">
      <c r="C2947" s="4"/>
    </row>
    <row r="2948" spans="3:3" x14ac:dyDescent="0.25">
      <c r="C2948" s="4"/>
    </row>
    <row r="2949" spans="3:3" x14ac:dyDescent="0.25">
      <c r="C2949" s="4"/>
    </row>
    <row r="2950" spans="3:3" x14ac:dyDescent="0.25">
      <c r="C2950" s="4"/>
    </row>
    <row r="2951" spans="3:3" x14ac:dyDescent="0.25">
      <c r="C2951" s="4"/>
    </row>
    <row r="2952" spans="3:3" x14ac:dyDescent="0.25">
      <c r="C2952" s="4"/>
    </row>
    <row r="2953" spans="3:3" x14ac:dyDescent="0.25">
      <c r="C2953" s="4"/>
    </row>
    <row r="2954" spans="3:3" x14ac:dyDescent="0.25">
      <c r="C2954" s="4"/>
    </row>
    <row r="2955" spans="3:3" x14ac:dyDescent="0.25">
      <c r="C2955" s="4"/>
    </row>
    <row r="2956" spans="3:3" x14ac:dyDescent="0.25">
      <c r="C2956" s="4"/>
    </row>
    <row r="2957" spans="3:3" x14ac:dyDescent="0.25">
      <c r="C2957" s="4"/>
    </row>
    <row r="2958" spans="3:3" x14ac:dyDescent="0.25">
      <c r="C2958" s="4"/>
    </row>
    <row r="2959" spans="3:3" x14ac:dyDescent="0.25">
      <c r="C2959" s="4"/>
    </row>
    <row r="2960" spans="3:3" x14ac:dyDescent="0.25">
      <c r="C2960" s="4"/>
    </row>
    <row r="2961" spans="3:3" x14ac:dyDescent="0.25">
      <c r="C2961" s="4"/>
    </row>
    <row r="2962" spans="3:3" x14ac:dyDescent="0.25">
      <c r="C2962" s="4"/>
    </row>
    <row r="2963" spans="3:3" x14ac:dyDescent="0.25">
      <c r="C2963" s="4"/>
    </row>
    <row r="2964" spans="3:3" x14ac:dyDescent="0.25">
      <c r="C2964" s="4"/>
    </row>
    <row r="2965" spans="3:3" x14ac:dyDescent="0.25">
      <c r="C2965" s="4"/>
    </row>
    <row r="2966" spans="3:3" x14ac:dyDescent="0.25">
      <c r="C2966" s="4"/>
    </row>
    <row r="2967" spans="3:3" x14ac:dyDescent="0.25">
      <c r="C2967" s="4"/>
    </row>
    <row r="2968" spans="3:3" x14ac:dyDescent="0.25">
      <c r="C2968" s="4"/>
    </row>
    <row r="2969" spans="3:3" x14ac:dyDescent="0.25">
      <c r="C2969" s="4"/>
    </row>
    <row r="2970" spans="3:3" x14ac:dyDescent="0.25">
      <c r="C2970" s="4"/>
    </row>
    <row r="2971" spans="3:3" x14ac:dyDescent="0.25">
      <c r="C2971" s="4"/>
    </row>
    <row r="2972" spans="3:3" x14ac:dyDescent="0.25">
      <c r="C2972" s="4"/>
    </row>
    <row r="2973" spans="3:3" x14ac:dyDescent="0.25">
      <c r="C2973" s="4"/>
    </row>
    <row r="2974" spans="3:3" x14ac:dyDescent="0.25">
      <c r="C2974" s="4"/>
    </row>
    <row r="2975" spans="3:3" x14ac:dyDescent="0.25">
      <c r="C2975" s="4"/>
    </row>
    <row r="2976" spans="3:3" x14ac:dyDescent="0.25">
      <c r="C2976" s="4"/>
    </row>
    <row r="2977" spans="3:3" x14ac:dyDescent="0.25">
      <c r="C2977" s="4"/>
    </row>
    <row r="2978" spans="3:3" x14ac:dyDescent="0.25">
      <c r="C2978" s="4"/>
    </row>
    <row r="2979" spans="3:3" x14ac:dyDescent="0.25">
      <c r="C2979" s="4"/>
    </row>
    <row r="2980" spans="3:3" x14ac:dyDescent="0.25">
      <c r="C2980" s="4"/>
    </row>
    <row r="2981" spans="3:3" x14ac:dyDescent="0.25">
      <c r="C2981" s="4"/>
    </row>
    <row r="2982" spans="3:3" x14ac:dyDescent="0.25">
      <c r="C2982" s="4"/>
    </row>
    <row r="2983" spans="3:3" x14ac:dyDescent="0.25">
      <c r="C2983" s="4"/>
    </row>
    <row r="2984" spans="3:3" x14ac:dyDescent="0.25">
      <c r="C2984" s="4"/>
    </row>
    <row r="2985" spans="3:3" x14ac:dyDescent="0.25">
      <c r="C2985" s="4"/>
    </row>
    <row r="2986" spans="3:3" x14ac:dyDescent="0.25">
      <c r="C2986" s="4"/>
    </row>
    <row r="2987" spans="3:3" x14ac:dyDescent="0.25">
      <c r="C2987" s="4"/>
    </row>
    <row r="2988" spans="3:3" x14ac:dyDescent="0.25">
      <c r="C2988" s="4"/>
    </row>
    <row r="2989" spans="3:3" x14ac:dyDescent="0.25">
      <c r="C2989" s="4"/>
    </row>
    <row r="2990" spans="3:3" x14ac:dyDescent="0.25">
      <c r="C2990" s="4"/>
    </row>
    <row r="2991" spans="3:3" x14ac:dyDescent="0.25">
      <c r="C2991" s="4"/>
    </row>
    <row r="2992" spans="3:3" x14ac:dyDescent="0.25">
      <c r="C2992" s="4"/>
    </row>
    <row r="2993" spans="3:3" x14ac:dyDescent="0.25">
      <c r="C2993" s="4"/>
    </row>
    <row r="2994" spans="3:3" x14ac:dyDescent="0.25">
      <c r="C2994" s="4"/>
    </row>
    <row r="2995" spans="3:3" x14ac:dyDescent="0.25">
      <c r="C2995" s="4"/>
    </row>
    <row r="2996" spans="3:3" x14ac:dyDescent="0.25">
      <c r="C2996" s="4"/>
    </row>
    <row r="2997" spans="3:3" x14ac:dyDescent="0.25">
      <c r="C2997" s="4"/>
    </row>
    <row r="2998" spans="3:3" x14ac:dyDescent="0.25">
      <c r="C2998" s="4"/>
    </row>
    <row r="2999" spans="3:3" x14ac:dyDescent="0.25">
      <c r="C2999" s="4"/>
    </row>
    <row r="3000" spans="3:3" x14ac:dyDescent="0.25">
      <c r="C3000" s="4"/>
    </row>
    <row r="3001" spans="3:3" x14ac:dyDescent="0.25">
      <c r="C3001" s="4"/>
    </row>
    <row r="3002" spans="3:3" x14ac:dyDescent="0.25">
      <c r="C3002" s="4"/>
    </row>
    <row r="3003" spans="3:3" x14ac:dyDescent="0.25">
      <c r="C3003" s="4"/>
    </row>
    <row r="3004" spans="3:3" x14ac:dyDescent="0.25">
      <c r="C3004" s="4"/>
    </row>
    <row r="3005" spans="3:3" x14ac:dyDescent="0.25">
      <c r="C3005" s="4"/>
    </row>
    <row r="3006" spans="3:3" x14ac:dyDescent="0.25">
      <c r="C3006" s="4"/>
    </row>
    <row r="3007" spans="3:3" x14ac:dyDescent="0.25">
      <c r="C3007" s="4"/>
    </row>
    <row r="3008" spans="3:3" x14ac:dyDescent="0.25">
      <c r="C3008" s="4"/>
    </row>
    <row r="3009" spans="3:3" x14ac:dyDescent="0.25">
      <c r="C3009" s="4"/>
    </row>
    <row r="3010" spans="3:3" x14ac:dyDescent="0.25">
      <c r="C3010" s="4"/>
    </row>
    <row r="3011" spans="3:3" x14ac:dyDescent="0.25">
      <c r="C3011" s="4"/>
    </row>
    <row r="3012" spans="3:3" x14ac:dyDescent="0.25">
      <c r="C3012" s="4"/>
    </row>
    <row r="3013" spans="3:3" x14ac:dyDescent="0.25">
      <c r="C3013" s="4"/>
    </row>
    <row r="3014" spans="3:3" x14ac:dyDescent="0.25">
      <c r="C3014" s="4"/>
    </row>
    <row r="3015" spans="3:3" x14ac:dyDescent="0.25">
      <c r="C3015" s="4"/>
    </row>
    <row r="3016" spans="3:3" x14ac:dyDescent="0.25">
      <c r="C3016" s="4"/>
    </row>
    <row r="3017" spans="3:3" x14ac:dyDescent="0.25">
      <c r="C3017" s="4"/>
    </row>
    <row r="3018" spans="3:3" x14ac:dyDescent="0.25">
      <c r="C3018" s="4"/>
    </row>
    <row r="3019" spans="3:3" x14ac:dyDescent="0.25">
      <c r="C3019" s="4"/>
    </row>
    <row r="3020" spans="3:3" x14ac:dyDescent="0.25">
      <c r="C3020" s="4"/>
    </row>
    <row r="3021" spans="3:3" x14ac:dyDescent="0.25">
      <c r="C3021" s="4"/>
    </row>
    <row r="3022" spans="3:3" x14ac:dyDescent="0.25">
      <c r="C3022" s="4"/>
    </row>
    <row r="3023" spans="3:3" x14ac:dyDescent="0.25">
      <c r="C3023" s="4"/>
    </row>
    <row r="3024" spans="3:3" x14ac:dyDescent="0.25">
      <c r="C3024" s="4"/>
    </row>
    <row r="3025" spans="3:3" x14ac:dyDescent="0.25">
      <c r="C3025" s="4"/>
    </row>
    <row r="3026" spans="3:3" x14ac:dyDescent="0.25">
      <c r="C3026" s="4"/>
    </row>
    <row r="3027" spans="3:3" x14ac:dyDescent="0.25">
      <c r="C3027" s="4"/>
    </row>
    <row r="3028" spans="3:3" x14ac:dyDescent="0.25">
      <c r="C3028" s="4"/>
    </row>
    <row r="3029" spans="3:3" x14ac:dyDescent="0.25">
      <c r="C3029" s="4"/>
    </row>
    <row r="3030" spans="3:3" x14ac:dyDescent="0.25">
      <c r="C3030" s="4"/>
    </row>
    <row r="3031" spans="3:3" x14ac:dyDescent="0.25">
      <c r="C3031" s="4"/>
    </row>
    <row r="3032" spans="3:3" x14ac:dyDescent="0.25">
      <c r="C3032" s="4"/>
    </row>
    <row r="3033" spans="3:3" x14ac:dyDescent="0.25">
      <c r="C3033" s="4"/>
    </row>
    <row r="3034" spans="3:3" x14ac:dyDescent="0.25">
      <c r="C3034" s="4"/>
    </row>
    <row r="3035" spans="3:3" x14ac:dyDescent="0.25">
      <c r="C3035" s="4"/>
    </row>
    <row r="3036" spans="3:3" x14ac:dyDescent="0.25">
      <c r="C3036" s="4"/>
    </row>
    <row r="3037" spans="3:3" x14ac:dyDescent="0.25">
      <c r="C3037" s="4"/>
    </row>
    <row r="3038" spans="3:3" x14ac:dyDescent="0.25">
      <c r="C3038" s="4"/>
    </row>
    <row r="3039" spans="3:3" x14ac:dyDescent="0.25">
      <c r="C3039" s="4"/>
    </row>
    <row r="3040" spans="3:3" x14ac:dyDescent="0.25">
      <c r="C3040" s="4"/>
    </row>
    <row r="3041" spans="3:3" x14ac:dyDescent="0.25">
      <c r="C3041" s="4"/>
    </row>
    <row r="3042" spans="3:3" x14ac:dyDescent="0.25">
      <c r="C3042" s="4"/>
    </row>
    <row r="3043" spans="3:3" x14ac:dyDescent="0.25">
      <c r="C3043" s="4"/>
    </row>
    <row r="3044" spans="3:3" x14ac:dyDescent="0.25">
      <c r="C3044" s="4"/>
    </row>
    <row r="3045" spans="3:3" x14ac:dyDescent="0.25">
      <c r="C3045" s="4"/>
    </row>
    <row r="3046" spans="3:3" x14ac:dyDescent="0.25">
      <c r="C3046" s="4"/>
    </row>
    <row r="3047" spans="3:3" x14ac:dyDescent="0.25">
      <c r="C3047" s="4"/>
    </row>
    <row r="3048" spans="3:3" x14ac:dyDescent="0.25">
      <c r="C3048" s="4"/>
    </row>
    <row r="3049" spans="3:3" x14ac:dyDescent="0.25">
      <c r="C3049" s="4"/>
    </row>
    <row r="3050" spans="3:3" x14ac:dyDescent="0.25">
      <c r="C3050" s="4"/>
    </row>
    <row r="3051" spans="3:3" x14ac:dyDescent="0.25">
      <c r="C3051" s="4"/>
    </row>
    <row r="3052" spans="3:3" x14ac:dyDescent="0.25">
      <c r="C3052" s="4"/>
    </row>
    <row r="3053" spans="3:3" x14ac:dyDescent="0.25">
      <c r="C3053" s="4"/>
    </row>
    <row r="3054" spans="3:3" x14ac:dyDescent="0.25">
      <c r="C3054" s="4"/>
    </row>
    <row r="3055" spans="3:3" x14ac:dyDescent="0.25">
      <c r="C3055" s="4"/>
    </row>
    <row r="3056" spans="3:3" x14ac:dyDescent="0.25">
      <c r="C3056" s="4"/>
    </row>
    <row r="3057" spans="3:3" x14ac:dyDescent="0.25">
      <c r="C3057" s="4"/>
    </row>
    <row r="3058" spans="3:3" x14ac:dyDescent="0.25">
      <c r="C3058" s="4"/>
    </row>
    <row r="3059" spans="3:3" x14ac:dyDescent="0.25">
      <c r="C3059" s="4"/>
    </row>
    <row r="3060" spans="3:3" x14ac:dyDescent="0.25">
      <c r="C3060" s="4"/>
    </row>
    <row r="3061" spans="3:3" x14ac:dyDescent="0.25">
      <c r="C3061" s="4"/>
    </row>
    <row r="3062" spans="3:3" x14ac:dyDescent="0.25">
      <c r="C3062" s="4"/>
    </row>
    <row r="3063" spans="3:3" x14ac:dyDescent="0.25">
      <c r="C3063" s="4"/>
    </row>
    <row r="3064" spans="3:3" x14ac:dyDescent="0.25">
      <c r="C3064" s="4"/>
    </row>
    <row r="3065" spans="3:3" x14ac:dyDescent="0.25">
      <c r="C3065" s="4"/>
    </row>
    <row r="3066" spans="3:3" x14ac:dyDescent="0.25">
      <c r="C3066" s="4"/>
    </row>
    <row r="3067" spans="3:3" x14ac:dyDescent="0.25">
      <c r="C3067" s="4"/>
    </row>
    <row r="3068" spans="3:3" x14ac:dyDescent="0.25">
      <c r="C3068" s="4"/>
    </row>
    <row r="3069" spans="3:3" x14ac:dyDescent="0.25">
      <c r="C3069" s="4"/>
    </row>
    <row r="3070" spans="3:3" x14ac:dyDescent="0.25">
      <c r="C3070" s="4"/>
    </row>
    <row r="3071" spans="3:3" x14ac:dyDescent="0.25">
      <c r="C3071" s="4"/>
    </row>
    <row r="3072" spans="3:3" x14ac:dyDescent="0.25">
      <c r="C3072" s="4"/>
    </row>
    <row r="3073" spans="3:3" x14ac:dyDescent="0.25">
      <c r="C3073" s="4"/>
    </row>
    <row r="3074" spans="3:3" x14ac:dyDescent="0.25">
      <c r="C3074" s="4"/>
    </row>
    <row r="3075" spans="3:3" x14ac:dyDescent="0.25">
      <c r="C3075" s="4"/>
    </row>
    <row r="3076" spans="3:3" x14ac:dyDescent="0.25">
      <c r="C3076" s="4"/>
    </row>
    <row r="3077" spans="3:3" x14ac:dyDescent="0.25">
      <c r="C3077" s="4"/>
    </row>
    <row r="3078" spans="3:3" x14ac:dyDescent="0.25">
      <c r="C3078" s="4"/>
    </row>
    <row r="3079" spans="3:3" x14ac:dyDescent="0.25">
      <c r="C3079" s="4"/>
    </row>
    <row r="3080" spans="3:3" x14ac:dyDescent="0.25">
      <c r="C3080" s="4"/>
    </row>
    <row r="3081" spans="3:3" x14ac:dyDescent="0.25">
      <c r="C3081" s="4"/>
    </row>
    <row r="3082" spans="3:3" x14ac:dyDescent="0.25">
      <c r="C3082" s="4"/>
    </row>
    <row r="3083" spans="3:3" x14ac:dyDescent="0.25">
      <c r="C3083" s="4"/>
    </row>
    <row r="3084" spans="3:3" x14ac:dyDescent="0.25">
      <c r="C3084" s="4"/>
    </row>
    <row r="3085" spans="3:3" x14ac:dyDescent="0.25">
      <c r="C3085" s="4"/>
    </row>
    <row r="3086" spans="3:3" x14ac:dyDescent="0.25">
      <c r="C3086" s="4"/>
    </row>
    <row r="3087" spans="3:3" x14ac:dyDescent="0.25">
      <c r="C3087" s="4"/>
    </row>
    <row r="3088" spans="3:3" x14ac:dyDescent="0.25">
      <c r="C3088" s="4"/>
    </row>
    <row r="3089" spans="3:3" x14ac:dyDescent="0.25">
      <c r="C3089" s="4"/>
    </row>
    <row r="3090" spans="3:3" x14ac:dyDescent="0.25">
      <c r="C3090" s="4"/>
    </row>
    <row r="3091" spans="3:3" x14ac:dyDescent="0.25">
      <c r="C3091" s="4"/>
    </row>
    <row r="3092" spans="3:3" x14ac:dyDescent="0.25">
      <c r="C3092" s="4"/>
    </row>
    <row r="3093" spans="3:3" x14ac:dyDescent="0.25">
      <c r="C3093" s="4"/>
    </row>
    <row r="3094" spans="3:3" x14ac:dyDescent="0.25">
      <c r="C3094" s="4"/>
    </row>
    <row r="3095" spans="3:3" x14ac:dyDescent="0.25">
      <c r="C3095" s="4"/>
    </row>
    <row r="3096" spans="3:3" x14ac:dyDescent="0.25">
      <c r="C3096" s="4"/>
    </row>
    <row r="3097" spans="3:3" x14ac:dyDescent="0.25">
      <c r="C3097" s="4"/>
    </row>
    <row r="3098" spans="3:3" x14ac:dyDescent="0.25">
      <c r="C3098" s="4"/>
    </row>
    <row r="3099" spans="3:3" x14ac:dyDescent="0.25">
      <c r="C3099" s="4"/>
    </row>
    <row r="3100" spans="3:3" x14ac:dyDescent="0.25">
      <c r="C3100" s="4"/>
    </row>
    <row r="3101" spans="3:3" x14ac:dyDescent="0.25">
      <c r="C3101" s="4"/>
    </row>
    <row r="3102" spans="3:3" x14ac:dyDescent="0.25">
      <c r="C3102" s="4"/>
    </row>
    <row r="3103" spans="3:3" x14ac:dyDescent="0.25">
      <c r="C3103" s="4"/>
    </row>
    <row r="3104" spans="3:3" x14ac:dyDescent="0.25">
      <c r="C3104" s="4"/>
    </row>
    <row r="3105" spans="3:3" x14ac:dyDescent="0.25">
      <c r="C3105" s="4"/>
    </row>
    <row r="3106" spans="3:3" x14ac:dyDescent="0.25">
      <c r="C3106" s="4"/>
    </row>
    <row r="3107" spans="3:3" x14ac:dyDescent="0.25">
      <c r="C3107" s="4"/>
    </row>
    <row r="3108" spans="3:3" x14ac:dyDescent="0.25">
      <c r="C3108" s="4"/>
    </row>
    <row r="3109" spans="3:3" x14ac:dyDescent="0.25">
      <c r="C3109" s="4"/>
    </row>
    <row r="3110" spans="3:3" x14ac:dyDescent="0.25">
      <c r="C3110" s="4"/>
    </row>
    <row r="3111" spans="3:3" x14ac:dyDescent="0.25">
      <c r="C3111" s="4"/>
    </row>
    <row r="3112" spans="3:3" x14ac:dyDescent="0.25">
      <c r="C3112" s="4"/>
    </row>
    <row r="3113" spans="3:3" x14ac:dyDescent="0.25">
      <c r="C3113" s="4"/>
    </row>
    <row r="3114" spans="3:3" x14ac:dyDescent="0.25">
      <c r="C3114" s="4"/>
    </row>
    <row r="3115" spans="3:3" x14ac:dyDescent="0.25">
      <c r="C3115" s="4"/>
    </row>
    <row r="3116" spans="3:3" x14ac:dyDescent="0.25">
      <c r="C3116" s="4"/>
    </row>
    <row r="3117" spans="3:3" x14ac:dyDescent="0.25">
      <c r="C3117" s="4"/>
    </row>
    <row r="3118" spans="3:3" x14ac:dyDescent="0.25">
      <c r="C3118" s="4"/>
    </row>
    <row r="3119" spans="3:3" x14ac:dyDescent="0.25">
      <c r="C3119" s="4"/>
    </row>
    <row r="3120" spans="3:3" x14ac:dyDescent="0.25">
      <c r="C3120" s="4"/>
    </row>
    <row r="3121" spans="3:3" x14ac:dyDescent="0.25">
      <c r="C3121" s="4"/>
    </row>
    <row r="3122" spans="3:3" x14ac:dyDescent="0.25">
      <c r="C3122" s="4"/>
    </row>
    <row r="3123" spans="3:3" x14ac:dyDescent="0.25">
      <c r="C3123" s="4"/>
    </row>
    <row r="3124" spans="3:3" x14ac:dyDescent="0.25">
      <c r="C3124" s="4"/>
    </row>
    <row r="3125" spans="3:3" x14ac:dyDescent="0.25">
      <c r="C3125" s="4"/>
    </row>
    <row r="3126" spans="3:3" x14ac:dyDescent="0.25">
      <c r="C3126" s="4"/>
    </row>
    <row r="3127" spans="3:3" x14ac:dyDescent="0.25">
      <c r="C3127" s="4"/>
    </row>
    <row r="3128" spans="3:3" x14ac:dyDescent="0.25">
      <c r="C3128" s="4"/>
    </row>
    <row r="3129" spans="3:3" x14ac:dyDescent="0.25">
      <c r="C3129" s="4"/>
    </row>
    <row r="3130" spans="3:3" x14ac:dyDescent="0.25">
      <c r="C3130" s="4"/>
    </row>
    <row r="3131" spans="3:3" x14ac:dyDescent="0.25">
      <c r="C3131" s="4"/>
    </row>
    <row r="3132" spans="3:3" x14ac:dyDescent="0.25">
      <c r="C3132" s="4"/>
    </row>
    <row r="3133" spans="3:3" x14ac:dyDescent="0.25">
      <c r="C3133" s="4"/>
    </row>
    <row r="3134" spans="3:3" x14ac:dyDescent="0.25">
      <c r="C3134" s="4"/>
    </row>
    <row r="3135" spans="3:3" x14ac:dyDescent="0.25">
      <c r="C3135" s="4"/>
    </row>
    <row r="3136" spans="3:3" x14ac:dyDescent="0.25">
      <c r="C3136" s="4"/>
    </row>
    <row r="3137" spans="3:3" x14ac:dyDescent="0.25">
      <c r="C3137" s="4"/>
    </row>
    <row r="3138" spans="3:3" x14ac:dyDescent="0.25">
      <c r="C3138" s="4"/>
    </row>
    <row r="3139" spans="3:3" x14ac:dyDescent="0.25">
      <c r="C3139" s="4"/>
    </row>
    <row r="3140" spans="3:3" x14ac:dyDescent="0.25">
      <c r="C3140" s="4"/>
    </row>
    <row r="3141" spans="3:3" x14ac:dyDescent="0.25">
      <c r="C3141" s="4"/>
    </row>
    <row r="3142" spans="3:3" x14ac:dyDescent="0.25">
      <c r="C3142" s="4"/>
    </row>
    <row r="3143" spans="3:3" x14ac:dyDescent="0.25">
      <c r="C3143" s="4"/>
    </row>
    <row r="3144" spans="3:3" x14ac:dyDescent="0.25">
      <c r="C3144" s="4"/>
    </row>
    <row r="3145" spans="3:3" x14ac:dyDescent="0.25">
      <c r="C3145" s="4"/>
    </row>
    <row r="3146" spans="3:3" x14ac:dyDescent="0.25">
      <c r="C3146" s="4"/>
    </row>
    <row r="3147" spans="3:3" x14ac:dyDescent="0.25">
      <c r="C3147" s="4"/>
    </row>
    <row r="3148" spans="3:3" x14ac:dyDescent="0.25">
      <c r="C3148" s="4"/>
    </row>
    <row r="3149" spans="3:3" x14ac:dyDescent="0.25">
      <c r="C3149" s="4"/>
    </row>
    <row r="3150" spans="3:3" x14ac:dyDescent="0.25">
      <c r="C3150" s="4"/>
    </row>
    <row r="3151" spans="3:3" x14ac:dyDescent="0.25">
      <c r="C3151" s="4"/>
    </row>
    <row r="3152" spans="3:3" x14ac:dyDescent="0.25">
      <c r="C3152" s="4"/>
    </row>
    <row r="3153" spans="3:3" x14ac:dyDescent="0.25">
      <c r="C3153" s="4"/>
    </row>
    <row r="3154" spans="3:3" x14ac:dyDescent="0.25">
      <c r="C3154" s="4"/>
    </row>
    <row r="3155" spans="3:3" x14ac:dyDescent="0.25">
      <c r="C3155" s="4"/>
    </row>
    <row r="3156" spans="3:3" x14ac:dyDescent="0.25">
      <c r="C3156" s="4"/>
    </row>
    <row r="3157" spans="3:3" x14ac:dyDescent="0.25">
      <c r="C3157" s="4"/>
    </row>
    <row r="3158" spans="3:3" x14ac:dyDescent="0.25">
      <c r="C3158" s="4"/>
    </row>
    <row r="3159" spans="3:3" x14ac:dyDescent="0.25">
      <c r="C3159" s="4"/>
    </row>
    <row r="3160" spans="3:3" x14ac:dyDescent="0.25">
      <c r="C3160" s="4"/>
    </row>
    <row r="3161" spans="3:3" x14ac:dyDescent="0.25">
      <c r="C3161" s="4"/>
    </row>
    <row r="3162" spans="3:3" x14ac:dyDescent="0.25">
      <c r="C3162" s="4"/>
    </row>
    <row r="3163" spans="3:3" x14ac:dyDescent="0.25">
      <c r="C3163" s="4"/>
    </row>
    <row r="3164" spans="3:3" x14ac:dyDescent="0.25">
      <c r="C3164" s="4"/>
    </row>
    <row r="3165" spans="3:3" x14ac:dyDescent="0.25">
      <c r="C3165" s="4"/>
    </row>
    <row r="3166" spans="3:3" x14ac:dyDescent="0.25">
      <c r="C3166" s="4"/>
    </row>
    <row r="3167" spans="3:3" x14ac:dyDescent="0.25">
      <c r="C3167" s="4"/>
    </row>
    <row r="3168" spans="3:3" x14ac:dyDescent="0.25">
      <c r="C3168" s="4"/>
    </row>
    <row r="3169" spans="3:3" x14ac:dyDescent="0.25">
      <c r="C3169" s="4"/>
    </row>
    <row r="3170" spans="3:3" x14ac:dyDescent="0.25">
      <c r="C3170" s="4"/>
    </row>
    <row r="3171" spans="3:3" x14ac:dyDescent="0.25">
      <c r="C3171" s="4"/>
    </row>
    <row r="3172" spans="3:3" x14ac:dyDescent="0.25">
      <c r="C3172" s="4"/>
    </row>
    <row r="3173" spans="3:3" x14ac:dyDescent="0.25">
      <c r="C3173" s="4"/>
    </row>
    <row r="3174" spans="3:3" x14ac:dyDescent="0.25">
      <c r="C3174" s="4"/>
    </row>
    <row r="3175" spans="3:3" x14ac:dyDescent="0.25">
      <c r="C3175" s="4"/>
    </row>
    <row r="3176" spans="3:3" x14ac:dyDescent="0.25">
      <c r="C3176" s="4"/>
    </row>
    <row r="3177" spans="3:3" x14ac:dyDescent="0.25">
      <c r="C3177" s="4"/>
    </row>
    <row r="3178" spans="3:3" x14ac:dyDescent="0.25">
      <c r="C3178" s="4"/>
    </row>
    <row r="3179" spans="3:3" x14ac:dyDescent="0.25">
      <c r="C3179" s="4"/>
    </row>
    <row r="3180" spans="3:3" x14ac:dyDescent="0.25">
      <c r="C3180" s="4"/>
    </row>
    <row r="3181" spans="3:3" x14ac:dyDescent="0.25">
      <c r="C3181" s="4"/>
    </row>
    <row r="3182" spans="3:3" x14ac:dyDescent="0.25">
      <c r="C3182" s="4"/>
    </row>
    <row r="3183" spans="3:3" x14ac:dyDescent="0.25">
      <c r="C3183" s="4"/>
    </row>
    <row r="3184" spans="3:3" x14ac:dyDescent="0.25">
      <c r="C3184" s="4"/>
    </row>
    <row r="3185" spans="3:3" x14ac:dyDescent="0.25">
      <c r="C3185" s="4"/>
    </row>
    <row r="3186" spans="3:3" x14ac:dyDescent="0.25">
      <c r="C3186" s="4"/>
    </row>
    <row r="3187" spans="3:3" x14ac:dyDescent="0.25">
      <c r="C3187" s="4"/>
    </row>
    <row r="3188" spans="3:3" x14ac:dyDescent="0.25">
      <c r="C3188" s="4"/>
    </row>
    <row r="3189" spans="3:3" x14ac:dyDescent="0.25">
      <c r="C3189" s="4"/>
    </row>
    <row r="3190" spans="3:3" x14ac:dyDescent="0.25">
      <c r="C3190" s="4"/>
    </row>
    <row r="3191" spans="3:3" x14ac:dyDescent="0.25">
      <c r="C3191" s="4"/>
    </row>
    <row r="3192" spans="3:3" x14ac:dyDescent="0.25">
      <c r="C3192" s="4"/>
    </row>
    <row r="3193" spans="3:3" x14ac:dyDescent="0.25">
      <c r="C3193" s="4"/>
    </row>
    <row r="3194" spans="3:3" x14ac:dyDescent="0.25">
      <c r="C3194" s="4"/>
    </row>
    <row r="3195" spans="3:3" x14ac:dyDescent="0.25">
      <c r="C3195" s="4"/>
    </row>
    <row r="3196" spans="3:3" x14ac:dyDescent="0.25">
      <c r="C3196" s="4"/>
    </row>
    <row r="3197" spans="3:3" x14ac:dyDescent="0.25">
      <c r="C3197" s="4"/>
    </row>
    <row r="3198" spans="3:3" x14ac:dyDescent="0.25">
      <c r="C3198" s="4"/>
    </row>
    <row r="3199" spans="3:3" x14ac:dyDescent="0.25">
      <c r="C3199" s="4"/>
    </row>
    <row r="3200" spans="3:3" x14ac:dyDescent="0.25">
      <c r="C3200" s="4"/>
    </row>
    <row r="3201" spans="3:3" x14ac:dyDescent="0.25">
      <c r="C3201" s="4"/>
    </row>
    <row r="3202" spans="3:3" x14ac:dyDescent="0.25">
      <c r="C3202" s="4"/>
    </row>
    <row r="3203" spans="3:3" x14ac:dyDescent="0.25">
      <c r="C3203" s="4"/>
    </row>
    <row r="3204" spans="3:3" x14ac:dyDescent="0.25">
      <c r="C3204" s="4"/>
    </row>
    <row r="3205" spans="3:3" x14ac:dyDescent="0.25">
      <c r="C3205" s="4"/>
    </row>
    <row r="3206" spans="3:3" x14ac:dyDescent="0.25">
      <c r="C3206" s="4"/>
    </row>
    <row r="3207" spans="3:3" x14ac:dyDescent="0.25">
      <c r="C3207" s="4"/>
    </row>
    <row r="3208" spans="3:3" x14ac:dyDescent="0.25">
      <c r="C3208" s="4"/>
    </row>
    <row r="3209" spans="3:3" x14ac:dyDescent="0.25">
      <c r="C3209" s="4"/>
    </row>
    <row r="3210" spans="3:3" x14ac:dyDescent="0.25">
      <c r="C3210" s="4"/>
    </row>
    <row r="3211" spans="3:3" x14ac:dyDescent="0.25">
      <c r="C3211" s="4"/>
    </row>
    <row r="3212" spans="3:3" x14ac:dyDescent="0.25">
      <c r="C3212" s="4"/>
    </row>
    <row r="3213" spans="3:3" x14ac:dyDescent="0.25">
      <c r="C3213" s="4"/>
    </row>
    <row r="3214" spans="3:3" x14ac:dyDescent="0.25">
      <c r="C3214" s="4"/>
    </row>
    <row r="3215" spans="3:3" x14ac:dyDescent="0.25">
      <c r="C3215" s="4"/>
    </row>
    <row r="3216" spans="3:3" x14ac:dyDescent="0.25">
      <c r="C3216" s="4"/>
    </row>
    <row r="3217" spans="3:3" x14ac:dyDescent="0.25">
      <c r="C3217" s="4"/>
    </row>
    <row r="3218" spans="3:3" x14ac:dyDescent="0.25">
      <c r="C3218" s="4"/>
    </row>
    <row r="3219" spans="3:3" x14ac:dyDescent="0.25">
      <c r="C3219" s="4"/>
    </row>
    <row r="3220" spans="3:3" x14ac:dyDescent="0.25">
      <c r="C3220" s="4"/>
    </row>
    <row r="3221" spans="3:3" x14ac:dyDescent="0.25">
      <c r="C3221" s="4"/>
    </row>
    <row r="3222" spans="3:3" x14ac:dyDescent="0.25">
      <c r="C3222" s="4"/>
    </row>
    <row r="3223" spans="3:3" x14ac:dyDescent="0.25">
      <c r="C3223" s="4"/>
    </row>
    <row r="3224" spans="3:3" x14ac:dyDescent="0.25">
      <c r="C3224" s="4"/>
    </row>
    <row r="3225" spans="3:3" x14ac:dyDescent="0.25">
      <c r="C3225" s="4"/>
    </row>
    <row r="3226" spans="3:3" x14ac:dyDescent="0.25">
      <c r="C3226" s="4"/>
    </row>
    <row r="3227" spans="3:3" x14ac:dyDescent="0.25">
      <c r="C3227" s="4"/>
    </row>
    <row r="3228" spans="3:3" x14ac:dyDescent="0.25">
      <c r="C3228" s="4"/>
    </row>
    <row r="3229" spans="3:3" x14ac:dyDescent="0.25">
      <c r="C3229" s="4"/>
    </row>
    <row r="3230" spans="3:3" x14ac:dyDescent="0.25">
      <c r="C3230" s="4"/>
    </row>
    <row r="3231" spans="3:3" x14ac:dyDescent="0.25">
      <c r="C3231" s="4"/>
    </row>
    <row r="3232" spans="3:3" x14ac:dyDescent="0.25">
      <c r="C3232" s="4"/>
    </row>
    <row r="3233" spans="3:3" x14ac:dyDescent="0.25">
      <c r="C3233" s="4"/>
    </row>
    <row r="3234" spans="3:3" x14ac:dyDescent="0.25">
      <c r="C3234" s="4"/>
    </row>
    <row r="3235" spans="3:3" x14ac:dyDescent="0.25">
      <c r="C3235" s="4"/>
    </row>
    <row r="3236" spans="3:3" x14ac:dyDescent="0.25">
      <c r="C3236" s="4"/>
    </row>
    <row r="3237" spans="3:3" x14ac:dyDescent="0.25">
      <c r="C3237" s="4"/>
    </row>
    <row r="3238" spans="3:3" x14ac:dyDescent="0.25">
      <c r="C3238" s="4"/>
    </row>
    <row r="3239" spans="3:3" x14ac:dyDescent="0.25">
      <c r="C3239" s="4"/>
    </row>
    <row r="3240" spans="3:3" x14ac:dyDescent="0.25">
      <c r="C3240" s="4"/>
    </row>
    <row r="3241" spans="3:3" x14ac:dyDescent="0.25">
      <c r="C3241" s="4"/>
    </row>
    <row r="3242" spans="3:3" x14ac:dyDescent="0.25">
      <c r="C3242" s="4"/>
    </row>
    <row r="3243" spans="3:3" x14ac:dyDescent="0.25">
      <c r="C3243" s="4"/>
    </row>
    <row r="3244" spans="3:3" x14ac:dyDescent="0.25">
      <c r="C3244" s="4"/>
    </row>
    <row r="3245" spans="3:3" x14ac:dyDescent="0.25">
      <c r="C3245" s="4"/>
    </row>
    <row r="3246" spans="3:3" x14ac:dyDescent="0.25">
      <c r="C3246" s="4"/>
    </row>
    <row r="3247" spans="3:3" x14ac:dyDescent="0.25">
      <c r="C3247" s="4"/>
    </row>
    <row r="3248" spans="3:3" x14ac:dyDescent="0.25">
      <c r="C3248" s="4"/>
    </row>
    <row r="3249" spans="3:3" x14ac:dyDescent="0.25">
      <c r="C3249" s="4"/>
    </row>
    <row r="3250" spans="3:3" x14ac:dyDescent="0.25">
      <c r="C3250" s="4"/>
    </row>
    <row r="3251" spans="3:3" x14ac:dyDescent="0.25">
      <c r="C3251" s="4"/>
    </row>
    <row r="3252" spans="3:3" x14ac:dyDescent="0.25">
      <c r="C3252" s="4"/>
    </row>
    <row r="3253" spans="3:3" x14ac:dyDescent="0.25">
      <c r="C3253" s="4"/>
    </row>
    <row r="3254" spans="3:3" x14ac:dyDescent="0.25">
      <c r="C3254" s="4"/>
    </row>
    <row r="3255" spans="3:3" x14ac:dyDescent="0.25">
      <c r="C3255" s="4"/>
    </row>
    <row r="3256" spans="3:3" x14ac:dyDescent="0.25">
      <c r="C3256" s="4"/>
    </row>
    <row r="3257" spans="3:3" x14ac:dyDescent="0.25">
      <c r="C3257" s="4"/>
    </row>
    <row r="3258" spans="3:3" x14ac:dyDescent="0.25">
      <c r="C3258" s="4"/>
    </row>
    <row r="3259" spans="3:3" x14ac:dyDescent="0.25">
      <c r="C3259" s="4"/>
    </row>
    <row r="3260" spans="3:3" x14ac:dyDescent="0.25">
      <c r="C3260" s="4"/>
    </row>
    <row r="3261" spans="3:3" x14ac:dyDescent="0.25">
      <c r="C3261" s="4"/>
    </row>
    <row r="3262" spans="3:3" x14ac:dyDescent="0.25">
      <c r="C3262" s="4"/>
    </row>
    <row r="3263" spans="3:3" x14ac:dyDescent="0.25">
      <c r="C3263" s="4"/>
    </row>
    <row r="3264" spans="3:3" x14ac:dyDescent="0.25">
      <c r="C3264" s="4"/>
    </row>
    <row r="3265" spans="3:3" x14ac:dyDescent="0.25">
      <c r="C3265" s="4"/>
    </row>
    <row r="3266" spans="3:3" x14ac:dyDescent="0.25">
      <c r="C3266" s="4"/>
    </row>
    <row r="3267" spans="3:3" x14ac:dyDescent="0.25">
      <c r="C3267" s="4"/>
    </row>
    <row r="3268" spans="3:3" x14ac:dyDescent="0.25">
      <c r="C3268" s="4"/>
    </row>
    <row r="3269" spans="3:3" x14ac:dyDescent="0.25">
      <c r="C3269" s="4"/>
    </row>
    <row r="3270" spans="3:3" x14ac:dyDescent="0.25">
      <c r="C3270" s="4"/>
    </row>
    <row r="3271" spans="3:3" x14ac:dyDescent="0.25">
      <c r="C3271" s="4"/>
    </row>
    <row r="3272" spans="3:3" x14ac:dyDescent="0.25">
      <c r="C3272" s="4"/>
    </row>
    <row r="3273" spans="3:3" x14ac:dyDescent="0.25">
      <c r="C3273" s="4"/>
    </row>
    <row r="3274" spans="3:3" x14ac:dyDescent="0.25">
      <c r="C3274" s="4"/>
    </row>
    <row r="3275" spans="3:3" x14ac:dyDescent="0.25">
      <c r="C3275" s="4"/>
    </row>
    <row r="3276" spans="3:3" x14ac:dyDescent="0.25">
      <c r="C3276" s="4"/>
    </row>
    <row r="3277" spans="3:3" x14ac:dyDescent="0.25">
      <c r="C3277" s="4"/>
    </row>
    <row r="3278" spans="3:3" x14ac:dyDescent="0.25">
      <c r="C3278" s="4"/>
    </row>
    <row r="3279" spans="3:3" x14ac:dyDescent="0.25">
      <c r="C3279" s="4"/>
    </row>
    <row r="3280" spans="3:3" x14ac:dyDescent="0.25">
      <c r="C3280" s="4"/>
    </row>
    <row r="3281" spans="3:3" x14ac:dyDescent="0.25">
      <c r="C3281" s="4"/>
    </row>
    <row r="3282" spans="3:3" x14ac:dyDescent="0.25">
      <c r="C3282" s="4"/>
    </row>
    <row r="3283" spans="3:3" x14ac:dyDescent="0.25">
      <c r="C3283" s="4"/>
    </row>
    <row r="3284" spans="3:3" x14ac:dyDescent="0.25">
      <c r="C3284" s="4"/>
    </row>
    <row r="3285" spans="3:3" x14ac:dyDescent="0.25">
      <c r="C3285" s="4"/>
    </row>
    <row r="3286" spans="3:3" x14ac:dyDescent="0.25">
      <c r="C3286" s="4"/>
    </row>
    <row r="3287" spans="3:3" x14ac:dyDescent="0.25">
      <c r="C3287" s="4"/>
    </row>
    <row r="3288" spans="3:3" x14ac:dyDescent="0.25">
      <c r="C3288" s="4"/>
    </row>
    <row r="3289" spans="3:3" x14ac:dyDescent="0.25">
      <c r="C3289" s="4"/>
    </row>
    <row r="3290" spans="3:3" x14ac:dyDescent="0.25">
      <c r="C3290" s="4"/>
    </row>
    <row r="3291" spans="3:3" x14ac:dyDescent="0.25">
      <c r="C3291" s="4"/>
    </row>
    <row r="3292" spans="3:3" x14ac:dyDescent="0.25">
      <c r="C3292" s="4"/>
    </row>
    <row r="3293" spans="3:3" x14ac:dyDescent="0.25">
      <c r="C3293" s="4"/>
    </row>
    <row r="3294" spans="3:3" x14ac:dyDescent="0.25">
      <c r="C3294" s="4"/>
    </row>
    <row r="3295" spans="3:3" x14ac:dyDescent="0.25">
      <c r="C3295" s="4"/>
    </row>
    <row r="3296" spans="3:3" x14ac:dyDescent="0.25">
      <c r="C3296" s="4"/>
    </row>
    <row r="3297" spans="3:3" x14ac:dyDescent="0.25">
      <c r="C3297" s="4"/>
    </row>
    <row r="3298" spans="3:3" x14ac:dyDescent="0.25">
      <c r="C3298" s="4"/>
    </row>
    <row r="3299" spans="3:3" x14ac:dyDescent="0.25">
      <c r="C3299" s="4"/>
    </row>
    <row r="3300" spans="3:3" x14ac:dyDescent="0.25">
      <c r="C3300" s="4"/>
    </row>
    <row r="3301" spans="3:3" x14ac:dyDescent="0.25">
      <c r="C3301" s="4"/>
    </row>
    <row r="3302" spans="3:3" x14ac:dyDescent="0.25">
      <c r="C3302" s="4"/>
    </row>
    <row r="3303" spans="3:3" x14ac:dyDescent="0.25">
      <c r="C3303" s="4"/>
    </row>
    <row r="3304" spans="3:3" x14ac:dyDescent="0.25">
      <c r="C3304" s="4"/>
    </row>
    <row r="3305" spans="3:3" x14ac:dyDescent="0.25">
      <c r="C3305" s="4"/>
    </row>
    <row r="3306" spans="3:3" x14ac:dyDescent="0.25">
      <c r="C3306" s="4"/>
    </row>
    <row r="3307" spans="3:3" x14ac:dyDescent="0.25">
      <c r="C3307" s="4"/>
    </row>
    <row r="3308" spans="3:3" x14ac:dyDescent="0.25">
      <c r="C3308" s="4"/>
    </row>
    <row r="3309" spans="3:3" x14ac:dyDescent="0.25">
      <c r="C3309" s="4"/>
    </row>
    <row r="3310" spans="3:3" x14ac:dyDescent="0.25">
      <c r="C3310" s="4"/>
    </row>
    <row r="3311" spans="3:3" x14ac:dyDescent="0.25">
      <c r="C3311" s="4"/>
    </row>
    <row r="3312" spans="3:3" x14ac:dyDescent="0.25">
      <c r="C3312" s="4"/>
    </row>
    <row r="3313" spans="3:3" x14ac:dyDescent="0.25">
      <c r="C3313" s="4"/>
    </row>
    <row r="3314" spans="3:3" x14ac:dyDescent="0.25">
      <c r="C3314" s="4"/>
    </row>
    <row r="3315" spans="3:3" x14ac:dyDescent="0.25">
      <c r="C3315" s="4"/>
    </row>
    <row r="3316" spans="3:3" x14ac:dyDescent="0.25">
      <c r="C3316" s="4"/>
    </row>
    <row r="3317" spans="3:3" x14ac:dyDescent="0.25">
      <c r="C3317" s="4"/>
    </row>
    <row r="3318" spans="3:3" x14ac:dyDescent="0.25">
      <c r="C3318" s="4"/>
    </row>
    <row r="3319" spans="3:3" x14ac:dyDescent="0.25">
      <c r="C3319" s="4"/>
    </row>
    <row r="3320" spans="3:3" x14ac:dyDescent="0.25">
      <c r="C3320" s="4"/>
    </row>
    <row r="3321" spans="3:3" x14ac:dyDescent="0.25">
      <c r="C3321" s="4"/>
    </row>
    <row r="3322" spans="3:3" x14ac:dyDescent="0.25">
      <c r="C3322" s="4"/>
    </row>
    <row r="3323" spans="3:3" x14ac:dyDescent="0.25">
      <c r="C3323" s="4"/>
    </row>
    <row r="3324" spans="3:3" x14ac:dyDescent="0.25">
      <c r="C3324" s="4"/>
    </row>
    <row r="3325" spans="3:3" x14ac:dyDescent="0.25">
      <c r="C3325" s="4"/>
    </row>
    <row r="3326" spans="3:3" x14ac:dyDescent="0.25">
      <c r="C3326" s="4"/>
    </row>
    <row r="3327" spans="3:3" x14ac:dyDescent="0.25">
      <c r="C3327" s="4"/>
    </row>
    <row r="3328" spans="3:3" x14ac:dyDescent="0.25">
      <c r="C3328" s="4"/>
    </row>
    <row r="3329" spans="3:3" x14ac:dyDescent="0.25">
      <c r="C3329" s="4"/>
    </row>
    <row r="3330" spans="3:3" x14ac:dyDescent="0.25">
      <c r="C3330" s="4"/>
    </row>
    <row r="3331" spans="3:3" x14ac:dyDescent="0.25">
      <c r="C3331" s="4"/>
    </row>
    <row r="3332" spans="3:3" x14ac:dyDescent="0.25">
      <c r="C3332" s="4"/>
    </row>
    <row r="3333" spans="3:3" x14ac:dyDescent="0.25">
      <c r="C3333" s="4"/>
    </row>
    <row r="3334" spans="3:3" x14ac:dyDescent="0.25">
      <c r="C3334" s="4"/>
    </row>
    <row r="3335" spans="3:3" x14ac:dyDescent="0.25">
      <c r="C3335" s="4"/>
    </row>
    <row r="3336" spans="3:3" x14ac:dyDescent="0.25">
      <c r="C3336" s="4"/>
    </row>
    <row r="3337" spans="3:3" x14ac:dyDescent="0.25">
      <c r="C3337" s="4"/>
    </row>
    <row r="3338" spans="3:3" x14ac:dyDescent="0.25">
      <c r="C3338" s="4"/>
    </row>
    <row r="3339" spans="3:3" x14ac:dyDescent="0.25">
      <c r="C3339" s="4"/>
    </row>
    <row r="3340" spans="3:3" x14ac:dyDescent="0.25">
      <c r="C3340" s="4"/>
    </row>
    <row r="3341" spans="3:3" x14ac:dyDescent="0.25">
      <c r="C3341" s="4"/>
    </row>
    <row r="3342" spans="3:3" x14ac:dyDescent="0.25">
      <c r="C3342" s="4"/>
    </row>
    <row r="3343" spans="3:3" x14ac:dyDescent="0.25">
      <c r="C3343" s="4"/>
    </row>
    <row r="3344" spans="3:3" x14ac:dyDescent="0.25">
      <c r="C3344" s="4"/>
    </row>
    <row r="3345" spans="3:3" x14ac:dyDescent="0.25">
      <c r="C3345" s="4"/>
    </row>
    <row r="3346" spans="3:3" x14ac:dyDescent="0.25">
      <c r="C3346" s="4"/>
    </row>
    <row r="3347" spans="3:3" x14ac:dyDescent="0.25">
      <c r="C3347" s="4"/>
    </row>
    <row r="3348" spans="3:3" x14ac:dyDescent="0.25">
      <c r="C3348" s="4"/>
    </row>
    <row r="3349" spans="3:3" x14ac:dyDescent="0.25">
      <c r="C3349" s="4"/>
    </row>
    <row r="3350" spans="3:3" x14ac:dyDescent="0.25">
      <c r="C3350" s="4"/>
    </row>
    <row r="3351" spans="3:3" x14ac:dyDescent="0.25">
      <c r="C3351" s="4"/>
    </row>
    <row r="3352" spans="3:3" x14ac:dyDescent="0.25">
      <c r="C3352" s="4"/>
    </row>
    <row r="3353" spans="3:3" x14ac:dyDescent="0.25">
      <c r="C3353" s="4"/>
    </row>
    <row r="3354" spans="3:3" x14ac:dyDescent="0.25">
      <c r="C3354" s="4"/>
    </row>
    <row r="3355" spans="3:3" x14ac:dyDescent="0.25">
      <c r="C3355" s="4"/>
    </row>
    <row r="3356" spans="3:3" x14ac:dyDescent="0.25">
      <c r="C3356" s="4"/>
    </row>
    <row r="3357" spans="3:3" x14ac:dyDescent="0.25">
      <c r="C3357" s="4"/>
    </row>
    <row r="3358" spans="3:3" x14ac:dyDescent="0.25">
      <c r="C3358" s="4"/>
    </row>
    <row r="3359" spans="3:3" x14ac:dyDescent="0.25">
      <c r="C3359" s="4"/>
    </row>
    <row r="3360" spans="3:3" x14ac:dyDescent="0.25">
      <c r="C3360" s="4"/>
    </row>
    <row r="3361" spans="3:3" x14ac:dyDescent="0.25">
      <c r="C3361" s="4"/>
    </row>
    <row r="3362" spans="3:3" x14ac:dyDescent="0.25">
      <c r="C3362" s="4"/>
    </row>
    <row r="3363" spans="3:3" x14ac:dyDescent="0.25">
      <c r="C3363" s="4"/>
    </row>
    <row r="3364" spans="3:3" x14ac:dyDescent="0.25">
      <c r="C3364" s="4"/>
    </row>
    <row r="3365" spans="3:3" x14ac:dyDescent="0.25">
      <c r="C3365" s="4"/>
    </row>
    <row r="3366" spans="3:3" x14ac:dyDescent="0.25">
      <c r="C3366" s="4"/>
    </row>
    <row r="3367" spans="3:3" x14ac:dyDescent="0.25">
      <c r="C3367" s="4"/>
    </row>
    <row r="3368" spans="3:3" x14ac:dyDescent="0.25">
      <c r="C3368" s="4"/>
    </row>
    <row r="3369" spans="3:3" x14ac:dyDescent="0.25">
      <c r="C3369" s="4"/>
    </row>
    <row r="3370" spans="3:3" x14ac:dyDescent="0.25">
      <c r="C3370" s="4"/>
    </row>
    <row r="3371" spans="3:3" x14ac:dyDescent="0.25">
      <c r="C3371" s="4"/>
    </row>
    <row r="3372" spans="3:3" x14ac:dyDescent="0.25">
      <c r="C3372" s="4"/>
    </row>
    <row r="3373" spans="3:3" x14ac:dyDescent="0.25">
      <c r="C3373" s="4"/>
    </row>
    <row r="3374" spans="3:3" x14ac:dyDescent="0.25">
      <c r="C3374" s="4"/>
    </row>
    <row r="3375" spans="3:3" x14ac:dyDescent="0.25">
      <c r="C3375" s="4"/>
    </row>
    <row r="3376" spans="3:3" x14ac:dyDescent="0.25">
      <c r="C3376" s="4"/>
    </row>
    <row r="3377" spans="3:3" x14ac:dyDescent="0.25">
      <c r="C3377" s="4"/>
    </row>
    <row r="3378" spans="3:3" x14ac:dyDescent="0.25">
      <c r="C3378" s="4"/>
    </row>
    <row r="3379" spans="3:3" x14ac:dyDescent="0.25">
      <c r="C3379" s="4"/>
    </row>
    <row r="3380" spans="3:3" x14ac:dyDescent="0.25">
      <c r="C3380" s="4"/>
    </row>
    <row r="3381" spans="3:3" x14ac:dyDescent="0.25">
      <c r="C3381" s="4"/>
    </row>
    <row r="3382" spans="3:3" x14ac:dyDescent="0.25">
      <c r="C3382" s="4"/>
    </row>
    <row r="3383" spans="3:3" x14ac:dyDescent="0.25">
      <c r="C3383" s="4"/>
    </row>
    <row r="3384" spans="3:3" x14ac:dyDescent="0.25">
      <c r="C3384" s="4"/>
    </row>
    <row r="3385" spans="3:3" x14ac:dyDescent="0.25">
      <c r="C3385" s="4"/>
    </row>
    <row r="3386" spans="3:3" x14ac:dyDescent="0.25">
      <c r="C3386" s="4"/>
    </row>
    <row r="3387" spans="3:3" x14ac:dyDescent="0.25">
      <c r="C3387" s="4"/>
    </row>
    <row r="3388" spans="3:3" x14ac:dyDescent="0.25">
      <c r="C3388" s="4"/>
    </row>
    <row r="3389" spans="3:3" x14ac:dyDescent="0.25">
      <c r="C3389" s="4"/>
    </row>
    <row r="3390" spans="3:3" x14ac:dyDescent="0.25">
      <c r="C3390" s="4"/>
    </row>
    <row r="3391" spans="3:3" x14ac:dyDescent="0.25">
      <c r="C3391" s="4"/>
    </row>
    <row r="3392" spans="3:3" x14ac:dyDescent="0.25">
      <c r="C3392" s="4"/>
    </row>
    <row r="3393" spans="3:3" x14ac:dyDescent="0.25">
      <c r="C3393" s="4"/>
    </row>
    <row r="3394" spans="3:3" x14ac:dyDescent="0.25">
      <c r="C3394" s="4"/>
    </row>
    <row r="3395" spans="3:3" x14ac:dyDescent="0.25">
      <c r="C3395" s="4"/>
    </row>
    <row r="3396" spans="3:3" x14ac:dyDescent="0.25">
      <c r="C3396" s="4"/>
    </row>
    <row r="3397" spans="3:3" x14ac:dyDescent="0.25">
      <c r="C3397" s="4"/>
    </row>
    <row r="3398" spans="3:3" x14ac:dyDescent="0.25">
      <c r="C3398" s="4"/>
    </row>
    <row r="3399" spans="3:3" x14ac:dyDescent="0.25">
      <c r="C3399" s="4"/>
    </row>
    <row r="3400" spans="3:3" x14ac:dyDescent="0.25">
      <c r="C3400" s="4"/>
    </row>
    <row r="3401" spans="3:3" x14ac:dyDescent="0.25">
      <c r="C3401" s="4"/>
    </row>
    <row r="3402" spans="3:3" x14ac:dyDescent="0.25">
      <c r="C3402" s="4"/>
    </row>
    <row r="3403" spans="3:3" x14ac:dyDescent="0.25">
      <c r="C3403" s="4"/>
    </row>
    <row r="3404" spans="3:3" x14ac:dyDescent="0.25">
      <c r="C3404" s="4"/>
    </row>
    <row r="3405" spans="3:3" x14ac:dyDescent="0.25">
      <c r="C3405" s="4"/>
    </row>
    <row r="3406" spans="3:3" x14ac:dyDescent="0.25">
      <c r="C3406" s="4"/>
    </row>
    <row r="3407" spans="3:3" x14ac:dyDescent="0.25">
      <c r="C3407" s="4"/>
    </row>
    <row r="3408" spans="3:3" x14ac:dyDescent="0.25">
      <c r="C3408" s="4"/>
    </row>
    <row r="3409" spans="3:3" x14ac:dyDescent="0.25">
      <c r="C3409" s="4"/>
    </row>
    <row r="3410" spans="3:3" x14ac:dyDescent="0.25">
      <c r="C3410" s="4"/>
    </row>
    <row r="3411" spans="3:3" x14ac:dyDescent="0.25">
      <c r="C3411" s="4"/>
    </row>
    <row r="3412" spans="3:3" x14ac:dyDescent="0.25">
      <c r="C3412" s="4"/>
    </row>
    <row r="3413" spans="3:3" x14ac:dyDescent="0.25">
      <c r="C3413" s="4"/>
    </row>
    <row r="3414" spans="3:3" x14ac:dyDescent="0.25">
      <c r="C3414" s="4"/>
    </row>
    <row r="3415" spans="3:3" x14ac:dyDescent="0.25">
      <c r="C3415" s="4"/>
    </row>
    <row r="3416" spans="3:3" x14ac:dyDescent="0.25">
      <c r="C3416" s="4"/>
    </row>
    <row r="3417" spans="3:3" x14ac:dyDescent="0.25">
      <c r="C3417" s="4"/>
    </row>
    <row r="3418" spans="3:3" x14ac:dyDescent="0.25">
      <c r="C3418" s="4"/>
    </row>
    <row r="3419" spans="3:3" x14ac:dyDescent="0.25">
      <c r="C3419" s="4"/>
    </row>
    <row r="3420" spans="3:3" x14ac:dyDescent="0.25">
      <c r="C3420" s="4"/>
    </row>
    <row r="3421" spans="3:3" x14ac:dyDescent="0.25">
      <c r="C3421" s="4"/>
    </row>
    <row r="3422" spans="3:3" x14ac:dyDescent="0.25">
      <c r="C3422" s="4"/>
    </row>
    <row r="3423" spans="3:3" x14ac:dyDescent="0.25">
      <c r="C3423" s="4"/>
    </row>
    <row r="3424" spans="3:3" x14ac:dyDescent="0.25">
      <c r="C3424" s="4"/>
    </row>
    <row r="3425" spans="3:3" x14ac:dyDescent="0.25">
      <c r="C3425" s="4"/>
    </row>
    <row r="3426" spans="3:3" x14ac:dyDescent="0.25">
      <c r="C3426" s="4"/>
    </row>
    <row r="3427" spans="3:3" x14ac:dyDescent="0.25">
      <c r="C3427" s="4"/>
    </row>
    <row r="3428" spans="3:3" x14ac:dyDescent="0.25">
      <c r="C3428" s="4"/>
    </row>
    <row r="3429" spans="3:3" x14ac:dyDescent="0.25">
      <c r="C3429" s="4"/>
    </row>
    <row r="3430" spans="3:3" x14ac:dyDescent="0.25">
      <c r="C3430" s="4"/>
    </row>
    <row r="3431" spans="3:3" x14ac:dyDescent="0.25">
      <c r="C3431" s="4"/>
    </row>
    <row r="3432" spans="3:3" x14ac:dyDescent="0.25">
      <c r="C3432" s="4"/>
    </row>
    <row r="3433" spans="3:3" x14ac:dyDescent="0.25">
      <c r="C3433" s="4"/>
    </row>
    <row r="3434" spans="3:3" x14ac:dyDescent="0.25">
      <c r="C3434" s="4"/>
    </row>
    <row r="3435" spans="3:3" x14ac:dyDescent="0.25">
      <c r="C3435" s="4"/>
    </row>
    <row r="3436" spans="3:3" x14ac:dyDescent="0.25">
      <c r="C3436" s="4"/>
    </row>
    <row r="3437" spans="3:3" x14ac:dyDescent="0.25">
      <c r="C3437" s="4"/>
    </row>
    <row r="3438" spans="3:3" x14ac:dyDescent="0.25">
      <c r="C3438" s="4"/>
    </row>
    <row r="3439" spans="3:3" x14ac:dyDescent="0.25">
      <c r="C3439" s="4"/>
    </row>
    <row r="3440" spans="3:3" x14ac:dyDescent="0.25">
      <c r="C3440" s="4"/>
    </row>
    <row r="3441" spans="3:3" x14ac:dyDescent="0.25">
      <c r="C3441" s="4"/>
    </row>
    <row r="3442" spans="3:3" x14ac:dyDescent="0.25">
      <c r="C3442" s="4"/>
    </row>
    <row r="3443" spans="3:3" x14ac:dyDescent="0.25">
      <c r="C3443" s="4"/>
    </row>
    <row r="3444" spans="3:3" x14ac:dyDescent="0.25">
      <c r="C3444" s="4"/>
    </row>
    <row r="3445" spans="3:3" x14ac:dyDescent="0.25">
      <c r="C3445" s="4"/>
    </row>
    <row r="3446" spans="3:3" x14ac:dyDescent="0.25">
      <c r="C3446" s="4"/>
    </row>
    <row r="3447" spans="3:3" x14ac:dyDescent="0.25">
      <c r="C3447" s="4"/>
    </row>
    <row r="3448" spans="3:3" x14ac:dyDescent="0.25">
      <c r="C3448" s="4"/>
    </row>
    <row r="3449" spans="3:3" x14ac:dyDescent="0.25">
      <c r="C3449" s="4"/>
    </row>
    <row r="3450" spans="3:3" x14ac:dyDescent="0.25">
      <c r="C3450" s="4"/>
    </row>
    <row r="3451" spans="3:3" x14ac:dyDescent="0.25">
      <c r="C3451" s="4"/>
    </row>
    <row r="3452" spans="3:3" x14ac:dyDescent="0.25">
      <c r="C3452" s="4"/>
    </row>
    <row r="3453" spans="3:3" x14ac:dyDescent="0.25">
      <c r="C3453" s="4"/>
    </row>
    <row r="3454" spans="3:3" x14ac:dyDescent="0.25">
      <c r="C3454" s="4"/>
    </row>
    <row r="3455" spans="3:3" x14ac:dyDescent="0.25">
      <c r="C3455" s="4"/>
    </row>
    <row r="3456" spans="3:3" x14ac:dyDescent="0.25">
      <c r="C3456" s="4"/>
    </row>
    <row r="3457" spans="3:3" x14ac:dyDescent="0.25">
      <c r="C3457" s="4"/>
    </row>
    <row r="3458" spans="3:3" x14ac:dyDescent="0.25">
      <c r="C3458" s="4"/>
    </row>
    <row r="3459" spans="3:3" x14ac:dyDescent="0.25">
      <c r="C3459" s="4"/>
    </row>
    <row r="3460" spans="3:3" x14ac:dyDescent="0.25">
      <c r="C3460" s="4"/>
    </row>
    <row r="3461" spans="3:3" x14ac:dyDescent="0.25">
      <c r="C3461" s="4"/>
    </row>
    <row r="3462" spans="3:3" x14ac:dyDescent="0.25">
      <c r="C3462" s="4"/>
    </row>
    <row r="3463" spans="3:3" x14ac:dyDescent="0.25">
      <c r="C3463" s="4"/>
    </row>
    <row r="3464" spans="3:3" x14ac:dyDescent="0.25">
      <c r="C3464" s="4"/>
    </row>
    <row r="3465" spans="3:3" x14ac:dyDescent="0.25">
      <c r="C3465" s="4"/>
    </row>
    <row r="3466" spans="3:3" x14ac:dyDescent="0.25">
      <c r="C3466" s="4"/>
    </row>
    <row r="3467" spans="3:3" x14ac:dyDescent="0.25">
      <c r="C3467" s="4"/>
    </row>
    <row r="3468" spans="3:3" x14ac:dyDescent="0.25">
      <c r="C3468" s="4"/>
    </row>
    <row r="3469" spans="3:3" x14ac:dyDescent="0.25">
      <c r="C3469" s="4"/>
    </row>
    <row r="3470" spans="3:3" x14ac:dyDescent="0.25">
      <c r="C3470" s="4"/>
    </row>
    <row r="3471" spans="3:3" x14ac:dyDescent="0.25">
      <c r="C3471" s="4"/>
    </row>
    <row r="3472" spans="3:3" x14ac:dyDescent="0.25">
      <c r="C3472" s="4"/>
    </row>
    <row r="3473" spans="3:3" x14ac:dyDescent="0.25">
      <c r="C3473" s="4"/>
    </row>
    <row r="3474" spans="3:3" x14ac:dyDescent="0.25">
      <c r="C3474" s="4"/>
    </row>
    <row r="3475" spans="3:3" x14ac:dyDescent="0.25">
      <c r="C3475" s="4"/>
    </row>
    <row r="3476" spans="3:3" x14ac:dyDescent="0.25">
      <c r="C3476" s="4"/>
    </row>
    <row r="3477" spans="3:3" x14ac:dyDescent="0.25">
      <c r="C3477" s="4"/>
    </row>
    <row r="3478" spans="3:3" x14ac:dyDescent="0.25">
      <c r="C3478" s="4"/>
    </row>
    <row r="3479" spans="3:3" x14ac:dyDescent="0.25">
      <c r="C3479" s="4"/>
    </row>
    <row r="3480" spans="3:3" x14ac:dyDescent="0.25">
      <c r="C3480" s="4"/>
    </row>
    <row r="3481" spans="3:3" x14ac:dyDescent="0.25">
      <c r="C3481" s="4"/>
    </row>
    <row r="3482" spans="3:3" x14ac:dyDescent="0.25">
      <c r="C3482" s="4"/>
    </row>
    <row r="3483" spans="3:3" x14ac:dyDescent="0.25">
      <c r="C3483" s="4"/>
    </row>
    <row r="3484" spans="3:3" x14ac:dyDescent="0.25">
      <c r="C3484" s="4"/>
    </row>
    <row r="3485" spans="3:3" x14ac:dyDescent="0.25">
      <c r="C3485" s="4"/>
    </row>
    <row r="3486" spans="3:3" x14ac:dyDescent="0.25">
      <c r="C3486" s="4"/>
    </row>
    <row r="3487" spans="3:3" x14ac:dyDescent="0.25">
      <c r="C3487" s="4"/>
    </row>
    <row r="3488" spans="3:3" x14ac:dyDescent="0.25">
      <c r="C3488" s="4"/>
    </row>
    <row r="3489" spans="3:3" x14ac:dyDescent="0.25">
      <c r="C3489" s="4"/>
    </row>
    <row r="3490" spans="3:3" x14ac:dyDescent="0.25">
      <c r="C3490" s="4"/>
    </row>
    <row r="3491" spans="3:3" x14ac:dyDescent="0.25">
      <c r="C3491" s="4"/>
    </row>
    <row r="3492" spans="3:3" x14ac:dyDescent="0.25">
      <c r="C3492" s="4"/>
    </row>
    <row r="3493" spans="3:3" x14ac:dyDescent="0.25">
      <c r="C3493" s="4"/>
    </row>
    <row r="3494" spans="3:3" x14ac:dyDescent="0.25">
      <c r="C3494" s="4"/>
    </row>
    <row r="3495" spans="3:3" x14ac:dyDescent="0.25">
      <c r="C3495" s="4"/>
    </row>
    <row r="3496" spans="3:3" x14ac:dyDescent="0.25">
      <c r="C3496" s="4"/>
    </row>
    <row r="3497" spans="3:3" x14ac:dyDescent="0.25">
      <c r="C3497" s="4"/>
    </row>
    <row r="3498" spans="3:3" x14ac:dyDescent="0.25">
      <c r="C3498" s="4"/>
    </row>
    <row r="3499" spans="3:3" x14ac:dyDescent="0.25">
      <c r="C3499" s="4"/>
    </row>
    <row r="3500" spans="3:3" x14ac:dyDescent="0.25">
      <c r="C3500" s="4"/>
    </row>
    <row r="3501" spans="3:3" x14ac:dyDescent="0.25">
      <c r="C3501" s="4"/>
    </row>
    <row r="3502" spans="3:3" x14ac:dyDescent="0.25">
      <c r="C3502" s="4"/>
    </row>
    <row r="3503" spans="3:3" x14ac:dyDescent="0.25">
      <c r="C3503" s="4"/>
    </row>
    <row r="3504" spans="3:3" x14ac:dyDescent="0.25">
      <c r="C3504" s="4"/>
    </row>
    <row r="3505" spans="3:3" x14ac:dyDescent="0.25">
      <c r="C3505" s="4"/>
    </row>
    <row r="3506" spans="3:3" x14ac:dyDescent="0.25">
      <c r="C3506" s="4"/>
    </row>
    <row r="3507" spans="3:3" x14ac:dyDescent="0.25">
      <c r="C3507" s="4"/>
    </row>
    <row r="3508" spans="3:3" x14ac:dyDescent="0.25">
      <c r="C3508" s="4"/>
    </row>
    <row r="3509" spans="3:3" x14ac:dyDescent="0.25">
      <c r="C3509" s="4"/>
    </row>
    <row r="3510" spans="3:3" x14ac:dyDescent="0.25">
      <c r="C3510" s="4"/>
    </row>
    <row r="3511" spans="3:3" x14ac:dyDescent="0.25">
      <c r="C3511" s="4"/>
    </row>
    <row r="3512" spans="3:3" x14ac:dyDescent="0.25">
      <c r="C3512" s="4"/>
    </row>
    <row r="3513" spans="3:3" x14ac:dyDescent="0.25">
      <c r="C3513" s="4"/>
    </row>
    <row r="3514" spans="3:3" x14ac:dyDescent="0.25">
      <c r="C3514" s="4"/>
    </row>
    <row r="3515" spans="3:3" x14ac:dyDescent="0.25">
      <c r="C3515" s="4"/>
    </row>
    <row r="3516" spans="3:3" x14ac:dyDescent="0.25">
      <c r="C3516" s="4"/>
    </row>
    <row r="3517" spans="3:3" x14ac:dyDescent="0.25">
      <c r="C3517" s="4"/>
    </row>
    <row r="3518" spans="3:3" x14ac:dyDescent="0.25">
      <c r="C3518" s="4"/>
    </row>
    <row r="3519" spans="3:3" x14ac:dyDescent="0.25">
      <c r="C3519" s="4"/>
    </row>
    <row r="3520" spans="3:3" x14ac:dyDescent="0.25">
      <c r="C3520" s="4"/>
    </row>
    <row r="3521" spans="3:3" x14ac:dyDescent="0.25">
      <c r="C3521" s="4"/>
    </row>
    <row r="3522" spans="3:3" x14ac:dyDescent="0.25">
      <c r="C3522" s="4"/>
    </row>
    <row r="3523" spans="3:3" x14ac:dyDescent="0.25">
      <c r="C3523" s="4"/>
    </row>
    <row r="3524" spans="3:3" x14ac:dyDescent="0.25">
      <c r="C3524" s="4"/>
    </row>
    <row r="3525" spans="3:3" x14ac:dyDescent="0.25">
      <c r="C3525" s="4"/>
    </row>
    <row r="3526" spans="3:3" x14ac:dyDescent="0.25">
      <c r="C3526" s="4"/>
    </row>
    <row r="3527" spans="3:3" x14ac:dyDescent="0.25">
      <c r="C3527" s="4"/>
    </row>
    <row r="3528" spans="3:3" x14ac:dyDescent="0.25">
      <c r="C3528" s="4"/>
    </row>
    <row r="3529" spans="3:3" x14ac:dyDescent="0.25">
      <c r="C3529" s="4"/>
    </row>
    <row r="3530" spans="3:3" x14ac:dyDescent="0.25">
      <c r="C3530" s="4"/>
    </row>
    <row r="3531" spans="3:3" x14ac:dyDescent="0.25">
      <c r="C3531" s="4"/>
    </row>
    <row r="3532" spans="3:3" x14ac:dyDescent="0.25">
      <c r="C3532" s="4"/>
    </row>
    <row r="3533" spans="3:3" x14ac:dyDescent="0.25">
      <c r="C3533" s="4"/>
    </row>
    <row r="3534" spans="3:3" x14ac:dyDescent="0.25">
      <c r="C3534" s="4"/>
    </row>
    <row r="3535" spans="3:3" x14ac:dyDescent="0.25">
      <c r="C3535" s="4"/>
    </row>
    <row r="3536" spans="3:3" x14ac:dyDescent="0.25">
      <c r="C3536" s="4"/>
    </row>
    <row r="3537" spans="3:3" x14ac:dyDescent="0.25">
      <c r="C3537" s="4"/>
    </row>
    <row r="3538" spans="3:3" x14ac:dyDescent="0.25">
      <c r="C3538" s="4"/>
    </row>
    <row r="3539" spans="3:3" x14ac:dyDescent="0.25">
      <c r="C3539" s="4"/>
    </row>
    <row r="3540" spans="3:3" x14ac:dyDescent="0.25">
      <c r="C3540" s="4"/>
    </row>
    <row r="3541" spans="3:3" x14ac:dyDescent="0.25">
      <c r="C3541" s="4"/>
    </row>
    <row r="3542" spans="3:3" x14ac:dyDescent="0.25">
      <c r="C3542" s="4"/>
    </row>
    <row r="3543" spans="3:3" x14ac:dyDescent="0.25">
      <c r="C3543" s="4"/>
    </row>
    <row r="3544" spans="3:3" x14ac:dyDescent="0.25">
      <c r="C3544" s="4"/>
    </row>
    <row r="3545" spans="3:3" x14ac:dyDescent="0.25">
      <c r="C3545" s="4"/>
    </row>
    <row r="3546" spans="3:3" x14ac:dyDescent="0.25">
      <c r="C3546" s="4"/>
    </row>
    <row r="3547" spans="3:3" x14ac:dyDescent="0.25">
      <c r="C3547" s="4"/>
    </row>
    <row r="3548" spans="3:3" x14ac:dyDescent="0.25">
      <c r="C3548" s="4"/>
    </row>
    <row r="3549" spans="3:3" x14ac:dyDescent="0.25">
      <c r="C3549" s="4"/>
    </row>
    <row r="3550" spans="3:3" x14ac:dyDescent="0.25">
      <c r="C3550" s="4"/>
    </row>
    <row r="3551" spans="3:3" x14ac:dyDescent="0.25">
      <c r="C3551" s="4"/>
    </row>
    <row r="3552" spans="3:3" x14ac:dyDescent="0.25">
      <c r="C3552" s="4"/>
    </row>
    <row r="3553" spans="3:3" x14ac:dyDescent="0.25">
      <c r="C3553" s="4"/>
    </row>
    <row r="3554" spans="3:3" x14ac:dyDescent="0.25">
      <c r="C3554" s="4"/>
    </row>
    <row r="3555" spans="3:3" x14ac:dyDescent="0.25">
      <c r="C3555" s="4"/>
    </row>
    <row r="3556" spans="3:3" x14ac:dyDescent="0.25">
      <c r="C3556" s="4"/>
    </row>
    <row r="3557" spans="3:3" x14ac:dyDescent="0.25">
      <c r="C3557" s="4"/>
    </row>
    <row r="3558" spans="3:3" x14ac:dyDescent="0.25">
      <c r="C3558" s="4"/>
    </row>
    <row r="3559" spans="3:3" x14ac:dyDescent="0.25">
      <c r="C3559" s="4"/>
    </row>
    <row r="3560" spans="3:3" x14ac:dyDescent="0.25">
      <c r="C3560" s="4"/>
    </row>
    <row r="3561" spans="3:3" x14ac:dyDescent="0.25">
      <c r="C3561" s="4"/>
    </row>
    <row r="3562" spans="3:3" x14ac:dyDescent="0.25">
      <c r="C3562" s="4"/>
    </row>
    <row r="3563" spans="3:3" x14ac:dyDescent="0.25">
      <c r="C3563" s="4"/>
    </row>
    <row r="3564" spans="3:3" x14ac:dyDescent="0.25">
      <c r="C3564" s="4"/>
    </row>
    <row r="3565" spans="3:3" x14ac:dyDescent="0.25">
      <c r="C3565" s="4"/>
    </row>
    <row r="3566" spans="3:3" x14ac:dyDescent="0.25">
      <c r="C3566" s="4"/>
    </row>
    <row r="3567" spans="3:3" x14ac:dyDescent="0.25">
      <c r="C3567" s="4"/>
    </row>
    <row r="3568" spans="3:3" x14ac:dyDescent="0.25">
      <c r="C3568" s="4"/>
    </row>
    <row r="3569" spans="3:3" x14ac:dyDescent="0.25">
      <c r="C3569" s="4"/>
    </row>
    <row r="3570" spans="3:3" x14ac:dyDescent="0.25">
      <c r="C3570" s="4"/>
    </row>
    <row r="3571" spans="3:3" x14ac:dyDescent="0.25">
      <c r="C3571" s="4"/>
    </row>
    <row r="3572" spans="3:3" x14ac:dyDescent="0.25">
      <c r="C3572" s="4"/>
    </row>
    <row r="3573" spans="3:3" x14ac:dyDescent="0.25">
      <c r="C3573" s="4"/>
    </row>
    <row r="3574" spans="3:3" x14ac:dyDescent="0.25">
      <c r="C3574" s="4"/>
    </row>
    <row r="3575" spans="3:3" x14ac:dyDescent="0.25">
      <c r="C3575" s="4"/>
    </row>
    <row r="3576" spans="3:3" x14ac:dyDescent="0.25">
      <c r="C3576" s="4"/>
    </row>
    <row r="3577" spans="3:3" x14ac:dyDescent="0.25">
      <c r="C3577" s="4"/>
    </row>
    <row r="3578" spans="3:3" x14ac:dyDescent="0.25">
      <c r="C3578" s="4"/>
    </row>
    <row r="3579" spans="3:3" x14ac:dyDescent="0.25">
      <c r="C3579" s="4"/>
    </row>
    <row r="3580" spans="3:3" x14ac:dyDescent="0.25">
      <c r="C3580" s="4"/>
    </row>
    <row r="3581" spans="3:3" x14ac:dyDescent="0.25">
      <c r="C3581" s="4"/>
    </row>
    <row r="3582" spans="3:3" x14ac:dyDescent="0.25">
      <c r="C3582" s="4"/>
    </row>
    <row r="3583" spans="3:3" x14ac:dyDescent="0.25">
      <c r="C3583" s="4"/>
    </row>
    <row r="3584" spans="3:3" x14ac:dyDescent="0.25">
      <c r="C3584" s="4"/>
    </row>
    <row r="3585" spans="3:3" x14ac:dyDescent="0.25">
      <c r="C3585" s="4"/>
    </row>
    <row r="3586" spans="3:3" x14ac:dyDescent="0.25">
      <c r="C3586" s="4"/>
    </row>
    <row r="3587" spans="3:3" x14ac:dyDescent="0.25">
      <c r="C3587" s="4"/>
    </row>
    <row r="3588" spans="3:3" x14ac:dyDescent="0.25">
      <c r="C3588" s="4"/>
    </row>
    <row r="3589" spans="3:3" x14ac:dyDescent="0.25">
      <c r="C3589" s="4"/>
    </row>
    <row r="3590" spans="3:3" x14ac:dyDescent="0.25">
      <c r="C3590" s="4"/>
    </row>
    <row r="3591" spans="3:3" x14ac:dyDescent="0.25">
      <c r="C3591" s="4"/>
    </row>
    <row r="3592" spans="3:3" x14ac:dyDescent="0.25">
      <c r="C3592" s="4"/>
    </row>
    <row r="3593" spans="3:3" x14ac:dyDescent="0.25">
      <c r="C3593" s="4"/>
    </row>
    <row r="3594" spans="3:3" x14ac:dyDescent="0.25">
      <c r="C3594" s="4"/>
    </row>
    <row r="3595" spans="3:3" x14ac:dyDescent="0.25">
      <c r="C3595" s="4"/>
    </row>
    <row r="3596" spans="3:3" x14ac:dyDescent="0.25">
      <c r="C3596" s="4"/>
    </row>
    <row r="3597" spans="3:3" x14ac:dyDescent="0.25">
      <c r="C3597" s="4"/>
    </row>
    <row r="3598" spans="3:3" x14ac:dyDescent="0.25">
      <c r="C3598" s="4"/>
    </row>
    <row r="3599" spans="3:3" x14ac:dyDescent="0.25">
      <c r="C3599" s="4"/>
    </row>
    <row r="3600" spans="3:3" x14ac:dyDescent="0.25">
      <c r="C3600" s="4"/>
    </row>
    <row r="3601" spans="3:3" x14ac:dyDescent="0.25">
      <c r="C3601" s="4"/>
    </row>
    <row r="3602" spans="3:3" x14ac:dyDescent="0.25">
      <c r="C3602" s="4"/>
    </row>
    <row r="3603" spans="3:3" x14ac:dyDescent="0.25">
      <c r="C3603" s="4"/>
    </row>
    <row r="3604" spans="3:3" x14ac:dyDescent="0.25">
      <c r="C3604" s="4"/>
    </row>
    <row r="3605" spans="3:3" x14ac:dyDescent="0.25">
      <c r="C3605" s="4"/>
    </row>
    <row r="3606" spans="3:3" x14ac:dyDescent="0.25">
      <c r="C3606" s="4"/>
    </row>
    <row r="3607" spans="3:3" x14ac:dyDescent="0.25">
      <c r="C3607" s="4"/>
    </row>
    <row r="3608" spans="3:3" x14ac:dyDescent="0.25">
      <c r="C3608" s="4"/>
    </row>
    <row r="3609" spans="3:3" x14ac:dyDescent="0.25">
      <c r="C3609" s="4"/>
    </row>
    <row r="3610" spans="3:3" x14ac:dyDescent="0.25">
      <c r="C3610" s="4"/>
    </row>
    <row r="3611" spans="3:3" x14ac:dyDescent="0.25">
      <c r="C3611" s="4"/>
    </row>
    <row r="3612" spans="3:3" x14ac:dyDescent="0.25">
      <c r="C3612" s="4"/>
    </row>
    <row r="3613" spans="3:3" x14ac:dyDescent="0.25">
      <c r="C3613" s="4"/>
    </row>
    <row r="3614" spans="3:3" x14ac:dyDescent="0.25">
      <c r="C3614" s="4"/>
    </row>
    <row r="3615" spans="3:3" x14ac:dyDescent="0.25">
      <c r="C3615" s="4"/>
    </row>
    <row r="3616" spans="3:3" x14ac:dyDescent="0.25">
      <c r="C3616" s="4"/>
    </row>
    <row r="3617" spans="3:3" x14ac:dyDescent="0.25">
      <c r="C3617" s="4"/>
    </row>
    <row r="3618" spans="3:3" x14ac:dyDescent="0.25">
      <c r="C3618" s="4"/>
    </row>
    <row r="3619" spans="3:3" x14ac:dyDescent="0.25">
      <c r="C3619" s="4"/>
    </row>
    <row r="3620" spans="3:3" x14ac:dyDescent="0.25">
      <c r="C3620" s="4"/>
    </row>
    <row r="3621" spans="3:3" x14ac:dyDescent="0.25">
      <c r="C3621" s="4"/>
    </row>
    <row r="3622" spans="3:3" x14ac:dyDescent="0.25">
      <c r="C3622" s="4"/>
    </row>
    <row r="3623" spans="3:3" x14ac:dyDescent="0.25">
      <c r="C3623" s="4"/>
    </row>
    <row r="3624" spans="3:3" x14ac:dyDescent="0.25">
      <c r="C3624" s="4"/>
    </row>
    <row r="3625" spans="3:3" x14ac:dyDescent="0.25">
      <c r="C3625" s="4"/>
    </row>
    <row r="3626" spans="3:3" x14ac:dyDescent="0.25">
      <c r="C3626" s="4"/>
    </row>
    <row r="3627" spans="3:3" x14ac:dyDescent="0.25">
      <c r="C3627" s="4"/>
    </row>
    <row r="3628" spans="3:3" x14ac:dyDescent="0.25">
      <c r="C3628" s="4"/>
    </row>
    <row r="3629" spans="3:3" x14ac:dyDescent="0.25">
      <c r="C3629" s="4"/>
    </row>
    <row r="3630" spans="3:3" x14ac:dyDescent="0.25">
      <c r="C3630" s="4"/>
    </row>
    <row r="3631" spans="3:3" x14ac:dyDescent="0.25">
      <c r="C3631" s="4"/>
    </row>
    <row r="3632" spans="3:3" x14ac:dyDescent="0.25">
      <c r="C3632" s="4"/>
    </row>
    <row r="3633" spans="3:3" x14ac:dyDescent="0.25">
      <c r="C3633" s="4"/>
    </row>
    <row r="3634" spans="3:3" x14ac:dyDescent="0.25">
      <c r="C3634" s="4"/>
    </row>
    <row r="3635" spans="3:3" x14ac:dyDescent="0.25">
      <c r="C3635" s="4"/>
    </row>
    <row r="3636" spans="3:3" x14ac:dyDescent="0.25">
      <c r="C3636" s="4"/>
    </row>
    <row r="3637" spans="3:3" x14ac:dyDescent="0.25">
      <c r="C3637" s="4"/>
    </row>
    <row r="3638" spans="3:3" x14ac:dyDescent="0.25">
      <c r="C3638" s="4"/>
    </row>
    <row r="3639" spans="3:3" x14ac:dyDescent="0.25">
      <c r="C3639" s="4"/>
    </row>
    <row r="3640" spans="3:3" x14ac:dyDescent="0.25">
      <c r="C3640" s="4"/>
    </row>
    <row r="3641" spans="3:3" x14ac:dyDescent="0.25">
      <c r="C3641" s="4"/>
    </row>
    <row r="3642" spans="3:3" x14ac:dyDescent="0.25">
      <c r="C3642" s="4"/>
    </row>
    <row r="3643" spans="3:3" x14ac:dyDescent="0.25">
      <c r="C3643" s="4"/>
    </row>
    <row r="3644" spans="3:3" x14ac:dyDescent="0.25">
      <c r="C3644" s="4"/>
    </row>
    <row r="3645" spans="3:3" x14ac:dyDescent="0.25">
      <c r="C3645" s="4"/>
    </row>
    <row r="3646" spans="3:3" x14ac:dyDescent="0.25">
      <c r="C3646" s="4"/>
    </row>
    <row r="3647" spans="3:3" x14ac:dyDescent="0.25">
      <c r="C3647" s="4"/>
    </row>
    <row r="3648" spans="3:3" x14ac:dyDescent="0.25">
      <c r="C3648" s="4"/>
    </row>
    <row r="3649" spans="3:3" x14ac:dyDescent="0.25">
      <c r="C3649" s="4"/>
    </row>
    <row r="3650" spans="3:3" x14ac:dyDescent="0.25">
      <c r="C3650" s="4"/>
    </row>
    <row r="3651" spans="3:3" x14ac:dyDescent="0.25">
      <c r="C3651" s="4"/>
    </row>
    <row r="3652" spans="3:3" x14ac:dyDescent="0.25">
      <c r="C3652" s="4"/>
    </row>
    <row r="3653" spans="3:3" x14ac:dyDescent="0.25">
      <c r="C3653" s="4"/>
    </row>
    <row r="3654" spans="3:3" x14ac:dyDescent="0.25">
      <c r="C3654" s="4"/>
    </row>
    <row r="3655" spans="3:3" x14ac:dyDescent="0.25">
      <c r="C3655" s="4"/>
    </row>
    <row r="3656" spans="3:3" x14ac:dyDescent="0.25">
      <c r="C3656" s="4"/>
    </row>
    <row r="3657" spans="3:3" x14ac:dyDescent="0.25">
      <c r="C3657" s="4"/>
    </row>
    <row r="3658" spans="3:3" x14ac:dyDescent="0.25">
      <c r="C3658" s="4"/>
    </row>
    <row r="3659" spans="3:3" x14ac:dyDescent="0.25">
      <c r="C3659" s="4"/>
    </row>
    <row r="3660" spans="3:3" x14ac:dyDescent="0.25">
      <c r="C3660" s="4"/>
    </row>
    <row r="3661" spans="3:3" x14ac:dyDescent="0.25">
      <c r="C3661" s="4"/>
    </row>
    <row r="3662" spans="3:3" x14ac:dyDescent="0.25">
      <c r="C3662" s="4"/>
    </row>
    <row r="3663" spans="3:3" x14ac:dyDescent="0.25">
      <c r="C3663" s="4"/>
    </row>
    <row r="3664" spans="3:3" x14ac:dyDescent="0.25">
      <c r="C3664" s="4"/>
    </row>
    <row r="3665" spans="3:3" x14ac:dyDescent="0.25">
      <c r="C3665" s="4"/>
    </row>
    <row r="3666" spans="3:3" x14ac:dyDescent="0.25">
      <c r="C3666" s="4"/>
    </row>
    <row r="3667" spans="3:3" x14ac:dyDescent="0.25">
      <c r="C3667" s="4"/>
    </row>
    <row r="3668" spans="3:3" x14ac:dyDescent="0.25">
      <c r="C3668" s="4"/>
    </row>
    <row r="3669" spans="3:3" x14ac:dyDescent="0.25">
      <c r="C3669" s="4"/>
    </row>
    <row r="3670" spans="3:3" x14ac:dyDescent="0.25">
      <c r="C3670" s="4"/>
    </row>
    <row r="3671" spans="3:3" x14ac:dyDescent="0.25">
      <c r="C3671" s="4"/>
    </row>
    <row r="3672" spans="3:3" x14ac:dyDescent="0.25">
      <c r="C3672" s="4"/>
    </row>
    <row r="3673" spans="3:3" x14ac:dyDescent="0.25">
      <c r="C3673" s="4"/>
    </row>
    <row r="3674" spans="3:3" x14ac:dyDescent="0.25">
      <c r="C3674" s="4"/>
    </row>
    <row r="3675" spans="3:3" x14ac:dyDescent="0.25">
      <c r="C3675" s="4"/>
    </row>
    <row r="3676" spans="3:3" x14ac:dyDescent="0.25">
      <c r="C3676" s="4"/>
    </row>
    <row r="3677" spans="3:3" x14ac:dyDescent="0.25">
      <c r="C3677" s="4"/>
    </row>
    <row r="3678" spans="3:3" x14ac:dyDescent="0.25">
      <c r="C3678" s="4"/>
    </row>
    <row r="3679" spans="3:3" x14ac:dyDescent="0.25">
      <c r="C3679" s="4"/>
    </row>
    <row r="3680" spans="3:3" x14ac:dyDescent="0.25">
      <c r="C3680" s="4"/>
    </row>
    <row r="3681" spans="3:3" x14ac:dyDescent="0.25">
      <c r="C3681" s="4"/>
    </row>
    <row r="3682" spans="3:3" x14ac:dyDescent="0.25">
      <c r="C3682" s="4"/>
    </row>
    <row r="3683" spans="3:3" x14ac:dyDescent="0.25">
      <c r="C3683" s="4"/>
    </row>
    <row r="3684" spans="3:3" x14ac:dyDescent="0.25">
      <c r="C3684" s="4"/>
    </row>
    <row r="3685" spans="3:3" x14ac:dyDescent="0.25">
      <c r="C3685" s="4"/>
    </row>
    <row r="3686" spans="3:3" x14ac:dyDescent="0.25">
      <c r="C3686" s="4"/>
    </row>
    <row r="3687" spans="3:3" x14ac:dyDescent="0.25">
      <c r="C3687" s="4"/>
    </row>
    <row r="3688" spans="3:3" x14ac:dyDescent="0.25">
      <c r="C3688" s="4"/>
    </row>
    <row r="3689" spans="3:3" x14ac:dyDescent="0.25">
      <c r="C3689" s="4"/>
    </row>
    <row r="3690" spans="3:3" x14ac:dyDescent="0.25">
      <c r="C3690" s="4"/>
    </row>
    <row r="3691" spans="3:3" x14ac:dyDescent="0.25">
      <c r="C3691" s="4"/>
    </row>
    <row r="3692" spans="3:3" x14ac:dyDescent="0.25">
      <c r="C3692" s="4"/>
    </row>
    <row r="3693" spans="3:3" x14ac:dyDescent="0.25">
      <c r="C3693" s="4"/>
    </row>
    <row r="3694" spans="3:3" x14ac:dyDescent="0.25">
      <c r="C3694" s="4"/>
    </row>
    <row r="3695" spans="3:3" x14ac:dyDescent="0.25">
      <c r="C3695" s="4"/>
    </row>
    <row r="3696" spans="3:3" x14ac:dyDescent="0.25">
      <c r="C3696" s="4"/>
    </row>
    <row r="3697" spans="3:3" x14ac:dyDescent="0.25">
      <c r="C3697" s="4"/>
    </row>
    <row r="3698" spans="3:3" x14ac:dyDescent="0.25">
      <c r="C3698" s="4"/>
    </row>
    <row r="3699" spans="3:3" x14ac:dyDescent="0.25">
      <c r="C3699" s="4"/>
    </row>
    <row r="3700" spans="3:3" x14ac:dyDescent="0.25">
      <c r="C3700" s="4"/>
    </row>
    <row r="3701" spans="3:3" x14ac:dyDescent="0.25">
      <c r="C3701" s="4"/>
    </row>
    <row r="3702" spans="3:3" x14ac:dyDescent="0.25">
      <c r="C3702" s="4"/>
    </row>
    <row r="3703" spans="3:3" x14ac:dyDescent="0.25">
      <c r="C3703" s="4"/>
    </row>
    <row r="3704" spans="3:3" x14ac:dyDescent="0.25">
      <c r="C3704" s="4"/>
    </row>
    <row r="3705" spans="3:3" x14ac:dyDescent="0.25">
      <c r="C3705" s="4"/>
    </row>
    <row r="3706" spans="3:3" x14ac:dyDescent="0.25">
      <c r="C3706" s="4"/>
    </row>
    <row r="3707" spans="3:3" x14ac:dyDescent="0.25">
      <c r="C3707" s="4"/>
    </row>
    <row r="3708" spans="3:3" x14ac:dyDescent="0.25">
      <c r="C3708" s="4"/>
    </row>
    <row r="3709" spans="3:3" x14ac:dyDescent="0.25">
      <c r="C3709" s="4"/>
    </row>
    <row r="3710" spans="3:3" x14ac:dyDescent="0.25">
      <c r="C3710" s="4"/>
    </row>
    <row r="3711" spans="3:3" x14ac:dyDescent="0.25">
      <c r="C3711" s="4"/>
    </row>
    <row r="3712" spans="3:3" x14ac:dyDescent="0.25">
      <c r="C3712" s="4"/>
    </row>
    <row r="3713" spans="3:3" x14ac:dyDescent="0.25">
      <c r="C3713" s="4"/>
    </row>
    <row r="3714" spans="3:3" x14ac:dyDescent="0.25">
      <c r="C3714" s="4"/>
    </row>
    <row r="3715" spans="3:3" x14ac:dyDescent="0.25">
      <c r="C3715" s="4"/>
    </row>
    <row r="3716" spans="3:3" x14ac:dyDescent="0.25">
      <c r="C3716" s="4"/>
    </row>
    <row r="3717" spans="3:3" x14ac:dyDescent="0.25">
      <c r="C3717" s="4"/>
    </row>
    <row r="3718" spans="3:3" x14ac:dyDescent="0.25">
      <c r="C3718" s="4"/>
    </row>
    <row r="3719" spans="3:3" x14ac:dyDescent="0.25">
      <c r="C3719" s="4"/>
    </row>
    <row r="3720" spans="3:3" x14ac:dyDescent="0.25">
      <c r="C3720" s="4"/>
    </row>
    <row r="3721" spans="3:3" x14ac:dyDescent="0.25">
      <c r="C3721" s="4"/>
    </row>
    <row r="3722" spans="3:3" x14ac:dyDescent="0.25">
      <c r="C3722" s="4"/>
    </row>
    <row r="3723" spans="3:3" x14ac:dyDescent="0.25">
      <c r="C3723" s="4"/>
    </row>
    <row r="3724" spans="3:3" x14ac:dyDescent="0.25">
      <c r="C3724" s="4"/>
    </row>
    <row r="3725" spans="3:3" x14ac:dyDescent="0.25">
      <c r="C3725" s="4"/>
    </row>
    <row r="3726" spans="3:3" x14ac:dyDescent="0.25">
      <c r="C3726" s="4"/>
    </row>
    <row r="3727" spans="3:3" x14ac:dyDescent="0.25">
      <c r="C3727" s="4"/>
    </row>
    <row r="3728" spans="3:3" x14ac:dyDescent="0.25">
      <c r="C3728" s="4"/>
    </row>
    <row r="3729" spans="3:3" x14ac:dyDescent="0.25">
      <c r="C3729" s="4"/>
    </row>
    <row r="3730" spans="3:3" x14ac:dyDescent="0.25">
      <c r="C3730" s="4"/>
    </row>
    <row r="3731" spans="3:3" x14ac:dyDescent="0.25">
      <c r="C3731" s="4"/>
    </row>
    <row r="3732" spans="3:3" x14ac:dyDescent="0.25">
      <c r="C3732" s="4"/>
    </row>
    <row r="3733" spans="3:3" x14ac:dyDescent="0.25">
      <c r="C3733" s="4"/>
    </row>
    <row r="3734" spans="3:3" x14ac:dyDescent="0.25">
      <c r="C3734" s="4"/>
    </row>
    <row r="3735" spans="3:3" x14ac:dyDescent="0.25">
      <c r="C3735" s="4"/>
    </row>
    <row r="3736" spans="3:3" x14ac:dyDescent="0.25">
      <c r="C3736" s="4"/>
    </row>
    <row r="3737" spans="3:3" x14ac:dyDescent="0.25">
      <c r="C3737" s="4"/>
    </row>
    <row r="3738" spans="3:3" x14ac:dyDescent="0.25">
      <c r="C3738" s="4"/>
    </row>
    <row r="3739" spans="3:3" x14ac:dyDescent="0.25">
      <c r="C3739" s="4"/>
    </row>
    <row r="3740" spans="3:3" x14ac:dyDescent="0.25">
      <c r="C3740" s="4"/>
    </row>
    <row r="3741" spans="3:3" x14ac:dyDescent="0.25">
      <c r="C3741" s="4"/>
    </row>
    <row r="3742" spans="3:3" x14ac:dyDescent="0.25">
      <c r="C3742" s="4"/>
    </row>
    <row r="3743" spans="3:3" x14ac:dyDescent="0.25">
      <c r="C3743" s="4"/>
    </row>
    <row r="3744" spans="3:3" x14ac:dyDescent="0.25">
      <c r="C3744" s="4"/>
    </row>
    <row r="3745" spans="3:3" x14ac:dyDescent="0.25">
      <c r="C3745" s="4"/>
    </row>
    <row r="3746" spans="3:3" x14ac:dyDescent="0.25">
      <c r="C3746" s="4"/>
    </row>
    <row r="3747" spans="3:3" x14ac:dyDescent="0.25">
      <c r="C3747" s="4"/>
    </row>
    <row r="3748" spans="3:3" x14ac:dyDescent="0.25">
      <c r="C3748" s="4"/>
    </row>
    <row r="3749" spans="3:3" x14ac:dyDescent="0.25">
      <c r="C3749" s="4"/>
    </row>
    <row r="3750" spans="3:3" x14ac:dyDescent="0.25">
      <c r="C3750" s="4"/>
    </row>
    <row r="3751" spans="3:3" x14ac:dyDescent="0.25">
      <c r="C3751" s="4"/>
    </row>
    <row r="3752" spans="3:3" x14ac:dyDescent="0.25">
      <c r="C3752" s="4"/>
    </row>
    <row r="3753" spans="3:3" x14ac:dyDescent="0.25">
      <c r="C3753" s="4"/>
    </row>
    <row r="3754" spans="3:3" x14ac:dyDescent="0.25">
      <c r="C3754" s="4"/>
    </row>
    <row r="3755" spans="3:3" x14ac:dyDescent="0.25">
      <c r="C3755" s="4"/>
    </row>
    <row r="3756" spans="3:3" x14ac:dyDescent="0.25">
      <c r="C3756" s="4"/>
    </row>
    <row r="3757" spans="3:3" x14ac:dyDescent="0.25">
      <c r="C3757" s="4"/>
    </row>
    <row r="3758" spans="3:3" x14ac:dyDescent="0.25">
      <c r="C3758" s="4"/>
    </row>
    <row r="3759" spans="3:3" x14ac:dyDescent="0.25">
      <c r="C3759" s="4"/>
    </row>
    <row r="3760" spans="3:3" x14ac:dyDescent="0.25">
      <c r="C3760" s="4"/>
    </row>
    <row r="3761" spans="3:3" x14ac:dyDescent="0.25">
      <c r="C3761" s="4"/>
    </row>
    <row r="3762" spans="3:3" x14ac:dyDescent="0.25">
      <c r="C3762" s="4"/>
    </row>
    <row r="3763" spans="3:3" x14ac:dyDescent="0.25">
      <c r="C3763" s="4"/>
    </row>
    <row r="3764" spans="3:3" x14ac:dyDescent="0.25">
      <c r="C3764" s="4"/>
    </row>
    <row r="3765" spans="3:3" x14ac:dyDescent="0.25">
      <c r="C3765" s="4"/>
    </row>
    <row r="3766" spans="3:3" x14ac:dyDescent="0.25">
      <c r="C3766" s="4"/>
    </row>
    <row r="3767" spans="3:3" x14ac:dyDescent="0.25">
      <c r="C3767" s="4"/>
    </row>
    <row r="3768" spans="3:3" x14ac:dyDescent="0.25">
      <c r="C3768" s="4"/>
    </row>
    <row r="3769" spans="3:3" x14ac:dyDescent="0.25">
      <c r="C3769" s="4"/>
    </row>
    <row r="3770" spans="3:3" x14ac:dyDescent="0.25">
      <c r="C3770" s="4"/>
    </row>
    <row r="3771" spans="3:3" x14ac:dyDescent="0.25">
      <c r="C3771" s="4"/>
    </row>
    <row r="3772" spans="3:3" x14ac:dyDescent="0.25">
      <c r="C3772" s="4"/>
    </row>
    <row r="3773" spans="3:3" x14ac:dyDescent="0.25">
      <c r="C3773" s="4"/>
    </row>
    <row r="3774" spans="3:3" x14ac:dyDescent="0.25">
      <c r="C3774" s="4"/>
    </row>
    <row r="3775" spans="3:3" x14ac:dyDescent="0.25">
      <c r="C3775" s="4"/>
    </row>
    <row r="3776" spans="3:3" x14ac:dyDescent="0.25">
      <c r="C3776" s="4"/>
    </row>
    <row r="3777" spans="3:3" x14ac:dyDescent="0.25">
      <c r="C3777" s="4"/>
    </row>
    <row r="3778" spans="3:3" x14ac:dyDescent="0.25">
      <c r="C3778" s="4"/>
    </row>
    <row r="3779" spans="3:3" x14ac:dyDescent="0.25">
      <c r="C3779" s="4"/>
    </row>
    <row r="3780" spans="3:3" x14ac:dyDescent="0.25">
      <c r="C3780" s="4"/>
    </row>
    <row r="3781" spans="3:3" x14ac:dyDescent="0.25">
      <c r="C3781" s="4"/>
    </row>
    <row r="3782" spans="3:3" x14ac:dyDescent="0.25">
      <c r="C3782" s="4"/>
    </row>
    <row r="3783" spans="3:3" x14ac:dyDescent="0.25">
      <c r="C3783" s="4"/>
    </row>
    <row r="3784" spans="3:3" x14ac:dyDescent="0.25">
      <c r="C3784" s="4"/>
    </row>
    <row r="3785" spans="3:3" x14ac:dyDescent="0.25">
      <c r="C3785" s="4"/>
    </row>
    <row r="3786" spans="3:3" x14ac:dyDescent="0.25">
      <c r="C3786" s="4"/>
    </row>
    <row r="3787" spans="3:3" x14ac:dyDescent="0.25">
      <c r="C3787" s="4"/>
    </row>
    <row r="3788" spans="3:3" x14ac:dyDescent="0.25">
      <c r="C3788" s="4"/>
    </row>
    <row r="3789" spans="3:3" x14ac:dyDescent="0.25">
      <c r="C3789" s="4"/>
    </row>
    <row r="3790" spans="3:3" x14ac:dyDescent="0.25">
      <c r="C3790" s="4"/>
    </row>
    <row r="3791" spans="3:3" x14ac:dyDescent="0.25">
      <c r="C3791" s="4"/>
    </row>
    <row r="3792" spans="3:3" x14ac:dyDescent="0.25">
      <c r="C3792" s="4"/>
    </row>
    <row r="3793" spans="3:3" x14ac:dyDescent="0.25">
      <c r="C3793" s="4"/>
    </row>
    <row r="3794" spans="3:3" x14ac:dyDescent="0.25">
      <c r="C3794" s="4"/>
    </row>
    <row r="3795" spans="3:3" x14ac:dyDescent="0.25">
      <c r="C3795" s="4"/>
    </row>
    <row r="3796" spans="3:3" x14ac:dyDescent="0.25">
      <c r="C3796" s="4"/>
    </row>
    <row r="3797" spans="3:3" x14ac:dyDescent="0.25">
      <c r="C3797" s="4"/>
    </row>
    <row r="3798" spans="3:3" x14ac:dyDescent="0.25">
      <c r="C3798" s="4"/>
    </row>
    <row r="3799" spans="3:3" x14ac:dyDescent="0.25">
      <c r="C3799" s="4"/>
    </row>
    <row r="3800" spans="3:3" x14ac:dyDescent="0.25">
      <c r="C3800" s="4"/>
    </row>
    <row r="3801" spans="3:3" x14ac:dyDescent="0.25">
      <c r="C3801" s="4"/>
    </row>
    <row r="3802" spans="3:3" x14ac:dyDescent="0.25">
      <c r="C3802" s="4"/>
    </row>
    <row r="3803" spans="3:3" x14ac:dyDescent="0.25">
      <c r="C3803" s="4"/>
    </row>
    <row r="3804" spans="3:3" x14ac:dyDescent="0.25">
      <c r="C3804" s="4"/>
    </row>
    <row r="3805" spans="3:3" x14ac:dyDescent="0.25">
      <c r="C3805" s="4"/>
    </row>
    <row r="3806" spans="3:3" x14ac:dyDescent="0.25">
      <c r="C3806" s="4"/>
    </row>
    <row r="3807" spans="3:3" x14ac:dyDescent="0.25">
      <c r="C3807" s="4"/>
    </row>
    <row r="3808" spans="3:3" x14ac:dyDescent="0.25">
      <c r="C3808" s="4"/>
    </row>
    <row r="3809" spans="3:3" x14ac:dyDescent="0.25">
      <c r="C3809" s="4"/>
    </row>
    <row r="3810" spans="3:3" x14ac:dyDescent="0.25">
      <c r="C3810" s="4"/>
    </row>
    <row r="3811" spans="3:3" x14ac:dyDescent="0.25">
      <c r="C3811" s="4"/>
    </row>
    <row r="3812" spans="3:3" x14ac:dyDescent="0.25">
      <c r="C3812" s="4"/>
    </row>
    <row r="3813" spans="3:3" x14ac:dyDescent="0.25">
      <c r="C3813" s="4"/>
    </row>
    <row r="3814" spans="3:3" x14ac:dyDescent="0.25">
      <c r="C3814" s="4"/>
    </row>
    <row r="3815" spans="3:3" x14ac:dyDescent="0.25">
      <c r="C3815" s="4"/>
    </row>
    <row r="3816" spans="3:3" x14ac:dyDescent="0.25">
      <c r="C3816" s="4"/>
    </row>
    <row r="3817" spans="3:3" x14ac:dyDescent="0.25">
      <c r="C3817" s="4"/>
    </row>
    <row r="3818" spans="3:3" x14ac:dyDescent="0.25">
      <c r="C3818" s="4"/>
    </row>
    <row r="3819" spans="3:3" x14ac:dyDescent="0.25">
      <c r="C3819" s="4"/>
    </row>
    <row r="3820" spans="3:3" x14ac:dyDescent="0.25">
      <c r="C3820" s="4"/>
    </row>
    <row r="3821" spans="3:3" x14ac:dyDescent="0.25">
      <c r="C3821" s="4"/>
    </row>
    <row r="3822" spans="3:3" x14ac:dyDescent="0.25">
      <c r="C3822" s="4"/>
    </row>
    <row r="3823" spans="3:3" x14ac:dyDescent="0.25">
      <c r="C3823" s="4"/>
    </row>
    <row r="3824" spans="3:3" x14ac:dyDescent="0.25">
      <c r="C3824" s="4"/>
    </row>
    <row r="3825" spans="3:3" x14ac:dyDescent="0.25">
      <c r="C3825" s="4"/>
    </row>
    <row r="3826" spans="3:3" x14ac:dyDescent="0.25">
      <c r="C3826" s="4"/>
    </row>
    <row r="3827" spans="3:3" x14ac:dyDescent="0.25">
      <c r="C3827" s="4"/>
    </row>
    <row r="3828" spans="3:3" x14ac:dyDescent="0.25">
      <c r="C3828" s="4"/>
    </row>
    <row r="3829" spans="3:3" x14ac:dyDescent="0.25">
      <c r="C3829" s="4"/>
    </row>
    <row r="3830" spans="3:3" x14ac:dyDescent="0.25">
      <c r="C3830" s="4"/>
    </row>
    <row r="3831" spans="3:3" x14ac:dyDescent="0.25">
      <c r="C3831" s="4"/>
    </row>
    <row r="3832" spans="3:3" x14ac:dyDescent="0.25">
      <c r="C3832" s="4"/>
    </row>
    <row r="3833" spans="3:3" x14ac:dyDescent="0.25">
      <c r="C3833" s="4"/>
    </row>
    <row r="3834" spans="3:3" x14ac:dyDescent="0.25">
      <c r="C3834" s="4"/>
    </row>
    <row r="3835" spans="3:3" x14ac:dyDescent="0.25">
      <c r="C3835" s="4"/>
    </row>
    <row r="3836" spans="3:3" x14ac:dyDescent="0.25">
      <c r="C3836" s="4"/>
    </row>
    <row r="3837" spans="3:3" x14ac:dyDescent="0.25">
      <c r="C3837" s="4"/>
    </row>
    <row r="3838" spans="3:3" x14ac:dyDescent="0.25">
      <c r="C3838" s="4"/>
    </row>
    <row r="3839" spans="3:3" x14ac:dyDescent="0.25">
      <c r="C3839" s="4"/>
    </row>
    <row r="3840" spans="3:3" x14ac:dyDescent="0.25">
      <c r="C3840" s="4"/>
    </row>
    <row r="3841" spans="3:3" x14ac:dyDescent="0.25">
      <c r="C3841" s="4"/>
    </row>
    <row r="3842" spans="3:3" x14ac:dyDescent="0.25">
      <c r="C3842" s="4"/>
    </row>
    <row r="3843" spans="3:3" x14ac:dyDescent="0.25">
      <c r="C3843" s="4"/>
    </row>
    <row r="3844" spans="3:3" x14ac:dyDescent="0.25">
      <c r="C3844" s="4"/>
    </row>
    <row r="3845" spans="3:3" x14ac:dyDescent="0.25">
      <c r="C3845" s="4"/>
    </row>
    <row r="3846" spans="3:3" x14ac:dyDescent="0.25">
      <c r="C3846" s="4"/>
    </row>
    <row r="3847" spans="3:3" x14ac:dyDescent="0.25">
      <c r="C3847" s="4"/>
    </row>
    <row r="3848" spans="3:3" x14ac:dyDescent="0.25">
      <c r="C3848" s="4"/>
    </row>
    <row r="3849" spans="3:3" x14ac:dyDescent="0.25">
      <c r="C3849" s="4"/>
    </row>
    <row r="3850" spans="3:3" x14ac:dyDescent="0.25">
      <c r="C3850" s="4"/>
    </row>
    <row r="3851" spans="3:3" x14ac:dyDescent="0.25">
      <c r="C3851" s="4"/>
    </row>
    <row r="3852" spans="3:3" x14ac:dyDescent="0.25">
      <c r="C3852" s="4"/>
    </row>
    <row r="3853" spans="3:3" x14ac:dyDescent="0.25">
      <c r="C3853" s="4"/>
    </row>
    <row r="3854" spans="3:3" x14ac:dyDescent="0.25">
      <c r="C3854" s="4"/>
    </row>
    <row r="3855" spans="3:3" x14ac:dyDescent="0.25">
      <c r="C3855" s="4"/>
    </row>
    <row r="3856" spans="3:3" x14ac:dyDescent="0.25">
      <c r="C3856" s="4"/>
    </row>
    <row r="3857" spans="3:3" x14ac:dyDescent="0.25">
      <c r="C3857" s="4"/>
    </row>
    <row r="3858" spans="3:3" x14ac:dyDescent="0.25">
      <c r="C3858" s="4"/>
    </row>
    <row r="3859" spans="3:3" x14ac:dyDescent="0.25">
      <c r="C3859" s="4"/>
    </row>
    <row r="3860" spans="3:3" x14ac:dyDescent="0.25">
      <c r="C3860" s="4"/>
    </row>
    <row r="3861" spans="3:3" x14ac:dyDescent="0.25">
      <c r="C3861" s="4"/>
    </row>
    <row r="3862" spans="3:3" x14ac:dyDescent="0.25">
      <c r="C3862" s="4"/>
    </row>
    <row r="3863" spans="3:3" x14ac:dyDescent="0.25">
      <c r="C3863" s="4"/>
    </row>
    <row r="3864" spans="3:3" x14ac:dyDescent="0.25">
      <c r="C3864" s="4"/>
    </row>
    <row r="3865" spans="3:3" x14ac:dyDescent="0.25">
      <c r="C3865" s="4"/>
    </row>
    <row r="3866" spans="3:3" x14ac:dyDescent="0.25">
      <c r="C3866" s="4"/>
    </row>
    <row r="3867" spans="3:3" x14ac:dyDescent="0.25">
      <c r="C3867" s="4"/>
    </row>
    <row r="3868" spans="3:3" x14ac:dyDescent="0.25">
      <c r="C3868" s="4"/>
    </row>
    <row r="3869" spans="3:3" x14ac:dyDescent="0.25">
      <c r="C3869" s="4"/>
    </row>
    <row r="3870" spans="3:3" x14ac:dyDescent="0.25">
      <c r="C3870" s="4"/>
    </row>
    <row r="3871" spans="3:3" x14ac:dyDescent="0.25">
      <c r="C3871" s="4"/>
    </row>
    <row r="3872" spans="3:3" x14ac:dyDescent="0.25">
      <c r="C3872" s="4"/>
    </row>
    <row r="3873" spans="3:3" x14ac:dyDescent="0.25">
      <c r="C3873" s="4"/>
    </row>
    <row r="3874" spans="3:3" x14ac:dyDescent="0.25">
      <c r="C3874" s="4"/>
    </row>
    <row r="3875" spans="3:3" x14ac:dyDescent="0.25">
      <c r="C3875" s="4"/>
    </row>
    <row r="3876" spans="3:3" x14ac:dyDescent="0.25">
      <c r="C3876" s="4"/>
    </row>
    <row r="3877" spans="3:3" x14ac:dyDescent="0.25">
      <c r="C3877" s="4"/>
    </row>
    <row r="3878" spans="3:3" x14ac:dyDescent="0.25">
      <c r="C3878" s="4"/>
    </row>
    <row r="3879" spans="3:3" x14ac:dyDescent="0.25">
      <c r="C3879" s="4"/>
    </row>
    <row r="3880" spans="3:3" x14ac:dyDescent="0.25">
      <c r="C3880" s="4"/>
    </row>
    <row r="3881" spans="3:3" x14ac:dyDescent="0.25">
      <c r="C3881" s="4"/>
    </row>
    <row r="3882" spans="3:3" x14ac:dyDescent="0.25">
      <c r="C3882" s="4"/>
    </row>
    <row r="3883" spans="3:3" x14ac:dyDescent="0.25">
      <c r="C3883" s="4"/>
    </row>
    <row r="3884" spans="3:3" x14ac:dyDescent="0.25">
      <c r="C3884" s="4"/>
    </row>
    <row r="3885" spans="3:3" x14ac:dyDescent="0.25">
      <c r="C3885" s="4"/>
    </row>
    <row r="3886" spans="3:3" x14ac:dyDescent="0.25">
      <c r="C3886" s="4"/>
    </row>
    <row r="3887" spans="3:3" x14ac:dyDescent="0.25">
      <c r="C3887" s="4"/>
    </row>
    <row r="3888" spans="3:3" x14ac:dyDescent="0.25">
      <c r="C3888" s="4"/>
    </row>
    <row r="3889" spans="3:3" x14ac:dyDescent="0.25">
      <c r="C3889" s="4"/>
    </row>
    <row r="3890" spans="3:3" x14ac:dyDescent="0.25">
      <c r="C3890" s="4"/>
    </row>
    <row r="3891" spans="3:3" x14ac:dyDescent="0.25">
      <c r="C3891" s="4"/>
    </row>
    <row r="3892" spans="3:3" x14ac:dyDescent="0.25">
      <c r="C3892" s="4"/>
    </row>
    <row r="3893" spans="3:3" x14ac:dyDescent="0.25">
      <c r="C3893" s="4"/>
    </row>
    <row r="3894" spans="3:3" x14ac:dyDescent="0.25">
      <c r="C3894" s="4"/>
    </row>
    <row r="3895" spans="3:3" x14ac:dyDescent="0.25">
      <c r="C3895" s="4"/>
    </row>
    <row r="3896" spans="3:3" x14ac:dyDescent="0.25">
      <c r="C3896" s="4"/>
    </row>
    <row r="3897" spans="3:3" x14ac:dyDescent="0.25">
      <c r="C3897" s="4"/>
    </row>
    <row r="3898" spans="3:3" x14ac:dyDescent="0.25">
      <c r="C3898" s="4"/>
    </row>
    <row r="3899" spans="3:3" x14ac:dyDescent="0.25">
      <c r="C3899" s="4"/>
    </row>
    <row r="3900" spans="3:3" x14ac:dyDescent="0.25">
      <c r="C3900" s="4"/>
    </row>
    <row r="3901" spans="3:3" x14ac:dyDescent="0.25">
      <c r="C3901" s="4"/>
    </row>
    <row r="3902" spans="3:3" x14ac:dyDescent="0.25">
      <c r="C3902" s="4"/>
    </row>
    <row r="3903" spans="3:3" x14ac:dyDescent="0.25">
      <c r="C3903" s="4"/>
    </row>
    <row r="3904" spans="3:3" x14ac:dyDescent="0.25">
      <c r="C3904" s="4"/>
    </row>
    <row r="3905" spans="3:3" x14ac:dyDescent="0.25">
      <c r="C3905" s="4"/>
    </row>
    <row r="3906" spans="3:3" x14ac:dyDescent="0.25">
      <c r="C3906" s="4"/>
    </row>
    <row r="3907" spans="3:3" x14ac:dyDescent="0.25">
      <c r="C3907" s="4"/>
    </row>
    <row r="3908" spans="3:3" x14ac:dyDescent="0.25">
      <c r="C3908" s="4"/>
    </row>
    <row r="3909" spans="3:3" x14ac:dyDescent="0.25">
      <c r="C3909" s="4"/>
    </row>
    <row r="3910" spans="3:3" x14ac:dyDescent="0.25">
      <c r="C3910" s="4"/>
    </row>
    <row r="3911" spans="3:3" x14ac:dyDescent="0.25">
      <c r="C3911" s="4"/>
    </row>
    <row r="3912" spans="3:3" x14ac:dyDescent="0.25">
      <c r="C3912" s="4"/>
    </row>
    <row r="3913" spans="3:3" x14ac:dyDescent="0.25">
      <c r="C3913" s="4"/>
    </row>
    <row r="3914" spans="3:3" x14ac:dyDescent="0.25">
      <c r="C3914" s="4"/>
    </row>
    <row r="3915" spans="3:3" x14ac:dyDescent="0.25">
      <c r="C3915" s="4"/>
    </row>
    <row r="3916" spans="3:3" x14ac:dyDescent="0.25">
      <c r="C3916" s="4"/>
    </row>
    <row r="3917" spans="3:3" x14ac:dyDescent="0.25">
      <c r="C3917" s="4"/>
    </row>
    <row r="3918" spans="3:3" x14ac:dyDescent="0.25">
      <c r="C3918" s="4"/>
    </row>
    <row r="3919" spans="3:3" x14ac:dyDescent="0.25">
      <c r="C3919" s="4"/>
    </row>
    <row r="3920" spans="3:3" x14ac:dyDescent="0.25">
      <c r="C3920" s="4"/>
    </row>
    <row r="3921" spans="3:3" x14ac:dyDescent="0.25">
      <c r="C3921" s="4"/>
    </row>
    <row r="3922" spans="3:3" x14ac:dyDescent="0.25">
      <c r="C3922" s="4"/>
    </row>
    <row r="3923" spans="3:3" x14ac:dyDescent="0.25">
      <c r="C3923" s="4"/>
    </row>
    <row r="3924" spans="3:3" x14ac:dyDescent="0.25">
      <c r="C3924" s="4"/>
    </row>
    <row r="3925" spans="3:3" x14ac:dyDescent="0.25">
      <c r="C3925" s="4"/>
    </row>
    <row r="3926" spans="3:3" x14ac:dyDescent="0.25">
      <c r="C3926" s="4"/>
    </row>
    <row r="3927" spans="3:3" x14ac:dyDescent="0.25">
      <c r="C3927" s="4"/>
    </row>
    <row r="3928" spans="3:3" x14ac:dyDescent="0.25">
      <c r="C3928" s="4"/>
    </row>
    <row r="3929" spans="3:3" x14ac:dyDescent="0.25">
      <c r="C3929" s="4"/>
    </row>
    <row r="3930" spans="3:3" x14ac:dyDescent="0.25">
      <c r="C3930" s="4"/>
    </row>
    <row r="3931" spans="3:3" x14ac:dyDescent="0.25">
      <c r="C3931" s="4"/>
    </row>
    <row r="3932" spans="3:3" x14ac:dyDescent="0.25">
      <c r="C3932" s="4"/>
    </row>
    <row r="3933" spans="3:3" x14ac:dyDescent="0.25">
      <c r="C3933" s="4"/>
    </row>
    <row r="3934" spans="3:3" x14ac:dyDescent="0.25">
      <c r="C3934" s="4"/>
    </row>
    <row r="3935" spans="3:3" x14ac:dyDescent="0.25">
      <c r="C3935" s="4"/>
    </row>
    <row r="3936" spans="3:3" x14ac:dyDescent="0.25">
      <c r="C3936" s="4"/>
    </row>
    <row r="3937" spans="3:3" x14ac:dyDescent="0.25">
      <c r="C3937" s="4"/>
    </row>
    <row r="3938" spans="3:3" x14ac:dyDescent="0.25">
      <c r="C3938" s="4"/>
    </row>
    <row r="3939" spans="3:3" x14ac:dyDescent="0.25">
      <c r="C3939" s="4"/>
    </row>
    <row r="3940" spans="3:3" x14ac:dyDescent="0.25">
      <c r="C3940" s="4"/>
    </row>
    <row r="3941" spans="3:3" x14ac:dyDescent="0.25">
      <c r="C3941" s="4"/>
    </row>
    <row r="3942" spans="3:3" x14ac:dyDescent="0.25">
      <c r="C3942" s="4"/>
    </row>
    <row r="3943" spans="3:3" x14ac:dyDescent="0.25">
      <c r="C3943" s="4"/>
    </row>
    <row r="3944" spans="3:3" x14ac:dyDescent="0.25">
      <c r="C3944" s="4"/>
    </row>
    <row r="3945" spans="3:3" x14ac:dyDescent="0.25">
      <c r="C3945" s="4"/>
    </row>
    <row r="3946" spans="3:3" x14ac:dyDescent="0.25">
      <c r="C3946" s="4"/>
    </row>
    <row r="3947" spans="3:3" x14ac:dyDescent="0.25">
      <c r="C3947" s="4"/>
    </row>
    <row r="3948" spans="3:3" x14ac:dyDescent="0.25">
      <c r="C3948" s="4"/>
    </row>
    <row r="3949" spans="3:3" x14ac:dyDescent="0.25">
      <c r="C3949" s="4"/>
    </row>
    <row r="3950" spans="3:3" x14ac:dyDescent="0.25">
      <c r="C3950" s="4"/>
    </row>
    <row r="3951" spans="3:3" x14ac:dyDescent="0.25">
      <c r="C3951" s="4"/>
    </row>
    <row r="3952" spans="3:3" x14ac:dyDescent="0.25">
      <c r="C3952" s="4"/>
    </row>
    <row r="3953" spans="3:3" x14ac:dyDescent="0.25">
      <c r="C3953" s="4"/>
    </row>
    <row r="3954" spans="3:3" x14ac:dyDescent="0.25">
      <c r="C3954" s="4"/>
    </row>
    <row r="3955" spans="3:3" x14ac:dyDescent="0.25">
      <c r="C3955" s="4"/>
    </row>
    <row r="3956" spans="3:3" x14ac:dyDescent="0.25">
      <c r="C3956" s="4"/>
    </row>
    <row r="3957" spans="3:3" x14ac:dyDescent="0.25">
      <c r="C3957" s="4"/>
    </row>
    <row r="3958" spans="3:3" x14ac:dyDescent="0.25">
      <c r="C3958" s="4"/>
    </row>
    <row r="3959" spans="3:3" x14ac:dyDescent="0.25">
      <c r="C3959" s="4"/>
    </row>
    <row r="3960" spans="3:3" x14ac:dyDescent="0.25">
      <c r="C3960" s="4"/>
    </row>
    <row r="3961" spans="3:3" x14ac:dyDescent="0.25">
      <c r="C3961" s="4"/>
    </row>
    <row r="3962" spans="3:3" x14ac:dyDescent="0.25">
      <c r="C3962" s="4"/>
    </row>
    <row r="3963" spans="3:3" x14ac:dyDescent="0.25">
      <c r="C3963" s="4"/>
    </row>
    <row r="3964" spans="3:3" x14ac:dyDescent="0.25">
      <c r="C3964" s="4"/>
    </row>
    <row r="3965" spans="3:3" x14ac:dyDescent="0.25">
      <c r="C3965" s="4"/>
    </row>
    <row r="3966" spans="3:3" x14ac:dyDescent="0.25">
      <c r="C3966" s="4"/>
    </row>
    <row r="3967" spans="3:3" x14ac:dyDescent="0.25">
      <c r="C3967" s="4"/>
    </row>
    <row r="3968" spans="3:3" x14ac:dyDescent="0.25">
      <c r="C3968" s="4"/>
    </row>
    <row r="3969" spans="3:3" x14ac:dyDescent="0.25">
      <c r="C3969" s="4"/>
    </row>
    <row r="3970" spans="3:3" x14ac:dyDescent="0.25">
      <c r="C3970" s="4"/>
    </row>
    <row r="3971" spans="3:3" x14ac:dyDescent="0.25">
      <c r="C3971" s="4"/>
    </row>
    <row r="3972" spans="3:3" x14ac:dyDescent="0.25">
      <c r="C3972" s="4"/>
    </row>
    <row r="3973" spans="3:3" x14ac:dyDescent="0.25">
      <c r="C3973" s="4"/>
    </row>
    <row r="3974" spans="3:3" x14ac:dyDescent="0.25">
      <c r="C3974" s="4"/>
    </row>
    <row r="3975" spans="3:3" x14ac:dyDescent="0.25">
      <c r="C3975" s="4"/>
    </row>
    <row r="3976" spans="3:3" x14ac:dyDescent="0.25">
      <c r="C3976" s="4"/>
    </row>
    <row r="3977" spans="3:3" x14ac:dyDescent="0.25">
      <c r="C3977" s="4"/>
    </row>
    <row r="3978" spans="3:3" x14ac:dyDescent="0.25">
      <c r="C3978" s="4"/>
    </row>
    <row r="3979" spans="3:3" x14ac:dyDescent="0.25">
      <c r="C3979" s="4"/>
    </row>
    <row r="3980" spans="3:3" x14ac:dyDescent="0.25">
      <c r="C3980" s="4"/>
    </row>
    <row r="3981" spans="3:3" x14ac:dyDescent="0.25">
      <c r="C3981" s="4"/>
    </row>
    <row r="3982" spans="3:3" x14ac:dyDescent="0.25">
      <c r="C3982" s="4"/>
    </row>
    <row r="3983" spans="3:3" x14ac:dyDescent="0.25">
      <c r="C3983" s="4"/>
    </row>
    <row r="3984" spans="3:3" x14ac:dyDescent="0.25">
      <c r="C3984" s="4"/>
    </row>
    <row r="3985" spans="3:3" x14ac:dyDescent="0.25">
      <c r="C3985" s="4"/>
    </row>
    <row r="3986" spans="3:3" x14ac:dyDescent="0.25">
      <c r="C3986" s="4"/>
    </row>
    <row r="3987" spans="3:3" x14ac:dyDescent="0.25">
      <c r="C3987" s="4"/>
    </row>
    <row r="3988" spans="3:3" x14ac:dyDescent="0.25">
      <c r="C3988" s="4"/>
    </row>
    <row r="3989" spans="3:3" x14ac:dyDescent="0.25">
      <c r="C3989" s="4"/>
    </row>
    <row r="3990" spans="3:3" x14ac:dyDescent="0.25">
      <c r="C3990" s="4"/>
    </row>
    <row r="3991" spans="3:3" x14ac:dyDescent="0.25">
      <c r="C3991" s="4"/>
    </row>
    <row r="3992" spans="3:3" x14ac:dyDescent="0.25">
      <c r="C3992" s="4"/>
    </row>
    <row r="3993" spans="3:3" x14ac:dyDescent="0.25">
      <c r="C3993" s="4"/>
    </row>
    <row r="3994" spans="3:3" x14ac:dyDescent="0.25">
      <c r="C3994" s="4"/>
    </row>
    <row r="3995" spans="3:3" x14ac:dyDescent="0.25">
      <c r="C3995" s="4"/>
    </row>
    <row r="3996" spans="3:3" x14ac:dyDescent="0.25">
      <c r="C3996" s="4"/>
    </row>
    <row r="3997" spans="3:3" x14ac:dyDescent="0.25">
      <c r="C3997" s="4"/>
    </row>
    <row r="3998" spans="3:3" x14ac:dyDescent="0.25">
      <c r="C3998" s="4"/>
    </row>
    <row r="3999" spans="3:3" x14ac:dyDescent="0.25">
      <c r="C3999" s="4"/>
    </row>
    <row r="4000" spans="3:3" x14ac:dyDescent="0.25">
      <c r="C4000" s="4"/>
    </row>
    <row r="4001" spans="3:3" x14ac:dyDescent="0.25">
      <c r="C4001" s="4"/>
    </row>
    <row r="4002" spans="3:3" x14ac:dyDescent="0.25">
      <c r="C4002" s="4"/>
    </row>
    <row r="4003" spans="3:3" x14ac:dyDescent="0.25">
      <c r="C4003" s="4"/>
    </row>
    <row r="4004" spans="3:3" x14ac:dyDescent="0.25">
      <c r="C4004" s="4"/>
    </row>
    <row r="4005" spans="3:3" x14ac:dyDescent="0.25">
      <c r="C4005" s="4"/>
    </row>
    <row r="4006" spans="3:3" x14ac:dyDescent="0.25">
      <c r="C4006" s="4"/>
    </row>
    <row r="4007" spans="3:3" x14ac:dyDescent="0.25">
      <c r="C4007" s="4"/>
    </row>
    <row r="4008" spans="3:3" x14ac:dyDescent="0.25">
      <c r="C4008" s="4"/>
    </row>
    <row r="4009" spans="3:3" x14ac:dyDescent="0.25">
      <c r="C4009" s="4"/>
    </row>
    <row r="4010" spans="3:3" x14ac:dyDescent="0.25">
      <c r="C4010" s="4"/>
    </row>
    <row r="4011" spans="3:3" x14ac:dyDescent="0.25">
      <c r="C4011" s="4"/>
    </row>
    <row r="4012" spans="3:3" x14ac:dyDescent="0.25">
      <c r="C4012" s="4"/>
    </row>
    <row r="4013" spans="3:3" x14ac:dyDescent="0.25">
      <c r="C4013" s="4"/>
    </row>
    <row r="4014" spans="3:3" x14ac:dyDescent="0.25">
      <c r="C4014" s="4"/>
    </row>
    <row r="4015" spans="3:3" x14ac:dyDescent="0.25">
      <c r="C4015" s="4"/>
    </row>
    <row r="4016" spans="3:3" x14ac:dyDescent="0.25">
      <c r="C4016" s="4"/>
    </row>
    <row r="4017" spans="3:3" x14ac:dyDescent="0.25">
      <c r="C4017" s="4"/>
    </row>
    <row r="4018" spans="3:3" x14ac:dyDescent="0.25">
      <c r="C4018" s="4"/>
    </row>
    <row r="4019" spans="3:3" x14ac:dyDescent="0.25">
      <c r="C4019" s="4"/>
    </row>
    <row r="4020" spans="3:3" x14ac:dyDescent="0.25">
      <c r="C4020" s="4"/>
    </row>
    <row r="4021" spans="3:3" x14ac:dyDescent="0.25">
      <c r="C4021" s="4"/>
    </row>
    <row r="4022" spans="3:3" x14ac:dyDescent="0.25">
      <c r="C4022" s="4"/>
    </row>
    <row r="4023" spans="3:3" x14ac:dyDescent="0.25">
      <c r="C4023" s="4"/>
    </row>
    <row r="4024" spans="3:3" x14ac:dyDescent="0.25">
      <c r="C4024" s="4"/>
    </row>
    <row r="4025" spans="3:3" x14ac:dyDescent="0.25">
      <c r="C4025" s="4"/>
    </row>
    <row r="4026" spans="3:3" x14ac:dyDescent="0.25">
      <c r="C4026" s="4"/>
    </row>
    <row r="4027" spans="3:3" x14ac:dyDescent="0.25">
      <c r="C4027" s="4"/>
    </row>
    <row r="4028" spans="3:3" x14ac:dyDescent="0.25">
      <c r="C4028" s="4"/>
    </row>
    <row r="4029" spans="3:3" x14ac:dyDescent="0.25">
      <c r="C4029" s="4"/>
    </row>
    <row r="4030" spans="3:3" x14ac:dyDescent="0.25">
      <c r="C4030" s="4"/>
    </row>
    <row r="4031" spans="3:3" x14ac:dyDescent="0.25">
      <c r="C4031" s="4"/>
    </row>
    <row r="4032" spans="3:3" x14ac:dyDescent="0.25">
      <c r="C4032" s="4"/>
    </row>
    <row r="4033" spans="3:3" x14ac:dyDescent="0.25">
      <c r="C4033" s="4"/>
    </row>
    <row r="4034" spans="3:3" x14ac:dyDescent="0.25">
      <c r="C4034" s="4"/>
    </row>
    <row r="4035" spans="3:3" x14ac:dyDescent="0.25">
      <c r="C4035" s="4"/>
    </row>
    <row r="4036" spans="3:3" x14ac:dyDescent="0.25">
      <c r="C4036" s="4"/>
    </row>
    <row r="4037" spans="3:3" x14ac:dyDescent="0.25">
      <c r="C4037" s="4"/>
    </row>
    <row r="4038" spans="3:3" x14ac:dyDescent="0.25">
      <c r="C4038" s="4"/>
    </row>
    <row r="4039" spans="3:3" x14ac:dyDescent="0.25">
      <c r="C4039" s="4"/>
    </row>
    <row r="4040" spans="3:3" x14ac:dyDescent="0.25">
      <c r="C4040" s="4"/>
    </row>
    <row r="4041" spans="3:3" x14ac:dyDescent="0.25">
      <c r="C4041" s="4"/>
    </row>
    <row r="4042" spans="3:3" x14ac:dyDescent="0.25">
      <c r="C4042" s="4"/>
    </row>
    <row r="4043" spans="3:3" x14ac:dyDescent="0.25">
      <c r="C4043" s="4"/>
    </row>
    <row r="4044" spans="3:3" x14ac:dyDescent="0.25">
      <c r="C4044" s="4"/>
    </row>
    <row r="4045" spans="3:3" x14ac:dyDescent="0.25">
      <c r="C4045" s="4"/>
    </row>
    <row r="4046" spans="3:3" x14ac:dyDescent="0.25">
      <c r="C4046" s="4"/>
    </row>
    <row r="4047" spans="3:3" x14ac:dyDescent="0.25">
      <c r="C4047" s="4"/>
    </row>
    <row r="4048" spans="3:3" x14ac:dyDescent="0.25">
      <c r="C4048" s="4"/>
    </row>
    <row r="4049" spans="3:3" x14ac:dyDescent="0.25">
      <c r="C4049" s="4"/>
    </row>
    <row r="4050" spans="3:3" x14ac:dyDescent="0.25">
      <c r="C4050" s="4"/>
    </row>
    <row r="4051" spans="3:3" x14ac:dyDescent="0.25">
      <c r="C4051" s="4"/>
    </row>
    <row r="4052" spans="3:3" x14ac:dyDescent="0.25">
      <c r="C4052" s="4"/>
    </row>
    <row r="4053" spans="3:3" x14ac:dyDescent="0.25">
      <c r="C4053" s="4"/>
    </row>
    <row r="4054" spans="3:3" x14ac:dyDescent="0.25">
      <c r="C4054" s="4"/>
    </row>
    <row r="4055" spans="3:3" x14ac:dyDescent="0.25">
      <c r="C4055" s="4"/>
    </row>
    <row r="4056" spans="3:3" x14ac:dyDescent="0.25">
      <c r="C4056" s="4"/>
    </row>
    <row r="4057" spans="3:3" x14ac:dyDescent="0.25">
      <c r="C4057" s="4"/>
    </row>
    <row r="4058" spans="3:3" x14ac:dyDescent="0.25">
      <c r="C4058" s="4"/>
    </row>
    <row r="4059" spans="3:3" x14ac:dyDescent="0.25">
      <c r="C4059" s="4"/>
    </row>
    <row r="4060" spans="3:3" x14ac:dyDescent="0.25">
      <c r="C4060" s="4"/>
    </row>
    <row r="4061" spans="3:3" x14ac:dyDescent="0.25">
      <c r="C4061" s="4"/>
    </row>
    <row r="4062" spans="3:3" x14ac:dyDescent="0.25">
      <c r="C4062" s="4"/>
    </row>
    <row r="4063" spans="3:3" x14ac:dyDescent="0.25">
      <c r="C4063" s="4"/>
    </row>
    <row r="4064" spans="3:3" x14ac:dyDescent="0.25">
      <c r="C4064" s="4"/>
    </row>
    <row r="4065" spans="3:3" x14ac:dyDescent="0.25">
      <c r="C4065" s="4"/>
    </row>
    <row r="4066" spans="3:3" x14ac:dyDescent="0.25">
      <c r="C4066" s="4"/>
    </row>
    <row r="4067" spans="3:3" x14ac:dyDescent="0.25">
      <c r="C4067" s="4"/>
    </row>
    <row r="4068" spans="3:3" x14ac:dyDescent="0.25">
      <c r="C4068" s="4"/>
    </row>
    <row r="4069" spans="3:3" x14ac:dyDescent="0.25">
      <c r="C4069" s="4"/>
    </row>
    <row r="4070" spans="3:3" x14ac:dyDescent="0.25">
      <c r="C4070" s="4"/>
    </row>
    <row r="4071" spans="3:3" x14ac:dyDescent="0.25">
      <c r="C4071" s="4"/>
    </row>
    <row r="4072" spans="3:3" x14ac:dyDescent="0.25">
      <c r="C4072" s="4"/>
    </row>
    <row r="4073" spans="3:3" x14ac:dyDescent="0.25">
      <c r="C4073" s="4"/>
    </row>
    <row r="4074" spans="3:3" x14ac:dyDescent="0.25">
      <c r="C4074" s="4"/>
    </row>
    <row r="4075" spans="3:3" x14ac:dyDescent="0.25">
      <c r="C4075" s="4"/>
    </row>
    <row r="4076" spans="3:3" x14ac:dyDescent="0.25">
      <c r="C4076" s="4"/>
    </row>
    <row r="4077" spans="3:3" x14ac:dyDescent="0.25">
      <c r="C4077" s="4"/>
    </row>
    <row r="4078" spans="3:3" x14ac:dyDescent="0.25">
      <c r="C4078" s="4"/>
    </row>
    <row r="4079" spans="3:3" x14ac:dyDescent="0.25">
      <c r="C4079" s="4"/>
    </row>
    <row r="4080" spans="3:3" x14ac:dyDescent="0.25">
      <c r="C4080" s="4"/>
    </row>
    <row r="4081" spans="3:3" x14ac:dyDescent="0.25">
      <c r="C4081" s="4"/>
    </row>
    <row r="4082" spans="3:3" x14ac:dyDescent="0.25">
      <c r="C4082" s="4"/>
    </row>
    <row r="4083" spans="3:3" x14ac:dyDescent="0.25">
      <c r="C4083" s="4"/>
    </row>
    <row r="4084" spans="3:3" x14ac:dyDescent="0.25">
      <c r="C4084" s="4"/>
    </row>
    <row r="4085" spans="3:3" x14ac:dyDescent="0.25">
      <c r="C4085" s="4"/>
    </row>
    <row r="4086" spans="3:3" x14ac:dyDescent="0.25">
      <c r="C4086" s="4"/>
    </row>
    <row r="4087" spans="3:3" x14ac:dyDescent="0.25">
      <c r="C4087" s="4"/>
    </row>
    <row r="4088" spans="3:3" x14ac:dyDescent="0.25">
      <c r="C4088" s="4"/>
    </row>
    <row r="4089" spans="3:3" x14ac:dyDescent="0.25">
      <c r="C4089" s="4"/>
    </row>
    <row r="4090" spans="3:3" x14ac:dyDescent="0.25">
      <c r="C4090" s="4"/>
    </row>
    <row r="4091" spans="3:3" x14ac:dyDescent="0.25">
      <c r="C4091" s="4"/>
    </row>
    <row r="4092" spans="3:3" x14ac:dyDescent="0.25">
      <c r="C4092" s="4"/>
    </row>
    <row r="4093" spans="3:3" x14ac:dyDescent="0.25">
      <c r="C4093" s="4"/>
    </row>
    <row r="4094" spans="3:3" x14ac:dyDescent="0.25">
      <c r="C4094" s="4"/>
    </row>
    <row r="4095" spans="3:3" x14ac:dyDescent="0.25">
      <c r="C4095" s="4"/>
    </row>
    <row r="4096" spans="3:3" x14ac:dyDescent="0.25">
      <c r="C4096" s="4"/>
    </row>
    <row r="4097" spans="3:3" x14ac:dyDescent="0.25">
      <c r="C4097" s="4"/>
    </row>
    <row r="4098" spans="3:3" x14ac:dyDescent="0.25">
      <c r="C4098" s="4"/>
    </row>
    <row r="4099" spans="3:3" x14ac:dyDescent="0.25">
      <c r="C4099" s="4"/>
    </row>
    <row r="4100" spans="3:3" x14ac:dyDescent="0.25">
      <c r="C4100" s="4"/>
    </row>
    <row r="4101" spans="3:3" x14ac:dyDescent="0.25">
      <c r="C4101" s="4"/>
    </row>
    <row r="4102" spans="3:3" x14ac:dyDescent="0.25">
      <c r="C4102" s="4"/>
    </row>
    <row r="4103" spans="3:3" x14ac:dyDescent="0.25">
      <c r="C4103" s="4"/>
    </row>
    <row r="4104" spans="3:3" x14ac:dyDescent="0.25">
      <c r="C4104" s="4"/>
    </row>
    <row r="4105" spans="3:3" x14ac:dyDescent="0.25">
      <c r="C4105" s="4"/>
    </row>
    <row r="4106" spans="3:3" x14ac:dyDescent="0.25">
      <c r="C4106" s="4"/>
    </row>
    <row r="4107" spans="3:3" x14ac:dyDescent="0.25">
      <c r="C4107" s="4"/>
    </row>
    <row r="4108" spans="3:3" x14ac:dyDescent="0.25">
      <c r="C4108" s="4"/>
    </row>
    <row r="4109" spans="3:3" x14ac:dyDescent="0.25">
      <c r="C4109" s="4"/>
    </row>
    <row r="4110" spans="3:3" x14ac:dyDescent="0.25">
      <c r="C4110" s="4"/>
    </row>
    <row r="4111" spans="3:3" x14ac:dyDescent="0.25">
      <c r="C4111" s="4"/>
    </row>
    <row r="4112" spans="3:3" x14ac:dyDescent="0.25">
      <c r="C4112" s="4"/>
    </row>
    <row r="4113" spans="3:3" x14ac:dyDescent="0.25">
      <c r="C4113" s="4"/>
    </row>
    <row r="4114" spans="3:3" x14ac:dyDescent="0.25">
      <c r="C4114" s="4"/>
    </row>
    <row r="4115" spans="3:3" x14ac:dyDescent="0.25">
      <c r="C4115" s="4"/>
    </row>
    <row r="4116" spans="3:3" x14ac:dyDescent="0.25">
      <c r="C4116" s="4"/>
    </row>
    <row r="4117" spans="3:3" x14ac:dyDescent="0.25">
      <c r="C4117" s="4"/>
    </row>
    <row r="4118" spans="3:3" x14ac:dyDescent="0.25">
      <c r="C4118" s="4"/>
    </row>
    <row r="4119" spans="3:3" x14ac:dyDescent="0.25">
      <c r="C4119" s="4"/>
    </row>
    <row r="4120" spans="3:3" x14ac:dyDescent="0.25">
      <c r="C4120" s="4"/>
    </row>
    <row r="4121" spans="3:3" x14ac:dyDescent="0.25">
      <c r="C4121" s="4"/>
    </row>
    <row r="4122" spans="3:3" x14ac:dyDescent="0.25">
      <c r="C4122" s="4"/>
    </row>
    <row r="4123" spans="3:3" x14ac:dyDescent="0.25">
      <c r="C4123" s="4"/>
    </row>
    <row r="4124" spans="3:3" x14ac:dyDescent="0.25">
      <c r="C4124" s="4"/>
    </row>
    <row r="4125" spans="3:3" x14ac:dyDescent="0.25">
      <c r="C4125" s="4"/>
    </row>
    <row r="4126" spans="3:3" x14ac:dyDescent="0.25">
      <c r="C4126" s="4"/>
    </row>
    <row r="4127" spans="3:3" x14ac:dyDescent="0.25">
      <c r="C4127" s="4"/>
    </row>
    <row r="4128" spans="3:3" x14ac:dyDescent="0.25">
      <c r="C4128" s="4"/>
    </row>
    <row r="4129" spans="3:3" x14ac:dyDescent="0.25">
      <c r="C4129" s="4"/>
    </row>
    <row r="4130" spans="3:3" x14ac:dyDescent="0.25">
      <c r="C4130" s="4"/>
    </row>
    <row r="4131" spans="3:3" x14ac:dyDescent="0.25">
      <c r="C4131" s="4"/>
    </row>
    <row r="4132" spans="3:3" x14ac:dyDescent="0.25">
      <c r="C4132" s="4"/>
    </row>
    <row r="4133" spans="3:3" x14ac:dyDescent="0.25">
      <c r="C4133" s="4"/>
    </row>
    <row r="4134" spans="3:3" x14ac:dyDescent="0.25">
      <c r="C4134" s="4"/>
    </row>
    <row r="4135" spans="3:3" x14ac:dyDescent="0.25">
      <c r="C4135" s="4"/>
    </row>
    <row r="4136" spans="3:3" x14ac:dyDescent="0.25">
      <c r="C4136" s="4"/>
    </row>
    <row r="4137" spans="3:3" x14ac:dyDescent="0.25">
      <c r="C4137" s="4"/>
    </row>
    <row r="4138" spans="3:3" x14ac:dyDescent="0.25">
      <c r="C4138" s="4"/>
    </row>
    <row r="4139" spans="3:3" x14ac:dyDescent="0.25">
      <c r="C4139" s="4"/>
    </row>
    <row r="4140" spans="3:3" x14ac:dyDescent="0.25">
      <c r="C4140" s="4"/>
    </row>
    <row r="4141" spans="3:3" x14ac:dyDescent="0.25">
      <c r="C4141" s="4"/>
    </row>
    <row r="4142" spans="3:3" x14ac:dyDescent="0.25">
      <c r="C4142" s="4"/>
    </row>
    <row r="4143" spans="3:3" x14ac:dyDescent="0.25">
      <c r="C4143" s="4"/>
    </row>
    <row r="4144" spans="3:3" x14ac:dyDescent="0.25">
      <c r="C4144" s="4"/>
    </row>
    <row r="4145" spans="3:3" x14ac:dyDescent="0.25">
      <c r="C4145" s="4"/>
    </row>
    <row r="4146" spans="3:3" x14ac:dyDescent="0.25">
      <c r="C4146" s="4"/>
    </row>
    <row r="4147" spans="3:3" x14ac:dyDescent="0.25">
      <c r="C4147" s="4"/>
    </row>
    <row r="4148" spans="3:3" x14ac:dyDescent="0.25">
      <c r="C4148" s="4"/>
    </row>
    <row r="4149" spans="3:3" x14ac:dyDescent="0.25">
      <c r="C4149" s="4"/>
    </row>
    <row r="4150" spans="3:3" x14ac:dyDescent="0.25">
      <c r="C4150" s="4"/>
    </row>
    <row r="4151" spans="3:3" x14ac:dyDescent="0.25">
      <c r="C4151" s="4"/>
    </row>
    <row r="4152" spans="3:3" x14ac:dyDescent="0.25">
      <c r="C4152" s="4"/>
    </row>
    <row r="4153" spans="3:3" x14ac:dyDescent="0.25">
      <c r="C4153" s="4"/>
    </row>
    <row r="4154" spans="3:3" x14ac:dyDescent="0.25">
      <c r="C4154" s="4"/>
    </row>
    <row r="4155" spans="3:3" x14ac:dyDescent="0.25">
      <c r="C4155" s="4"/>
    </row>
    <row r="4156" spans="3:3" x14ac:dyDescent="0.25">
      <c r="C4156" s="4"/>
    </row>
    <row r="4157" spans="3:3" x14ac:dyDescent="0.25">
      <c r="C4157" s="4"/>
    </row>
    <row r="4158" spans="3:3" x14ac:dyDescent="0.25">
      <c r="C4158" s="4"/>
    </row>
    <row r="4159" spans="3:3" x14ac:dyDescent="0.25">
      <c r="C4159" s="4"/>
    </row>
    <row r="4160" spans="3:3" x14ac:dyDescent="0.25">
      <c r="C4160" s="4"/>
    </row>
    <row r="4161" spans="3:3" x14ac:dyDescent="0.25">
      <c r="C4161" s="4"/>
    </row>
    <row r="4162" spans="3:3" x14ac:dyDescent="0.25">
      <c r="C4162" s="4"/>
    </row>
    <row r="4163" spans="3:3" x14ac:dyDescent="0.25">
      <c r="C4163" s="4"/>
    </row>
    <row r="4164" spans="3:3" x14ac:dyDescent="0.25">
      <c r="C4164" s="4"/>
    </row>
    <row r="4165" spans="3:3" x14ac:dyDescent="0.25">
      <c r="C4165" s="4"/>
    </row>
    <row r="4166" spans="3:3" x14ac:dyDescent="0.25">
      <c r="C4166" s="4"/>
    </row>
    <row r="4167" spans="3:3" x14ac:dyDescent="0.25">
      <c r="C4167" s="4"/>
    </row>
    <row r="4168" spans="3:3" x14ac:dyDescent="0.25">
      <c r="C4168" s="4"/>
    </row>
    <row r="4169" spans="3:3" x14ac:dyDescent="0.25">
      <c r="C4169" s="4"/>
    </row>
    <row r="4170" spans="3:3" x14ac:dyDescent="0.25">
      <c r="C4170" s="4"/>
    </row>
    <row r="4171" spans="3:3" x14ac:dyDescent="0.25">
      <c r="C4171" s="4"/>
    </row>
    <row r="4172" spans="3:3" x14ac:dyDescent="0.25">
      <c r="C4172" s="4"/>
    </row>
    <row r="4173" spans="3:3" x14ac:dyDescent="0.25">
      <c r="C4173" s="4"/>
    </row>
    <row r="4174" spans="3:3" x14ac:dyDescent="0.25">
      <c r="C4174" s="4"/>
    </row>
    <row r="4175" spans="3:3" x14ac:dyDescent="0.25">
      <c r="C4175" s="4"/>
    </row>
    <row r="4176" spans="3:3" x14ac:dyDescent="0.25">
      <c r="C4176" s="4"/>
    </row>
    <row r="4177" spans="3:3" x14ac:dyDescent="0.25">
      <c r="C4177" s="4"/>
    </row>
    <row r="4178" spans="3:3" x14ac:dyDescent="0.25">
      <c r="C4178" s="4"/>
    </row>
    <row r="4179" spans="3:3" x14ac:dyDescent="0.25">
      <c r="C4179" s="4"/>
    </row>
    <row r="4180" spans="3:3" x14ac:dyDescent="0.25">
      <c r="C4180" s="4"/>
    </row>
    <row r="4181" spans="3:3" x14ac:dyDescent="0.25">
      <c r="C4181" s="4"/>
    </row>
    <row r="4182" spans="3:3" x14ac:dyDescent="0.25">
      <c r="C4182" s="4"/>
    </row>
    <row r="4183" spans="3:3" x14ac:dyDescent="0.25">
      <c r="C4183" s="4"/>
    </row>
    <row r="4184" spans="3:3" x14ac:dyDescent="0.25">
      <c r="C4184" s="4"/>
    </row>
    <row r="4185" spans="3:3" x14ac:dyDescent="0.25">
      <c r="C4185" s="4"/>
    </row>
    <row r="4186" spans="3:3" x14ac:dyDescent="0.25">
      <c r="C4186" s="4"/>
    </row>
    <row r="4187" spans="3:3" x14ac:dyDescent="0.25">
      <c r="C4187" s="4"/>
    </row>
    <row r="4188" spans="3:3" x14ac:dyDescent="0.25">
      <c r="C4188" s="4"/>
    </row>
    <row r="4189" spans="3:3" x14ac:dyDescent="0.25">
      <c r="C4189" s="4"/>
    </row>
    <row r="4190" spans="3:3" x14ac:dyDescent="0.25">
      <c r="C4190" s="4"/>
    </row>
    <row r="4191" spans="3:3" x14ac:dyDescent="0.25">
      <c r="C4191" s="4"/>
    </row>
    <row r="4192" spans="3:3" x14ac:dyDescent="0.25">
      <c r="C4192" s="4"/>
    </row>
    <row r="4193" spans="3:3" x14ac:dyDescent="0.25">
      <c r="C4193" s="4"/>
    </row>
    <row r="4194" spans="3:3" x14ac:dyDescent="0.25">
      <c r="C4194" s="4"/>
    </row>
    <row r="4195" spans="3:3" x14ac:dyDescent="0.25">
      <c r="C4195" s="4"/>
    </row>
    <row r="4196" spans="3:3" x14ac:dyDescent="0.25">
      <c r="C4196" s="4"/>
    </row>
    <row r="4197" spans="3:3" x14ac:dyDescent="0.25">
      <c r="C4197" s="4"/>
    </row>
    <row r="4198" spans="3:3" x14ac:dyDescent="0.25">
      <c r="C4198" s="4"/>
    </row>
    <row r="4199" spans="3:3" x14ac:dyDescent="0.25">
      <c r="C4199" s="4"/>
    </row>
    <row r="4200" spans="3:3" x14ac:dyDescent="0.25">
      <c r="C4200" s="4"/>
    </row>
    <row r="4201" spans="3:3" x14ac:dyDescent="0.25">
      <c r="C4201" s="4"/>
    </row>
    <row r="4202" spans="3:3" x14ac:dyDescent="0.25">
      <c r="C4202" s="4"/>
    </row>
    <row r="4203" spans="3:3" x14ac:dyDescent="0.25">
      <c r="C4203" s="4"/>
    </row>
    <row r="4204" spans="3:3" x14ac:dyDescent="0.25">
      <c r="C4204" s="4"/>
    </row>
    <row r="4205" spans="3:3" x14ac:dyDescent="0.25">
      <c r="C4205" s="4"/>
    </row>
    <row r="4206" spans="3:3" x14ac:dyDescent="0.25">
      <c r="C4206" s="4"/>
    </row>
    <row r="4207" spans="3:3" x14ac:dyDescent="0.25">
      <c r="C4207" s="4"/>
    </row>
    <row r="4208" spans="3:3" x14ac:dyDescent="0.25">
      <c r="C4208" s="4"/>
    </row>
    <row r="4209" spans="3:3" x14ac:dyDescent="0.25">
      <c r="C4209" s="4"/>
    </row>
    <row r="4210" spans="3:3" x14ac:dyDescent="0.25">
      <c r="C4210" s="4"/>
    </row>
    <row r="4211" spans="3:3" x14ac:dyDescent="0.25">
      <c r="C4211" s="4"/>
    </row>
    <row r="4212" spans="3:3" x14ac:dyDescent="0.25">
      <c r="C4212" s="4"/>
    </row>
    <row r="4213" spans="3:3" x14ac:dyDescent="0.25">
      <c r="C4213" s="4"/>
    </row>
    <row r="4214" spans="3:3" x14ac:dyDescent="0.25">
      <c r="C4214" s="4"/>
    </row>
    <row r="4215" spans="3:3" x14ac:dyDescent="0.25">
      <c r="C4215" s="4"/>
    </row>
    <row r="4216" spans="3:3" x14ac:dyDescent="0.25">
      <c r="C4216" s="4"/>
    </row>
    <row r="4217" spans="3:3" x14ac:dyDescent="0.25">
      <c r="C4217" s="4"/>
    </row>
    <row r="4218" spans="3:3" x14ac:dyDescent="0.25">
      <c r="C4218" s="4"/>
    </row>
    <row r="4219" spans="3:3" x14ac:dyDescent="0.25">
      <c r="C4219" s="4"/>
    </row>
    <row r="4220" spans="3:3" x14ac:dyDescent="0.25">
      <c r="C4220" s="4"/>
    </row>
    <row r="4221" spans="3:3" x14ac:dyDescent="0.25">
      <c r="C4221" s="4"/>
    </row>
    <row r="4222" spans="3:3" x14ac:dyDescent="0.25">
      <c r="C4222" s="4"/>
    </row>
    <row r="4223" spans="3:3" x14ac:dyDescent="0.25">
      <c r="C4223" s="4"/>
    </row>
    <row r="4224" spans="3:3" x14ac:dyDescent="0.25">
      <c r="C4224" s="4"/>
    </row>
    <row r="4225" spans="3:3" x14ac:dyDescent="0.25">
      <c r="C4225" s="4"/>
    </row>
    <row r="4226" spans="3:3" x14ac:dyDescent="0.25">
      <c r="C4226" s="4"/>
    </row>
    <row r="4227" spans="3:3" x14ac:dyDescent="0.25">
      <c r="C4227" s="4"/>
    </row>
    <row r="4228" spans="3:3" x14ac:dyDescent="0.25">
      <c r="C4228" s="4"/>
    </row>
    <row r="4229" spans="3:3" x14ac:dyDescent="0.25">
      <c r="C4229" s="4"/>
    </row>
    <row r="4230" spans="3:3" x14ac:dyDescent="0.25">
      <c r="C4230" s="4"/>
    </row>
    <row r="4231" spans="3:3" x14ac:dyDescent="0.25">
      <c r="C4231" s="4"/>
    </row>
    <row r="4232" spans="3:3" x14ac:dyDescent="0.25">
      <c r="C4232" s="4"/>
    </row>
    <row r="4233" spans="3:3" x14ac:dyDescent="0.25">
      <c r="C4233" s="4"/>
    </row>
    <row r="4234" spans="3:3" x14ac:dyDescent="0.25">
      <c r="C4234" s="4"/>
    </row>
    <row r="4235" spans="3:3" x14ac:dyDescent="0.25">
      <c r="C4235" s="4"/>
    </row>
    <row r="4236" spans="3:3" x14ac:dyDescent="0.25">
      <c r="C4236" s="4"/>
    </row>
    <row r="4237" spans="3:3" x14ac:dyDescent="0.25">
      <c r="C4237" s="4"/>
    </row>
    <row r="4238" spans="3:3" x14ac:dyDescent="0.25">
      <c r="C4238" s="4"/>
    </row>
    <row r="4239" spans="3:3" x14ac:dyDescent="0.25">
      <c r="C4239" s="4"/>
    </row>
    <row r="4240" spans="3:3" x14ac:dyDescent="0.25">
      <c r="C4240" s="4"/>
    </row>
    <row r="4241" spans="3:3" x14ac:dyDescent="0.25">
      <c r="C4241" s="4"/>
    </row>
    <row r="4242" spans="3:3" x14ac:dyDescent="0.25">
      <c r="C4242" s="4"/>
    </row>
    <row r="4243" spans="3:3" x14ac:dyDescent="0.25">
      <c r="C4243" s="4"/>
    </row>
    <row r="4244" spans="3:3" x14ac:dyDescent="0.25">
      <c r="C4244" s="4"/>
    </row>
    <row r="4245" spans="3:3" x14ac:dyDescent="0.25">
      <c r="C4245" s="4"/>
    </row>
    <row r="4246" spans="3:3" x14ac:dyDescent="0.25">
      <c r="C4246" s="4"/>
    </row>
    <row r="4247" spans="3:3" x14ac:dyDescent="0.25">
      <c r="C4247" s="4"/>
    </row>
    <row r="4248" spans="3:3" x14ac:dyDescent="0.25">
      <c r="C4248" s="4"/>
    </row>
    <row r="4249" spans="3:3" x14ac:dyDescent="0.25">
      <c r="C4249" s="4"/>
    </row>
    <row r="4250" spans="3:3" x14ac:dyDescent="0.25">
      <c r="C4250" s="4"/>
    </row>
    <row r="4251" spans="3:3" x14ac:dyDescent="0.25">
      <c r="C4251" s="4"/>
    </row>
    <row r="4252" spans="3:3" x14ac:dyDescent="0.25">
      <c r="C4252" s="4"/>
    </row>
    <row r="4253" spans="3:3" x14ac:dyDescent="0.25">
      <c r="C4253" s="4"/>
    </row>
    <row r="4254" spans="3:3" x14ac:dyDescent="0.25">
      <c r="C4254" s="4"/>
    </row>
    <row r="4255" spans="3:3" x14ac:dyDescent="0.25">
      <c r="C4255" s="4"/>
    </row>
    <row r="4256" spans="3:3" x14ac:dyDescent="0.25">
      <c r="C4256" s="4"/>
    </row>
    <row r="4257" spans="3:3" x14ac:dyDescent="0.25">
      <c r="C4257" s="4"/>
    </row>
    <row r="4258" spans="3:3" x14ac:dyDescent="0.25">
      <c r="C4258" s="4"/>
    </row>
    <row r="4259" spans="3:3" x14ac:dyDescent="0.25">
      <c r="C4259" s="4"/>
    </row>
    <row r="4260" spans="3:3" x14ac:dyDescent="0.25">
      <c r="C4260" s="4"/>
    </row>
    <row r="4261" spans="3:3" x14ac:dyDescent="0.25">
      <c r="C4261" s="4"/>
    </row>
    <row r="4262" spans="3:3" x14ac:dyDescent="0.25">
      <c r="C4262" s="4"/>
    </row>
    <row r="4263" spans="3:3" x14ac:dyDescent="0.25">
      <c r="C4263" s="4"/>
    </row>
    <row r="4264" spans="3:3" x14ac:dyDescent="0.25">
      <c r="C4264" s="4"/>
    </row>
    <row r="4265" spans="3:3" x14ac:dyDescent="0.25">
      <c r="C4265" s="4"/>
    </row>
    <row r="4266" spans="3:3" x14ac:dyDescent="0.25">
      <c r="C4266" s="4"/>
    </row>
    <row r="4267" spans="3:3" x14ac:dyDescent="0.25">
      <c r="C4267" s="4"/>
    </row>
    <row r="4268" spans="3:3" x14ac:dyDescent="0.25">
      <c r="C4268" s="4"/>
    </row>
    <row r="4269" spans="3:3" x14ac:dyDescent="0.25">
      <c r="C4269" s="4"/>
    </row>
    <row r="4270" spans="3:3" x14ac:dyDescent="0.25">
      <c r="C4270" s="4"/>
    </row>
    <row r="4271" spans="3:3" x14ac:dyDescent="0.25">
      <c r="C4271" s="4"/>
    </row>
    <row r="4272" spans="3:3" x14ac:dyDescent="0.25">
      <c r="C4272" s="4"/>
    </row>
    <row r="4273" spans="3:3" x14ac:dyDescent="0.25">
      <c r="C4273" s="4"/>
    </row>
    <row r="4274" spans="3:3" x14ac:dyDescent="0.25">
      <c r="C4274" s="4"/>
    </row>
    <row r="4275" spans="3:3" x14ac:dyDescent="0.25">
      <c r="C4275" s="4"/>
    </row>
    <row r="4276" spans="3:3" x14ac:dyDescent="0.25">
      <c r="C4276" s="4"/>
    </row>
    <row r="4277" spans="3:3" x14ac:dyDescent="0.25">
      <c r="C4277" s="4"/>
    </row>
    <row r="4278" spans="3:3" x14ac:dyDescent="0.25">
      <c r="C4278" s="4"/>
    </row>
    <row r="4279" spans="3:3" x14ac:dyDescent="0.25">
      <c r="C4279" s="4"/>
    </row>
    <row r="4280" spans="3:3" x14ac:dyDescent="0.25">
      <c r="C4280" s="4"/>
    </row>
    <row r="4281" spans="3:3" x14ac:dyDescent="0.25">
      <c r="C4281" s="4"/>
    </row>
    <row r="4282" spans="3:3" x14ac:dyDescent="0.25">
      <c r="C4282" s="4"/>
    </row>
    <row r="4283" spans="3:3" x14ac:dyDescent="0.25">
      <c r="C4283" s="4"/>
    </row>
    <row r="4284" spans="3:3" x14ac:dyDescent="0.25">
      <c r="C4284" s="4"/>
    </row>
    <row r="4285" spans="3:3" x14ac:dyDescent="0.25">
      <c r="C4285" s="4"/>
    </row>
    <row r="4286" spans="3:3" x14ac:dyDescent="0.25">
      <c r="C4286" s="4"/>
    </row>
    <row r="4287" spans="3:3" x14ac:dyDescent="0.25">
      <c r="C4287" s="4"/>
    </row>
    <row r="4288" spans="3:3" x14ac:dyDescent="0.25">
      <c r="C4288" s="4"/>
    </row>
    <row r="4289" spans="3:3" x14ac:dyDescent="0.25">
      <c r="C4289" s="4"/>
    </row>
    <row r="4290" spans="3:3" x14ac:dyDescent="0.25">
      <c r="C4290" s="4"/>
    </row>
    <row r="4291" spans="3:3" x14ac:dyDescent="0.25">
      <c r="C4291" s="4"/>
    </row>
    <row r="4292" spans="3:3" x14ac:dyDescent="0.25">
      <c r="C4292" s="4"/>
    </row>
    <row r="4293" spans="3:3" x14ac:dyDescent="0.25">
      <c r="C4293" s="4"/>
    </row>
    <row r="4294" spans="3:3" x14ac:dyDescent="0.25">
      <c r="C4294" s="4"/>
    </row>
    <row r="4295" spans="3:3" x14ac:dyDescent="0.25">
      <c r="C4295" s="4"/>
    </row>
    <row r="4296" spans="3:3" x14ac:dyDescent="0.25">
      <c r="C4296" s="4"/>
    </row>
    <row r="4297" spans="3:3" x14ac:dyDescent="0.25">
      <c r="C4297" s="4"/>
    </row>
    <row r="4298" spans="3:3" x14ac:dyDescent="0.25">
      <c r="C4298" s="4"/>
    </row>
    <row r="4299" spans="3:3" x14ac:dyDescent="0.25">
      <c r="C4299" s="4"/>
    </row>
    <row r="4300" spans="3:3" x14ac:dyDescent="0.25">
      <c r="C4300" s="4"/>
    </row>
    <row r="4301" spans="3:3" x14ac:dyDescent="0.25">
      <c r="C4301" s="4"/>
    </row>
    <row r="4302" spans="3:3" x14ac:dyDescent="0.25">
      <c r="C4302" s="4"/>
    </row>
    <row r="4303" spans="3:3" x14ac:dyDescent="0.25">
      <c r="C4303" s="4"/>
    </row>
    <row r="4304" spans="3:3" x14ac:dyDescent="0.25">
      <c r="C4304" s="4"/>
    </row>
    <row r="4305" spans="3:3" x14ac:dyDescent="0.25">
      <c r="C4305" s="4"/>
    </row>
    <row r="4306" spans="3:3" x14ac:dyDescent="0.25">
      <c r="C4306" s="4"/>
    </row>
    <row r="4307" spans="3:3" x14ac:dyDescent="0.25">
      <c r="C4307" s="4"/>
    </row>
    <row r="4308" spans="3:3" x14ac:dyDescent="0.25">
      <c r="C4308" s="4"/>
    </row>
    <row r="4309" spans="3:3" x14ac:dyDescent="0.25">
      <c r="C4309" s="4"/>
    </row>
    <row r="4310" spans="3:3" x14ac:dyDescent="0.25">
      <c r="C4310" s="4"/>
    </row>
    <row r="4311" spans="3:3" x14ac:dyDescent="0.25">
      <c r="C4311" s="4"/>
    </row>
    <row r="4312" spans="3:3" x14ac:dyDescent="0.25">
      <c r="C4312" s="4"/>
    </row>
    <row r="4313" spans="3:3" x14ac:dyDescent="0.25">
      <c r="C4313" s="4"/>
    </row>
    <row r="4314" spans="3:3" x14ac:dyDescent="0.25">
      <c r="C4314" s="4"/>
    </row>
    <row r="4315" spans="3:3" x14ac:dyDescent="0.25">
      <c r="C4315" s="4"/>
    </row>
    <row r="4316" spans="3:3" x14ac:dyDescent="0.25">
      <c r="C4316" s="4"/>
    </row>
    <row r="4317" spans="3:3" x14ac:dyDescent="0.25">
      <c r="C4317" s="4"/>
    </row>
    <row r="4318" spans="3:3" x14ac:dyDescent="0.25">
      <c r="C4318" s="4"/>
    </row>
    <row r="4319" spans="3:3" x14ac:dyDescent="0.25">
      <c r="C4319" s="4"/>
    </row>
    <row r="4320" spans="3:3" x14ac:dyDescent="0.25">
      <c r="C4320" s="4"/>
    </row>
    <row r="4321" spans="3:3" x14ac:dyDescent="0.25">
      <c r="C4321" s="4"/>
    </row>
    <row r="4322" spans="3:3" x14ac:dyDescent="0.25">
      <c r="C4322" s="4"/>
    </row>
    <row r="4323" spans="3:3" x14ac:dyDescent="0.25">
      <c r="C4323" s="4"/>
    </row>
    <row r="4324" spans="3:3" x14ac:dyDescent="0.25">
      <c r="C4324" s="4"/>
    </row>
    <row r="4325" spans="3:3" x14ac:dyDescent="0.25">
      <c r="C4325" s="4"/>
    </row>
    <row r="4326" spans="3:3" x14ac:dyDescent="0.25">
      <c r="C4326" s="4"/>
    </row>
    <row r="4327" spans="3:3" x14ac:dyDescent="0.25">
      <c r="C4327" s="4"/>
    </row>
    <row r="4328" spans="3:3" x14ac:dyDescent="0.25">
      <c r="C4328" s="4"/>
    </row>
    <row r="4329" spans="3:3" x14ac:dyDescent="0.25">
      <c r="C4329" s="4"/>
    </row>
    <row r="4330" spans="3:3" x14ac:dyDescent="0.25">
      <c r="C4330" s="4"/>
    </row>
    <row r="4331" spans="3:3" x14ac:dyDescent="0.25">
      <c r="C4331" s="4"/>
    </row>
    <row r="4332" spans="3:3" x14ac:dyDescent="0.25">
      <c r="C4332" s="4"/>
    </row>
    <row r="4333" spans="3:3" x14ac:dyDescent="0.25">
      <c r="C4333" s="4"/>
    </row>
    <row r="4334" spans="3:3" x14ac:dyDescent="0.25">
      <c r="C4334" s="4"/>
    </row>
    <row r="4335" spans="3:3" x14ac:dyDescent="0.25">
      <c r="C4335" s="4"/>
    </row>
    <row r="4336" spans="3:3" x14ac:dyDescent="0.25">
      <c r="C4336" s="4"/>
    </row>
    <row r="4337" spans="3:3" x14ac:dyDescent="0.25">
      <c r="C4337" s="4"/>
    </row>
    <row r="4338" spans="3:3" x14ac:dyDescent="0.25">
      <c r="C4338" s="4"/>
    </row>
    <row r="4339" spans="3:3" x14ac:dyDescent="0.25">
      <c r="C4339" s="4"/>
    </row>
    <row r="4340" spans="3:3" x14ac:dyDescent="0.25">
      <c r="C4340" s="4"/>
    </row>
    <row r="4341" spans="3:3" x14ac:dyDescent="0.25">
      <c r="C4341" s="4"/>
    </row>
    <row r="4342" spans="3:3" x14ac:dyDescent="0.25">
      <c r="C4342" s="4"/>
    </row>
    <row r="4343" spans="3:3" x14ac:dyDescent="0.25">
      <c r="C4343" s="4"/>
    </row>
    <row r="4344" spans="3:3" x14ac:dyDescent="0.25">
      <c r="C4344" s="4"/>
    </row>
    <row r="4345" spans="3:3" x14ac:dyDescent="0.25">
      <c r="C4345" s="4"/>
    </row>
    <row r="4346" spans="3:3" x14ac:dyDescent="0.25">
      <c r="C4346" s="4"/>
    </row>
    <row r="4347" spans="3:3" x14ac:dyDescent="0.25">
      <c r="C4347" s="4"/>
    </row>
    <row r="4348" spans="3:3" x14ac:dyDescent="0.25">
      <c r="C4348" s="4"/>
    </row>
    <row r="4349" spans="3:3" x14ac:dyDescent="0.25">
      <c r="C4349" s="4"/>
    </row>
    <row r="4350" spans="3:3" x14ac:dyDescent="0.25">
      <c r="C4350" s="4"/>
    </row>
    <row r="4351" spans="3:3" x14ac:dyDescent="0.25">
      <c r="C4351" s="4"/>
    </row>
    <row r="4352" spans="3:3" x14ac:dyDescent="0.25">
      <c r="C4352" s="4"/>
    </row>
    <row r="4353" spans="3:3" x14ac:dyDescent="0.25">
      <c r="C4353" s="4"/>
    </row>
    <row r="4354" spans="3:3" x14ac:dyDescent="0.25">
      <c r="C4354" s="4"/>
    </row>
    <row r="4355" spans="3:3" x14ac:dyDescent="0.25">
      <c r="C4355" s="4"/>
    </row>
    <row r="4356" spans="3:3" x14ac:dyDescent="0.25">
      <c r="C4356" s="4"/>
    </row>
    <row r="4357" spans="3:3" x14ac:dyDescent="0.25">
      <c r="C4357" s="4"/>
    </row>
    <row r="4358" spans="3:3" x14ac:dyDescent="0.25">
      <c r="C4358" s="4"/>
    </row>
    <row r="4359" spans="3:3" x14ac:dyDescent="0.25">
      <c r="C4359" s="4"/>
    </row>
    <row r="4360" spans="3:3" x14ac:dyDescent="0.25">
      <c r="C4360" s="4"/>
    </row>
    <row r="4361" spans="3:3" x14ac:dyDescent="0.25">
      <c r="C4361" s="4"/>
    </row>
    <row r="4362" spans="3:3" x14ac:dyDescent="0.25">
      <c r="C4362" s="4"/>
    </row>
    <row r="4363" spans="3:3" x14ac:dyDescent="0.25">
      <c r="C4363" s="4"/>
    </row>
    <row r="4364" spans="3:3" x14ac:dyDescent="0.25">
      <c r="C4364" s="4"/>
    </row>
    <row r="4365" spans="3:3" x14ac:dyDescent="0.25">
      <c r="C4365" s="4"/>
    </row>
    <row r="4366" spans="3:3" x14ac:dyDescent="0.25">
      <c r="C4366" s="4"/>
    </row>
    <row r="4367" spans="3:3" x14ac:dyDescent="0.25">
      <c r="C4367" s="4"/>
    </row>
    <row r="4368" spans="3:3" x14ac:dyDescent="0.25">
      <c r="C4368" s="4"/>
    </row>
    <row r="4369" spans="3:3" x14ac:dyDescent="0.25">
      <c r="C4369" s="4"/>
    </row>
    <row r="4370" spans="3:3" x14ac:dyDescent="0.25">
      <c r="C4370" s="4"/>
    </row>
    <row r="4371" spans="3:3" x14ac:dyDescent="0.25">
      <c r="C4371" s="4"/>
    </row>
    <row r="4372" spans="3:3" x14ac:dyDescent="0.25">
      <c r="C4372" s="4"/>
    </row>
    <row r="4373" spans="3:3" x14ac:dyDescent="0.25">
      <c r="C4373" s="4"/>
    </row>
    <row r="4374" spans="3:3" x14ac:dyDescent="0.25">
      <c r="C4374" s="4"/>
    </row>
    <row r="4375" spans="3:3" x14ac:dyDescent="0.25">
      <c r="C4375" s="4"/>
    </row>
    <row r="4376" spans="3:3" x14ac:dyDescent="0.25">
      <c r="C4376" s="4"/>
    </row>
    <row r="4377" spans="3:3" x14ac:dyDescent="0.25">
      <c r="C4377" s="4"/>
    </row>
    <row r="4378" spans="3:3" x14ac:dyDescent="0.25">
      <c r="C4378" s="4"/>
    </row>
    <row r="4379" spans="3:3" x14ac:dyDescent="0.25">
      <c r="C4379" s="4"/>
    </row>
    <row r="4380" spans="3:3" x14ac:dyDescent="0.25">
      <c r="C4380" s="4"/>
    </row>
    <row r="4381" spans="3:3" x14ac:dyDescent="0.25">
      <c r="C4381" s="4"/>
    </row>
    <row r="4382" spans="3:3" x14ac:dyDescent="0.25">
      <c r="C4382" s="4"/>
    </row>
    <row r="4383" spans="3:3" x14ac:dyDescent="0.25">
      <c r="C4383" s="4"/>
    </row>
    <row r="4384" spans="3:3" x14ac:dyDescent="0.25">
      <c r="C4384" s="4"/>
    </row>
    <row r="4385" spans="3:3" x14ac:dyDescent="0.25">
      <c r="C4385" s="4"/>
    </row>
    <row r="4386" spans="3:3" x14ac:dyDescent="0.25">
      <c r="C4386" s="4"/>
    </row>
    <row r="4387" spans="3:3" x14ac:dyDescent="0.25">
      <c r="C4387" s="4"/>
    </row>
    <row r="4388" spans="3:3" x14ac:dyDescent="0.25">
      <c r="C4388" s="4"/>
    </row>
    <row r="4389" spans="3:3" x14ac:dyDescent="0.25">
      <c r="C4389" s="4"/>
    </row>
    <row r="4390" spans="3:3" x14ac:dyDescent="0.25">
      <c r="C4390" s="4"/>
    </row>
    <row r="4391" spans="3:3" x14ac:dyDescent="0.25">
      <c r="C4391" s="4"/>
    </row>
    <row r="4392" spans="3:3" x14ac:dyDescent="0.25">
      <c r="C4392" s="4"/>
    </row>
    <row r="4393" spans="3:3" x14ac:dyDescent="0.25">
      <c r="C4393" s="4"/>
    </row>
    <row r="4394" spans="3:3" x14ac:dyDescent="0.25">
      <c r="C4394" s="4"/>
    </row>
    <row r="4395" spans="3:3" x14ac:dyDescent="0.25">
      <c r="C4395" s="4"/>
    </row>
    <row r="4396" spans="3:3" x14ac:dyDescent="0.25">
      <c r="C4396" s="4"/>
    </row>
    <row r="4397" spans="3:3" x14ac:dyDescent="0.25">
      <c r="C4397" s="4"/>
    </row>
    <row r="4398" spans="3:3" x14ac:dyDescent="0.25">
      <c r="C4398" s="4"/>
    </row>
    <row r="4399" spans="3:3" x14ac:dyDescent="0.25">
      <c r="C4399" s="4"/>
    </row>
    <row r="4400" spans="3:3" x14ac:dyDescent="0.25">
      <c r="C4400" s="4"/>
    </row>
    <row r="4401" spans="3:3" x14ac:dyDescent="0.25">
      <c r="C4401" s="4"/>
    </row>
    <row r="4402" spans="3:3" x14ac:dyDescent="0.25">
      <c r="C4402" s="4"/>
    </row>
    <row r="4403" spans="3:3" x14ac:dyDescent="0.25">
      <c r="C4403" s="4"/>
    </row>
    <row r="4404" spans="3:3" x14ac:dyDescent="0.25">
      <c r="C4404" s="4"/>
    </row>
    <row r="4405" spans="3:3" x14ac:dyDescent="0.25">
      <c r="C4405" s="4"/>
    </row>
    <row r="4406" spans="3:3" x14ac:dyDescent="0.25">
      <c r="C4406" s="4"/>
    </row>
    <row r="4407" spans="3:3" x14ac:dyDescent="0.25">
      <c r="C4407" s="4"/>
    </row>
    <row r="4408" spans="3:3" x14ac:dyDescent="0.25">
      <c r="C4408" s="4"/>
    </row>
    <row r="4409" spans="3:3" x14ac:dyDescent="0.25">
      <c r="C4409" s="4"/>
    </row>
    <row r="4410" spans="3:3" x14ac:dyDescent="0.25">
      <c r="C4410" s="4"/>
    </row>
    <row r="4411" spans="3:3" x14ac:dyDescent="0.25">
      <c r="C4411" s="4"/>
    </row>
    <row r="4412" spans="3:3" x14ac:dyDescent="0.25">
      <c r="C4412" s="4"/>
    </row>
    <row r="4413" spans="3:3" x14ac:dyDescent="0.25">
      <c r="C4413" s="4"/>
    </row>
    <row r="4414" spans="3:3" x14ac:dyDescent="0.25">
      <c r="C4414" s="4"/>
    </row>
    <row r="4415" spans="3:3" x14ac:dyDescent="0.25">
      <c r="C4415" s="4"/>
    </row>
    <row r="4416" spans="3:3" x14ac:dyDescent="0.25">
      <c r="C4416" s="4"/>
    </row>
    <row r="4417" spans="3:3" x14ac:dyDescent="0.25">
      <c r="C4417" s="4"/>
    </row>
    <row r="4418" spans="3:3" x14ac:dyDescent="0.25">
      <c r="C4418" s="4"/>
    </row>
    <row r="4419" spans="3:3" x14ac:dyDescent="0.25">
      <c r="C4419" s="4"/>
    </row>
    <row r="4420" spans="3:3" x14ac:dyDescent="0.25">
      <c r="C4420" s="4"/>
    </row>
    <row r="4421" spans="3:3" x14ac:dyDescent="0.25">
      <c r="C4421" s="4"/>
    </row>
    <row r="4422" spans="3:3" x14ac:dyDescent="0.25">
      <c r="C4422" s="4"/>
    </row>
    <row r="4423" spans="3:3" x14ac:dyDescent="0.25">
      <c r="C4423" s="4"/>
    </row>
    <row r="4424" spans="3:3" x14ac:dyDescent="0.25">
      <c r="C4424" s="4"/>
    </row>
    <row r="4425" spans="3:3" x14ac:dyDescent="0.25">
      <c r="C4425" s="4"/>
    </row>
    <row r="4426" spans="3:3" x14ac:dyDescent="0.25">
      <c r="C4426" s="4"/>
    </row>
    <row r="4427" spans="3:3" x14ac:dyDescent="0.25">
      <c r="C4427" s="4"/>
    </row>
    <row r="4428" spans="3:3" x14ac:dyDescent="0.25">
      <c r="C4428" s="4"/>
    </row>
    <row r="4429" spans="3:3" x14ac:dyDescent="0.25">
      <c r="C4429" s="4"/>
    </row>
    <row r="4430" spans="3:3" x14ac:dyDescent="0.25">
      <c r="C4430" s="4"/>
    </row>
    <row r="4431" spans="3:3" x14ac:dyDescent="0.25">
      <c r="C4431" s="4"/>
    </row>
    <row r="4432" spans="3:3" x14ac:dyDescent="0.25">
      <c r="C4432" s="4"/>
    </row>
    <row r="4433" spans="3:3" x14ac:dyDescent="0.25">
      <c r="C4433" s="4"/>
    </row>
    <row r="4434" spans="3:3" x14ac:dyDescent="0.25">
      <c r="C4434" s="4"/>
    </row>
    <row r="4435" spans="3:3" x14ac:dyDescent="0.25">
      <c r="C4435" s="4"/>
    </row>
    <row r="4436" spans="3:3" x14ac:dyDescent="0.25">
      <c r="C4436" s="4"/>
    </row>
    <row r="4437" spans="3:3" x14ac:dyDescent="0.25">
      <c r="C4437" s="4"/>
    </row>
    <row r="4438" spans="3:3" x14ac:dyDescent="0.25">
      <c r="C4438" s="4"/>
    </row>
    <row r="4439" spans="3:3" x14ac:dyDescent="0.25">
      <c r="C4439" s="4"/>
    </row>
    <row r="4440" spans="3:3" x14ac:dyDescent="0.25">
      <c r="C4440" s="4"/>
    </row>
    <row r="4441" spans="3:3" x14ac:dyDescent="0.25">
      <c r="C4441" s="4"/>
    </row>
    <row r="4442" spans="3:3" x14ac:dyDescent="0.25">
      <c r="C4442" s="4"/>
    </row>
    <row r="4443" spans="3:3" x14ac:dyDescent="0.25">
      <c r="C4443" s="4"/>
    </row>
    <row r="4444" spans="3:3" x14ac:dyDescent="0.25">
      <c r="C4444" s="4"/>
    </row>
    <row r="4445" spans="3:3" x14ac:dyDescent="0.25">
      <c r="C4445" s="4"/>
    </row>
    <row r="4446" spans="3:3" x14ac:dyDescent="0.25">
      <c r="C4446" s="4"/>
    </row>
    <row r="4447" spans="3:3" x14ac:dyDescent="0.25">
      <c r="C4447" s="4"/>
    </row>
    <row r="4448" spans="3:3" x14ac:dyDescent="0.25">
      <c r="C4448" s="4"/>
    </row>
    <row r="4449" spans="3:3" x14ac:dyDescent="0.25">
      <c r="C4449" s="4"/>
    </row>
    <row r="4450" spans="3:3" x14ac:dyDescent="0.25">
      <c r="C4450" s="4"/>
    </row>
    <row r="4451" spans="3:3" x14ac:dyDescent="0.25">
      <c r="C4451" s="4"/>
    </row>
    <row r="4452" spans="3:3" x14ac:dyDescent="0.25">
      <c r="C4452" s="4"/>
    </row>
    <row r="4453" spans="3:3" x14ac:dyDescent="0.25">
      <c r="C4453" s="4"/>
    </row>
    <row r="4454" spans="3:3" x14ac:dyDescent="0.25">
      <c r="C4454" s="4"/>
    </row>
    <row r="4455" spans="3:3" x14ac:dyDescent="0.25">
      <c r="C4455" s="4"/>
    </row>
    <row r="4456" spans="3:3" x14ac:dyDescent="0.25">
      <c r="C4456" s="4"/>
    </row>
    <row r="4457" spans="3:3" x14ac:dyDescent="0.25">
      <c r="C4457" s="4"/>
    </row>
    <row r="4458" spans="3:3" x14ac:dyDescent="0.25">
      <c r="C4458" s="4"/>
    </row>
    <row r="4459" spans="3:3" x14ac:dyDescent="0.25">
      <c r="C4459" s="4"/>
    </row>
    <row r="4460" spans="3:3" x14ac:dyDescent="0.25">
      <c r="C4460" s="4"/>
    </row>
    <row r="4461" spans="3:3" x14ac:dyDescent="0.25">
      <c r="C4461" s="4"/>
    </row>
    <row r="4462" spans="3:3" x14ac:dyDescent="0.25">
      <c r="C4462" s="4"/>
    </row>
    <row r="4463" spans="3:3" x14ac:dyDescent="0.25">
      <c r="C4463" s="4"/>
    </row>
    <row r="4464" spans="3:3" x14ac:dyDescent="0.25">
      <c r="C4464" s="4"/>
    </row>
    <row r="4465" spans="3:3" x14ac:dyDescent="0.25">
      <c r="C4465" s="4"/>
    </row>
    <row r="4466" spans="3:3" x14ac:dyDescent="0.25">
      <c r="C4466" s="4"/>
    </row>
    <row r="4467" spans="3:3" x14ac:dyDescent="0.25">
      <c r="C4467" s="4"/>
    </row>
    <row r="4468" spans="3:3" x14ac:dyDescent="0.25">
      <c r="C4468" s="4"/>
    </row>
    <row r="4469" spans="3:3" x14ac:dyDescent="0.25">
      <c r="C4469" s="4"/>
    </row>
    <row r="4470" spans="3:3" x14ac:dyDescent="0.25">
      <c r="C4470" s="4"/>
    </row>
    <row r="4471" spans="3:3" x14ac:dyDescent="0.25">
      <c r="C4471" s="4"/>
    </row>
    <row r="4472" spans="3:3" x14ac:dyDescent="0.25">
      <c r="C4472" s="4"/>
    </row>
    <row r="4473" spans="3:3" x14ac:dyDescent="0.25">
      <c r="C4473" s="4"/>
    </row>
    <row r="4474" spans="3:3" x14ac:dyDescent="0.25">
      <c r="C4474" s="4"/>
    </row>
    <row r="4475" spans="3:3" x14ac:dyDescent="0.25">
      <c r="C4475" s="4"/>
    </row>
    <row r="4476" spans="3:3" x14ac:dyDescent="0.25">
      <c r="C4476" s="4"/>
    </row>
    <row r="4477" spans="3:3" x14ac:dyDescent="0.25">
      <c r="C4477" s="4"/>
    </row>
    <row r="4478" spans="3:3" x14ac:dyDescent="0.25">
      <c r="C4478" s="4"/>
    </row>
    <row r="4479" spans="3:3" x14ac:dyDescent="0.25">
      <c r="C4479" s="4"/>
    </row>
    <row r="4480" spans="3:3" x14ac:dyDescent="0.25">
      <c r="C4480" s="4"/>
    </row>
    <row r="4481" spans="3:3" x14ac:dyDescent="0.25">
      <c r="C4481" s="4"/>
    </row>
    <row r="4482" spans="3:3" x14ac:dyDescent="0.25">
      <c r="C4482" s="4"/>
    </row>
    <row r="4483" spans="3:3" x14ac:dyDescent="0.25">
      <c r="C4483" s="4"/>
    </row>
    <row r="4484" spans="3:3" x14ac:dyDescent="0.25">
      <c r="C4484" s="4"/>
    </row>
    <row r="4485" spans="3:3" x14ac:dyDescent="0.25">
      <c r="C4485" s="4"/>
    </row>
    <row r="4486" spans="3:3" x14ac:dyDescent="0.25">
      <c r="C4486" s="4"/>
    </row>
    <row r="4487" spans="3:3" x14ac:dyDescent="0.25">
      <c r="C4487" s="4"/>
    </row>
    <row r="4488" spans="3:3" x14ac:dyDescent="0.25">
      <c r="C4488" s="4"/>
    </row>
    <row r="4489" spans="3:3" x14ac:dyDescent="0.25">
      <c r="C4489" s="4"/>
    </row>
    <row r="4490" spans="3:3" x14ac:dyDescent="0.25">
      <c r="C4490" s="4"/>
    </row>
    <row r="4491" spans="3:3" x14ac:dyDescent="0.25">
      <c r="C4491" s="4"/>
    </row>
    <row r="4492" spans="3:3" x14ac:dyDescent="0.25">
      <c r="C4492" s="4"/>
    </row>
    <row r="4493" spans="3:3" x14ac:dyDescent="0.25">
      <c r="C4493" s="4"/>
    </row>
    <row r="4494" spans="3:3" x14ac:dyDescent="0.25">
      <c r="C4494" s="4"/>
    </row>
    <row r="4495" spans="3:3" x14ac:dyDescent="0.25">
      <c r="C4495" s="4"/>
    </row>
    <row r="4496" spans="3:3" x14ac:dyDescent="0.25">
      <c r="C4496" s="4"/>
    </row>
    <row r="4497" spans="3:3" x14ac:dyDescent="0.25">
      <c r="C4497" s="4"/>
    </row>
    <row r="4498" spans="3:3" x14ac:dyDescent="0.25">
      <c r="C4498" s="4"/>
    </row>
    <row r="4499" spans="3:3" x14ac:dyDescent="0.25">
      <c r="C4499" s="4"/>
    </row>
    <row r="4500" spans="3:3" x14ac:dyDescent="0.25">
      <c r="C4500" s="4"/>
    </row>
    <row r="4501" spans="3:3" x14ac:dyDescent="0.25">
      <c r="C4501" s="4"/>
    </row>
    <row r="4502" spans="3:3" x14ac:dyDescent="0.25">
      <c r="C4502" s="4"/>
    </row>
    <row r="4503" spans="3:3" x14ac:dyDescent="0.25">
      <c r="C4503" s="4"/>
    </row>
    <row r="4504" spans="3:3" x14ac:dyDescent="0.25">
      <c r="C4504" s="4"/>
    </row>
    <row r="4505" spans="3:3" x14ac:dyDescent="0.25">
      <c r="C4505" s="4"/>
    </row>
    <row r="4506" spans="3:3" x14ac:dyDescent="0.25">
      <c r="C4506" s="4"/>
    </row>
    <row r="4507" spans="3:3" x14ac:dyDescent="0.25">
      <c r="C4507" s="4"/>
    </row>
    <row r="4508" spans="3:3" x14ac:dyDescent="0.25">
      <c r="C4508" s="4"/>
    </row>
    <row r="4509" spans="3:3" x14ac:dyDescent="0.25">
      <c r="C4509" s="4"/>
    </row>
    <row r="4510" spans="3:3" x14ac:dyDescent="0.25">
      <c r="C4510" s="4"/>
    </row>
    <row r="4511" spans="3:3" x14ac:dyDescent="0.25">
      <c r="C4511" s="4"/>
    </row>
    <row r="4512" spans="3:3" x14ac:dyDescent="0.25">
      <c r="C4512" s="4"/>
    </row>
    <row r="4513" spans="3:3" x14ac:dyDescent="0.25">
      <c r="C4513" s="4"/>
    </row>
    <row r="4514" spans="3:3" x14ac:dyDescent="0.25">
      <c r="C4514" s="4"/>
    </row>
    <row r="4515" spans="3:3" x14ac:dyDescent="0.25">
      <c r="C4515" s="4"/>
    </row>
    <row r="4516" spans="3:3" x14ac:dyDescent="0.25">
      <c r="C4516" s="4"/>
    </row>
    <row r="4517" spans="3:3" x14ac:dyDescent="0.25">
      <c r="C4517" s="4"/>
    </row>
    <row r="4518" spans="3:3" x14ac:dyDescent="0.25">
      <c r="C4518" s="4"/>
    </row>
    <row r="4519" spans="3:3" x14ac:dyDescent="0.25">
      <c r="C4519" s="4"/>
    </row>
    <row r="4520" spans="3:3" x14ac:dyDescent="0.25">
      <c r="C4520" s="4"/>
    </row>
    <row r="4521" spans="3:3" x14ac:dyDescent="0.25">
      <c r="C4521" s="4"/>
    </row>
    <row r="4522" spans="3:3" x14ac:dyDescent="0.25">
      <c r="C4522" s="4"/>
    </row>
    <row r="4523" spans="3:3" x14ac:dyDescent="0.25">
      <c r="C4523" s="4"/>
    </row>
    <row r="4524" spans="3:3" x14ac:dyDescent="0.25">
      <c r="C4524" s="4"/>
    </row>
    <row r="4525" spans="3:3" x14ac:dyDescent="0.25">
      <c r="C4525" s="4"/>
    </row>
    <row r="4526" spans="3:3" x14ac:dyDescent="0.25">
      <c r="C4526" s="4"/>
    </row>
    <row r="4527" spans="3:3" x14ac:dyDescent="0.25">
      <c r="C4527" s="4"/>
    </row>
    <row r="4528" spans="3:3" x14ac:dyDescent="0.25">
      <c r="C4528" s="4"/>
    </row>
    <row r="4529" spans="3:3" x14ac:dyDescent="0.25">
      <c r="C4529" s="4"/>
    </row>
    <row r="4530" spans="3:3" x14ac:dyDescent="0.25">
      <c r="C4530" s="4"/>
    </row>
    <row r="4531" spans="3:3" x14ac:dyDescent="0.25">
      <c r="C4531" s="4"/>
    </row>
    <row r="4532" spans="3:3" x14ac:dyDescent="0.25">
      <c r="C4532" s="4"/>
    </row>
    <row r="4533" spans="3:3" x14ac:dyDescent="0.25">
      <c r="C4533" s="4"/>
    </row>
    <row r="4534" spans="3:3" x14ac:dyDescent="0.25">
      <c r="C4534" s="4"/>
    </row>
    <row r="4535" spans="3:3" x14ac:dyDescent="0.25">
      <c r="C4535" s="4"/>
    </row>
    <row r="4536" spans="3:3" x14ac:dyDescent="0.25">
      <c r="C4536" s="4"/>
    </row>
    <row r="4537" spans="3:3" x14ac:dyDescent="0.25">
      <c r="C4537" s="4"/>
    </row>
    <row r="4538" spans="3:3" x14ac:dyDescent="0.25">
      <c r="C4538" s="4"/>
    </row>
    <row r="4539" spans="3:3" x14ac:dyDescent="0.25">
      <c r="C4539" s="4"/>
    </row>
    <row r="4540" spans="3:3" x14ac:dyDescent="0.25">
      <c r="C4540" s="4"/>
    </row>
    <row r="4541" spans="3:3" x14ac:dyDescent="0.25">
      <c r="C4541" s="4"/>
    </row>
    <row r="4542" spans="3:3" x14ac:dyDescent="0.25">
      <c r="C4542" s="4"/>
    </row>
    <row r="4543" spans="3:3" x14ac:dyDescent="0.25">
      <c r="C4543" s="4"/>
    </row>
    <row r="4544" spans="3:3" x14ac:dyDescent="0.25">
      <c r="C4544" s="4"/>
    </row>
    <row r="4545" spans="3:3" x14ac:dyDescent="0.25">
      <c r="C4545" s="4"/>
    </row>
    <row r="4546" spans="3:3" x14ac:dyDescent="0.25">
      <c r="C4546" s="4"/>
    </row>
    <row r="4547" spans="3:3" x14ac:dyDescent="0.25">
      <c r="C4547" s="4"/>
    </row>
    <row r="4548" spans="3:3" x14ac:dyDescent="0.25">
      <c r="C4548" s="4"/>
    </row>
    <row r="4549" spans="3:3" x14ac:dyDescent="0.25">
      <c r="C4549" s="4"/>
    </row>
    <row r="4550" spans="3:3" x14ac:dyDescent="0.25">
      <c r="C4550" s="4"/>
    </row>
    <row r="4551" spans="3:3" x14ac:dyDescent="0.25">
      <c r="C4551" s="4"/>
    </row>
    <row r="4552" spans="3:3" x14ac:dyDescent="0.25">
      <c r="C4552" s="4"/>
    </row>
    <row r="4553" spans="3:3" x14ac:dyDescent="0.25">
      <c r="C4553" s="4"/>
    </row>
    <row r="4554" spans="3:3" x14ac:dyDescent="0.25">
      <c r="C4554" s="4"/>
    </row>
    <row r="4555" spans="3:3" x14ac:dyDescent="0.25">
      <c r="C4555" s="4"/>
    </row>
    <row r="4556" spans="3:3" x14ac:dyDescent="0.25">
      <c r="C4556" s="4"/>
    </row>
    <row r="4557" spans="3:3" x14ac:dyDescent="0.25">
      <c r="C4557" s="4"/>
    </row>
    <row r="4558" spans="3:3" x14ac:dyDescent="0.25">
      <c r="C4558" s="4"/>
    </row>
    <row r="4559" spans="3:3" x14ac:dyDescent="0.25">
      <c r="C4559" s="4"/>
    </row>
    <row r="4560" spans="3:3" x14ac:dyDescent="0.25">
      <c r="C4560" s="4"/>
    </row>
    <row r="4561" spans="3:3" x14ac:dyDescent="0.25">
      <c r="C4561" s="4"/>
    </row>
    <row r="4562" spans="3:3" x14ac:dyDescent="0.25">
      <c r="C4562" s="4"/>
    </row>
    <row r="4563" spans="3:3" x14ac:dyDescent="0.25">
      <c r="C4563" s="4"/>
    </row>
    <row r="4564" spans="3:3" x14ac:dyDescent="0.25">
      <c r="C4564" s="4"/>
    </row>
    <row r="4565" spans="3:3" x14ac:dyDescent="0.25">
      <c r="C4565" s="4"/>
    </row>
    <row r="4566" spans="3:3" x14ac:dyDescent="0.25">
      <c r="C4566" s="4"/>
    </row>
    <row r="4567" spans="3:3" x14ac:dyDescent="0.25">
      <c r="C4567" s="4"/>
    </row>
    <row r="4568" spans="3:3" x14ac:dyDescent="0.25">
      <c r="C4568" s="4"/>
    </row>
    <row r="4569" spans="3:3" x14ac:dyDescent="0.25">
      <c r="C4569" s="4"/>
    </row>
    <row r="4570" spans="3:3" x14ac:dyDescent="0.25">
      <c r="C4570" s="4"/>
    </row>
    <row r="4571" spans="3:3" x14ac:dyDescent="0.25">
      <c r="C4571" s="4"/>
    </row>
    <row r="4572" spans="3:3" x14ac:dyDescent="0.25">
      <c r="C4572" s="4"/>
    </row>
    <row r="4573" spans="3:3" x14ac:dyDescent="0.25">
      <c r="C4573" s="4"/>
    </row>
    <row r="4574" spans="3:3" x14ac:dyDescent="0.25">
      <c r="C4574" s="4"/>
    </row>
    <row r="4575" spans="3:3" x14ac:dyDescent="0.25">
      <c r="C4575" s="4"/>
    </row>
    <row r="4576" spans="3:3" x14ac:dyDescent="0.25">
      <c r="C4576" s="4"/>
    </row>
    <row r="4577" spans="3:3" x14ac:dyDescent="0.25">
      <c r="C4577" s="4"/>
    </row>
    <row r="4578" spans="3:3" x14ac:dyDescent="0.25">
      <c r="C4578" s="4"/>
    </row>
    <row r="4579" spans="3:3" x14ac:dyDescent="0.25">
      <c r="C4579" s="4"/>
    </row>
    <row r="4580" spans="3:3" x14ac:dyDescent="0.25">
      <c r="C4580" s="4"/>
    </row>
    <row r="4581" spans="3:3" x14ac:dyDescent="0.25">
      <c r="C4581" s="4"/>
    </row>
    <row r="4582" spans="3:3" x14ac:dyDescent="0.25">
      <c r="C4582" s="4"/>
    </row>
    <row r="4583" spans="3:3" x14ac:dyDescent="0.25">
      <c r="C4583" s="4"/>
    </row>
    <row r="4584" spans="3:3" x14ac:dyDescent="0.25">
      <c r="C4584" s="4"/>
    </row>
    <row r="4585" spans="3:3" x14ac:dyDescent="0.25">
      <c r="C4585" s="4"/>
    </row>
    <row r="4586" spans="3:3" x14ac:dyDescent="0.25">
      <c r="C4586" s="4"/>
    </row>
    <row r="4587" spans="3:3" x14ac:dyDescent="0.25">
      <c r="C4587" s="4"/>
    </row>
    <row r="4588" spans="3:3" x14ac:dyDescent="0.25">
      <c r="C4588" s="4"/>
    </row>
    <row r="4589" spans="3:3" x14ac:dyDescent="0.25">
      <c r="C4589" s="4"/>
    </row>
    <row r="4590" spans="3:3" x14ac:dyDescent="0.25">
      <c r="C4590" s="4"/>
    </row>
    <row r="4591" spans="3:3" x14ac:dyDescent="0.25">
      <c r="C4591" s="4"/>
    </row>
    <row r="4592" spans="3:3" x14ac:dyDescent="0.25">
      <c r="C4592" s="4"/>
    </row>
    <row r="4593" spans="3:3" x14ac:dyDescent="0.25">
      <c r="C4593" s="4"/>
    </row>
    <row r="4594" spans="3:3" x14ac:dyDescent="0.25">
      <c r="C4594" s="4"/>
    </row>
    <row r="4595" spans="3:3" x14ac:dyDescent="0.25">
      <c r="C4595" s="4"/>
    </row>
    <row r="4596" spans="3:3" x14ac:dyDescent="0.25">
      <c r="C4596" s="4"/>
    </row>
    <row r="4597" spans="3:3" x14ac:dyDescent="0.25">
      <c r="C4597" s="4"/>
    </row>
    <row r="4598" spans="3:3" x14ac:dyDescent="0.25">
      <c r="C4598" s="4"/>
    </row>
    <row r="4599" spans="3:3" x14ac:dyDescent="0.25">
      <c r="C4599" s="4"/>
    </row>
    <row r="4600" spans="3:3" x14ac:dyDescent="0.25">
      <c r="C4600" s="4"/>
    </row>
    <row r="4601" spans="3:3" x14ac:dyDescent="0.25">
      <c r="C4601" s="4"/>
    </row>
    <row r="4602" spans="3:3" x14ac:dyDescent="0.25">
      <c r="C4602" s="4"/>
    </row>
    <row r="4603" spans="3:3" x14ac:dyDescent="0.25">
      <c r="C4603" s="4"/>
    </row>
    <row r="4604" spans="3:3" x14ac:dyDescent="0.25">
      <c r="C4604" s="4"/>
    </row>
    <row r="4605" spans="3:3" x14ac:dyDescent="0.25">
      <c r="C4605" s="4"/>
    </row>
    <row r="4606" spans="3:3" x14ac:dyDescent="0.25">
      <c r="C4606" s="4"/>
    </row>
    <row r="4607" spans="3:3" x14ac:dyDescent="0.25">
      <c r="C4607" s="4"/>
    </row>
    <row r="4608" spans="3:3" x14ac:dyDescent="0.25">
      <c r="C4608" s="4"/>
    </row>
    <row r="4609" spans="3:3" x14ac:dyDescent="0.25">
      <c r="C4609" s="4"/>
    </row>
    <row r="4610" spans="3:3" x14ac:dyDescent="0.25">
      <c r="C4610" s="4"/>
    </row>
    <row r="4611" spans="3:3" x14ac:dyDescent="0.25">
      <c r="C4611" s="4"/>
    </row>
    <row r="4612" spans="3:3" x14ac:dyDescent="0.25">
      <c r="C4612" s="4"/>
    </row>
    <row r="4613" spans="3:3" x14ac:dyDescent="0.25">
      <c r="C4613" s="4"/>
    </row>
    <row r="4614" spans="3:3" x14ac:dyDescent="0.25">
      <c r="C4614" s="4"/>
    </row>
    <row r="4615" spans="3:3" x14ac:dyDescent="0.25">
      <c r="C4615" s="4"/>
    </row>
    <row r="4616" spans="3:3" x14ac:dyDescent="0.25">
      <c r="C4616" s="4"/>
    </row>
    <row r="4617" spans="3:3" x14ac:dyDescent="0.25">
      <c r="C4617" s="4"/>
    </row>
    <row r="4618" spans="3:3" x14ac:dyDescent="0.25">
      <c r="C4618" s="4"/>
    </row>
    <row r="4619" spans="3:3" x14ac:dyDescent="0.25">
      <c r="C4619" s="4"/>
    </row>
    <row r="4620" spans="3:3" x14ac:dyDescent="0.25">
      <c r="C4620" s="4"/>
    </row>
    <row r="4621" spans="3:3" x14ac:dyDescent="0.25">
      <c r="C4621" s="4"/>
    </row>
    <row r="4622" spans="3:3" x14ac:dyDescent="0.25">
      <c r="C4622" s="4"/>
    </row>
    <row r="4623" spans="3:3" x14ac:dyDescent="0.25">
      <c r="C4623" s="4"/>
    </row>
    <row r="4624" spans="3:3" x14ac:dyDescent="0.25">
      <c r="C4624" s="4"/>
    </row>
    <row r="4625" spans="3:3" x14ac:dyDescent="0.25">
      <c r="C4625" s="4"/>
    </row>
    <row r="4626" spans="3:3" x14ac:dyDescent="0.25">
      <c r="C4626" s="4"/>
    </row>
    <row r="4627" spans="3:3" x14ac:dyDescent="0.25">
      <c r="C4627" s="4"/>
    </row>
    <row r="4628" spans="3:3" x14ac:dyDescent="0.25">
      <c r="C4628" s="4"/>
    </row>
    <row r="4629" spans="3:3" x14ac:dyDescent="0.25">
      <c r="C4629" s="4"/>
    </row>
    <row r="4630" spans="3:3" x14ac:dyDescent="0.25">
      <c r="C4630" s="4"/>
    </row>
    <row r="4631" spans="3:3" x14ac:dyDescent="0.25">
      <c r="C4631" s="4"/>
    </row>
    <row r="4632" spans="3:3" x14ac:dyDescent="0.25">
      <c r="C4632" s="4"/>
    </row>
    <row r="4633" spans="3:3" x14ac:dyDescent="0.25">
      <c r="C4633" s="4"/>
    </row>
    <row r="4634" spans="3:3" x14ac:dyDescent="0.25">
      <c r="C4634" s="4"/>
    </row>
    <row r="4635" spans="3:3" x14ac:dyDescent="0.25">
      <c r="C4635" s="4"/>
    </row>
    <row r="4636" spans="3:3" x14ac:dyDescent="0.25">
      <c r="C4636" s="4"/>
    </row>
    <row r="4637" spans="3:3" x14ac:dyDescent="0.25">
      <c r="C4637" s="4"/>
    </row>
    <row r="4638" spans="3:3" x14ac:dyDescent="0.25">
      <c r="C4638" s="4"/>
    </row>
    <row r="4639" spans="3:3" x14ac:dyDescent="0.25">
      <c r="C4639" s="4"/>
    </row>
    <row r="4640" spans="3:3" x14ac:dyDescent="0.25">
      <c r="C4640" s="4"/>
    </row>
    <row r="4641" spans="3:3" x14ac:dyDescent="0.25">
      <c r="C4641" s="4"/>
    </row>
    <row r="4642" spans="3:3" x14ac:dyDescent="0.25">
      <c r="C4642" s="4"/>
    </row>
    <row r="4643" spans="3:3" x14ac:dyDescent="0.25">
      <c r="C4643" s="4"/>
    </row>
    <row r="4644" spans="3:3" x14ac:dyDescent="0.25">
      <c r="C4644" s="4"/>
    </row>
    <row r="4645" spans="3:3" x14ac:dyDescent="0.25">
      <c r="C4645" s="4"/>
    </row>
    <row r="4646" spans="3:3" x14ac:dyDescent="0.25">
      <c r="C4646" s="4"/>
    </row>
    <row r="4647" spans="3:3" x14ac:dyDescent="0.25">
      <c r="C4647" s="4"/>
    </row>
    <row r="4648" spans="3:3" x14ac:dyDescent="0.25">
      <c r="C4648" s="4"/>
    </row>
    <row r="4649" spans="3:3" x14ac:dyDescent="0.25">
      <c r="C4649" s="4"/>
    </row>
    <row r="4650" spans="3:3" x14ac:dyDescent="0.25">
      <c r="C4650" s="4"/>
    </row>
    <row r="4651" spans="3:3" x14ac:dyDescent="0.25">
      <c r="C4651" s="4"/>
    </row>
    <row r="4652" spans="3:3" x14ac:dyDescent="0.25">
      <c r="C4652" s="4"/>
    </row>
    <row r="4653" spans="3:3" x14ac:dyDescent="0.25">
      <c r="C4653" s="4"/>
    </row>
    <row r="4654" spans="3:3" x14ac:dyDescent="0.25">
      <c r="C4654" s="4"/>
    </row>
    <row r="4655" spans="3:3" x14ac:dyDescent="0.25">
      <c r="C4655" s="4"/>
    </row>
    <row r="4656" spans="3:3" x14ac:dyDescent="0.25">
      <c r="C4656" s="4"/>
    </row>
    <row r="4657" spans="3:3" x14ac:dyDescent="0.25">
      <c r="C4657" s="4"/>
    </row>
    <row r="4658" spans="3:3" x14ac:dyDescent="0.25">
      <c r="C4658" s="4"/>
    </row>
    <row r="4659" spans="3:3" x14ac:dyDescent="0.25">
      <c r="C4659" s="4"/>
    </row>
    <row r="4660" spans="3:3" x14ac:dyDescent="0.25">
      <c r="C4660" s="4"/>
    </row>
    <row r="4661" spans="3:3" x14ac:dyDescent="0.25">
      <c r="C4661" s="4"/>
    </row>
    <row r="4662" spans="3:3" x14ac:dyDescent="0.25">
      <c r="C4662" s="4"/>
    </row>
    <row r="4663" spans="3:3" x14ac:dyDescent="0.25">
      <c r="C4663" s="4"/>
    </row>
    <row r="4664" spans="3:3" x14ac:dyDescent="0.25">
      <c r="C4664" s="4"/>
    </row>
    <row r="4665" spans="3:3" x14ac:dyDescent="0.25">
      <c r="C4665" s="4"/>
    </row>
    <row r="4666" spans="3:3" x14ac:dyDescent="0.25">
      <c r="C4666" s="4"/>
    </row>
    <row r="4667" spans="3:3" x14ac:dyDescent="0.25">
      <c r="C4667" s="4"/>
    </row>
    <row r="4668" spans="3:3" x14ac:dyDescent="0.25">
      <c r="C4668" s="4"/>
    </row>
    <row r="4669" spans="3:3" x14ac:dyDescent="0.25">
      <c r="C4669" s="4"/>
    </row>
    <row r="4670" spans="3:3" x14ac:dyDescent="0.25">
      <c r="C4670" s="4"/>
    </row>
    <row r="4671" spans="3:3" x14ac:dyDescent="0.25">
      <c r="C4671" s="4"/>
    </row>
    <row r="4672" spans="3:3" x14ac:dyDescent="0.25">
      <c r="C4672" s="4"/>
    </row>
    <row r="4673" spans="3:3" x14ac:dyDescent="0.25">
      <c r="C4673" s="4"/>
    </row>
    <row r="4674" spans="3:3" x14ac:dyDescent="0.25">
      <c r="C4674" s="4"/>
    </row>
    <row r="4675" spans="3:3" x14ac:dyDescent="0.25">
      <c r="C4675" s="4"/>
    </row>
    <row r="4676" spans="3:3" x14ac:dyDescent="0.25">
      <c r="C4676" s="4"/>
    </row>
    <row r="4677" spans="3:3" x14ac:dyDescent="0.25">
      <c r="C4677" s="4"/>
    </row>
    <row r="4678" spans="3:3" x14ac:dyDescent="0.25">
      <c r="C4678" s="4"/>
    </row>
    <row r="4679" spans="3:3" x14ac:dyDescent="0.25">
      <c r="C4679" s="4"/>
    </row>
    <row r="4680" spans="3:3" x14ac:dyDescent="0.25">
      <c r="C4680" s="4"/>
    </row>
    <row r="4681" spans="3:3" x14ac:dyDescent="0.25">
      <c r="C4681" s="4"/>
    </row>
    <row r="4682" spans="3:3" x14ac:dyDescent="0.25">
      <c r="C4682" s="4"/>
    </row>
    <row r="4683" spans="3:3" x14ac:dyDescent="0.25">
      <c r="C4683" s="4"/>
    </row>
    <row r="4684" spans="3:3" x14ac:dyDescent="0.25">
      <c r="C4684" s="4"/>
    </row>
    <row r="4685" spans="3:3" x14ac:dyDescent="0.25">
      <c r="C4685" s="4"/>
    </row>
    <row r="4686" spans="3:3" x14ac:dyDescent="0.25">
      <c r="C4686" s="4"/>
    </row>
    <row r="4687" spans="3:3" x14ac:dyDescent="0.25">
      <c r="C4687" s="4"/>
    </row>
    <row r="4688" spans="3:3" x14ac:dyDescent="0.25">
      <c r="C4688" s="4"/>
    </row>
    <row r="4689" spans="3:3" x14ac:dyDescent="0.25">
      <c r="C4689" s="4"/>
    </row>
    <row r="4690" spans="3:3" x14ac:dyDescent="0.25">
      <c r="C4690" s="4"/>
    </row>
    <row r="4691" spans="3:3" x14ac:dyDescent="0.25">
      <c r="C4691" s="4"/>
    </row>
    <row r="4692" spans="3:3" x14ac:dyDescent="0.25">
      <c r="C4692" s="4"/>
    </row>
    <row r="4693" spans="3:3" x14ac:dyDescent="0.25">
      <c r="C4693" s="4"/>
    </row>
    <row r="4694" spans="3:3" x14ac:dyDescent="0.25">
      <c r="C4694" s="4"/>
    </row>
    <row r="4695" spans="3:3" x14ac:dyDescent="0.25">
      <c r="C4695" s="4"/>
    </row>
    <row r="4696" spans="3:3" x14ac:dyDescent="0.25">
      <c r="C4696" s="4"/>
    </row>
    <row r="4697" spans="3:3" x14ac:dyDescent="0.25">
      <c r="C4697" s="4"/>
    </row>
    <row r="4698" spans="3:3" x14ac:dyDescent="0.25">
      <c r="C4698" s="4"/>
    </row>
    <row r="4699" spans="3:3" x14ac:dyDescent="0.25">
      <c r="C4699" s="4"/>
    </row>
    <row r="4700" spans="3:3" x14ac:dyDescent="0.25">
      <c r="C4700" s="4"/>
    </row>
    <row r="4701" spans="3:3" x14ac:dyDescent="0.25">
      <c r="C4701" s="4"/>
    </row>
    <row r="4702" spans="3:3" x14ac:dyDescent="0.25">
      <c r="C4702" s="4"/>
    </row>
    <row r="4703" spans="3:3" x14ac:dyDescent="0.25">
      <c r="C4703" s="4"/>
    </row>
    <row r="4704" spans="3:3" x14ac:dyDescent="0.25">
      <c r="C4704" s="4"/>
    </row>
    <row r="4705" spans="3:3" x14ac:dyDescent="0.25">
      <c r="C4705" s="4"/>
    </row>
    <row r="4706" spans="3:3" x14ac:dyDescent="0.25">
      <c r="C4706" s="4"/>
    </row>
    <row r="4707" spans="3:3" x14ac:dyDescent="0.25">
      <c r="C4707" s="4"/>
    </row>
    <row r="4708" spans="3:3" x14ac:dyDescent="0.25">
      <c r="C4708" s="4"/>
    </row>
    <row r="4709" spans="3:3" x14ac:dyDescent="0.25">
      <c r="C4709" s="4"/>
    </row>
    <row r="4710" spans="3:3" x14ac:dyDescent="0.25">
      <c r="C4710" s="4"/>
    </row>
    <row r="4711" spans="3:3" x14ac:dyDescent="0.25">
      <c r="C4711" s="4"/>
    </row>
    <row r="4712" spans="3:3" x14ac:dyDescent="0.25">
      <c r="C4712" s="4"/>
    </row>
    <row r="4713" spans="3:3" x14ac:dyDescent="0.25">
      <c r="C4713" s="4"/>
    </row>
    <row r="4714" spans="3:3" x14ac:dyDescent="0.25">
      <c r="C4714" s="4"/>
    </row>
    <row r="4715" spans="3:3" x14ac:dyDescent="0.25">
      <c r="C4715" s="4"/>
    </row>
    <row r="4716" spans="3:3" x14ac:dyDescent="0.25">
      <c r="C4716" s="4"/>
    </row>
    <row r="4717" spans="3:3" x14ac:dyDescent="0.25">
      <c r="C4717" s="4"/>
    </row>
    <row r="4718" spans="3:3" x14ac:dyDescent="0.25">
      <c r="C4718" s="4"/>
    </row>
    <row r="4719" spans="3:3" x14ac:dyDescent="0.25">
      <c r="C4719" s="4"/>
    </row>
    <row r="4720" spans="3:3" x14ac:dyDescent="0.25">
      <c r="C4720" s="4"/>
    </row>
    <row r="4721" spans="3:3" x14ac:dyDescent="0.25">
      <c r="C4721" s="4"/>
    </row>
    <row r="4722" spans="3:3" x14ac:dyDescent="0.25">
      <c r="C4722" s="4"/>
    </row>
    <row r="4723" spans="3:3" x14ac:dyDescent="0.25">
      <c r="C4723" s="4"/>
    </row>
    <row r="4724" spans="3:3" x14ac:dyDescent="0.25">
      <c r="C4724" s="4"/>
    </row>
    <row r="4725" spans="3:3" x14ac:dyDescent="0.25">
      <c r="C4725" s="4"/>
    </row>
    <row r="4726" spans="3:3" x14ac:dyDescent="0.25">
      <c r="C4726" s="4"/>
    </row>
    <row r="4727" spans="3:3" x14ac:dyDescent="0.25">
      <c r="C4727" s="4"/>
    </row>
    <row r="4728" spans="3:3" x14ac:dyDescent="0.25">
      <c r="C4728" s="4"/>
    </row>
    <row r="4729" spans="3:3" x14ac:dyDescent="0.25">
      <c r="C4729" s="4"/>
    </row>
    <row r="4730" spans="3:3" x14ac:dyDescent="0.25">
      <c r="C4730" s="4"/>
    </row>
    <row r="4731" spans="3:3" x14ac:dyDescent="0.25">
      <c r="C4731" s="4"/>
    </row>
    <row r="4732" spans="3:3" x14ac:dyDescent="0.25">
      <c r="C4732" s="4"/>
    </row>
    <row r="4733" spans="3:3" x14ac:dyDescent="0.25">
      <c r="C4733" s="4"/>
    </row>
    <row r="4734" spans="3:3" x14ac:dyDescent="0.25">
      <c r="C4734" s="4"/>
    </row>
    <row r="4735" spans="3:3" x14ac:dyDescent="0.25">
      <c r="C4735" s="4"/>
    </row>
    <row r="4736" spans="3:3" x14ac:dyDescent="0.25">
      <c r="C4736" s="4"/>
    </row>
    <row r="4737" spans="3:3" x14ac:dyDescent="0.25">
      <c r="C4737" s="4"/>
    </row>
    <row r="4738" spans="3:3" x14ac:dyDescent="0.25">
      <c r="C4738" s="4"/>
    </row>
    <row r="4739" spans="3:3" x14ac:dyDescent="0.25">
      <c r="C4739" s="4"/>
    </row>
    <row r="4740" spans="3:3" x14ac:dyDescent="0.25">
      <c r="C4740" s="4"/>
    </row>
    <row r="4741" spans="3:3" x14ac:dyDescent="0.25">
      <c r="C4741" s="4"/>
    </row>
    <row r="4742" spans="3:3" x14ac:dyDescent="0.25">
      <c r="C4742" s="4"/>
    </row>
    <row r="4743" spans="3:3" x14ac:dyDescent="0.25">
      <c r="C4743" s="4"/>
    </row>
    <row r="4744" spans="3:3" x14ac:dyDescent="0.25">
      <c r="C4744" s="4"/>
    </row>
    <row r="4745" spans="3:3" x14ac:dyDescent="0.25">
      <c r="C4745" s="4"/>
    </row>
    <row r="4746" spans="3:3" x14ac:dyDescent="0.25">
      <c r="C4746" s="4"/>
    </row>
    <row r="4747" spans="3:3" x14ac:dyDescent="0.25">
      <c r="C4747" s="4"/>
    </row>
    <row r="4748" spans="3:3" x14ac:dyDescent="0.25">
      <c r="C4748" s="4"/>
    </row>
    <row r="4749" spans="3:3" x14ac:dyDescent="0.25">
      <c r="C4749" s="4"/>
    </row>
    <row r="4750" spans="3:3" x14ac:dyDescent="0.25">
      <c r="C4750" s="4"/>
    </row>
    <row r="4751" spans="3:3" x14ac:dyDescent="0.25">
      <c r="C4751" s="4"/>
    </row>
    <row r="4752" spans="3:3" x14ac:dyDescent="0.25">
      <c r="C4752" s="4"/>
    </row>
    <row r="4753" spans="3:3" x14ac:dyDescent="0.25">
      <c r="C4753" s="4"/>
    </row>
    <row r="4754" spans="3:3" x14ac:dyDescent="0.25">
      <c r="C4754" s="4"/>
    </row>
    <row r="4755" spans="3:3" x14ac:dyDescent="0.25">
      <c r="C4755" s="4"/>
    </row>
    <row r="4756" spans="3:3" x14ac:dyDescent="0.25">
      <c r="C4756" s="4"/>
    </row>
    <row r="4757" spans="3:3" x14ac:dyDescent="0.25">
      <c r="C4757" s="4"/>
    </row>
    <row r="4758" spans="3:3" x14ac:dyDescent="0.25">
      <c r="C4758" s="4"/>
    </row>
    <row r="4759" spans="3:3" x14ac:dyDescent="0.25">
      <c r="C4759" s="4"/>
    </row>
    <row r="4760" spans="3:3" x14ac:dyDescent="0.25">
      <c r="C4760" s="4"/>
    </row>
    <row r="4761" spans="3:3" x14ac:dyDescent="0.25">
      <c r="C4761" s="4"/>
    </row>
    <row r="4762" spans="3:3" x14ac:dyDescent="0.25">
      <c r="C4762" s="4"/>
    </row>
    <row r="4763" spans="3:3" x14ac:dyDescent="0.25">
      <c r="C4763" s="4"/>
    </row>
    <row r="4764" spans="3:3" x14ac:dyDescent="0.25">
      <c r="C4764" s="4"/>
    </row>
    <row r="4765" spans="3:3" x14ac:dyDescent="0.25">
      <c r="C4765" s="4"/>
    </row>
    <row r="4766" spans="3:3" x14ac:dyDescent="0.25">
      <c r="C4766" s="4"/>
    </row>
    <row r="4767" spans="3:3" x14ac:dyDescent="0.25">
      <c r="C4767" s="4"/>
    </row>
    <row r="4768" spans="3:3" x14ac:dyDescent="0.25">
      <c r="C4768" s="4"/>
    </row>
    <row r="4769" spans="3:3" x14ac:dyDescent="0.25">
      <c r="C4769" s="4"/>
    </row>
    <row r="4770" spans="3:3" x14ac:dyDescent="0.25">
      <c r="C4770" s="4"/>
    </row>
    <row r="4771" spans="3:3" x14ac:dyDescent="0.25">
      <c r="C4771" s="4"/>
    </row>
    <row r="4772" spans="3:3" x14ac:dyDescent="0.25">
      <c r="C4772" s="4"/>
    </row>
    <row r="4773" spans="3:3" x14ac:dyDescent="0.25">
      <c r="C4773" s="4"/>
    </row>
    <row r="4774" spans="3:3" x14ac:dyDescent="0.25">
      <c r="C4774" s="4"/>
    </row>
    <row r="4775" spans="3:3" x14ac:dyDescent="0.25">
      <c r="C4775" s="4"/>
    </row>
    <row r="4776" spans="3:3" x14ac:dyDescent="0.25">
      <c r="C4776" s="4"/>
    </row>
    <row r="4777" spans="3:3" x14ac:dyDescent="0.25">
      <c r="C4777" s="4"/>
    </row>
    <row r="4778" spans="3:3" x14ac:dyDescent="0.25">
      <c r="C4778" s="4"/>
    </row>
    <row r="4779" spans="3:3" x14ac:dyDescent="0.25">
      <c r="C4779" s="4"/>
    </row>
    <row r="4780" spans="3:3" x14ac:dyDescent="0.25">
      <c r="C4780" s="4"/>
    </row>
    <row r="4781" spans="3:3" x14ac:dyDescent="0.25">
      <c r="C4781" s="4"/>
    </row>
    <row r="4782" spans="3:3" x14ac:dyDescent="0.25">
      <c r="C4782" s="4"/>
    </row>
    <row r="4783" spans="3:3" x14ac:dyDescent="0.25">
      <c r="C4783" s="4"/>
    </row>
    <row r="4784" spans="3:3" x14ac:dyDescent="0.25">
      <c r="C4784" s="4"/>
    </row>
    <row r="4785" spans="3:3" x14ac:dyDescent="0.25">
      <c r="C4785" s="4"/>
    </row>
    <row r="4786" spans="3:3" x14ac:dyDescent="0.25">
      <c r="C4786" s="4"/>
    </row>
    <row r="4787" spans="3:3" x14ac:dyDescent="0.25">
      <c r="C4787" s="4"/>
    </row>
    <row r="4788" spans="3:3" x14ac:dyDescent="0.25">
      <c r="C4788" s="4"/>
    </row>
    <row r="4789" spans="3:3" x14ac:dyDescent="0.25">
      <c r="C4789" s="4"/>
    </row>
    <row r="4790" spans="3:3" x14ac:dyDescent="0.25">
      <c r="C4790" s="4"/>
    </row>
    <row r="4791" spans="3:3" x14ac:dyDescent="0.25">
      <c r="C4791" s="4"/>
    </row>
    <row r="4792" spans="3:3" x14ac:dyDescent="0.25">
      <c r="C4792" s="4"/>
    </row>
    <row r="4793" spans="3:3" x14ac:dyDescent="0.25">
      <c r="C4793" s="4"/>
    </row>
    <row r="4794" spans="3:3" x14ac:dyDescent="0.25">
      <c r="C4794" s="4"/>
    </row>
    <row r="4795" spans="3:3" x14ac:dyDescent="0.25">
      <c r="C4795" s="4"/>
    </row>
    <row r="4796" spans="3:3" x14ac:dyDescent="0.25">
      <c r="C4796" s="4"/>
    </row>
    <row r="4797" spans="3:3" x14ac:dyDescent="0.25">
      <c r="C4797" s="4"/>
    </row>
    <row r="4798" spans="3:3" x14ac:dyDescent="0.25">
      <c r="C4798" s="4"/>
    </row>
    <row r="4799" spans="3:3" x14ac:dyDescent="0.25">
      <c r="C4799" s="4"/>
    </row>
    <row r="4800" spans="3:3" x14ac:dyDescent="0.25">
      <c r="C4800" s="4"/>
    </row>
    <row r="4801" spans="3:3" x14ac:dyDescent="0.25">
      <c r="C4801" s="4"/>
    </row>
    <row r="4802" spans="3:3" x14ac:dyDescent="0.25">
      <c r="C4802" s="4"/>
    </row>
    <row r="4803" spans="3:3" x14ac:dyDescent="0.25">
      <c r="C4803" s="4"/>
    </row>
    <row r="4804" spans="3:3" x14ac:dyDescent="0.25">
      <c r="C4804" s="4"/>
    </row>
    <row r="4805" spans="3:3" x14ac:dyDescent="0.25">
      <c r="C4805" s="4"/>
    </row>
    <row r="4806" spans="3:3" x14ac:dyDescent="0.25">
      <c r="C4806" s="4"/>
    </row>
    <row r="4807" spans="3:3" x14ac:dyDescent="0.25">
      <c r="C4807" s="4"/>
    </row>
    <row r="4808" spans="3:3" x14ac:dyDescent="0.25">
      <c r="C4808" s="4"/>
    </row>
    <row r="4809" spans="3:3" x14ac:dyDescent="0.25">
      <c r="C4809" s="4"/>
    </row>
    <row r="4810" spans="3:3" x14ac:dyDescent="0.25">
      <c r="C4810" s="4"/>
    </row>
    <row r="4811" spans="3:3" x14ac:dyDescent="0.25">
      <c r="C4811" s="4"/>
    </row>
    <row r="4812" spans="3:3" x14ac:dyDescent="0.25">
      <c r="C4812" s="4"/>
    </row>
    <row r="4813" spans="3:3" x14ac:dyDescent="0.25">
      <c r="C4813" s="4"/>
    </row>
    <row r="4814" spans="3:3" x14ac:dyDescent="0.25">
      <c r="C4814" s="4"/>
    </row>
    <row r="4815" spans="3:3" x14ac:dyDescent="0.25">
      <c r="C4815" s="4"/>
    </row>
    <row r="4816" spans="3:3" x14ac:dyDescent="0.25">
      <c r="C4816" s="4"/>
    </row>
    <row r="4817" spans="3:3" x14ac:dyDescent="0.25">
      <c r="C4817" s="4"/>
    </row>
    <row r="4818" spans="3:3" x14ac:dyDescent="0.25">
      <c r="C4818" s="4"/>
    </row>
    <row r="4819" spans="3:3" x14ac:dyDescent="0.25">
      <c r="C4819" s="4"/>
    </row>
    <row r="4820" spans="3:3" x14ac:dyDescent="0.25">
      <c r="C4820" s="4"/>
    </row>
    <row r="4821" spans="3:3" x14ac:dyDescent="0.25">
      <c r="C4821" s="4"/>
    </row>
    <row r="4822" spans="3:3" x14ac:dyDescent="0.25">
      <c r="C4822" s="4"/>
    </row>
    <row r="4823" spans="3:3" x14ac:dyDescent="0.25">
      <c r="C4823" s="4"/>
    </row>
    <row r="4824" spans="3:3" x14ac:dyDescent="0.25">
      <c r="C4824" s="4"/>
    </row>
    <row r="4825" spans="3:3" x14ac:dyDescent="0.25">
      <c r="C4825" s="4"/>
    </row>
    <row r="4826" spans="3:3" x14ac:dyDescent="0.25">
      <c r="C4826" s="4"/>
    </row>
    <row r="4827" spans="3:3" x14ac:dyDescent="0.25">
      <c r="C4827" s="4"/>
    </row>
    <row r="4828" spans="3:3" x14ac:dyDescent="0.25">
      <c r="C4828" s="4"/>
    </row>
    <row r="4829" spans="3:3" x14ac:dyDescent="0.25">
      <c r="C4829" s="4"/>
    </row>
    <row r="4830" spans="3:3" x14ac:dyDescent="0.25">
      <c r="C4830" s="4"/>
    </row>
    <row r="4831" spans="3:3" x14ac:dyDescent="0.25">
      <c r="C4831" s="4"/>
    </row>
    <row r="4832" spans="3:3" x14ac:dyDescent="0.25">
      <c r="C4832" s="4"/>
    </row>
    <row r="4833" spans="3:3" x14ac:dyDescent="0.25">
      <c r="C4833" s="4"/>
    </row>
    <row r="4834" spans="3:3" x14ac:dyDescent="0.25">
      <c r="C4834" s="4"/>
    </row>
    <row r="4835" spans="3:3" x14ac:dyDescent="0.25">
      <c r="C4835" s="4"/>
    </row>
    <row r="4836" spans="3:3" x14ac:dyDescent="0.25">
      <c r="C4836" s="4"/>
    </row>
    <row r="4837" spans="3:3" x14ac:dyDescent="0.25">
      <c r="C4837" s="4"/>
    </row>
    <row r="4838" spans="3:3" x14ac:dyDescent="0.25">
      <c r="C4838" s="4"/>
    </row>
    <row r="4839" spans="3:3" x14ac:dyDescent="0.25">
      <c r="C4839" s="4"/>
    </row>
    <row r="4840" spans="3:3" x14ac:dyDescent="0.25">
      <c r="C4840" s="4"/>
    </row>
    <row r="4841" spans="3:3" x14ac:dyDescent="0.25">
      <c r="C4841" s="4"/>
    </row>
    <row r="4842" spans="3:3" x14ac:dyDescent="0.25">
      <c r="C4842" s="4"/>
    </row>
    <row r="4843" spans="3:3" x14ac:dyDescent="0.25">
      <c r="C4843" s="4"/>
    </row>
    <row r="4844" spans="3:3" x14ac:dyDescent="0.25">
      <c r="C4844" s="4"/>
    </row>
    <row r="4845" spans="3:3" x14ac:dyDescent="0.25">
      <c r="C4845" s="4"/>
    </row>
    <row r="4846" spans="3:3" x14ac:dyDescent="0.25">
      <c r="C4846" s="4"/>
    </row>
    <row r="4847" spans="3:3" x14ac:dyDescent="0.25">
      <c r="C4847" s="4"/>
    </row>
    <row r="4848" spans="3:3" x14ac:dyDescent="0.25">
      <c r="C4848" s="4"/>
    </row>
    <row r="4849" spans="3:3" x14ac:dyDescent="0.25">
      <c r="C4849" s="4"/>
    </row>
    <row r="4850" spans="3:3" x14ac:dyDescent="0.25">
      <c r="C4850" s="4"/>
    </row>
    <row r="4851" spans="3:3" x14ac:dyDescent="0.25">
      <c r="C4851" s="4"/>
    </row>
    <row r="4852" spans="3:3" x14ac:dyDescent="0.25">
      <c r="C4852" s="4"/>
    </row>
    <row r="4853" spans="3:3" x14ac:dyDescent="0.25">
      <c r="C4853" s="4"/>
    </row>
    <row r="4854" spans="3:3" x14ac:dyDescent="0.25">
      <c r="C4854" s="4"/>
    </row>
    <row r="4855" spans="3:3" x14ac:dyDescent="0.25">
      <c r="C4855" s="4"/>
    </row>
    <row r="4856" spans="3:3" x14ac:dyDescent="0.25">
      <c r="C4856" s="4"/>
    </row>
    <row r="4857" spans="3:3" x14ac:dyDescent="0.25">
      <c r="C4857" s="4"/>
    </row>
    <row r="4858" spans="3:3" x14ac:dyDescent="0.25">
      <c r="C4858" s="4"/>
    </row>
    <row r="4859" spans="3:3" x14ac:dyDescent="0.25">
      <c r="C4859" s="4"/>
    </row>
    <row r="4860" spans="3:3" x14ac:dyDescent="0.25">
      <c r="C4860" s="4"/>
    </row>
    <row r="4861" spans="3:3" x14ac:dyDescent="0.25">
      <c r="C4861" s="4"/>
    </row>
    <row r="4862" spans="3:3" x14ac:dyDescent="0.25">
      <c r="C4862" s="4"/>
    </row>
    <row r="4863" spans="3:3" x14ac:dyDescent="0.25">
      <c r="C4863" s="4"/>
    </row>
    <row r="4864" spans="3:3" x14ac:dyDescent="0.25">
      <c r="C4864" s="4"/>
    </row>
    <row r="4865" spans="3:3" x14ac:dyDescent="0.25">
      <c r="C4865" s="4"/>
    </row>
    <row r="4866" spans="3:3" x14ac:dyDescent="0.25">
      <c r="C4866" s="4"/>
    </row>
    <row r="4867" spans="3:3" x14ac:dyDescent="0.25">
      <c r="C4867" s="4"/>
    </row>
    <row r="4868" spans="3:3" x14ac:dyDescent="0.25">
      <c r="C4868" s="4"/>
    </row>
    <row r="4869" spans="3:3" x14ac:dyDescent="0.25">
      <c r="C4869" s="4"/>
    </row>
    <row r="4870" spans="3:3" x14ac:dyDescent="0.25">
      <c r="C4870" s="4"/>
    </row>
    <row r="4871" spans="3:3" x14ac:dyDescent="0.25">
      <c r="C4871" s="4"/>
    </row>
    <row r="4872" spans="3:3" x14ac:dyDescent="0.25">
      <c r="C4872" s="4"/>
    </row>
    <row r="4873" spans="3:3" x14ac:dyDescent="0.25">
      <c r="C4873" s="4"/>
    </row>
    <row r="4874" spans="3:3" x14ac:dyDescent="0.25">
      <c r="C4874" s="4"/>
    </row>
    <row r="4875" spans="3:3" x14ac:dyDescent="0.25">
      <c r="C4875" s="4"/>
    </row>
    <row r="4876" spans="3:3" x14ac:dyDescent="0.25">
      <c r="C4876" s="4"/>
    </row>
    <row r="4877" spans="3:3" x14ac:dyDescent="0.25">
      <c r="C4877" s="4"/>
    </row>
    <row r="4878" spans="3:3" x14ac:dyDescent="0.25">
      <c r="C4878" s="4"/>
    </row>
    <row r="4879" spans="3:3" x14ac:dyDescent="0.25">
      <c r="C4879" s="4"/>
    </row>
    <row r="4880" spans="3:3" x14ac:dyDescent="0.25">
      <c r="C4880" s="4"/>
    </row>
    <row r="4881" spans="3:3" x14ac:dyDescent="0.25">
      <c r="C4881" s="4"/>
    </row>
    <row r="4882" spans="3:3" x14ac:dyDescent="0.25">
      <c r="C4882" s="4"/>
    </row>
    <row r="4883" spans="3:3" x14ac:dyDescent="0.25">
      <c r="C4883" s="4"/>
    </row>
    <row r="4884" spans="3:3" x14ac:dyDescent="0.25">
      <c r="C4884" s="4"/>
    </row>
    <row r="4885" spans="3:3" x14ac:dyDescent="0.25">
      <c r="C4885" s="4"/>
    </row>
    <row r="4886" spans="3:3" x14ac:dyDescent="0.25">
      <c r="C4886" s="4"/>
    </row>
    <row r="4887" spans="3:3" x14ac:dyDescent="0.25">
      <c r="C4887" s="4"/>
    </row>
    <row r="4888" spans="3:3" x14ac:dyDescent="0.25">
      <c r="C4888" s="4"/>
    </row>
    <row r="4889" spans="3:3" x14ac:dyDescent="0.25">
      <c r="C4889" s="4"/>
    </row>
    <row r="4890" spans="3:3" x14ac:dyDescent="0.25">
      <c r="C4890" s="4"/>
    </row>
    <row r="4891" spans="3:3" x14ac:dyDescent="0.25">
      <c r="C4891" s="4"/>
    </row>
    <row r="4892" spans="3:3" x14ac:dyDescent="0.25">
      <c r="C4892" s="4"/>
    </row>
    <row r="4893" spans="3:3" x14ac:dyDescent="0.25">
      <c r="C4893" s="4"/>
    </row>
    <row r="4894" spans="3:3" x14ac:dyDescent="0.25">
      <c r="C4894" s="4"/>
    </row>
    <row r="4895" spans="3:3" x14ac:dyDescent="0.25">
      <c r="C4895" s="4"/>
    </row>
    <row r="4896" spans="3:3" x14ac:dyDescent="0.25">
      <c r="C4896" s="4"/>
    </row>
    <row r="4897" spans="3:3" x14ac:dyDescent="0.25">
      <c r="C4897" s="4"/>
    </row>
    <row r="4898" spans="3:3" x14ac:dyDescent="0.25">
      <c r="C4898" s="4"/>
    </row>
    <row r="4899" spans="3:3" x14ac:dyDescent="0.25">
      <c r="C4899" s="4"/>
    </row>
    <row r="4900" spans="3:3" x14ac:dyDescent="0.25">
      <c r="C4900" s="4"/>
    </row>
    <row r="4901" spans="3:3" x14ac:dyDescent="0.25">
      <c r="C4901" s="4"/>
    </row>
    <row r="4902" spans="3:3" x14ac:dyDescent="0.25">
      <c r="C4902" s="4"/>
    </row>
    <row r="4903" spans="3:3" x14ac:dyDescent="0.25">
      <c r="C4903" s="4"/>
    </row>
    <row r="4904" spans="3:3" x14ac:dyDescent="0.25">
      <c r="C4904" s="4"/>
    </row>
    <row r="4905" spans="3:3" x14ac:dyDescent="0.25">
      <c r="C4905" s="4"/>
    </row>
    <row r="4906" spans="3:3" x14ac:dyDescent="0.25">
      <c r="C4906" s="4"/>
    </row>
    <row r="4907" spans="3:3" x14ac:dyDescent="0.25">
      <c r="C4907" s="4"/>
    </row>
    <row r="4908" spans="3:3" x14ac:dyDescent="0.25">
      <c r="C4908" s="4"/>
    </row>
    <row r="4909" spans="3:3" x14ac:dyDescent="0.25">
      <c r="C4909" s="4"/>
    </row>
    <row r="4910" spans="3:3" x14ac:dyDescent="0.25">
      <c r="C4910" s="4"/>
    </row>
    <row r="4911" spans="3:3" x14ac:dyDescent="0.25">
      <c r="C4911" s="4"/>
    </row>
    <row r="4912" spans="3:3" x14ac:dyDescent="0.25">
      <c r="C4912" s="4"/>
    </row>
    <row r="4913" spans="3:3" x14ac:dyDescent="0.25">
      <c r="C4913" s="4"/>
    </row>
    <row r="4914" spans="3:3" x14ac:dyDescent="0.25">
      <c r="C4914" s="4"/>
    </row>
    <row r="4915" spans="3:3" x14ac:dyDescent="0.25">
      <c r="C4915" s="4"/>
    </row>
    <row r="4916" spans="3:3" x14ac:dyDescent="0.25">
      <c r="C4916" s="4"/>
    </row>
    <row r="4917" spans="3:3" x14ac:dyDescent="0.25">
      <c r="C4917" s="4"/>
    </row>
    <row r="4918" spans="3:3" x14ac:dyDescent="0.25">
      <c r="C4918" s="4"/>
    </row>
    <row r="4919" spans="3:3" x14ac:dyDescent="0.25">
      <c r="C4919" s="4"/>
    </row>
    <row r="4920" spans="3:3" x14ac:dyDescent="0.25">
      <c r="C4920" s="4"/>
    </row>
    <row r="4921" spans="3:3" x14ac:dyDescent="0.25">
      <c r="C4921" s="4"/>
    </row>
    <row r="4922" spans="3:3" x14ac:dyDescent="0.25">
      <c r="C4922" s="4"/>
    </row>
    <row r="4923" spans="3:3" x14ac:dyDescent="0.25">
      <c r="C4923" s="4"/>
    </row>
    <row r="4924" spans="3:3" x14ac:dyDescent="0.25">
      <c r="C4924" s="4"/>
    </row>
    <row r="4925" spans="3:3" x14ac:dyDescent="0.25">
      <c r="C4925" s="4"/>
    </row>
    <row r="4926" spans="3:3" x14ac:dyDescent="0.25">
      <c r="C4926" s="4"/>
    </row>
    <row r="4927" spans="3:3" x14ac:dyDescent="0.25">
      <c r="C4927" s="4"/>
    </row>
    <row r="4928" spans="3:3" x14ac:dyDescent="0.25">
      <c r="C4928" s="4"/>
    </row>
    <row r="4929" spans="3:3" x14ac:dyDescent="0.25">
      <c r="C4929" s="4"/>
    </row>
    <row r="4930" spans="3:3" x14ac:dyDescent="0.25">
      <c r="C4930" s="4"/>
    </row>
    <row r="4931" spans="3:3" x14ac:dyDescent="0.25">
      <c r="C4931" s="4"/>
    </row>
    <row r="4932" spans="3:3" x14ac:dyDescent="0.25">
      <c r="C4932" s="4"/>
    </row>
    <row r="4933" spans="3:3" x14ac:dyDescent="0.25">
      <c r="C4933" s="4"/>
    </row>
    <row r="4934" spans="3:3" x14ac:dyDescent="0.25">
      <c r="C4934" s="4"/>
    </row>
    <row r="4935" spans="3:3" x14ac:dyDescent="0.25">
      <c r="C4935" s="4"/>
    </row>
    <row r="4936" spans="3:3" x14ac:dyDescent="0.25">
      <c r="C4936" s="4"/>
    </row>
    <row r="4937" spans="3:3" x14ac:dyDescent="0.25">
      <c r="C4937" s="4"/>
    </row>
    <row r="4938" spans="3:3" x14ac:dyDescent="0.25">
      <c r="C4938" s="4"/>
    </row>
    <row r="4939" spans="3:3" x14ac:dyDescent="0.25">
      <c r="C4939" s="4"/>
    </row>
    <row r="4940" spans="3:3" x14ac:dyDescent="0.25">
      <c r="C4940" s="4"/>
    </row>
    <row r="4941" spans="3:3" x14ac:dyDescent="0.25">
      <c r="C4941" s="4"/>
    </row>
    <row r="4942" spans="3:3" x14ac:dyDescent="0.25">
      <c r="C4942" s="4"/>
    </row>
    <row r="4943" spans="3:3" x14ac:dyDescent="0.25">
      <c r="C4943" s="4"/>
    </row>
    <row r="4944" spans="3:3" x14ac:dyDescent="0.25">
      <c r="C4944" s="4"/>
    </row>
    <row r="4945" spans="3:3" x14ac:dyDescent="0.25">
      <c r="C4945" s="4"/>
    </row>
    <row r="4946" spans="3:3" x14ac:dyDescent="0.25">
      <c r="C4946" s="4"/>
    </row>
    <row r="4947" spans="3:3" x14ac:dyDescent="0.25">
      <c r="C4947" s="4"/>
    </row>
    <row r="4948" spans="3:3" x14ac:dyDescent="0.25">
      <c r="C4948" s="4"/>
    </row>
    <row r="4949" spans="3:3" x14ac:dyDescent="0.25">
      <c r="C4949" s="4"/>
    </row>
    <row r="4950" spans="3:3" x14ac:dyDescent="0.25">
      <c r="C4950" s="4"/>
    </row>
    <row r="4951" spans="3:3" x14ac:dyDescent="0.25">
      <c r="C4951" s="4"/>
    </row>
    <row r="4952" spans="3:3" x14ac:dyDescent="0.25">
      <c r="C4952" s="4"/>
    </row>
    <row r="4953" spans="3:3" x14ac:dyDescent="0.25">
      <c r="C4953" s="4"/>
    </row>
    <row r="4954" spans="3:3" x14ac:dyDescent="0.25">
      <c r="C4954" s="4"/>
    </row>
    <row r="4955" spans="3:3" x14ac:dyDescent="0.25">
      <c r="C4955" s="4"/>
    </row>
    <row r="4956" spans="3:3" x14ac:dyDescent="0.25">
      <c r="C4956" s="4"/>
    </row>
    <row r="4957" spans="3:3" x14ac:dyDescent="0.25">
      <c r="C4957" s="4"/>
    </row>
    <row r="4958" spans="3:3" x14ac:dyDescent="0.25">
      <c r="C4958" s="4"/>
    </row>
    <row r="4959" spans="3:3" x14ac:dyDescent="0.25">
      <c r="C4959" s="4"/>
    </row>
    <row r="4960" spans="3:3" x14ac:dyDescent="0.25">
      <c r="C4960" s="4"/>
    </row>
    <row r="4961" spans="3:3" x14ac:dyDescent="0.25">
      <c r="C4961" s="4"/>
    </row>
    <row r="4962" spans="3:3" x14ac:dyDescent="0.25">
      <c r="C4962" s="4"/>
    </row>
    <row r="4963" spans="3:3" x14ac:dyDescent="0.25">
      <c r="C4963" s="4"/>
    </row>
    <row r="4964" spans="3:3" x14ac:dyDescent="0.25">
      <c r="C4964" s="4"/>
    </row>
    <row r="4965" spans="3:3" x14ac:dyDescent="0.25">
      <c r="C4965" s="4"/>
    </row>
    <row r="4966" spans="3:3" x14ac:dyDescent="0.25">
      <c r="C4966" s="4"/>
    </row>
    <row r="4967" spans="3:3" x14ac:dyDescent="0.25">
      <c r="C4967" s="4"/>
    </row>
    <row r="4968" spans="3:3" x14ac:dyDescent="0.25">
      <c r="C4968" s="4"/>
    </row>
    <row r="4969" spans="3:3" x14ac:dyDescent="0.25">
      <c r="C4969" s="4"/>
    </row>
    <row r="4970" spans="3:3" x14ac:dyDescent="0.25">
      <c r="C4970" s="4"/>
    </row>
    <row r="4971" spans="3:3" x14ac:dyDescent="0.25">
      <c r="C4971" s="4"/>
    </row>
    <row r="4972" spans="3:3" x14ac:dyDescent="0.25">
      <c r="C4972" s="4"/>
    </row>
    <row r="4973" spans="3:3" x14ac:dyDescent="0.25">
      <c r="C4973" s="4"/>
    </row>
    <row r="4974" spans="3:3" x14ac:dyDescent="0.25">
      <c r="C4974" s="4"/>
    </row>
    <row r="4975" spans="3:3" x14ac:dyDescent="0.25">
      <c r="C4975" s="4"/>
    </row>
    <row r="4976" spans="3:3" x14ac:dyDescent="0.25">
      <c r="C4976" s="4"/>
    </row>
    <row r="4977" spans="3:3" x14ac:dyDescent="0.25">
      <c r="C4977" s="4"/>
    </row>
    <row r="4978" spans="3:3" x14ac:dyDescent="0.25">
      <c r="C4978" s="4"/>
    </row>
    <row r="4979" spans="3:3" x14ac:dyDescent="0.25">
      <c r="C4979" s="4"/>
    </row>
    <row r="4980" spans="3:3" x14ac:dyDescent="0.25">
      <c r="C4980" s="4"/>
    </row>
    <row r="4981" spans="3:3" x14ac:dyDescent="0.25">
      <c r="C4981" s="4"/>
    </row>
    <row r="4982" spans="3:3" x14ac:dyDescent="0.25">
      <c r="C4982" s="4"/>
    </row>
    <row r="4983" spans="3:3" x14ac:dyDescent="0.25">
      <c r="C4983" s="4"/>
    </row>
    <row r="4984" spans="3:3" x14ac:dyDescent="0.25">
      <c r="C4984" s="4"/>
    </row>
    <row r="4985" spans="3:3" x14ac:dyDescent="0.25">
      <c r="C4985" s="4"/>
    </row>
    <row r="4986" spans="3:3" x14ac:dyDescent="0.25">
      <c r="C4986" s="4"/>
    </row>
    <row r="4987" spans="3:3" x14ac:dyDescent="0.25">
      <c r="C4987" s="4"/>
    </row>
    <row r="4988" spans="3:3" x14ac:dyDescent="0.25">
      <c r="C4988" s="4"/>
    </row>
    <row r="4989" spans="3:3" x14ac:dyDescent="0.25">
      <c r="C4989" s="4"/>
    </row>
    <row r="4990" spans="3:3" x14ac:dyDescent="0.25">
      <c r="C4990" s="4"/>
    </row>
    <row r="4991" spans="3:3" x14ac:dyDescent="0.25">
      <c r="C4991" s="4"/>
    </row>
    <row r="4992" spans="3:3" x14ac:dyDescent="0.25">
      <c r="C4992" s="4"/>
    </row>
    <row r="4993" spans="3:3" x14ac:dyDescent="0.25">
      <c r="C4993" s="4"/>
    </row>
    <row r="4994" spans="3:3" x14ac:dyDescent="0.25">
      <c r="C4994" s="4"/>
    </row>
    <row r="4995" spans="3:3" x14ac:dyDescent="0.25">
      <c r="C4995" s="4"/>
    </row>
    <row r="4996" spans="3:3" x14ac:dyDescent="0.25">
      <c r="C4996" s="4"/>
    </row>
    <row r="4997" spans="3:3" x14ac:dyDescent="0.25">
      <c r="C4997" s="4"/>
    </row>
    <row r="4998" spans="3:3" x14ac:dyDescent="0.25">
      <c r="C4998" s="4"/>
    </row>
    <row r="4999" spans="3:3" x14ac:dyDescent="0.25">
      <c r="C4999" s="4"/>
    </row>
    <row r="5000" spans="3:3" x14ac:dyDescent="0.25">
      <c r="C5000" s="4"/>
    </row>
    <row r="5001" spans="3:3" x14ac:dyDescent="0.25">
      <c r="C5001" s="4"/>
    </row>
    <row r="5002" spans="3:3" x14ac:dyDescent="0.25">
      <c r="C5002" s="4"/>
    </row>
    <row r="5003" spans="3:3" x14ac:dyDescent="0.25">
      <c r="C5003" s="4"/>
    </row>
    <row r="5004" spans="3:3" x14ac:dyDescent="0.25">
      <c r="C5004" s="4"/>
    </row>
    <row r="5005" spans="3:3" x14ac:dyDescent="0.25">
      <c r="C5005" s="4"/>
    </row>
    <row r="5006" spans="3:3" x14ac:dyDescent="0.25">
      <c r="C5006" s="4"/>
    </row>
    <row r="5007" spans="3:3" x14ac:dyDescent="0.25">
      <c r="C5007" s="4"/>
    </row>
    <row r="5008" spans="3:3" x14ac:dyDescent="0.25">
      <c r="C5008" s="4"/>
    </row>
    <row r="5009" spans="3:3" x14ac:dyDescent="0.25">
      <c r="C5009" s="4"/>
    </row>
    <row r="5010" spans="3:3" x14ac:dyDescent="0.25">
      <c r="C5010" s="4"/>
    </row>
    <row r="5011" spans="3:3" x14ac:dyDescent="0.25">
      <c r="C5011" s="4"/>
    </row>
    <row r="5012" spans="3:3" x14ac:dyDescent="0.25">
      <c r="C5012" s="4"/>
    </row>
    <row r="5013" spans="3:3" x14ac:dyDescent="0.25">
      <c r="C5013" s="4"/>
    </row>
    <row r="5014" spans="3:3" x14ac:dyDescent="0.25">
      <c r="C5014" s="4"/>
    </row>
    <row r="5015" spans="3:3" x14ac:dyDescent="0.25">
      <c r="C5015" s="4"/>
    </row>
    <row r="5016" spans="3:3" x14ac:dyDescent="0.25">
      <c r="C5016" s="4"/>
    </row>
    <row r="5017" spans="3:3" x14ac:dyDescent="0.25">
      <c r="C5017" s="4"/>
    </row>
    <row r="5018" spans="3:3" x14ac:dyDescent="0.25">
      <c r="C5018" s="4"/>
    </row>
    <row r="5019" spans="3:3" x14ac:dyDescent="0.25">
      <c r="C5019" s="4"/>
    </row>
    <row r="5020" spans="3:3" x14ac:dyDescent="0.25">
      <c r="C5020" s="4"/>
    </row>
    <row r="5021" spans="3:3" x14ac:dyDescent="0.25">
      <c r="C5021" s="4"/>
    </row>
    <row r="5022" spans="3:3" x14ac:dyDescent="0.25">
      <c r="C5022" s="4"/>
    </row>
    <row r="5023" spans="3:3" x14ac:dyDescent="0.25">
      <c r="C5023" s="4"/>
    </row>
    <row r="5024" spans="3:3" x14ac:dyDescent="0.25">
      <c r="C5024" s="4"/>
    </row>
    <row r="5025" spans="3:3" x14ac:dyDescent="0.25">
      <c r="C5025" s="4"/>
    </row>
    <row r="5026" spans="3:3" x14ac:dyDescent="0.25">
      <c r="C5026" s="4"/>
    </row>
    <row r="5027" spans="3:3" x14ac:dyDescent="0.25">
      <c r="C5027" s="4"/>
    </row>
    <row r="5028" spans="3:3" x14ac:dyDescent="0.25">
      <c r="C5028" s="4"/>
    </row>
    <row r="5029" spans="3:3" x14ac:dyDescent="0.25">
      <c r="C5029" s="4"/>
    </row>
    <row r="5030" spans="3:3" x14ac:dyDescent="0.25">
      <c r="C5030" s="4"/>
    </row>
    <row r="5031" spans="3:3" x14ac:dyDescent="0.25">
      <c r="C5031" s="4"/>
    </row>
    <row r="5032" spans="3:3" x14ac:dyDescent="0.25">
      <c r="C5032" s="4"/>
    </row>
    <row r="5033" spans="3:3" x14ac:dyDescent="0.25">
      <c r="C5033" s="4"/>
    </row>
    <row r="5034" spans="3:3" x14ac:dyDescent="0.25">
      <c r="C5034" s="4"/>
    </row>
    <row r="5035" spans="3:3" x14ac:dyDescent="0.25">
      <c r="C5035" s="4"/>
    </row>
    <row r="5036" spans="3:3" x14ac:dyDescent="0.25">
      <c r="C5036" s="4"/>
    </row>
    <row r="5037" spans="3:3" x14ac:dyDescent="0.25">
      <c r="C5037" s="4"/>
    </row>
    <row r="5038" spans="3:3" x14ac:dyDescent="0.25">
      <c r="C5038" s="4"/>
    </row>
    <row r="5039" spans="3:3" x14ac:dyDescent="0.25">
      <c r="C5039" s="4"/>
    </row>
    <row r="5040" spans="3:3" x14ac:dyDescent="0.25">
      <c r="C5040" s="4"/>
    </row>
    <row r="5041" spans="3:3" x14ac:dyDescent="0.25">
      <c r="C5041" s="4"/>
    </row>
    <row r="5042" spans="3:3" x14ac:dyDescent="0.25">
      <c r="C5042" s="4"/>
    </row>
    <row r="5043" spans="3:3" x14ac:dyDescent="0.25">
      <c r="C5043" s="4"/>
    </row>
    <row r="5044" spans="3:3" x14ac:dyDescent="0.25">
      <c r="C5044" s="4"/>
    </row>
    <row r="5045" spans="3:3" x14ac:dyDescent="0.25">
      <c r="C5045" s="4"/>
    </row>
    <row r="5046" spans="3:3" x14ac:dyDescent="0.25">
      <c r="C5046" s="4"/>
    </row>
    <row r="5047" spans="3:3" x14ac:dyDescent="0.25">
      <c r="C5047" s="4"/>
    </row>
    <row r="5048" spans="3:3" x14ac:dyDescent="0.25">
      <c r="C5048" s="4"/>
    </row>
    <row r="5049" spans="3:3" x14ac:dyDescent="0.25">
      <c r="C5049" s="4"/>
    </row>
    <row r="5050" spans="3:3" x14ac:dyDescent="0.25">
      <c r="C5050" s="4"/>
    </row>
    <row r="5051" spans="3:3" x14ac:dyDescent="0.25">
      <c r="C5051" s="4"/>
    </row>
    <row r="5052" spans="3:3" x14ac:dyDescent="0.25">
      <c r="C5052" s="4"/>
    </row>
    <row r="5053" spans="3:3" x14ac:dyDescent="0.25">
      <c r="C5053" s="4"/>
    </row>
    <row r="5054" spans="3:3" x14ac:dyDescent="0.25">
      <c r="C5054" s="4"/>
    </row>
    <row r="5055" spans="3:3" x14ac:dyDescent="0.25">
      <c r="C5055" s="4"/>
    </row>
    <row r="5056" spans="3:3" x14ac:dyDescent="0.25">
      <c r="C5056" s="4"/>
    </row>
    <row r="5057" spans="3:3" x14ac:dyDescent="0.25">
      <c r="C5057" s="4"/>
    </row>
    <row r="5058" spans="3:3" x14ac:dyDescent="0.25">
      <c r="C5058" s="4"/>
    </row>
    <row r="5059" spans="3:3" x14ac:dyDescent="0.25">
      <c r="C5059" s="4"/>
    </row>
    <row r="5060" spans="3:3" x14ac:dyDescent="0.25">
      <c r="C5060" s="4"/>
    </row>
    <row r="5061" spans="3:3" x14ac:dyDescent="0.25">
      <c r="C5061" s="4"/>
    </row>
    <row r="5062" spans="3:3" x14ac:dyDescent="0.25">
      <c r="C5062" s="4"/>
    </row>
    <row r="5063" spans="3:3" x14ac:dyDescent="0.25">
      <c r="C5063" s="4"/>
    </row>
    <row r="5064" spans="3:3" x14ac:dyDescent="0.25">
      <c r="C5064" s="4"/>
    </row>
    <row r="5065" spans="3:3" x14ac:dyDescent="0.25">
      <c r="C5065" s="4"/>
    </row>
    <row r="5066" spans="3:3" x14ac:dyDescent="0.25">
      <c r="C5066" s="4"/>
    </row>
    <row r="5067" spans="3:3" x14ac:dyDescent="0.25">
      <c r="C5067" s="4"/>
    </row>
    <row r="5068" spans="3:3" x14ac:dyDescent="0.25">
      <c r="C5068" s="4"/>
    </row>
    <row r="5069" spans="3:3" x14ac:dyDescent="0.25">
      <c r="C5069" s="4"/>
    </row>
    <row r="5070" spans="3:3" x14ac:dyDescent="0.25">
      <c r="C5070" s="4"/>
    </row>
    <row r="5071" spans="3:3" x14ac:dyDescent="0.25">
      <c r="C5071" s="4"/>
    </row>
    <row r="5072" spans="3:3" x14ac:dyDescent="0.25">
      <c r="C5072" s="4"/>
    </row>
    <row r="5073" spans="3:3" x14ac:dyDescent="0.25">
      <c r="C5073" s="4"/>
    </row>
    <row r="5074" spans="3:3" x14ac:dyDescent="0.25">
      <c r="C5074" s="4"/>
    </row>
    <row r="5075" spans="3:3" x14ac:dyDescent="0.25">
      <c r="C5075" s="4"/>
    </row>
    <row r="5076" spans="3:3" x14ac:dyDescent="0.25">
      <c r="C5076" s="4"/>
    </row>
    <row r="5077" spans="3:3" x14ac:dyDescent="0.25">
      <c r="C5077" s="4"/>
    </row>
    <row r="5078" spans="3:3" x14ac:dyDescent="0.25">
      <c r="C5078" s="4"/>
    </row>
    <row r="5079" spans="3:3" x14ac:dyDescent="0.25">
      <c r="C5079" s="4"/>
    </row>
    <row r="5080" spans="3:3" x14ac:dyDescent="0.25">
      <c r="C5080" s="4"/>
    </row>
    <row r="5081" spans="3:3" x14ac:dyDescent="0.25">
      <c r="C5081" s="4"/>
    </row>
    <row r="5082" spans="3:3" x14ac:dyDescent="0.25">
      <c r="C5082" s="4"/>
    </row>
    <row r="5083" spans="3:3" x14ac:dyDescent="0.25">
      <c r="C5083" s="4"/>
    </row>
    <row r="5084" spans="3:3" x14ac:dyDescent="0.25">
      <c r="C5084" s="4"/>
    </row>
    <row r="5085" spans="3:3" x14ac:dyDescent="0.25">
      <c r="C5085" s="4"/>
    </row>
    <row r="5086" spans="3:3" x14ac:dyDescent="0.25">
      <c r="C5086" s="4"/>
    </row>
    <row r="5087" spans="3:3" x14ac:dyDescent="0.25">
      <c r="C5087" s="4"/>
    </row>
    <row r="5088" spans="3:3" x14ac:dyDescent="0.25">
      <c r="C5088" s="4"/>
    </row>
    <row r="5089" spans="3:3" x14ac:dyDescent="0.25">
      <c r="C5089" s="4"/>
    </row>
    <row r="5090" spans="3:3" x14ac:dyDescent="0.25">
      <c r="C5090" s="4"/>
    </row>
    <row r="5091" spans="3:3" x14ac:dyDescent="0.25">
      <c r="C5091" s="4"/>
    </row>
    <row r="5092" spans="3:3" x14ac:dyDescent="0.25">
      <c r="C5092" s="4"/>
    </row>
    <row r="5093" spans="3:3" x14ac:dyDescent="0.25">
      <c r="C5093" s="4"/>
    </row>
    <row r="5094" spans="3:3" x14ac:dyDescent="0.25">
      <c r="C5094" s="4"/>
    </row>
    <row r="5095" spans="3:3" x14ac:dyDescent="0.25">
      <c r="C5095" s="4"/>
    </row>
    <row r="5096" spans="3:3" x14ac:dyDescent="0.25">
      <c r="C5096" s="4"/>
    </row>
    <row r="5097" spans="3:3" x14ac:dyDescent="0.25">
      <c r="C5097" s="4"/>
    </row>
    <row r="5098" spans="3:3" x14ac:dyDescent="0.25">
      <c r="C5098" s="4"/>
    </row>
    <row r="5099" spans="3:3" x14ac:dyDescent="0.25">
      <c r="C5099" s="4"/>
    </row>
    <row r="5100" spans="3:3" x14ac:dyDescent="0.25">
      <c r="C5100" s="4"/>
    </row>
    <row r="5101" spans="3:3" x14ac:dyDescent="0.25">
      <c r="C5101" s="4"/>
    </row>
    <row r="5102" spans="3:3" x14ac:dyDescent="0.25">
      <c r="C5102" s="4"/>
    </row>
    <row r="5103" spans="3:3" x14ac:dyDescent="0.25">
      <c r="C5103" s="4"/>
    </row>
    <row r="5104" spans="3:3" x14ac:dyDescent="0.25">
      <c r="C5104" s="4"/>
    </row>
    <row r="5105" spans="3:3" x14ac:dyDescent="0.25">
      <c r="C5105" s="4"/>
    </row>
    <row r="5106" spans="3:3" x14ac:dyDescent="0.25">
      <c r="C5106" s="4"/>
    </row>
    <row r="5107" spans="3:3" x14ac:dyDescent="0.25">
      <c r="C5107" s="4"/>
    </row>
    <row r="5108" spans="3:3" x14ac:dyDescent="0.25">
      <c r="C5108" s="4"/>
    </row>
    <row r="5109" spans="3:3" x14ac:dyDescent="0.25">
      <c r="C5109" s="4"/>
    </row>
    <row r="5110" spans="3:3" x14ac:dyDescent="0.25">
      <c r="C5110" s="4"/>
    </row>
    <row r="5111" spans="3:3" x14ac:dyDescent="0.25">
      <c r="C5111" s="4"/>
    </row>
    <row r="5112" spans="3:3" x14ac:dyDescent="0.25">
      <c r="C5112" s="4"/>
    </row>
    <row r="5113" spans="3:3" x14ac:dyDescent="0.25">
      <c r="C5113" s="4"/>
    </row>
    <row r="5114" spans="3:3" x14ac:dyDescent="0.25">
      <c r="C5114" s="4"/>
    </row>
    <row r="5115" spans="3:3" x14ac:dyDescent="0.25">
      <c r="C5115" s="4"/>
    </row>
    <row r="5116" spans="3:3" x14ac:dyDescent="0.25">
      <c r="C5116" s="4"/>
    </row>
    <row r="5117" spans="3:3" x14ac:dyDescent="0.25">
      <c r="C5117" s="4"/>
    </row>
    <row r="5118" spans="3:3" x14ac:dyDescent="0.25">
      <c r="C5118" s="4"/>
    </row>
    <row r="5119" spans="3:3" x14ac:dyDescent="0.25">
      <c r="C5119" s="4"/>
    </row>
    <row r="5120" spans="3:3" x14ac:dyDescent="0.25">
      <c r="C5120" s="4"/>
    </row>
    <row r="5121" spans="3:3" x14ac:dyDescent="0.25">
      <c r="C5121" s="4"/>
    </row>
    <row r="5122" spans="3:3" x14ac:dyDescent="0.25">
      <c r="C5122" s="4"/>
    </row>
    <row r="5123" spans="3:3" x14ac:dyDescent="0.25">
      <c r="C5123" s="4"/>
    </row>
    <row r="5124" spans="3:3" x14ac:dyDescent="0.25">
      <c r="C5124" s="4"/>
    </row>
    <row r="5125" spans="3:3" x14ac:dyDescent="0.25">
      <c r="C5125" s="4"/>
    </row>
    <row r="5126" spans="3:3" x14ac:dyDescent="0.25">
      <c r="C5126" s="4"/>
    </row>
    <row r="5127" spans="3:3" x14ac:dyDescent="0.25">
      <c r="C5127" s="4"/>
    </row>
    <row r="5128" spans="3:3" x14ac:dyDescent="0.25">
      <c r="C5128" s="4"/>
    </row>
    <row r="5129" spans="3:3" x14ac:dyDescent="0.25">
      <c r="C5129" s="4"/>
    </row>
    <row r="5130" spans="3:3" x14ac:dyDescent="0.25">
      <c r="C5130" s="4"/>
    </row>
    <row r="5131" spans="3:3" x14ac:dyDescent="0.25">
      <c r="C5131" s="4"/>
    </row>
    <row r="5132" spans="3:3" x14ac:dyDescent="0.25">
      <c r="C5132" s="4"/>
    </row>
    <row r="5133" spans="3:3" x14ac:dyDescent="0.25">
      <c r="C5133" s="4"/>
    </row>
    <row r="5134" spans="3:3" x14ac:dyDescent="0.25">
      <c r="C5134" s="4"/>
    </row>
    <row r="5135" spans="3:3" x14ac:dyDescent="0.25">
      <c r="C5135" s="4"/>
    </row>
    <row r="5136" spans="3:3" x14ac:dyDescent="0.25">
      <c r="C5136" s="4"/>
    </row>
    <row r="5137" spans="3:3" x14ac:dyDescent="0.25">
      <c r="C5137" s="4"/>
    </row>
    <row r="5138" spans="3:3" x14ac:dyDescent="0.25">
      <c r="C5138" s="4"/>
    </row>
    <row r="5139" spans="3:3" x14ac:dyDescent="0.25">
      <c r="C5139" s="4"/>
    </row>
    <row r="5140" spans="3:3" x14ac:dyDescent="0.25">
      <c r="C5140" s="4"/>
    </row>
    <row r="5141" spans="3:3" x14ac:dyDescent="0.25">
      <c r="C5141" s="4"/>
    </row>
    <row r="5142" spans="3:3" x14ac:dyDescent="0.25">
      <c r="C5142" s="4"/>
    </row>
    <row r="5143" spans="3:3" x14ac:dyDescent="0.25">
      <c r="C5143" s="4"/>
    </row>
    <row r="5144" spans="3:3" x14ac:dyDescent="0.25">
      <c r="C5144" s="4"/>
    </row>
    <row r="5145" spans="3:3" x14ac:dyDescent="0.25">
      <c r="C5145" s="4"/>
    </row>
    <row r="5146" spans="3:3" x14ac:dyDescent="0.25">
      <c r="C5146" s="4"/>
    </row>
    <row r="5147" spans="3:3" x14ac:dyDescent="0.25">
      <c r="C5147" s="4"/>
    </row>
    <row r="5148" spans="3:3" x14ac:dyDescent="0.25">
      <c r="C5148" s="4"/>
    </row>
    <row r="5149" spans="3:3" x14ac:dyDescent="0.25">
      <c r="C5149" s="4"/>
    </row>
    <row r="5150" spans="3:3" x14ac:dyDescent="0.25">
      <c r="C5150" s="4"/>
    </row>
    <row r="5151" spans="3:3" x14ac:dyDescent="0.25">
      <c r="C5151" s="4"/>
    </row>
    <row r="5152" spans="3:3" x14ac:dyDescent="0.25">
      <c r="C5152" s="4"/>
    </row>
    <row r="5153" spans="3:3" x14ac:dyDescent="0.25">
      <c r="C5153" s="4"/>
    </row>
    <row r="5154" spans="3:3" x14ac:dyDescent="0.25">
      <c r="C5154" s="4"/>
    </row>
    <row r="5155" spans="3:3" x14ac:dyDescent="0.25">
      <c r="C5155" s="4"/>
    </row>
    <row r="5156" spans="3:3" x14ac:dyDescent="0.25">
      <c r="C5156" s="4"/>
    </row>
    <row r="5157" spans="3:3" x14ac:dyDescent="0.25">
      <c r="C5157" s="4"/>
    </row>
    <row r="5158" spans="3:3" x14ac:dyDescent="0.25">
      <c r="C5158" s="4"/>
    </row>
    <row r="5159" spans="3:3" x14ac:dyDescent="0.25">
      <c r="C5159" s="4"/>
    </row>
    <row r="5160" spans="3:3" x14ac:dyDescent="0.25">
      <c r="C5160" s="4"/>
    </row>
    <row r="5161" spans="3:3" x14ac:dyDescent="0.25">
      <c r="C5161" s="4"/>
    </row>
    <row r="5162" spans="3:3" x14ac:dyDescent="0.25">
      <c r="C5162" s="4"/>
    </row>
    <row r="5163" spans="3:3" x14ac:dyDescent="0.25">
      <c r="C5163" s="4"/>
    </row>
    <row r="5164" spans="3:3" x14ac:dyDescent="0.25">
      <c r="C5164" s="4"/>
    </row>
    <row r="5165" spans="3:3" x14ac:dyDescent="0.25">
      <c r="C5165" s="4"/>
    </row>
    <row r="5166" spans="3:3" x14ac:dyDescent="0.25">
      <c r="C5166" s="4"/>
    </row>
    <row r="5167" spans="3:3" x14ac:dyDescent="0.25">
      <c r="C5167" s="4"/>
    </row>
    <row r="5168" spans="3:3" x14ac:dyDescent="0.25">
      <c r="C5168" s="4"/>
    </row>
    <row r="5169" spans="3:3" x14ac:dyDescent="0.25">
      <c r="C5169" s="4"/>
    </row>
    <row r="5170" spans="3:3" x14ac:dyDescent="0.25">
      <c r="C5170" s="4"/>
    </row>
    <row r="5171" spans="3:3" x14ac:dyDescent="0.25">
      <c r="C5171" s="4"/>
    </row>
    <row r="5172" spans="3:3" x14ac:dyDescent="0.25">
      <c r="C5172" s="4"/>
    </row>
    <row r="5173" spans="3:3" x14ac:dyDescent="0.25">
      <c r="C5173" s="4"/>
    </row>
    <row r="5174" spans="3:3" x14ac:dyDescent="0.25">
      <c r="C5174" s="4"/>
    </row>
    <row r="5175" spans="3:3" x14ac:dyDescent="0.25">
      <c r="C5175" s="4"/>
    </row>
    <row r="5176" spans="3:3" x14ac:dyDescent="0.25">
      <c r="C5176" s="4"/>
    </row>
    <row r="5177" spans="3:3" x14ac:dyDescent="0.25">
      <c r="C5177" s="4"/>
    </row>
    <row r="5178" spans="3:3" x14ac:dyDescent="0.25">
      <c r="C5178" s="4"/>
    </row>
    <row r="5179" spans="3:3" x14ac:dyDescent="0.25">
      <c r="C5179" s="4"/>
    </row>
    <row r="5180" spans="3:3" x14ac:dyDescent="0.25">
      <c r="C5180" s="4"/>
    </row>
    <row r="5181" spans="3:3" x14ac:dyDescent="0.25">
      <c r="C5181" s="4"/>
    </row>
    <row r="5182" spans="3:3" x14ac:dyDescent="0.25">
      <c r="C5182" s="4"/>
    </row>
    <row r="5183" spans="3:3" x14ac:dyDescent="0.25">
      <c r="C5183" s="4"/>
    </row>
    <row r="5184" spans="3:3" x14ac:dyDescent="0.25">
      <c r="C5184" s="4"/>
    </row>
    <row r="5185" spans="3:3" x14ac:dyDescent="0.25">
      <c r="C5185" s="4"/>
    </row>
    <row r="5186" spans="3:3" x14ac:dyDescent="0.25">
      <c r="C5186" s="4"/>
    </row>
    <row r="5187" spans="3:3" x14ac:dyDescent="0.25">
      <c r="C5187" s="4"/>
    </row>
    <row r="5188" spans="3:3" x14ac:dyDescent="0.25">
      <c r="C5188" s="4"/>
    </row>
    <row r="5189" spans="3:3" x14ac:dyDescent="0.25">
      <c r="C5189" s="4"/>
    </row>
    <row r="5190" spans="3:3" x14ac:dyDescent="0.25">
      <c r="C5190" s="4"/>
    </row>
    <row r="5191" spans="3:3" x14ac:dyDescent="0.25">
      <c r="C5191" s="4"/>
    </row>
    <row r="5192" spans="3:3" x14ac:dyDescent="0.25">
      <c r="C5192" s="4"/>
    </row>
    <row r="5193" spans="3:3" x14ac:dyDescent="0.25">
      <c r="C5193" s="4"/>
    </row>
    <row r="5194" spans="3:3" x14ac:dyDescent="0.25">
      <c r="C5194" s="4"/>
    </row>
    <row r="5195" spans="3:3" x14ac:dyDescent="0.25">
      <c r="C5195" s="4"/>
    </row>
    <row r="5196" spans="3:3" x14ac:dyDescent="0.25">
      <c r="C5196" s="4"/>
    </row>
    <row r="5197" spans="3:3" x14ac:dyDescent="0.25">
      <c r="C5197" s="4"/>
    </row>
    <row r="5198" spans="3:3" x14ac:dyDescent="0.25">
      <c r="C5198" s="4"/>
    </row>
    <row r="5199" spans="3:3" x14ac:dyDescent="0.25">
      <c r="C5199" s="4"/>
    </row>
    <row r="5200" spans="3:3" x14ac:dyDescent="0.25">
      <c r="C5200" s="4"/>
    </row>
    <row r="5201" spans="3:3" x14ac:dyDescent="0.25">
      <c r="C5201" s="4"/>
    </row>
    <row r="5202" spans="3:3" x14ac:dyDescent="0.25">
      <c r="C5202" s="4"/>
    </row>
    <row r="5203" spans="3:3" x14ac:dyDescent="0.25">
      <c r="C5203" s="4"/>
    </row>
    <row r="5204" spans="3:3" x14ac:dyDescent="0.25">
      <c r="C5204" s="4"/>
    </row>
    <row r="5205" spans="3:3" x14ac:dyDescent="0.25">
      <c r="C5205" s="4"/>
    </row>
    <row r="5206" spans="3:3" x14ac:dyDescent="0.25">
      <c r="C5206" s="4"/>
    </row>
    <row r="5207" spans="3:3" x14ac:dyDescent="0.25">
      <c r="C5207" s="4"/>
    </row>
    <row r="5208" spans="3:3" x14ac:dyDescent="0.25">
      <c r="C5208" s="4"/>
    </row>
    <row r="5209" spans="3:3" x14ac:dyDescent="0.25">
      <c r="C5209" s="4"/>
    </row>
    <row r="5210" spans="3:3" x14ac:dyDescent="0.25">
      <c r="C5210" s="4"/>
    </row>
    <row r="5211" spans="3:3" x14ac:dyDescent="0.25">
      <c r="C5211" s="4"/>
    </row>
    <row r="5212" spans="3:3" x14ac:dyDescent="0.25">
      <c r="C5212" s="4"/>
    </row>
    <row r="5213" spans="3:3" x14ac:dyDescent="0.25">
      <c r="C5213" s="4"/>
    </row>
    <row r="5214" spans="3:3" x14ac:dyDescent="0.25">
      <c r="C5214" s="4"/>
    </row>
    <row r="5215" spans="3:3" x14ac:dyDescent="0.25">
      <c r="C5215" s="4"/>
    </row>
    <row r="5216" spans="3:3" x14ac:dyDescent="0.25">
      <c r="C5216" s="4"/>
    </row>
    <row r="5217" spans="3:3" x14ac:dyDescent="0.25">
      <c r="C5217" s="4"/>
    </row>
    <row r="5218" spans="3:3" x14ac:dyDescent="0.25">
      <c r="C5218" s="4"/>
    </row>
    <row r="5219" spans="3:3" x14ac:dyDescent="0.25">
      <c r="C5219" s="4"/>
    </row>
    <row r="5220" spans="3:3" x14ac:dyDescent="0.25">
      <c r="C5220" s="4"/>
    </row>
    <row r="5221" spans="3:3" x14ac:dyDescent="0.25">
      <c r="C5221" s="4"/>
    </row>
    <row r="5222" spans="3:3" x14ac:dyDescent="0.25">
      <c r="C5222" s="4"/>
    </row>
    <row r="5223" spans="3:3" x14ac:dyDescent="0.25">
      <c r="C5223" s="4"/>
    </row>
    <row r="5224" spans="3:3" x14ac:dyDescent="0.25">
      <c r="C5224" s="4"/>
    </row>
    <row r="5225" spans="3:3" x14ac:dyDescent="0.25">
      <c r="C5225" s="4"/>
    </row>
    <row r="5226" spans="3:3" x14ac:dyDescent="0.25">
      <c r="C5226" s="4"/>
    </row>
    <row r="5227" spans="3:3" x14ac:dyDescent="0.25">
      <c r="C5227" s="4"/>
    </row>
    <row r="5228" spans="3:3" x14ac:dyDescent="0.25">
      <c r="C5228" s="4"/>
    </row>
    <row r="5229" spans="3:3" x14ac:dyDescent="0.25">
      <c r="C5229" s="4"/>
    </row>
    <row r="5230" spans="3:3" x14ac:dyDescent="0.25">
      <c r="C5230" s="4"/>
    </row>
    <row r="5231" spans="3:3" x14ac:dyDescent="0.25">
      <c r="C5231" s="4"/>
    </row>
    <row r="5232" spans="3:3" x14ac:dyDescent="0.25">
      <c r="C5232" s="4"/>
    </row>
    <row r="5233" spans="3:3" x14ac:dyDescent="0.25">
      <c r="C5233" s="4"/>
    </row>
    <row r="5234" spans="3:3" x14ac:dyDescent="0.25">
      <c r="C5234" s="4"/>
    </row>
    <row r="5235" spans="3:3" x14ac:dyDescent="0.25">
      <c r="C5235" s="4"/>
    </row>
    <row r="5236" spans="3:3" x14ac:dyDescent="0.25">
      <c r="C5236" s="4"/>
    </row>
    <row r="5237" spans="3:3" x14ac:dyDescent="0.25">
      <c r="C5237" s="4"/>
    </row>
    <row r="5238" spans="3:3" x14ac:dyDescent="0.25">
      <c r="C5238" s="4"/>
    </row>
    <row r="5239" spans="3:3" x14ac:dyDescent="0.25">
      <c r="C5239" s="4"/>
    </row>
    <row r="5240" spans="3:3" x14ac:dyDescent="0.25">
      <c r="C5240" s="4"/>
    </row>
    <row r="5241" spans="3:3" x14ac:dyDescent="0.25">
      <c r="C5241" s="4"/>
    </row>
    <row r="5242" spans="3:3" x14ac:dyDescent="0.25">
      <c r="C5242" s="4"/>
    </row>
    <row r="5243" spans="3:3" x14ac:dyDescent="0.25">
      <c r="C5243" s="4"/>
    </row>
    <row r="5244" spans="3:3" x14ac:dyDescent="0.25">
      <c r="C5244" s="4"/>
    </row>
    <row r="5245" spans="3:3" x14ac:dyDescent="0.25">
      <c r="C5245" s="4"/>
    </row>
    <row r="5246" spans="3:3" x14ac:dyDescent="0.25">
      <c r="C5246" s="4"/>
    </row>
    <row r="5247" spans="3:3" x14ac:dyDescent="0.25">
      <c r="C5247" s="4"/>
    </row>
    <row r="5248" spans="3:3" x14ac:dyDescent="0.25">
      <c r="C5248" s="4"/>
    </row>
    <row r="5249" spans="3:3" x14ac:dyDescent="0.25">
      <c r="C5249" s="4"/>
    </row>
    <row r="5250" spans="3:3" x14ac:dyDescent="0.25">
      <c r="C5250" s="4"/>
    </row>
    <row r="5251" spans="3:3" x14ac:dyDescent="0.25">
      <c r="C5251" s="4"/>
    </row>
    <row r="5252" spans="3:3" x14ac:dyDescent="0.25">
      <c r="C5252" s="4"/>
    </row>
    <row r="5253" spans="3:3" x14ac:dyDescent="0.25">
      <c r="C5253" s="4"/>
    </row>
    <row r="5254" spans="3:3" x14ac:dyDescent="0.25">
      <c r="C5254" s="4"/>
    </row>
    <row r="5255" spans="3:3" x14ac:dyDescent="0.25">
      <c r="C5255" s="4"/>
    </row>
    <row r="5256" spans="3:3" x14ac:dyDescent="0.25">
      <c r="C5256" s="4"/>
    </row>
    <row r="5257" spans="3:3" x14ac:dyDescent="0.25">
      <c r="C5257" s="4"/>
    </row>
    <row r="5258" spans="3:3" x14ac:dyDescent="0.25">
      <c r="C5258" s="4"/>
    </row>
    <row r="5259" spans="3:3" x14ac:dyDescent="0.25">
      <c r="C5259" s="4"/>
    </row>
    <row r="5260" spans="3:3" x14ac:dyDescent="0.25">
      <c r="C5260" s="4"/>
    </row>
    <row r="5261" spans="3:3" x14ac:dyDescent="0.25">
      <c r="C5261" s="4"/>
    </row>
    <row r="5262" spans="3:3" x14ac:dyDescent="0.25">
      <c r="C5262" s="4"/>
    </row>
    <row r="5263" spans="3:3" x14ac:dyDescent="0.25">
      <c r="C5263" s="4"/>
    </row>
    <row r="5264" spans="3:3" x14ac:dyDescent="0.25">
      <c r="C5264" s="4"/>
    </row>
    <row r="5265" spans="3:3" x14ac:dyDescent="0.25">
      <c r="C5265" s="4"/>
    </row>
    <row r="5266" spans="3:3" x14ac:dyDescent="0.25">
      <c r="C5266" s="4"/>
    </row>
    <row r="5267" spans="3:3" x14ac:dyDescent="0.25">
      <c r="C5267" s="4"/>
    </row>
    <row r="5268" spans="3:3" x14ac:dyDescent="0.25">
      <c r="C5268" s="4"/>
    </row>
    <row r="5269" spans="3:3" x14ac:dyDescent="0.25">
      <c r="C5269" s="4"/>
    </row>
    <row r="5270" spans="3:3" x14ac:dyDescent="0.25">
      <c r="C5270" s="4"/>
    </row>
    <row r="5271" spans="3:3" x14ac:dyDescent="0.25">
      <c r="C5271" s="4"/>
    </row>
    <row r="5272" spans="3:3" x14ac:dyDescent="0.25">
      <c r="C5272" s="4"/>
    </row>
    <row r="5273" spans="3:3" x14ac:dyDescent="0.25">
      <c r="C5273" s="4"/>
    </row>
    <row r="5274" spans="3:3" x14ac:dyDescent="0.25">
      <c r="C5274" s="4"/>
    </row>
    <row r="5275" spans="3:3" x14ac:dyDescent="0.25">
      <c r="C5275" s="4"/>
    </row>
    <row r="5276" spans="3:3" x14ac:dyDescent="0.25">
      <c r="C5276" s="4"/>
    </row>
    <row r="5277" spans="3:3" x14ac:dyDescent="0.25">
      <c r="C5277" s="4"/>
    </row>
    <row r="5278" spans="3:3" x14ac:dyDescent="0.25">
      <c r="C5278" s="4"/>
    </row>
    <row r="5279" spans="3:3" x14ac:dyDescent="0.25">
      <c r="C5279" s="4"/>
    </row>
    <row r="5280" spans="3:3" x14ac:dyDescent="0.25">
      <c r="C5280" s="4"/>
    </row>
    <row r="5281" spans="3:3" x14ac:dyDescent="0.25">
      <c r="C5281" s="4"/>
    </row>
    <row r="5282" spans="3:3" x14ac:dyDescent="0.25">
      <c r="C5282" s="4"/>
    </row>
    <row r="5283" spans="3:3" x14ac:dyDescent="0.25">
      <c r="C5283" s="4"/>
    </row>
    <row r="5284" spans="3:3" x14ac:dyDescent="0.25">
      <c r="C5284" s="4"/>
    </row>
    <row r="5285" spans="3:3" x14ac:dyDescent="0.25">
      <c r="C5285" s="4"/>
    </row>
    <row r="5286" spans="3:3" x14ac:dyDescent="0.25">
      <c r="C5286" s="4"/>
    </row>
    <row r="5287" spans="3:3" x14ac:dyDescent="0.25">
      <c r="C5287" s="4"/>
    </row>
    <row r="5288" spans="3:3" x14ac:dyDescent="0.25">
      <c r="C5288" s="4"/>
    </row>
    <row r="5289" spans="3:3" x14ac:dyDescent="0.25">
      <c r="C5289" s="4"/>
    </row>
    <row r="5290" spans="3:3" x14ac:dyDescent="0.25">
      <c r="C5290" s="4"/>
    </row>
    <row r="5291" spans="3:3" x14ac:dyDescent="0.25">
      <c r="C5291" s="4"/>
    </row>
    <row r="5292" spans="3:3" x14ac:dyDescent="0.25">
      <c r="C5292" s="4"/>
    </row>
    <row r="5293" spans="3:3" x14ac:dyDescent="0.25">
      <c r="C5293" s="4"/>
    </row>
    <row r="5294" spans="3:3" x14ac:dyDescent="0.25">
      <c r="C5294" s="4"/>
    </row>
    <row r="5295" spans="3:3" x14ac:dyDescent="0.25">
      <c r="C5295" s="4"/>
    </row>
    <row r="5296" spans="3:3" x14ac:dyDescent="0.25">
      <c r="C5296" s="4"/>
    </row>
    <row r="5297" spans="3:3" x14ac:dyDescent="0.25">
      <c r="C5297" s="4"/>
    </row>
    <row r="5298" spans="3:3" x14ac:dyDescent="0.25">
      <c r="C5298" s="4"/>
    </row>
    <row r="5299" spans="3:3" x14ac:dyDescent="0.25">
      <c r="C5299" s="4"/>
    </row>
    <row r="5300" spans="3:3" x14ac:dyDescent="0.25">
      <c r="C5300" s="4"/>
    </row>
    <row r="5301" spans="3:3" x14ac:dyDescent="0.25">
      <c r="C5301" s="4"/>
    </row>
    <row r="5302" spans="3:3" x14ac:dyDescent="0.25">
      <c r="C5302" s="4"/>
    </row>
    <row r="5303" spans="3:3" x14ac:dyDescent="0.25">
      <c r="C5303" s="4"/>
    </row>
    <row r="5304" spans="3:3" x14ac:dyDescent="0.25">
      <c r="C5304" s="4"/>
    </row>
    <row r="5305" spans="3:3" x14ac:dyDescent="0.25">
      <c r="C5305" s="4"/>
    </row>
    <row r="5306" spans="3:3" x14ac:dyDescent="0.25">
      <c r="C5306" s="4"/>
    </row>
    <row r="5307" spans="3:3" x14ac:dyDescent="0.25">
      <c r="C5307" s="4"/>
    </row>
    <row r="5308" spans="3:3" x14ac:dyDescent="0.25">
      <c r="C5308" s="4"/>
    </row>
    <row r="5309" spans="3:3" x14ac:dyDescent="0.25">
      <c r="C5309" s="4"/>
    </row>
    <row r="5310" spans="3:3" x14ac:dyDescent="0.25">
      <c r="C5310" s="4"/>
    </row>
    <row r="5311" spans="3:3" x14ac:dyDescent="0.25">
      <c r="C5311" s="4"/>
    </row>
    <row r="5312" spans="3:3" x14ac:dyDescent="0.25">
      <c r="C5312" s="4"/>
    </row>
    <row r="5313" spans="3:3" x14ac:dyDescent="0.25">
      <c r="C5313" s="4"/>
    </row>
    <row r="5314" spans="3:3" x14ac:dyDescent="0.25">
      <c r="C5314" s="4"/>
    </row>
    <row r="5315" spans="3:3" x14ac:dyDescent="0.25">
      <c r="C5315" s="4"/>
    </row>
    <row r="5316" spans="3:3" x14ac:dyDescent="0.25">
      <c r="C5316" s="4"/>
    </row>
    <row r="5317" spans="3:3" x14ac:dyDescent="0.25">
      <c r="C5317" s="4"/>
    </row>
    <row r="5318" spans="3:3" x14ac:dyDescent="0.25">
      <c r="C5318" s="4"/>
    </row>
    <row r="5319" spans="3:3" x14ac:dyDescent="0.25">
      <c r="C5319" s="4"/>
    </row>
    <row r="5320" spans="3:3" x14ac:dyDescent="0.25">
      <c r="C5320" s="4"/>
    </row>
    <row r="5321" spans="3:3" x14ac:dyDescent="0.25">
      <c r="C5321" s="4"/>
    </row>
    <row r="5322" spans="3:3" x14ac:dyDescent="0.25">
      <c r="C5322" s="4"/>
    </row>
    <row r="5323" spans="3:3" x14ac:dyDescent="0.25">
      <c r="C5323" s="4"/>
    </row>
    <row r="5324" spans="3:3" x14ac:dyDescent="0.25">
      <c r="C5324" s="4"/>
    </row>
    <row r="5325" spans="3:3" x14ac:dyDescent="0.25">
      <c r="C5325" s="4"/>
    </row>
    <row r="5326" spans="3:3" x14ac:dyDescent="0.25">
      <c r="C5326" s="4"/>
    </row>
    <row r="5327" spans="3:3" x14ac:dyDescent="0.25">
      <c r="C5327" s="4"/>
    </row>
    <row r="5328" spans="3:3" x14ac:dyDescent="0.25">
      <c r="C5328" s="4"/>
    </row>
    <row r="5329" spans="3:3" x14ac:dyDescent="0.25">
      <c r="C5329" s="4"/>
    </row>
    <row r="5330" spans="3:3" x14ac:dyDescent="0.25">
      <c r="C5330" s="4"/>
    </row>
    <row r="5331" spans="3:3" x14ac:dyDescent="0.25">
      <c r="C5331" s="4"/>
    </row>
    <row r="5332" spans="3:3" x14ac:dyDescent="0.25">
      <c r="C5332" s="4"/>
    </row>
    <row r="5333" spans="3:3" x14ac:dyDescent="0.25">
      <c r="C5333" s="4"/>
    </row>
    <row r="5334" spans="3:3" x14ac:dyDescent="0.25">
      <c r="C5334" s="4"/>
    </row>
    <row r="5335" spans="3:3" x14ac:dyDescent="0.25">
      <c r="C5335" s="4"/>
    </row>
    <row r="5336" spans="3:3" x14ac:dyDescent="0.25">
      <c r="C5336" s="4"/>
    </row>
    <row r="5337" spans="3:3" x14ac:dyDescent="0.25">
      <c r="C5337" s="4"/>
    </row>
    <row r="5338" spans="3:3" x14ac:dyDescent="0.25">
      <c r="C5338" s="4"/>
    </row>
    <row r="5339" spans="3:3" x14ac:dyDescent="0.25">
      <c r="C5339" s="4"/>
    </row>
    <row r="5340" spans="3:3" x14ac:dyDescent="0.25">
      <c r="C5340" s="4"/>
    </row>
    <row r="5341" spans="3:3" x14ac:dyDescent="0.25">
      <c r="C5341" s="4"/>
    </row>
    <row r="5342" spans="3:3" x14ac:dyDescent="0.25">
      <c r="C5342" s="4"/>
    </row>
    <row r="5343" spans="3:3" x14ac:dyDescent="0.25">
      <c r="C5343" s="4"/>
    </row>
    <row r="5344" spans="3:3" x14ac:dyDescent="0.25">
      <c r="C5344" s="4"/>
    </row>
    <row r="5345" spans="3:3" x14ac:dyDescent="0.25">
      <c r="C5345" s="4"/>
    </row>
    <row r="5346" spans="3:3" x14ac:dyDescent="0.25">
      <c r="C5346" s="4"/>
    </row>
    <row r="5347" spans="3:3" x14ac:dyDescent="0.25">
      <c r="C5347" s="4"/>
    </row>
    <row r="5348" spans="3:3" x14ac:dyDescent="0.25">
      <c r="C5348" s="4"/>
    </row>
    <row r="5349" spans="3:3" x14ac:dyDescent="0.25">
      <c r="C5349" s="4"/>
    </row>
    <row r="5350" spans="3:3" x14ac:dyDescent="0.25">
      <c r="C5350" s="4"/>
    </row>
    <row r="5351" spans="3:3" x14ac:dyDescent="0.25">
      <c r="C5351" s="4"/>
    </row>
    <row r="5352" spans="3:3" x14ac:dyDescent="0.25">
      <c r="C5352" s="4"/>
    </row>
    <row r="5353" spans="3:3" x14ac:dyDescent="0.25">
      <c r="C5353" s="4"/>
    </row>
    <row r="5354" spans="3:3" x14ac:dyDescent="0.25">
      <c r="C5354" s="4"/>
    </row>
    <row r="5355" spans="3:3" x14ac:dyDescent="0.25">
      <c r="C5355" s="4"/>
    </row>
    <row r="5356" spans="3:3" x14ac:dyDescent="0.25">
      <c r="C5356" s="4"/>
    </row>
    <row r="5357" spans="3:3" x14ac:dyDescent="0.25">
      <c r="C5357" s="4"/>
    </row>
    <row r="5358" spans="3:3" x14ac:dyDescent="0.25">
      <c r="C5358" s="4"/>
    </row>
    <row r="5359" spans="3:3" x14ac:dyDescent="0.25">
      <c r="C5359" s="4"/>
    </row>
    <row r="5360" spans="3:3" x14ac:dyDescent="0.25">
      <c r="C5360" s="4"/>
    </row>
    <row r="5361" spans="3:3" x14ac:dyDescent="0.25">
      <c r="C5361" s="4"/>
    </row>
    <row r="5362" spans="3:3" x14ac:dyDescent="0.25">
      <c r="C5362" s="4"/>
    </row>
    <row r="5363" spans="3:3" x14ac:dyDescent="0.25">
      <c r="C5363" s="4"/>
    </row>
    <row r="5364" spans="3:3" x14ac:dyDescent="0.25">
      <c r="C5364" s="4"/>
    </row>
    <row r="5365" spans="3:3" x14ac:dyDescent="0.25">
      <c r="C5365" s="4"/>
    </row>
    <row r="5366" spans="3:3" x14ac:dyDescent="0.25">
      <c r="C5366" s="4"/>
    </row>
    <row r="5367" spans="3:3" x14ac:dyDescent="0.25">
      <c r="C5367" s="4"/>
    </row>
    <row r="5368" spans="3:3" x14ac:dyDescent="0.25">
      <c r="C5368" s="4"/>
    </row>
    <row r="5369" spans="3:3" x14ac:dyDescent="0.25">
      <c r="C5369" s="4"/>
    </row>
    <row r="5370" spans="3:3" x14ac:dyDescent="0.25">
      <c r="C5370" s="4"/>
    </row>
    <row r="5371" spans="3:3" x14ac:dyDescent="0.25">
      <c r="C5371" s="4"/>
    </row>
    <row r="5372" spans="3:3" x14ac:dyDescent="0.25">
      <c r="C5372" s="4"/>
    </row>
    <row r="5373" spans="3:3" x14ac:dyDescent="0.25">
      <c r="C5373" s="4"/>
    </row>
    <row r="5374" spans="3:3" x14ac:dyDescent="0.25">
      <c r="C5374" s="4"/>
    </row>
    <row r="5375" spans="3:3" x14ac:dyDescent="0.25">
      <c r="C5375" s="4"/>
    </row>
    <row r="5376" spans="3:3" x14ac:dyDescent="0.25">
      <c r="C5376" s="4"/>
    </row>
    <row r="5377" spans="3:3" x14ac:dyDescent="0.25">
      <c r="C5377" s="4"/>
    </row>
    <row r="5378" spans="3:3" x14ac:dyDescent="0.25">
      <c r="C5378" s="4"/>
    </row>
    <row r="5379" spans="3:3" x14ac:dyDescent="0.25">
      <c r="C5379" s="4"/>
    </row>
    <row r="5380" spans="3:3" x14ac:dyDescent="0.25">
      <c r="C5380" s="4"/>
    </row>
    <row r="5381" spans="3:3" x14ac:dyDescent="0.25">
      <c r="C5381" s="4"/>
    </row>
    <row r="5382" spans="3:3" x14ac:dyDescent="0.25">
      <c r="C5382" s="4"/>
    </row>
    <row r="5383" spans="3:3" x14ac:dyDescent="0.25">
      <c r="C5383" s="4"/>
    </row>
    <row r="5384" spans="3:3" x14ac:dyDescent="0.25">
      <c r="C5384" s="4"/>
    </row>
    <row r="5385" spans="3:3" x14ac:dyDescent="0.25">
      <c r="C5385" s="4"/>
    </row>
    <row r="5386" spans="3:3" x14ac:dyDescent="0.25">
      <c r="C5386" s="4"/>
    </row>
    <row r="5387" spans="3:3" x14ac:dyDescent="0.25">
      <c r="C5387" s="4"/>
    </row>
    <row r="5388" spans="3:3" x14ac:dyDescent="0.25">
      <c r="C5388" s="4"/>
    </row>
    <row r="5389" spans="3:3" x14ac:dyDescent="0.25">
      <c r="C5389" s="4"/>
    </row>
    <row r="5390" spans="3:3" x14ac:dyDescent="0.25">
      <c r="C5390" s="4"/>
    </row>
    <row r="5391" spans="3:3" x14ac:dyDescent="0.25">
      <c r="C5391" s="4"/>
    </row>
    <row r="5392" spans="3:3" x14ac:dyDescent="0.25">
      <c r="C5392" s="4"/>
    </row>
    <row r="5393" spans="3:3" x14ac:dyDescent="0.25">
      <c r="C5393" s="4"/>
    </row>
    <row r="5394" spans="3:3" x14ac:dyDescent="0.25">
      <c r="C5394" s="4"/>
    </row>
    <row r="5395" spans="3:3" x14ac:dyDescent="0.25">
      <c r="C5395" s="4"/>
    </row>
    <row r="5396" spans="3:3" x14ac:dyDescent="0.25">
      <c r="C5396" s="4"/>
    </row>
    <row r="5397" spans="3:3" x14ac:dyDescent="0.25">
      <c r="C5397" s="4"/>
    </row>
    <row r="5398" spans="3:3" x14ac:dyDescent="0.25">
      <c r="C5398" s="4"/>
    </row>
    <row r="5399" spans="3:3" x14ac:dyDescent="0.25">
      <c r="C5399" s="4"/>
    </row>
    <row r="5400" spans="3:3" x14ac:dyDescent="0.25">
      <c r="C5400" s="4"/>
    </row>
    <row r="5401" spans="3:3" x14ac:dyDescent="0.25">
      <c r="C5401" s="4"/>
    </row>
    <row r="5402" spans="3:3" x14ac:dyDescent="0.25">
      <c r="C5402" s="4"/>
    </row>
    <row r="5403" spans="3:3" x14ac:dyDescent="0.25">
      <c r="C5403" s="4"/>
    </row>
    <row r="5404" spans="3:3" x14ac:dyDescent="0.25">
      <c r="C5404" s="4"/>
    </row>
    <row r="5405" spans="3:3" x14ac:dyDescent="0.25">
      <c r="C5405" s="4"/>
    </row>
    <row r="5406" spans="3:3" x14ac:dyDescent="0.25">
      <c r="C5406" s="4"/>
    </row>
    <row r="5407" spans="3:3" x14ac:dyDescent="0.25">
      <c r="C5407" s="4"/>
    </row>
    <row r="5408" spans="3:3" x14ac:dyDescent="0.25">
      <c r="C5408" s="4"/>
    </row>
    <row r="5409" spans="3:3" x14ac:dyDescent="0.25">
      <c r="C5409" s="4"/>
    </row>
    <row r="5410" spans="3:3" x14ac:dyDescent="0.25">
      <c r="C5410" s="4"/>
    </row>
    <row r="5411" spans="3:3" x14ac:dyDescent="0.25">
      <c r="C5411" s="4"/>
    </row>
    <row r="5412" spans="3:3" x14ac:dyDescent="0.25">
      <c r="C5412" s="4"/>
    </row>
    <row r="5413" spans="3:3" x14ac:dyDescent="0.25">
      <c r="C5413" s="4"/>
    </row>
    <row r="5414" spans="3:3" x14ac:dyDescent="0.25">
      <c r="C5414" s="4"/>
    </row>
    <row r="5415" spans="3:3" x14ac:dyDescent="0.25">
      <c r="C5415" s="4"/>
    </row>
    <row r="5416" spans="3:3" x14ac:dyDescent="0.25">
      <c r="C5416" s="4"/>
    </row>
    <row r="5417" spans="3:3" x14ac:dyDescent="0.25">
      <c r="C5417" s="4"/>
    </row>
    <row r="5418" spans="3:3" x14ac:dyDescent="0.25">
      <c r="C5418" s="4"/>
    </row>
    <row r="5419" spans="3:3" x14ac:dyDescent="0.25">
      <c r="C5419" s="4"/>
    </row>
    <row r="5420" spans="3:3" x14ac:dyDescent="0.25">
      <c r="C5420" s="4"/>
    </row>
    <row r="5421" spans="3:3" x14ac:dyDescent="0.25">
      <c r="C5421" s="4"/>
    </row>
    <row r="5422" spans="3:3" x14ac:dyDescent="0.25">
      <c r="C5422" s="4"/>
    </row>
    <row r="5423" spans="3:3" x14ac:dyDescent="0.25">
      <c r="C5423" s="4"/>
    </row>
    <row r="5424" spans="3:3" x14ac:dyDescent="0.25">
      <c r="C5424" s="4"/>
    </row>
    <row r="5425" spans="3:3" x14ac:dyDescent="0.25">
      <c r="C5425" s="4"/>
    </row>
    <row r="5426" spans="3:3" x14ac:dyDescent="0.25">
      <c r="C5426" s="4"/>
    </row>
    <row r="5427" spans="3:3" x14ac:dyDescent="0.25">
      <c r="C5427" s="4"/>
    </row>
    <row r="5428" spans="3:3" x14ac:dyDescent="0.25">
      <c r="C5428" s="4"/>
    </row>
    <row r="5429" spans="3:3" x14ac:dyDescent="0.25">
      <c r="C5429" s="4"/>
    </row>
    <row r="5430" spans="3:3" x14ac:dyDescent="0.25">
      <c r="C5430" s="4"/>
    </row>
    <row r="5431" spans="3:3" x14ac:dyDescent="0.25">
      <c r="C5431" s="4"/>
    </row>
    <row r="5432" spans="3:3" x14ac:dyDescent="0.25">
      <c r="C5432" s="4"/>
    </row>
    <row r="5433" spans="3:3" x14ac:dyDescent="0.25">
      <c r="C5433" s="4"/>
    </row>
    <row r="5434" spans="3:3" x14ac:dyDescent="0.25">
      <c r="C5434" s="4"/>
    </row>
    <row r="5435" spans="3:3" x14ac:dyDescent="0.25">
      <c r="C5435" s="4"/>
    </row>
    <row r="5436" spans="3:3" x14ac:dyDescent="0.25">
      <c r="C5436" s="4"/>
    </row>
    <row r="5437" spans="3:3" x14ac:dyDescent="0.25">
      <c r="C5437" s="4"/>
    </row>
    <row r="5438" spans="3:3" x14ac:dyDescent="0.25">
      <c r="C5438" s="4"/>
    </row>
    <row r="5439" spans="3:3" x14ac:dyDescent="0.25">
      <c r="C5439" s="4"/>
    </row>
    <row r="5440" spans="3:3" x14ac:dyDescent="0.25">
      <c r="C5440" s="4"/>
    </row>
    <row r="5441" spans="3:3" x14ac:dyDescent="0.25">
      <c r="C5441" s="4"/>
    </row>
    <row r="5442" spans="3:3" x14ac:dyDescent="0.25">
      <c r="C5442" s="4"/>
    </row>
    <row r="5443" spans="3:3" x14ac:dyDescent="0.25">
      <c r="C5443" s="4"/>
    </row>
    <row r="5444" spans="3:3" x14ac:dyDescent="0.25">
      <c r="C5444" s="4"/>
    </row>
    <row r="5445" spans="3:3" x14ac:dyDescent="0.25">
      <c r="C5445" s="4"/>
    </row>
    <row r="5446" spans="3:3" x14ac:dyDescent="0.25">
      <c r="C5446" s="4"/>
    </row>
    <row r="5447" spans="3:3" x14ac:dyDescent="0.25">
      <c r="C5447" s="4"/>
    </row>
    <row r="5448" spans="3:3" x14ac:dyDescent="0.25">
      <c r="C5448" s="4"/>
    </row>
    <row r="5449" spans="3:3" x14ac:dyDescent="0.25">
      <c r="C5449" s="4"/>
    </row>
    <row r="5450" spans="3:3" x14ac:dyDescent="0.25">
      <c r="C5450" s="4"/>
    </row>
    <row r="5451" spans="3:3" x14ac:dyDescent="0.25">
      <c r="C5451" s="4"/>
    </row>
    <row r="5452" spans="3:3" x14ac:dyDescent="0.25">
      <c r="C5452" s="4"/>
    </row>
    <row r="5453" spans="3:3" x14ac:dyDescent="0.25">
      <c r="C5453" s="4"/>
    </row>
    <row r="5454" spans="3:3" x14ac:dyDescent="0.25">
      <c r="C5454" s="4"/>
    </row>
    <row r="5455" spans="3:3" x14ac:dyDescent="0.25">
      <c r="C5455" s="4"/>
    </row>
    <row r="5456" spans="3:3" x14ac:dyDescent="0.25">
      <c r="C5456" s="4"/>
    </row>
    <row r="5457" spans="3:3" x14ac:dyDescent="0.25">
      <c r="C5457" s="4"/>
    </row>
    <row r="5458" spans="3:3" x14ac:dyDescent="0.25">
      <c r="C5458" s="4"/>
    </row>
    <row r="5459" spans="3:3" x14ac:dyDescent="0.25">
      <c r="C5459" s="4"/>
    </row>
    <row r="5460" spans="3:3" x14ac:dyDescent="0.25">
      <c r="C5460" s="4"/>
    </row>
    <row r="5461" spans="3:3" x14ac:dyDescent="0.25">
      <c r="C5461" s="4"/>
    </row>
    <row r="5462" spans="3:3" x14ac:dyDescent="0.25">
      <c r="C5462" s="4"/>
    </row>
    <row r="5463" spans="3:3" x14ac:dyDescent="0.25">
      <c r="C5463" s="4"/>
    </row>
    <row r="5464" spans="3:3" x14ac:dyDescent="0.25">
      <c r="C5464" s="4"/>
    </row>
    <row r="5465" spans="3:3" x14ac:dyDescent="0.25">
      <c r="C5465" s="4"/>
    </row>
    <row r="5466" spans="3:3" x14ac:dyDescent="0.25">
      <c r="C5466" s="4"/>
    </row>
    <row r="5467" spans="3:3" x14ac:dyDescent="0.25">
      <c r="C5467" s="4"/>
    </row>
    <row r="5468" spans="3:3" x14ac:dyDescent="0.25">
      <c r="C5468" s="4"/>
    </row>
    <row r="5469" spans="3:3" x14ac:dyDescent="0.25">
      <c r="C5469" s="4"/>
    </row>
    <row r="5470" spans="3:3" x14ac:dyDescent="0.25">
      <c r="C5470" s="4"/>
    </row>
    <row r="5471" spans="3:3" x14ac:dyDescent="0.25">
      <c r="C5471" s="4"/>
    </row>
    <row r="5472" spans="3:3" x14ac:dyDescent="0.25">
      <c r="C5472" s="4"/>
    </row>
    <row r="5473" spans="3:3" x14ac:dyDescent="0.25">
      <c r="C5473" s="4"/>
    </row>
    <row r="5474" spans="3:3" x14ac:dyDescent="0.25">
      <c r="C5474" s="4"/>
    </row>
    <row r="5475" spans="3:3" x14ac:dyDescent="0.25">
      <c r="C5475" s="4"/>
    </row>
    <row r="5476" spans="3:3" x14ac:dyDescent="0.25">
      <c r="C5476" s="4"/>
    </row>
    <row r="5477" spans="3:3" x14ac:dyDescent="0.25">
      <c r="C5477" s="4"/>
    </row>
    <row r="5478" spans="3:3" x14ac:dyDescent="0.25">
      <c r="C5478" s="4"/>
    </row>
    <row r="5479" spans="3:3" x14ac:dyDescent="0.25">
      <c r="C5479" s="4"/>
    </row>
    <row r="5480" spans="3:3" x14ac:dyDescent="0.25">
      <c r="C5480" s="4"/>
    </row>
    <row r="5481" spans="3:3" x14ac:dyDescent="0.25">
      <c r="C5481" s="4"/>
    </row>
    <row r="5482" spans="3:3" x14ac:dyDescent="0.25">
      <c r="C5482" s="4"/>
    </row>
    <row r="5483" spans="3:3" x14ac:dyDescent="0.25">
      <c r="C5483" s="4"/>
    </row>
    <row r="5484" spans="3:3" x14ac:dyDescent="0.25">
      <c r="C5484" s="4"/>
    </row>
    <row r="5485" spans="3:3" x14ac:dyDescent="0.25">
      <c r="C5485" s="4"/>
    </row>
    <row r="5486" spans="3:3" x14ac:dyDescent="0.25">
      <c r="C5486" s="4"/>
    </row>
    <row r="5487" spans="3:3" x14ac:dyDescent="0.25">
      <c r="C5487" s="4"/>
    </row>
    <row r="5488" spans="3:3" x14ac:dyDescent="0.25">
      <c r="C5488" s="4"/>
    </row>
    <row r="5489" spans="3:3" x14ac:dyDescent="0.25">
      <c r="C5489" s="4"/>
    </row>
    <row r="5490" spans="3:3" x14ac:dyDescent="0.25">
      <c r="C5490" s="4"/>
    </row>
    <row r="5491" spans="3:3" x14ac:dyDescent="0.25">
      <c r="C5491" s="4"/>
    </row>
    <row r="5492" spans="3:3" x14ac:dyDescent="0.25">
      <c r="C5492" s="4"/>
    </row>
    <row r="5493" spans="3:3" x14ac:dyDescent="0.25">
      <c r="C5493" s="4"/>
    </row>
    <row r="5494" spans="3:3" x14ac:dyDescent="0.25">
      <c r="C5494" s="4"/>
    </row>
    <row r="5495" spans="3:3" x14ac:dyDescent="0.25">
      <c r="C5495" s="4"/>
    </row>
    <row r="5496" spans="3:3" x14ac:dyDescent="0.25">
      <c r="C5496" s="4"/>
    </row>
    <row r="5497" spans="3:3" x14ac:dyDescent="0.25">
      <c r="C5497" s="4"/>
    </row>
    <row r="5498" spans="3:3" x14ac:dyDescent="0.25">
      <c r="C5498" s="4"/>
    </row>
    <row r="5499" spans="3:3" x14ac:dyDescent="0.25">
      <c r="C5499" s="4"/>
    </row>
    <row r="5500" spans="3:3" x14ac:dyDescent="0.25">
      <c r="C5500" s="4"/>
    </row>
    <row r="5501" spans="3:3" x14ac:dyDescent="0.25">
      <c r="C5501" s="4"/>
    </row>
    <row r="5502" spans="3:3" x14ac:dyDescent="0.25">
      <c r="C5502" s="4"/>
    </row>
    <row r="5503" spans="3:3" x14ac:dyDescent="0.25">
      <c r="C5503" s="4"/>
    </row>
    <row r="5504" spans="3:3" x14ac:dyDescent="0.25">
      <c r="C5504" s="4"/>
    </row>
    <row r="5505" spans="3:3" x14ac:dyDescent="0.25">
      <c r="C5505" s="4"/>
    </row>
    <row r="5506" spans="3:3" x14ac:dyDescent="0.25">
      <c r="C5506" s="4"/>
    </row>
    <row r="5507" spans="3:3" x14ac:dyDescent="0.25">
      <c r="C5507" s="4"/>
    </row>
    <row r="5508" spans="3:3" x14ac:dyDescent="0.25">
      <c r="C5508" s="4"/>
    </row>
    <row r="5509" spans="3:3" x14ac:dyDescent="0.25">
      <c r="C5509" s="4"/>
    </row>
    <row r="5510" spans="3:3" x14ac:dyDescent="0.25">
      <c r="C5510" s="4"/>
    </row>
    <row r="5511" spans="3:3" x14ac:dyDescent="0.25">
      <c r="C5511" s="4"/>
    </row>
    <row r="5512" spans="3:3" x14ac:dyDescent="0.25">
      <c r="C5512" s="4"/>
    </row>
    <row r="5513" spans="3:3" x14ac:dyDescent="0.25">
      <c r="C5513" s="4"/>
    </row>
    <row r="5514" spans="3:3" x14ac:dyDescent="0.25">
      <c r="C5514" s="4"/>
    </row>
    <row r="5515" spans="3:3" x14ac:dyDescent="0.25">
      <c r="C5515" s="4"/>
    </row>
    <row r="5516" spans="3:3" x14ac:dyDescent="0.25">
      <c r="C5516" s="4"/>
    </row>
    <row r="5517" spans="3:3" x14ac:dyDescent="0.25">
      <c r="C5517" s="4"/>
    </row>
    <row r="5518" spans="3:3" x14ac:dyDescent="0.25">
      <c r="C5518" s="4"/>
    </row>
    <row r="5519" spans="3:3" x14ac:dyDescent="0.25">
      <c r="C5519" s="4"/>
    </row>
    <row r="5520" spans="3:3" x14ac:dyDescent="0.25">
      <c r="C5520" s="4"/>
    </row>
    <row r="5521" spans="3:3" x14ac:dyDescent="0.25">
      <c r="C5521" s="4"/>
    </row>
    <row r="5522" spans="3:3" x14ac:dyDescent="0.25">
      <c r="C5522" s="4"/>
    </row>
    <row r="5523" spans="3:3" x14ac:dyDescent="0.25">
      <c r="C5523" s="4"/>
    </row>
    <row r="5524" spans="3:3" x14ac:dyDescent="0.25">
      <c r="C5524" s="4"/>
    </row>
    <row r="5525" spans="3:3" x14ac:dyDescent="0.25">
      <c r="C5525" s="4"/>
    </row>
    <row r="5526" spans="3:3" x14ac:dyDescent="0.25">
      <c r="C5526" s="4"/>
    </row>
    <row r="5527" spans="3:3" x14ac:dyDescent="0.25">
      <c r="C5527" s="4"/>
    </row>
    <row r="5528" spans="3:3" x14ac:dyDescent="0.25">
      <c r="C5528" s="4"/>
    </row>
    <row r="5529" spans="3:3" x14ac:dyDescent="0.25">
      <c r="C5529" s="4"/>
    </row>
    <row r="5530" spans="3:3" x14ac:dyDescent="0.25">
      <c r="C5530" s="4"/>
    </row>
    <row r="5531" spans="3:3" x14ac:dyDescent="0.25">
      <c r="C5531" s="4"/>
    </row>
    <row r="5532" spans="3:3" x14ac:dyDescent="0.25">
      <c r="C5532" s="4"/>
    </row>
    <row r="5533" spans="3:3" x14ac:dyDescent="0.25">
      <c r="C5533" s="4"/>
    </row>
    <row r="5534" spans="3:3" x14ac:dyDescent="0.25">
      <c r="C5534" s="4"/>
    </row>
    <row r="5535" spans="3:3" x14ac:dyDescent="0.25">
      <c r="C5535" s="4"/>
    </row>
    <row r="5536" spans="3:3" x14ac:dyDescent="0.25">
      <c r="C5536" s="4"/>
    </row>
    <row r="5537" spans="3:3" x14ac:dyDescent="0.25">
      <c r="C5537" s="4"/>
    </row>
    <row r="5538" spans="3:3" x14ac:dyDescent="0.25">
      <c r="C5538" s="4"/>
    </row>
    <row r="5539" spans="3:3" x14ac:dyDescent="0.25">
      <c r="C5539" s="4"/>
    </row>
    <row r="5540" spans="3:3" x14ac:dyDescent="0.25">
      <c r="C5540" s="4"/>
    </row>
    <row r="5541" spans="3:3" x14ac:dyDescent="0.25">
      <c r="C5541" s="4"/>
    </row>
    <row r="5542" spans="3:3" x14ac:dyDescent="0.25">
      <c r="C5542" s="4"/>
    </row>
    <row r="5543" spans="3:3" x14ac:dyDescent="0.25">
      <c r="C5543" s="4"/>
    </row>
    <row r="5544" spans="3:3" x14ac:dyDescent="0.25">
      <c r="C5544" s="4"/>
    </row>
    <row r="5545" spans="3:3" x14ac:dyDescent="0.25">
      <c r="C5545" s="4"/>
    </row>
    <row r="5546" spans="3:3" x14ac:dyDescent="0.25">
      <c r="C5546" s="4"/>
    </row>
    <row r="5547" spans="3:3" x14ac:dyDescent="0.25">
      <c r="C5547" s="4"/>
    </row>
    <row r="5548" spans="3:3" x14ac:dyDescent="0.25">
      <c r="C5548" s="4"/>
    </row>
    <row r="5549" spans="3:3" x14ac:dyDescent="0.25">
      <c r="C5549" s="4"/>
    </row>
    <row r="5550" spans="3:3" x14ac:dyDescent="0.25">
      <c r="C5550" s="4"/>
    </row>
    <row r="5551" spans="3:3" x14ac:dyDescent="0.25">
      <c r="C5551" s="4"/>
    </row>
    <row r="5552" spans="3:3" x14ac:dyDescent="0.25">
      <c r="C5552" s="4"/>
    </row>
    <row r="5553" spans="3:3" x14ac:dyDescent="0.25">
      <c r="C5553" s="4"/>
    </row>
    <row r="5554" spans="3:3" x14ac:dyDescent="0.25">
      <c r="C5554" s="4"/>
    </row>
    <row r="5555" spans="3:3" x14ac:dyDescent="0.25">
      <c r="C5555" s="4"/>
    </row>
    <row r="5556" spans="3:3" x14ac:dyDescent="0.25">
      <c r="C5556" s="4"/>
    </row>
    <row r="5557" spans="3:3" x14ac:dyDescent="0.25">
      <c r="C5557" s="4"/>
    </row>
    <row r="5558" spans="3:3" x14ac:dyDescent="0.25">
      <c r="C5558" s="4"/>
    </row>
    <row r="5559" spans="3:3" x14ac:dyDescent="0.25">
      <c r="C5559" s="4"/>
    </row>
    <row r="5560" spans="3:3" x14ac:dyDescent="0.25">
      <c r="C5560" s="4"/>
    </row>
    <row r="5561" spans="3:3" x14ac:dyDescent="0.25">
      <c r="C5561" s="4"/>
    </row>
    <row r="5562" spans="3:3" x14ac:dyDescent="0.25">
      <c r="C5562" s="4"/>
    </row>
    <row r="5563" spans="3:3" x14ac:dyDescent="0.25">
      <c r="C5563" s="4"/>
    </row>
    <row r="5564" spans="3:3" x14ac:dyDescent="0.25">
      <c r="C5564" s="4"/>
    </row>
    <row r="5565" spans="3:3" x14ac:dyDescent="0.25">
      <c r="C5565" s="4"/>
    </row>
    <row r="5566" spans="3:3" x14ac:dyDescent="0.25">
      <c r="C5566" s="4"/>
    </row>
    <row r="5567" spans="3:3" x14ac:dyDescent="0.25">
      <c r="C5567" s="4"/>
    </row>
    <row r="5568" spans="3:3" x14ac:dyDescent="0.25">
      <c r="C5568" s="4"/>
    </row>
    <row r="5569" spans="3:3" x14ac:dyDescent="0.25">
      <c r="C5569" s="4"/>
    </row>
    <row r="5570" spans="3:3" x14ac:dyDescent="0.25">
      <c r="C5570" s="4"/>
    </row>
    <row r="5571" spans="3:3" x14ac:dyDescent="0.25">
      <c r="C5571" s="4"/>
    </row>
    <row r="5572" spans="3:3" x14ac:dyDescent="0.25">
      <c r="C5572" s="4"/>
    </row>
    <row r="5573" spans="3:3" x14ac:dyDescent="0.25">
      <c r="C5573" s="4"/>
    </row>
    <row r="5574" spans="3:3" x14ac:dyDescent="0.25">
      <c r="C5574" s="4"/>
    </row>
    <row r="5575" spans="3:3" x14ac:dyDescent="0.25">
      <c r="C5575" s="4"/>
    </row>
    <row r="5576" spans="3:3" x14ac:dyDescent="0.25">
      <c r="C5576" s="4"/>
    </row>
    <row r="5577" spans="3:3" x14ac:dyDescent="0.25">
      <c r="C5577" s="4"/>
    </row>
    <row r="5578" spans="3:3" x14ac:dyDescent="0.25">
      <c r="C5578" s="4"/>
    </row>
    <row r="5579" spans="3:3" x14ac:dyDescent="0.25">
      <c r="C5579" s="4"/>
    </row>
    <row r="5580" spans="3:3" x14ac:dyDescent="0.25">
      <c r="C5580" s="4"/>
    </row>
    <row r="5581" spans="3:3" x14ac:dyDescent="0.25">
      <c r="C5581" s="4"/>
    </row>
    <row r="5582" spans="3:3" x14ac:dyDescent="0.25">
      <c r="C5582" s="4"/>
    </row>
    <row r="5583" spans="3:3" x14ac:dyDescent="0.25">
      <c r="C5583" s="4"/>
    </row>
    <row r="5584" spans="3:3" x14ac:dyDescent="0.25">
      <c r="C5584" s="4"/>
    </row>
    <row r="5585" spans="3:3" x14ac:dyDescent="0.25">
      <c r="C5585" s="4"/>
    </row>
    <row r="5586" spans="3:3" x14ac:dyDescent="0.25">
      <c r="C5586" s="4"/>
    </row>
    <row r="5587" spans="3:3" x14ac:dyDescent="0.25">
      <c r="C5587" s="4"/>
    </row>
    <row r="5588" spans="3:3" x14ac:dyDescent="0.25">
      <c r="C5588" s="4"/>
    </row>
    <row r="5589" spans="3:3" x14ac:dyDescent="0.25">
      <c r="C5589" s="4"/>
    </row>
    <row r="5590" spans="3:3" x14ac:dyDescent="0.25">
      <c r="C5590" s="4"/>
    </row>
    <row r="5591" spans="3:3" x14ac:dyDescent="0.25">
      <c r="C5591" s="4"/>
    </row>
    <row r="5592" spans="3:3" x14ac:dyDescent="0.25">
      <c r="C5592" s="4"/>
    </row>
    <row r="5593" spans="3:3" x14ac:dyDescent="0.25">
      <c r="C5593" s="4"/>
    </row>
    <row r="5594" spans="3:3" x14ac:dyDescent="0.25">
      <c r="C5594" s="4"/>
    </row>
    <row r="5595" spans="3:3" x14ac:dyDescent="0.25">
      <c r="C5595" s="4"/>
    </row>
    <row r="5596" spans="3:3" x14ac:dyDescent="0.25">
      <c r="C5596" s="4"/>
    </row>
    <row r="5597" spans="3:3" x14ac:dyDescent="0.25">
      <c r="C5597" s="4"/>
    </row>
    <row r="5598" spans="3:3" x14ac:dyDescent="0.25">
      <c r="C5598" s="4"/>
    </row>
    <row r="5599" spans="3:3" x14ac:dyDescent="0.25">
      <c r="C5599" s="4"/>
    </row>
    <row r="5600" spans="3:3" x14ac:dyDescent="0.25">
      <c r="C5600" s="4"/>
    </row>
    <row r="5601" spans="3:3" x14ac:dyDescent="0.25">
      <c r="C5601" s="4"/>
    </row>
    <row r="5602" spans="3:3" x14ac:dyDescent="0.25">
      <c r="C5602" s="4"/>
    </row>
    <row r="5603" spans="3:3" x14ac:dyDescent="0.25">
      <c r="C5603" s="4"/>
    </row>
    <row r="5604" spans="3:3" x14ac:dyDescent="0.25">
      <c r="C5604" s="4"/>
    </row>
    <row r="5605" spans="3:3" x14ac:dyDescent="0.25">
      <c r="C5605" s="4"/>
    </row>
    <row r="5606" spans="3:3" x14ac:dyDescent="0.25">
      <c r="C5606" s="4"/>
    </row>
    <row r="5607" spans="3:3" x14ac:dyDescent="0.25">
      <c r="C5607" s="4"/>
    </row>
    <row r="5608" spans="3:3" x14ac:dyDescent="0.25">
      <c r="C5608" s="4"/>
    </row>
    <row r="5609" spans="3:3" x14ac:dyDescent="0.25">
      <c r="C5609" s="4"/>
    </row>
    <row r="5610" spans="3:3" x14ac:dyDescent="0.25">
      <c r="C5610" s="4"/>
    </row>
    <row r="5611" spans="3:3" x14ac:dyDescent="0.25">
      <c r="C5611" s="4"/>
    </row>
    <row r="5612" spans="3:3" x14ac:dyDescent="0.25">
      <c r="C5612" s="4"/>
    </row>
    <row r="5613" spans="3:3" x14ac:dyDescent="0.25">
      <c r="C5613" s="4"/>
    </row>
    <row r="5614" spans="3:3" x14ac:dyDescent="0.25">
      <c r="C5614" s="4"/>
    </row>
    <row r="5615" spans="3:3" x14ac:dyDescent="0.25">
      <c r="C5615" s="4"/>
    </row>
    <row r="5616" spans="3:3" x14ac:dyDescent="0.25">
      <c r="C5616" s="4"/>
    </row>
    <row r="5617" spans="3:3" x14ac:dyDescent="0.25">
      <c r="C5617" s="4"/>
    </row>
    <row r="5618" spans="3:3" x14ac:dyDescent="0.25">
      <c r="C5618" s="4"/>
    </row>
    <row r="5619" spans="3:3" x14ac:dyDescent="0.25">
      <c r="C5619" s="4"/>
    </row>
    <row r="5620" spans="3:3" x14ac:dyDescent="0.25">
      <c r="C5620" s="4"/>
    </row>
    <row r="5621" spans="3:3" x14ac:dyDescent="0.25">
      <c r="C5621" s="4"/>
    </row>
    <row r="5622" spans="3:3" x14ac:dyDescent="0.25">
      <c r="C5622" s="4"/>
    </row>
    <row r="5623" spans="3:3" x14ac:dyDescent="0.25">
      <c r="C5623" s="4"/>
    </row>
    <row r="5624" spans="3:3" x14ac:dyDescent="0.25">
      <c r="C5624" s="4"/>
    </row>
    <row r="5625" spans="3:3" x14ac:dyDescent="0.25">
      <c r="C5625" s="4"/>
    </row>
    <row r="5626" spans="3:3" x14ac:dyDescent="0.25">
      <c r="C5626" s="4"/>
    </row>
    <row r="5627" spans="3:3" x14ac:dyDescent="0.25">
      <c r="C5627" s="4"/>
    </row>
    <row r="5628" spans="3:3" x14ac:dyDescent="0.25">
      <c r="C5628" s="4"/>
    </row>
    <row r="5629" spans="3:3" x14ac:dyDescent="0.25">
      <c r="C5629" s="4"/>
    </row>
    <row r="5630" spans="3:3" x14ac:dyDescent="0.25">
      <c r="C5630" s="4"/>
    </row>
    <row r="5631" spans="3:3" x14ac:dyDescent="0.25">
      <c r="C5631" s="4"/>
    </row>
    <row r="5632" spans="3:3" x14ac:dyDescent="0.25">
      <c r="C5632" s="4"/>
    </row>
    <row r="5633" spans="3:3" x14ac:dyDescent="0.25">
      <c r="C5633" s="4"/>
    </row>
    <row r="5634" spans="3:3" x14ac:dyDescent="0.25">
      <c r="C5634" s="4"/>
    </row>
    <row r="5635" spans="3:3" x14ac:dyDescent="0.25">
      <c r="C5635" s="4"/>
    </row>
    <row r="5636" spans="3:3" x14ac:dyDescent="0.25">
      <c r="C5636" s="4"/>
    </row>
    <row r="5637" spans="3:3" x14ac:dyDescent="0.25">
      <c r="C5637" s="4"/>
    </row>
    <row r="5638" spans="3:3" x14ac:dyDescent="0.25">
      <c r="C5638" s="4"/>
    </row>
    <row r="5639" spans="3:3" x14ac:dyDescent="0.25">
      <c r="C5639" s="4"/>
    </row>
    <row r="5640" spans="3:3" x14ac:dyDescent="0.25">
      <c r="C5640" s="4"/>
    </row>
    <row r="5641" spans="3:3" x14ac:dyDescent="0.25">
      <c r="C5641" s="4"/>
    </row>
    <row r="5642" spans="3:3" x14ac:dyDescent="0.25">
      <c r="C5642" s="4"/>
    </row>
    <row r="5643" spans="3:3" x14ac:dyDescent="0.25">
      <c r="C5643" s="4"/>
    </row>
    <row r="5644" spans="3:3" x14ac:dyDescent="0.25">
      <c r="C5644" s="4"/>
    </row>
    <row r="5645" spans="3:3" x14ac:dyDescent="0.25">
      <c r="C5645" s="4"/>
    </row>
    <row r="5646" spans="3:3" x14ac:dyDescent="0.25">
      <c r="C5646" s="4"/>
    </row>
    <row r="5647" spans="3:3" x14ac:dyDescent="0.25">
      <c r="C5647" s="4"/>
    </row>
    <row r="5648" spans="3:3" x14ac:dyDescent="0.25">
      <c r="C5648" s="4"/>
    </row>
    <row r="5649" spans="3:3" x14ac:dyDescent="0.25">
      <c r="C5649" s="4"/>
    </row>
    <row r="5650" spans="3:3" x14ac:dyDescent="0.25">
      <c r="C5650" s="4"/>
    </row>
    <row r="5651" spans="3:3" x14ac:dyDescent="0.25">
      <c r="C5651" s="4"/>
    </row>
    <row r="5652" spans="3:3" x14ac:dyDescent="0.25">
      <c r="C5652" s="4"/>
    </row>
    <row r="5653" spans="3:3" x14ac:dyDescent="0.25">
      <c r="C5653" s="4"/>
    </row>
    <row r="5654" spans="3:3" x14ac:dyDescent="0.25">
      <c r="C5654" s="4"/>
    </row>
    <row r="5655" spans="3:3" x14ac:dyDescent="0.25">
      <c r="C5655" s="4"/>
    </row>
    <row r="5656" spans="3:3" x14ac:dyDescent="0.25">
      <c r="C5656" s="4"/>
    </row>
    <row r="5657" spans="3:3" x14ac:dyDescent="0.25">
      <c r="C5657" s="4"/>
    </row>
    <row r="5658" spans="3:3" x14ac:dyDescent="0.25">
      <c r="C5658" s="4"/>
    </row>
    <row r="5659" spans="3:3" x14ac:dyDescent="0.25">
      <c r="C5659" s="4"/>
    </row>
    <row r="5660" spans="3:3" x14ac:dyDescent="0.25">
      <c r="C5660" s="4"/>
    </row>
    <row r="5661" spans="3:3" x14ac:dyDescent="0.25">
      <c r="C5661" s="4"/>
    </row>
    <row r="5662" spans="3:3" x14ac:dyDescent="0.25">
      <c r="C5662" s="4"/>
    </row>
    <row r="5663" spans="3:3" x14ac:dyDescent="0.25">
      <c r="C5663" s="4"/>
    </row>
    <row r="5664" spans="3:3" x14ac:dyDescent="0.25">
      <c r="C5664" s="4"/>
    </row>
    <row r="5665" spans="3:3" x14ac:dyDescent="0.25">
      <c r="C5665" s="4"/>
    </row>
    <row r="5666" spans="3:3" x14ac:dyDescent="0.25">
      <c r="C5666" s="4"/>
    </row>
    <row r="5667" spans="3:3" x14ac:dyDescent="0.25">
      <c r="C5667" s="4"/>
    </row>
    <row r="5668" spans="3:3" x14ac:dyDescent="0.25">
      <c r="C5668" s="4"/>
    </row>
    <row r="5669" spans="3:3" x14ac:dyDescent="0.25">
      <c r="C5669" s="4"/>
    </row>
    <row r="5670" spans="3:3" x14ac:dyDescent="0.25">
      <c r="C5670" s="4"/>
    </row>
    <row r="5671" spans="3:3" x14ac:dyDescent="0.25">
      <c r="C5671" s="4"/>
    </row>
    <row r="5672" spans="3:3" x14ac:dyDescent="0.25">
      <c r="C5672" s="4"/>
    </row>
    <row r="5673" spans="3:3" x14ac:dyDescent="0.25">
      <c r="C5673" s="4"/>
    </row>
    <row r="5674" spans="3:3" x14ac:dyDescent="0.25">
      <c r="C5674" s="4"/>
    </row>
    <row r="5675" spans="3:3" x14ac:dyDescent="0.25">
      <c r="C5675" s="4"/>
    </row>
    <row r="5676" spans="3:3" x14ac:dyDescent="0.25">
      <c r="C5676" s="4"/>
    </row>
    <row r="5677" spans="3:3" x14ac:dyDescent="0.25">
      <c r="C5677" s="4"/>
    </row>
    <row r="5678" spans="3:3" x14ac:dyDescent="0.25">
      <c r="C5678" s="4"/>
    </row>
    <row r="5679" spans="3:3" x14ac:dyDescent="0.25">
      <c r="C5679" s="4"/>
    </row>
    <row r="5680" spans="3:3" x14ac:dyDescent="0.25">
      <c r="C5680" s="4"/>
    </row>
    <row r="5681" spans="3:3" x14ac:dyDescent="0.25">
      <c r="C5681" s="4"/>
    </row>
    <row r="5682" spans="3:3" x14ac:dyDescent="0.25">
      <c r="C5682" s="4"/>
    </row>
    <row r="5683" spans="3:3" x14ac:dyDescent="0.25">
      <c r="C5683" s="4"/>
    </row>
    <row r="5684" spans="3:3" x14ac:dyDescent="0.25">
      <c r="C5684" s="4"/>
    </row>
    <row r="5685" spans="3:3" x14ac:dyDescent="0.25">
      <c r="C5685" s="4"/>
    </row>
    <row r="5686" spans="3:3" x14ac:dyDescent="0.25">
      <c r="C5686" s="4"/>
    </row>
    <row r="5687" spans="3:3" x14ac:dyDescent="0.25">
      <c r="C5687" s="4"/>
    </row>
    <row r="5688" spans="3:3" x14ac:dyDescent="0.25">
      <c r="C5688" s="4"/>
    </row>
    <row r="5689" spans="3:3" x14ac:dyDescent="0.25">
      <c r="C5689" s="4"/>
    </row>
    <row r="5690" spans="3:3" x14ac:dyDescent="0.25">
      <c r="C5690" s="4"/>
    </row>
    <row r="5691" spans="3:3" x14ac:dyDescent="0.25">
      <c r="C5691" s="4"/>
    </row>
    <row r="5692" spans="3:3" x14ac:dyDescent="0.25">
      <c r="C5692" s="4"/>
    </row>
    <row r="5693" spans="3:3" x14ac:dyDescent="0.25">
      <c r="C5693" s="4"/>
    </row>
    <row r="5694" spans="3:3" x14ac:dyDescent="0.25">
      <c r="C5694" s="4"/>
    </row>
    <row r="5695" spans="3:3" x14ac:dyDescent="0.25">
      <c r="C5695" s="4"/>
    </row>
    <row r="5696" spans="3:3" x14ac:dyDescent="0.25">
      <c r="C5696" s="4"/>
    </row>
    <row r="5697" spans="3:3" x14ac:dyDescent="0.25">
      <c r="C5697" s="4"/>
    </row>
    <row r="5698" spans="3:3" x14ac:dyDescent="0.25">
      <c r="C5698" s="4"/>
    </row>
    <row r="5699" spans="3:3" x14ac:dyDescent="0.25">
      <c r="C5699" s="4"/>
    </row>
    <row r="5700" spans="3:3" x14ac:dyDescent="0.25">
      <c r="C5700" s="4"/>
    </row>
    <row r="5701" spans="3:3" x14ac:dyDescent="0.25">
      <c r="C5701" s="4"/>
    </row>
    <row r="5702" spans="3:3" x14ac:dyDescent="0.25">
      <c r="C5702" s="4"/>
    </row>
    <row r="5703" spans="3:3" x14ac:dyDescent="0.25">
      <c r="C5703" s="4"/>
    </row>
    <row r="5704" spans="3:3" x14ac:dyDescent="0.25">
      <c r="C5704" s="4"/>
    </row>
    <row r="5705" spans="3:3" x14ac:dyDescent="0.25">
      <c r="C5705" s="4"/>
    </row>
    <row r="5706" spans="3:3" x14ac:dyDescent="0.25">
      <c r="C5706" s="4"/>
    </row>
    <row r="5707" spans="3:3" x14ac:dyDescent="0.25">
      <c r="C5707" s="4"/>
    </row>
    <row r="5708" spans="3:3" x14ac:dyDescent="0.25">
      <c r="C5708" s="4"/>
    </row>
    <row r="5709" spans="3:3" x14ac:dyDescent="0.25">
      <c r="C5709" s="4"/>
    </row>
    <row r="5710" spans="3:3" x14ac:dyDescent="0.25">
      <c r="C5710" s="4"/>
    </row>
    <row r="5711" spans="3:3" x14ac:dyDescent="0.25">
      <c r="C5711" s="4"/>
    </row>
    <row r="5712" spans="3:3" x14ac:dyDescent="0.25">
      <c r="C5712" s="4"/>
    </row>
    <row r="5713" spans="3:3" x14ac:dyDescent="0.25">
      <c r="C5713" s="4"/>
    </row>
    <row r="5714" spans="3:3" x14ac:dyDescent="0.25">
      <c r="C5714" s="4"/>
    </row>
    <row r="5715" spans="3:3" x14ac:dyDescent="0.25">
      <c r="C5715" s="4"/>
    </row>
    <row r="5716" spans="3:3" x14ac:dyDescent="0.25">
      <c r="C5716" s="4"/>
    </row>
    <row r="5717" spans="3:3" x14ac:dyDescent="0.25">
      <c r="C5717" s="4"/>
    </row>
    <row r="5718" spans="3:3" x14ac:dyDescent="0.25">
      <c r="C5718" s="4"/>
    </row>
    <row r="5719" spans="3:3" x14ac:dyDescent="0.25">
      <c r="C5719" s="4"/>
    </row>
    <row r="5720" spans="3:3" x14ac:dyDescent="0.25">
      <c r="C5720" s="4"/>
    </row>
    <row r="5721" spans="3:3" x14ac:dyDescent="0.25">
      <c r="C5721" s="4"/>
    </row>
    <row r="5722" spans="3:3" x14ac:dyDescent="0.25">
      <c r="C5722" s="4"/>
    </row>
    <row r="5723" spans="3:3" x14ac:dyDescent="0.25">
      <c r="C5723" s="4"/>
    </row>
    <row r="5724" spans="3:3" x14ac:dyDescent="0.25">
      <c r="C5724" s="4"/>
    </row>
    <row r="5725" spans="3:3" x14ac:dyDescent="0.25">
      <c r="C5725" s="4"/>
    </row>
    <row r="5726" spans="3:3" x14ac:dyDescent="0.25">
      <c r="C5726" s="4"/>
    </row>
    <row r="5727" spans="3:3" x14ac:dyDescent="0.25">
      <c r="C5727" s="4"/>
    </row>
    <row r="5728" spans="3:3" x14ac:dyDescent="0.25">
      <c r="C5728" s="4"/>
    </row>
    <row r="5729" spans="3:3" x14ac:dyDescent="0.25">
      <c r="C5729" s="4"/>
    </row>
    <row r="5730" spans="3:3" x14ac:dyDescent="0.25">
      <c r="C5730" s="4"/>
    </row>
    <row r="5731" spans="3:3" x14ac:dyDescent="0.25">
      <c r="C5731" s="4"/>
    </row>
    <row r="5732" spans="3:3" x14ac:dyDescent="0.25">
      <c r="C5732" s="4"/>
    </row>
    <row r="5733" spans="3:3" x14ac:dyDescent="0.25">
      <c r="C5733" s="4"/>
    </row>
    <row r="5734" spans="3:3" x14ac:dyDescent="0.25">
      <c r="C5734" s="4"/>
    </row>
    <row r="5735" spans="3:3" x14ac:dyDescent="0.25">
      <c r="C5735" s="4"/>
    </row>
    <row r="5736" spans="3:3" x14ac:dyDescent="0.25">
      <c r="C5736" s="4"/>
    </row>
    <row r="5737" spans="3:3" x14ac:dyDescent="0.25">
      <c r="C5737" s="4"/>
    </row>
    <row r="5738" spans="3:3" x14ac:dyDescent="0.25">
      <c r="C5738" s="4"/>
    </row>
    <row r="5739" spans="3:3" x14ac:dyDescent="0.25">
      <c r="C5739" s="4"/>
    </row>
    <row r="5740" spans="3:3" x14ac:dyDescent="0.25">
      <c r="C5740" s="4"/>
    </row>
    <row r="5741" spans="3:3" x14ac:dyDescent="0.25">
      <c r="C5741" s="4"/>
    </row>
    <row r="5742" spans="3:3" x14ac:dyDescent="0.25">
      <c r="C5742" s="4"/>
    </row>
    <row r="5743" spans="3:3" x14ac:dyDescent="0.25">
      <c r="C5743" s="4"/>
    </row>
    <row r="5744" spans="3:3" x14ac:dyDescent="0.25">
      <c r="C5744" s="4"/>
    </row>
    <row r="5745" spans="3:3" x14ac:dyDescent="0.25">
      <c r="C5745" s="4"/>
    </row>
    <row r="5746" spans="3:3" x14ac:dyDescent="0.25">
      <c r="C5746" s="4"/>
    </row>
    <row r="5747" spans="3:3" x14ac:dyDescent="0.25">
      <c r="C5747" s="4"/>
    </row>
    <row r="5748" spans="3:3" x14ac:dyDescent="0.25">
      <c r="C5748" s="4"/>
    </row>
    <row r="5749" spans="3:3" x14ac:dyDescent="0.25">
      <c r="C5749" s="4"/>
    </row>
    <row r="5750" spans="3:3" x14ac:dyDescent="0.25">
      <c r="C5750" s="4"/>
    </row>
    <row r="5751" spans="3:3" x14ac:dyDescent="0.25">
      <c r="C5751" s="4"/>
    </row>
    <row r="5752" spans="3:3" x14ac:dyDescent="0.25">
      <c r="C5752" s="4"/>
    </row>
    <row r="5753" spans="3:3" x14ac:dyDescent="0.25">
      <c r="C5753" s="4"/>
    </row>
    <row r="5754" spans="3:3" x14ac:dyDescent="0.25">
      <c r="C5754" s="4"/>
    </row>
    <row r="5755" spans="3:3" x14ac:dyDescent="0.25">
      <c r="C5755" s="4"/>
    </row>
    <row r="5756" spans="3:3" x14ac:dyDescent="0.25">
      <c r="C5756" s="4"/>
    </row>
    <row r="5757" spans="3:3" x14ac:dyDescent="0.25">
      <c r="C5757" s="4"/>
    </row>
    <row r="5758" spans="3:3" x14ac:dyDescent="0.25">
      <c r="C5758" s="4"/>
    </row>
    <row r="5759" spans="3:3" x14ac:dyDescent="0.25">
      <c r="C5759" s="4"/>
    </row>
    <row r="5760" spans="3:3" x14ac:dyDescent="0.25">
      <c r="C5760" s="4"/>
    </row>
    <row r="5761" spans="3:3" x14ac:dyDescent="0.25">
      <c r="C5761" s="4"/>
    </row>
    <row r="5762" spans="3:3" x14ac:dyDescent="0.25">
      <c r="C5762" s="4"/>
    </row>
    <row r="5763" spans="3:3" x14ac:dyDescent="0.25">
      <c r="C5763" s="4"/>
    </row>
    <row r="5764" spans="3:3" x14ac:dyDescent="0.25">
      <c r="C5764" s="4"/>
    </row>
    <row r="5765" spans="3:3" x14ac:dyDescent="0.25">
      <c r="C5765" s="4"/>
    </row>
    <row r="5766" spans="3:3" x14ac:dyDescent="0.25">
      <c r="C5766" s="4"/>
    </row>
    <row r="5767" spans="3:3" x14ac:dyDescent="0.25">
      <c r="C5767" s="4"/>
    </row>
    <row r="5768" spans="3:3" x14ac:dyDescent="0.25">
      <c r="C5768" s="4"/>
    </row>
    <row r="5769" spans="3:3" x14ac:dyDescent="0.25">
      <c r="C5769" s="4"/>
    </row>
    <row r="5770" spans="3:3" x14ac:dyDescent="0.25">
      <c r="C5770" s="4"/>
    </row>
    <row r="5771" spans="3:3" x14ac:dyDescent="0.25">
      <c r="C5771" s="4"/>
    </row>
    <row r="5772" spans="3:3" x14ac:dyDescent="0.25">
      <c r="C5772" s="4"/>
    </row>
    <row r="5773" spans="3:3" x14ac:dyDescent="0.25">
      <c r="C5773" s="4"/>
    </row>
    <row r="5774" spans="3:3" x14ac:dyDescent="0.25">
      <c r="C5774" s="4"/>
    </row>
    <row r="5775" spans="3:3" x14ac:dyDescent="0.25">
      <c r="C5775" s="4"/>
    </row>
    <row r="5776" spans="3:3" x14ac:dyDescent="0.25">
      <c r="C5776" s="4"/>
    </row>
    <row r="5777" spans="3:3" x14ac:dyDescent="0.25">
      <c r="C5777" s="4"/>
    </row>
    <row r="5778" spans="3:3" x14ac:dyDescent="0.25">
      <c r="C5778" s="4"/>
    </row>
    <row r="5779" spans="3:3" x14ac:dyDescent="0.25">
      <c r="C5779" s="4"/>
    </row>
    <row r="5780" spans="3:3" x14ac:dyDescent="0.25">
      <c r="C5780" s="4"/>
    </row>
    <row r="5781" spans="3:3" x14ac:dyDescent="0.25">
      <c r="C5781" s="4"/>
    </row>
    <row r="5782" spans="3:3" x14ac:dyDescent="0.25">
      <c r="C5782" s="4"/>
    </row>
    <row r="5783" spans="3:3" x14ac:dyDescent="0.25">
      <c r="C5783" s="4"/>
    </row>
    <row r="5784" spans="3:3" x14ac:dyDescent="0.25">
      <c r="C5784" s="4"/>
    </row>
    <row r="5785" spans="3:3" x14ac:dyDescent="0.25">
      <c r="C5785" s="4"/>
    </row>
    <row r="5786" spans="3:3" x14ac:dyDescent="0.25">
      <c r="C5786" s="4"/>
    </row>
    <row r="5787" spans="3:3" x14ac:dyDescent="0.25">
      <c r="C5787" s="4"/>
    </row>
    <row r="5788" spans="3:3" x14ac:dyDescent="0.25">
      <c r="C5788" s="4"/>
    </row>
    <row r="5789" spans="3:3" x14ac:dyDescent="0.25">
      <c r="C5789" s="4"/>
    </row>
    <row r="5790" spans="3:3" x14ac:dyDescent="0.25">
      <c r="C5790" s="4"/>
    </row>
    <row r="5791" spans="3:3" x14ac:dyDescent="0.25">
      <c r="C5791" s="4"/>
    </row>
    <row r="5792" spans="3:3" x14ac:dyDescent="0.25">
      <c r="C5792" s="4"/>
    </row>
    <row r="5793" spans="3:3" x14ac:dyDescent="0.25">
      <c r="C5793" s="4"/>
    </row>
    <row r="5794" spans="3:3" x14ac:dyDescent="0.25">
      <c r="C5794" s="4"/>
    </row>
    <row r="5795" spans="3:3" x14ac:dyDescent="0.25">
      <c r="C5795" s="4"/>
    </row>
    <row r="5796" spans="3:3" x14ac:dyDescent="0.25">
      <c r="C5796" s="4"/>
    </row>
    <row r="5797" spans="3:3" x14ac:dyDescent="0.25">
      <c r="C5797" s="4"/>
    </row>
    <row r="5798" spans="3:3" x14ac:dyDescent="0.25">
      <c r="C5798" s="4"/>
    </row>
    <row r="5799" spans="3:3" x14ac:dyDescent="0.25">
      <c r="C5799" s="4"/>
    </row>
    <row r="5800" spans="3:3" x14ac:dyDescent="0.25">
      <c r="C5800" s="4"/>
    </row>
    <row r="5801" spans="3:3" x14ac:dyDescent="0.25">
      <c r="C5801" s="4"/>
    </row>
    <row r="5802" spans="3:3" x14ac:dyDescent="0.25">
      <c r="C5802" s="4"/>
    </row>
    <row r="5803" spans="3:3" x14ac:dyDescent="0.25">
      <c r="C5803" s="4"/>
    </row>
    <row r="5804" spans="3:3" x14ac:dyDescent="0.25">
      <c r="C5804" s="4"/>
    </row>
    <row r="5805" spans="3:3" x14ac:dyDescent="0.25">
      <c r="C5805" s="4"/>
    </row>
    <row r="5806" spans="3:3" x14ac:dyDescent="0.25">
      <c r="C5806" s="4"/>
    </row>
    <row r="5807" spans="3:3" x14ac:dyDescent="0.25">
      <c r="C5807" s="4"/>
    </row>
    <row r="5808" spans="3:3" x14ac:dyDescent="0.25">
      <c r="C5808" s="4"/>
    </row>
    <row r="5809" spans="3:3" x14ac:dyDescent="0.25">
      <c r="C5809" s="4"/>
    </row>
    <row r="5810" spans="3:3" x14ac:dyDescent="0.25">
      <c r="C5810" s="4"/>
    </row>
    <row r="5811" spans="3:3" x14ac:dyDescent="0.25">
      <c r="C5811" s="4"/>
    </row>
    <row r="5812" spans="3:3" x14ac:dyDescent="0.25">
      <c r="C5812" s="4"/>
    </row>
    <row r="5813" spans="3:3" x14ac:dyDescent="0.25">
      <c r="C5813" s="4"/>
    </row>
    <row r="5814" spans="3:3" x14ac:dyDescent="0.25">
      <c r="C5814" s="4"/>
    </row>
    <row r="5815" spans="3:3" x14ac:dyDescent="0.25">
      <c r="C5815" s="4"/>
    </row>
    <row r="5816" spans="3:3" x14ac:dyDescent="0.25">
      <c r="C5816" s="4"/>
    </row>
    <row r="5817" spans="3:3" x14ac:dyDescent="0.25">
      <c r="C5817" s="4"/>
    </row>
    <row r="5818" spans="3:3" x14ac:dyDescent="0.25">
      <c r="C5818" s="4"/>
    </row>
    <row r="5819" spans="3:3" x14ac:dyDescent="0.25">
      <c r="C5819" s="4"/>
    </row>
    <row r="5820" spans="3:3" x14ac:dyDescent="0.25">
      <c r="C5820" s="4"/>
    </row>
    <row r="5821" spans="3:3" x14ac:dyDescent="0.25">
      <c r="C5821" s="4"/>
    </row>
    <row r="5822" spans="3:3" x14ac:dyDescent="0.25">
      <c r="C5822" s="4"/>
    </row>
    <row r="5823" spans="3:3" x14ac:dyDescent="0.25">
      <c r="C5823" s="4"/>
    </row>
    <row r="5824" spans="3:3" x14ac:dyDescent="0.25">
      <c r="C5824" s="4"/>
    </row>
    <row r="5825" spans="3:3" x14ac:dyDescent="0.25">
      <c r="C5825" s="4"/>
    </row>
    <row r="5826" spans="3:3" x14ac:dyDescent="0.25">
      <c r="C5826" s="4"/>
    </row>
    <row r="5827" spans="3:3" x14ac:dyDescent="0.25">
      <c r="C5827" s="4"/>
    </row>
    <row r="5828" spans="3:3" x14ac:dyDescent="0.25">
      <c r="C5828" s="4"/>
    </row>
    <row r="5829" spans="3:3" x14ac:dyDescent="0.25">
      <c r="C5829" s="4"/>
    </row>
    <row r="5830" spans="3:3" x14ac:dyDescent="0.25">
      <c r="C5830" s="4"/>
    </row>
    <row r="5831" spans="3:3" x14ac:dyDescent="0.25">
      <c r="C5831" s="4"/>
    </row>
    <row r="5832" spans="3:3" x14ac:dyDescent="0.25">
      <c r="C5832" s="4"/>
    </row>
    <row r="5833" spans="3:3" x14ac:dyDescent="0.25">
      <c r="C5833" s="4"/>
    </row>
    <row r="5834" spans="3:3" x14ac:dyDescent="0.25">
      <c r="C5834" s="4"/>
    </row>
    <row r="5835" spans="3:3" x14ac:dyDescent="0.25">
      <c r="C5835" s="4"/>
    </row>
    <row r="5836" spans="3:3" x14ac:dyDescent="0.25">
      <c r="C5836" s="4"/>
    </row>
    <row r="5837" spans="3:3" x14ac:dyDescent="0.25">
      <c r="C5837" s="4"/>
    </row>
    <row r="5838" spans="3:3" x14ac:dyDescent="0.25">
      <c r="C5838" s="4"/>
    </row>
    <row r="5839" spans="3:3" x14ac:dyDescent="0.25">
      <c r="C5839" s="4"/>
    </row>
    <row r="5840" spans="3:3" x14ac:dyDescent="0.25">
      <c r="C5840" s="4"/>
    </row>
    <row r="5841" spans="3:3" x14ac:dyDescent="0.25">
      <c r="C5841" s="4"/>
    </row>
    <row r="5842" spans="3:3" x14ac:dyDescent="0.25">
      <c r="C5842" s="4"/>
    </row>
    <row r="5843" spans="3:3" x14ac:dyDescent="0.25">
      <c r="C5843" s="4"/>
    </row>
    <row r="5844" spans="3:3" x14ac:dyDescent="0.25">
      <c r="C5844" s="4"/>
    </row>
    <row r="5845" spans="3:3" x14ac:dyDescent="0.25">
      <c r="C5845" s="4"/>
    </row>
    <row r="5846" spans="3:3" x14ac:dyDescent="0.25">
      <c r="C5846" s="4"/>
    </row>
    <row r="5847" spans="3:3" x14ac:dyDescent="0.25">
      <c r="C5847" s="4"/>
    </row>
    <row r="5848" spans="3:3" x14ac:dyDescent="0.25">
      <c r="C5848" s="4"/>
    </row>
    <row r="5849" spans="3:3" x14ac:dyDescent="0.25">
      <c r="C5849" s="4"/>
    </row>
    <row r="5850" spans="3:3" x14ac:dyDescent="0.25">
      <c r="C5850" s="4"/>
    </row>
    <row r="5851" spans="3:3" x14ac:dyDescent="0.25">
      <c r="C5851" s="4"/>
    </row>
    <row r="5852" spans="3:3" x14ac:dyDescent="0.25">
      <c r="C5852" s="4"/>
    </row>
    <row r="5853" spans="3:3" x14ac:dyDescent="0.25">
      <c r="C5853" s="4"/>
    </row>
    <row r="5854" spans="3:3" x14ac:dyDescent="0.25">
      <c r="C5854" s="4"/>
    </row>
    <row r="5855" spans="3:3" x14ac:dyDescent="0.25">
      <c r="C5855" s="4"/>
    </row>
    <row r="5856" spans="3:3" x14ac:dyDescent="0.25">
      <c r="C5856" s="4"/>
    </row>
    <row r="5857" spans="3:3" x14ac:dyDescent="0.25">
      <c r="C5857" s="4"/>
    </row>
    <row r="5858" spans="3:3" x14ac:dyDescent="0.25">
      <c r="C5858" s="4"/>
    </row>
    <row r="5859" spans="3:3" x14ac:dyDescent="0.25">
      <c r="C5859" s="4"/>
    </row>
    <row r="5860" spans="3:3" x14ac:dyDescent="0.25">
      <c r="C5860" s="4"/>
    </row>
    <row r="5861" spans="3:3" x14ac:dyDescent="0.25">
      <c r="C5861" s="4"/>
    </row>
    <row r="5862" spans="3:3" x14ac:dyDescent="0.25">
      <c r="C5862" s="4"/>
    </row>
    <row r="5863" spans="3:3" x14ac:dyDescent="0.25">
      <c r="C5863" s="4"/>
    </row>
    <row r="5864" spans="3:3" x14ac:dyDescent="0.25">
      <c r="C5864" s="4"/>
    </row>
    <row r="5865" spans="3:3" x14ac:dyDescent="0.25">
      <c r="C5865" s="4"/>
    </row>
    <row r="5866" spans="3:3" x14ac:dyDescent="0.25">
      <c r="C5866" s="4"/>
    </row>
    <row r="5867" spans="3:3" x14ac:dyDescent="0.25">
      <c r="C5867" s="4"/>
    </row>
    <row r="5868" spans="3:3" x14ac:dyDescent="0.25">
      <c r="C5868" s="4"/>
    </row>
    <row r="5869" spans="3:3" x14ac:dyDescent="0.25">
      <c r="C5869" s="4"/>
    </row>
    <row r="5870" spans="3:3" x14ac:dyDescent="0.25">
      <c r="C5870" s="4"/>
    </row>
    <row r="5871" spans="3:3" x14ac:dyDescent="0.25">
      <c r="C5871" s="4"/>
    </row>
    <row r="5872" spans="3:3" x14ac:dyDescent="0.25">
      <c r="C5872" s="4"/>
    </row>
    <row r="5873" spans="3:3" x14ac:dyDescent="0.25">
      <c r="C5873" s="4"/>
    </row>
    <row r="5874" spans="3:3" x14ac:dyDescent="0.25">
      <c r="C5874" s="4"/>
    </row>
    <row r="5875" spans="3:3" x14ac:dyDescent="0.25">
      <c r="C5875" s="4"/>
    </row>
    <row r="5876" spans="3:3" x14ac:dyDescent="0.25">
      <c r="C5876" s="4"/>
    </row>
    <row r="5877" spans="3:3" x14ac:dyDescent="0.25">
      <c r="C5877" s="4"/>
    </row>
    <row r="5878" spans="3:3" x14ac:dyDescent="0.25">
      <c r="C5878" s="4"/>
    </row>
    <row r="5879" spans="3:3" x14ac:dyDescent="0.25">
      <c r="C5879" s="4"/>
    </row>
    <row r="5880" spans="3:3" x14ac:dyDescent="0.25">
      <c r="C5880" s="4"/>
    </row>
    <row r="5881" spans="3:3" x14ac:dyDescent="0.25">
      <c r="C5881" s="4"/>
    </row>
    <row r="5882" spans="3:3" x14ac:dyDescent="0.25">
      <c r="C5882" s="4"/>
    </row>
    <row r="5883" spans="3:3" x14ac:dyDescent="0.25">
      <c r="C5883" s="4"/>
    </row>
    <row r="5884" spans="3:3" x14ac:dyDescent="0.25">
      <c r="C5884" s="4"/>
    </row>
    <row r="5885" spans="3:3" x14ac:dyDescent="0.25">
      <c r="C5885" s="4"/>
    </row>
    <row r="5886" spans="3:3" x14ac:dyDescent="0.25">
      <c r="C5886" s="4"/>
    </row>
    <row r="5887" spans="3:3" x14ac:dyDescent="0.25">
      <c r="C5887" s="4"/>
    </row>
    <row r="5888" spans="3:3" x14ac:dyDescent="0.25">
      <c r="C5888" s="4"/>
    </row>
    <row r="5889" spans="3:3" x14ac:dyDescent="0.25">
      <c r="C5889" s="4"/>
    </row>
    <row r="5890" spans="3:3" x14ac:dyDescent="0.25">
      <c r="C5890" s="4"/>
    </row>
    <row r="5891" spans="3:3" x14ac:dyDescent="0.25">
      <c r="C5891" s="4"/>
    </row>
    <row r="5892" spans="3:3" x14ac:dyDescent="0.25">
      <c r="C5892" s="4"/>
    </row>
    <row r="5893" spans="3:3" x14ac:dyDescent="0.25">
      <c r="C5893" s="4"/>
    </row>
    <row r="5894" spans="3:3" x14ac:dyDescent="0.25">
      <c r="C5894" s="4"/>
    </row>
    <row r="5895" spans="3:3" x14ac:dyDescent="0.25">
      <c r="C5895" s="4"/>
    </row>
    <row r="5896" spans="3:3" x14ac:dyDescent="0.25">
      <c r="C5896" s="4"/>
    </row>
    <row r="5897" spans="3:3" x14ac:dyDescent="0.25">
      <c r="C5897" s="4"/>
    </row>
    <row r="5898" spans="3:3" x14ac:dyDescent="0.25">
      <c r="C5898" s="4"/>
    </row>
    <row r="5899" spans="3:3" x14ac:dyDescent="0.25">
      <c r="C5899" s="4"/>
    </row>
    <row r="5900" spans="3:3" x14ac:dyDescent="0.25">
      <c r="C5900" s="4"/>
    </row>
    <row r="5901" spans="3:3" x14ac:dyDescent="0.25">
      <c r="C5901" s="4"/>
    </row>
    <row r="5902" spans="3:3" x14ac:dyDescent="0.25">
      <c r="C5902" s="4"/>
    </row>
    <row r="5903" spans="3:3" x14ac:dyDescent="0.25">
      <c r="C5903" s="4"/>
    </row>
    <row r="5904" spans="3:3" x14ac:dyDescent="0.25">
      <c r="C5904" s="4"/>
    </row>
    <row r="5905" spans="3:3" x14ac:dyDescent="0.25">
      <c r="C5905" s="4"/>
    </row>
    <row r="5906" spans="3:3" x14ac:dyDescent="0.25">
      <c r="C5906" s="4"/>
    </row>
    <row r="5907" spans="3:3" x14ac:dyDescent="0.25">
      <c r="C5907" s="4"/>
    </row>
    <row r="5908" spans="3:3" x14ac:dyDescent="0.25">
      <c r="C5908" s="4"/>
    </row>
    <row r="5909" spans="3:3" x14ac:dyDescent="0.25">
      <c r="C5909" s="4"/>
    </row>
    <row r="5910" spans="3:3" x14ac:dyDescent="0.25">
      <c r="C5910" s="4"/>
    </row>
    <row r="5911" spans="3:3" x14ac:dyDescent="0.25">
      <c r="C5911" s="4"/>
    </row>
    <row r="5912" spans="3:3" x14ac:dyDescent="0.25">
      <c r="C5912" s="4"/>
    </row>
    <row r="5913" spans="3:3" x14ac:dyDescent="0.25">
      <c r="C5913" s="4"/>
    </row>
    <row r="5914" spans="3:3" x14ac:dyDescent="0.25">
      <c r="C5914" s="4"/>
    </row>
    <row r="5915" spans="3:3" x14ac:dyDescent="0.25">
      <c r="C5915" s="4"/>
    </row>
    <row r="5916" spans="3:3" x14ac:dyDescent="0.25">
      <c r="C5916" s="4"/>
    </row>
    <row r="5917" spans="3:3" x14ac:dyDescent="0.25">
      <c r="C5917" s="4"/>
    </row>
    <row r="5918" spans="3:3" x14ac:dyDescent="0.25">
      <c r="C5918" s="4"/>
    </row>
    <row r="5919" spans="3:3" x14ac:dyDescent="0.25">
      <c r="C5919" s="4"/>
    </row>
    <row r="5920" spans="3:3" x14ac:dyDescent="0.25">
      <c r="C5920" s="4"/>
    </row>
    <row r="5921" spans="3:3" x14ac:dyDescent="0.25">
      <c r="C5921" s="4"/>
    </row>
    <row r="5922" spans="3:3" x14ac:dyDescent="0.25">
      <c r="C5922" s="4"/>
    </row>
    <row r="5923" spans="3:3" x14ac:dyDescent="0.25">
      <c r="C5923" s="4"/>
    </row>
    <row r="5924" spans="3:3" x14ac:dyDescent="0.25">
      <c r="C5924" s="4"/>
    </row>
    <row r="5925" spans="3:3" x14ac:dyDescent="0.25">
      <c r="C5925" s="4"/>
    </row>
    <row r="5926" spans="3:3" x14ac:dyDescent="0.25">
      <c r="C5926" s="4"/>
    </row>
    <row r="5927" spans="3:3" x14ac:dyDescent="0.25">
      <c r="C5927" s="4"/>
    </row>
    <row r="5928" spans="3:3" x14ac:dyDescent="0.25">
      <c r="C5928" s="4"/>
    </row>
    <row r="5929" spans="3:3" x14ac:dyDescent="0.25">
      <c r="C5929" s="4"/>
    </row>
    <row r="5930" spans="3:3" x14ac:dyDescent="0.25">
      <c r="C5930" s="4"/>
    </row>
    <row r="5931" spans="3:3" x14ac:dyDescent="0.25">
      <c r="C5931" s="4"/>
    </row>
    <row r="5932" spans="3:3" x14ac:dyDescent="0.25">
      <c r="C5932" s="4"/>
    </row>
    <row r="5933" spans="3:3" x14ac:dyDescent="0.25">
      <c r="C5933" s="4"/>
    </row>
    <row r="5934" spans="3:3" x14ac:dyDescent="0.25">
      <c r="C5934" s="4"/>
    </row>
    <row r="5935" spans="3:3" x14ac:dyDescent="0.25">
      <c r="C5935" s="4"/>
    </row>
    <row r="5936" spans="3:3" x14ac:dyDescent="0.25">
      <c r="C5936" s="4"/>
    </row>
    <row r="5937" spans="3:3" x14ac:dyDescent="0.25">
      <c r="C5937" s="4"/>
    </row>
    <row r="5938" spans="3:3" x14ac:dyDescent="0.25">
      <c r="C5938" s="4"/>
    </row>
    <row r="5939" spans="3:3" x14ac:dyDescent="0.25">
      <c r="C5939" s="4"/>
    </row>
    <row r="5940" spans="3:3" x14ac:dyDescent="0.25">
      <c r="C5940" s="4"/>
    </row>
    <row r="5941" spans="3:3" x14ac:dyDescent="0.25">
      <c r="C5941" s="4"/>
    </row>
    <row r="5942" spans="3:3" x14ac:dyDescent="0.25">
      <c r="C5942" s="4"/>
    </row>
    <row r="5943" spans="3:3" x14ac:dyDescent="0.25">
      <c r="C5943" s="4"/>
    </row>
    <row r="5944" spans="3:3" x14ac:dyDescent="0.25">
      <c r="C5944" s="4"/>
    </row>
    <row r="5945" spans="3:3" x14ac:dyDescent="0.25">
      <c r="C5945" s="4"/>
    </row>
    <row r="5946" spans="3:3" x14ac:dyDescent="0.25">
      <c r="C5946" s="4"/>
    </row>
    <row r="5947" spans="3:3" x14ac:dyDescent="0.25">
      <c r="C5947" s="4"/>
    </row>
    <row r="5948" spans="3:3" x14ac:dyDescent="0.25">
      <c r="C5948" s="4"/>
    </row>
    <row r="5949" spans="3:3" x14ac:dyDescent="0.25">
      <c r="C5949" s="4"/>
    </row>
    <row r="5950" spans="3:3" x14ac:dyDescent="0.25">
      <c r="C5950" s="4"/>
    </row>
    <row r="5951" spans="3:3" x14ac:dyDescent="0.25">
      <c r="C5951" s="4"/>
    </row>
    <row r="5952" spans="3:3" x14ac:dyDescent="0.25">
      <c r="C5952" s="4"/>
    </row>
    <row r="5953" spans="3:3" x14ac:dyDescent="0.25">
      <c r="C5953" s="4"/>
    </row>
    <row r="5954" spans="3:3" x14ac:dyDescent="0.25">
      <c r="C5954" s="4"/>
    </row>
    <row r="5955" spans="3:3" x14ac:dyDescent="0.25">
      <c r="C5955" s="4"/>
    </row>
    <row r="5956" spans="3:3" x14ac:dyDescent="0.25">
      <c r="C5956" s="4"/>
    </row>
    <row r="5957" spans="3:3" x14ac:dyDescent="0.25">
      <c r="C5957" s="4"/>
    </row>
    <row r="5958" spans="3:3" x14ac:dyDescent="0.25">
      <c r="C5958" s="4"/>
    </row>
    <row r="5959" spans="3:3" x14ac:dyDescent="0.25">
      <c r="C5959" s="4"/>
    </row>
    <row r="5960" spans="3:3" x14ac:dyDescent="0.25">
      <c r="C5960" s="4"/>
    </row>
    <row r="5961" spans="3:3" x14ac:dyDescent="0.25">
      <c r="C5961" s="4"/>
    </row>
    <row r="5962" spans="3:3" x14ac:dyDescent="0.25">
      <c r="C5962" s="4"/>
    </row>
    <row r="5963" spans="3:3" x14ac:dyDescent="0.25">
      <c r="C5963" s="4"/>
    </row>
    <row r="5964" spans="3:3" x14ac:dyDescent="0.25">
      <c r="C5964" s="4"/>
    </row>
    <row r="5965" spans="3:3" x14ac:dyDescent="0.25">
      <c r="C5965" s="4"/>
    </row>
    <row r="5966" spans="3:3" x14ac:dyDescent="0.25">
      <c r="C5966" s="4"/>
    </row>
    <row r="5967" spans="3:3" x14ac:dyDescent="0.25">
      <c r="C5967" s="4"/>
    </row>
    <row r="5968" spans="3:3" x14ac:dyDescent="0.25">
      <c r="C5968" s="4"/>
    </row>
    <row r="5969" spans="3:3" x14ac:dyDescent="0.25">
      <c r="C5969" s="4"/>
    </row>
    <row r="5970" spans="3:3" x14ac:dyDescent="0.25">
      <c r="C5970" s="4"/>
    </row>
    <row r="5971" spans="3:3" x14ac:dyDescent="0.25">
      <c r="C5971" s="4"/>
    </row>
    <row r="5972" spans="3:3" x14ac:dyDescent="0.25">
      <c r="C5972" s="4"/>
    </row>
    <row r="5973" spans="3:3" x14ac:dyDescent="0.25">
      <c r="C5973" s="4"/>
    </row>
    <row r="5974" spans="3:3" x14ac:dyDescent="0.25">
      <c r="C5974" s="4"/>
    </row>
    <row r="5975" spans="3:3" x14ac:dyDescent="0.25">
      <c r="C5975" s="4"/>
    </row>
    <row r="5976" spans="3:3" x14ac:dyDescent="0.25">
      <c r="C5976" s="4"/>
    </row>
    <row r="5977" spans="3:3" x14ac:dyDescent="0.25">
      <c r="C5977" s="4"/>
    </row>
    <row r="5978" spans="3:3" x14ac:dyDescent="0.25">
      <c r="C5978" s="4"/>
    </row>
    <row r="5979" spans="3:3" x14ac:dyDescent="0.25">
      <c r="C5979" s="4"/>
    </row>
    <row r="5980" spans="3:3" x14ac:dyDescent="0.25">
      <c r="C5980" s="4"/>
    </row>
    <row r="5981" spans="3:3" x14ac:dyDescent="0.25">
      <c r="C5981" s="4"/>
    </row>
    <row r="5982" spans="3:3" x14ac:dyDescent="0.25">
      <c r="C5982" s="4"/>
    </row>
    <row r="5983" spans="3:3" x14ac:dyDescent="0.25">
      <c r="C5983" s="4"/>
    </row>
    <row r="5984" spans="3:3" x14ac:dyDescent="0.25">
      <c r="C5984" s="4"/>
    </row>
    <row r="5985" spans="3:3" x14ac:dyDescent="0.25">
      <c r="C5985" s="4"/>
    </row>
    <row r="5986" spans="3:3" x14ac:dyDescent="0.25">
      <c r="C5986" s="4"/>
    </row>
    <row r="5987" spans="3:3" x14ac:dyDescent="0.25">
      <c r="C5987" s="4"/>
    </row>
    <row r="5988" spans="3:3" x14ac:dyDescent="0.25">
      <c r="C5988" s="4"/>
    </row>
    <row r="5989" spans="3:3" x14ac:dyDescent="0.25">
      <c r="C5989" s="4"/>
    </row>
    <row r="5990" spans="3:3" x14ac:dyDescent="0.25">
      <c r="C5990" s="4"/>
    </row>
    <row r="5991" spans="3:3" x14ac:dyDescent="0.25">
      <c r="C5991" s="4"/>
    </row>
    <row r="5992" spans="3:3" x14ac:dyDescent="0.25">
      <c r="C5992" s="4"/>
    </row>
    <row r="5993" spans="3:3" x14ac:dyDescent="0.25">
      <c r="C5993" s="4"/>
    </row>
    <row r="5994" spans="3:3" x14ac:dyDescent="0.25">
      <c r="C5994" s="4"/>
    </row>
    <row r="5995" spans="3:3" x14ac:dyDescent="0.25">
      <c r="C5995" s="4"/>
    </row>
    <row r="5996" spans="3:3" x14ac:dyDescent="0.25">
      <c r="C5996" s="4"/>
    </row>
    <row r="5997" spans="3:3" x14ac:dyDescent="0.25">
      <c r="C5997" s="4"/>
    </row>
    <row r="5998" spans="3:3" x14ac:dyDescent="0.25">
      <c r="C5998" s="4"/>
    </row>
    <row r="5999" spans="3:3" x14ac:dyDescent="0.25">
      <c r="C5999" s="4"/>
    </row>
    <row r="6000" spans="3:3" x14ac:dyDescent="0.25">
      <c r="C6000" s="4"/>
    </row>
    <row r="6001" spans="3:3" x14ac:dyDescent="0.25">
      <c r="C6001" s="4"/>
    </row>
    <row r="6002" spans="3:3" x14ac:dyDescent="0.25">
      <c r="C6002" s="4"/>
    </row>
    <row r="6003" spans="3:3" x14ac:dyDescent="0.25">
      <c r="C6003" s="4"/>
    </row>
    <row r="6004" spans="3:3" x14ac:dyDescent="0.25">
      <c r="C6004" s="4"/>
    </row>
    <row r="6005" spans="3:3" x14ac:dyDescent="0.25">
      <c r="C6005" s="4"/>
    </row>
    <row r="6006" spans="3:3" x14ac:dyDescent="0.25">
      <c r="C6006" s="4"/>
    </row>
    <row r="6007" spans="3:3" x14ac:dyDescent="0.25">
      <c r="C6007" s="4"/>
    </row>
    <row r="6008" spans="3:3" x14ac:dyDescent="0.25">
      <c r="C6008" s="4"/>
    </row>
    <row r="6009" spans="3:3" x14ac:dyDescent="0.25">
      <c r="C6009" s="4"/>
    </row>
    <row r="6010" spans="3:3" x14ac:dyDescent="0.25">
      <c r="C6010" s="4"/>
    </row>
    <row r="6011" spans="3:3" x14ac:dyDescent="0.25">
      <c r="C6011" s="4"/>
    </row>
    <row r="6012" spans="3:3" x14ac:dyDescent="0.25">
      <c r="C6012" s="4"/>
    </row>
    <row r="6013" spans="3:3" x14ac:dyDescent="0.25">
      <c r="C6013" s="4"/>
    </row>
    <row r="6014" spans="3:3" x14ac:dyDescent="0.25">
      <c r="C6014" s="4"/>
    </row>
    <row r="6015" spans="3:3" x14ac:dyDescent="0.25">
      <c r="C6015" s="4"/>
    </row>
    <row r="6016" spans="3:3" x14ac:dyDescent="0.25">
      <c r="C6016" s="4"/>
    </row>
    <row r="6017" spans="3:3" x14ac:dyDescent="0.25">
      <c r="C6017" s="4"/>
    </row>
    <row r="6018" spans="3:3" x14ac:dyDescent="0.25">
      <c r="C6018" s="4"/>
    </row>
    <row r="6019" spans="3:3" x14ac:dyDescent="0.25">
      <c r="C6019" s="4"/>
    </row>
    <row r="6020" spans="3:3" x14ac:dyDescent="0.25">
      <c r="C6020" s="4"/>
    </row>
    <row r="6021" spans="3:3" x14ac:dyDescent="0.25">
      <c r="C6021" s="4"/>
    </row>
    <row r="6022" spans="3:3" x14ac:dyDescent="0.25">
      <c r="C6022" s="4"/>
    </row>
    <row r="6023" spans="3:3" x14ac:dyDescent="0.25">
      <c r="C6023" s="4"/>
    </row>
    <row r="6024" spans="3:3" x14ac:dyDescent="0.25">
      <c r="C6024" s="4"/>
    </row>
    <row r="6025" spans="3:3" x14ac:dyDescent="0.25">
      <c r="C6025" s="4"/>
    </row>
    <row r="6026" spans="3:3" x14ac:dyDescent="0.25">
      <c r="C6026" s="4"/>
    </row>
    <row r="6027" spans="3:3" x14ac:dyDescent="0.25">
      <c r="C6027" s="4"/>
    </row>
    <row r="6028" spans="3:3" x14ac:dyDescent="0.25">
      <c r="C6028" s="4"/>
    </row>
    <row r="6029" spans="3:3" x14ac:dyDescent="0.25">
      <c r="C6029" s="4"/>
    </row>
    <row r="6030" spans="3:3" x14ac:dyDescent="0.25">
      <c r="C6030" s="4"/>
    </row>
    <row r="6031" spans="3:3" x14ac:dyDescent="0.25">
      <c r="C6031" s="4"/>
    </row>
    <row r="6032" spans="3:3" x14ac:dyDescent="0.25">
      <c r="C6032" s="4"/>
    </row>
    <row r="6033" spans="3:3" x14ac:dyDescent="0.25">
      <c r="C6033" s="4"/>
    </row>
    <row r="6034" spans="3:3" x14ac:dyDescent="0.25">
      <c r="C6034" s="4"/>
    </row>
    <row r="6035" spans="3:3" x14ac:dyDescent="0.25">
      <c r="C6035" s="4"/>
    </row>
    <row r="6036" spans="3:3" x14ac:dyDescent="0.25">
      <c r="C6036" s="4"/>
    </row>
    <row r="6037" spans="3:3" x14ac:dyDescent="0.25">
      <c r="C6037" s="4"/>
    </row>
    <row r="6038" spans="3:3" x14ac:dyDescent="0.25">
      <c r="C6038" s="4"/>
    </row>
    <row r="6039" spans="3:3" x14ac:dyDescent="0.25">
      <c r="C6039" s="4"/>
    </row>
    <row r="6040" spans="3:3" x14ac:dyDescent="0.25">
      <c r="C6040" s="4"/>
    </row>
    <row r="6041" spans="3:3" x14ac:dyDescent="0.25">
      <c r="C6041" s="4"/>
    </row>
    <row r="6042" spans="3:3" x14ac:dyDescent="0.25">
      <c r="C6042" s="4"/>
    </row>
    <row r="6043" spans="3:3" x14ac:dyDescent="0.25">
      <c r="C6043" s="4"/>
    </row>
    <row r="6044" spans="3:3" x14ac:dyDescent="0.25">
      <c r="C6044" s="4"/>
    </row>
    <row r="6045" spans="3:3" x14ac:dyDescent="0.25">
      <c r="C6045" s="4"/>
    </row>
    <row r="6046" spans="3:3" x14ac:dyDescent="0.25">
      <c r="C6046" s="4"/>
    </row>
    <row r="6047" spans="3:3" x14ac:dyDescent="0.25">
      <c r="C6047" s="4"/>
    </row>
    <row r="6048" spans="3:3" x14ac:dyDescent="0.25">
      <c r="C6048" s="4"/>
    </row>
    <row r="6049" spans="3:3" x14ac:dyDescent="0.25">
      <c r="C6049" s="4"/>
    </row>
    <row r="6050" spans="3:3" x14ac:dyDescent="0.25">
      <c r="C6050" s="4"/>
    </row>
    <row r="6051" spans="3:3" x14ac:dyDescent="0.25">
      <c r="C6051" s="4"/>
    </row>
    <row r="6052" spans="3:3" x14ac:dyDescent="0.25">
      <c r="C6052" s="4"/>
    </row>
    <row r="6053" spans="3:3" x14ac:dyDescent="0.25">
      <c r="C6053" s="4"/>
    </row>
    <row r="6054" spans="3:3" x14ac:dyDescent="0.25">
      <c r="C6054" s="4"/>
    </row>
    <row r="6055" spans="3:3" x14ac:dyDescent="0.25">
      <c r="C6055" s="4"/>
    </row>
    <row r="6056" spans="3:3" x14ac:dyDescent="0.25">
      <c r="C6056" s="4"/>
    </row>
    <row r="6057" spans="3:3" x14ac:dyDescent="0.25">
      <c r="C6057" s="4"/>
    </row>
    <row r="6058" spans="3:3" x14ac:dyDescent="0.25">
      <c r="C6058" s="4"/>
    </row>
    <row r="6059" spans="3:3" x14ac:dyDescent="0.25">
      <c r="C6059" s="4"/>
    </row>
    <row r="6060" spans="3:3" x14ac:dyDescent="0.25">
      <c r="C6060" s="4"/>
    </row>
    <row r="6061" spans="3:3" x14ac:dyDescent="0.25">
      <c r="C6061" s="4"/>
    </row>
    <row r="6062" spans="3:3" x14ac:dyDescent="0.25">
      <c r="C6062" s="4"/>
    </row>
    <row r="6063" spans="3:3" x14ac:dyDescent="0.25">
      <c r="C6063" s="4"/>
    </row>
    <row r="6064" spans="3:3" x14ac:dyDescent="0.25">
      <c r="C6064" s="4"/>
    </row>
    <row r="6065" spans="3:3" x14ac:dyDescent="0.25">
      <c r="C6065" s="4"/>
    </row>
    <row r="6066" spans="3:3" x14ac:dyDescent="0.25">
      <c r="C6066" s="4"/>
    </row>
    <row r="6067" spans="3:3" x14ac:dyDescent="0.25">
      <c r="C6067" s="4"/>
    </row>
    <row r="6068" spans="3:3" x14ac:dyDescent="0.25">
      <c r="C6068" s="4"/>
    </row>
    <row r="6069" spans="3:3" x14ac:dyDescent="0.25">
      <c r="C6069" s="4"/>
    </row>
    <row r="6070" spans="3:3" x14ac:dyDescent="0.25">
      <c r="C6070" s="4"/>
    </row>
    <row r="6071" spans="3:3" x14ac:dyDescent="0.25">
      <c r="C6071" s="4"/>
    </row>
    <row r="6072" spans="3:3" x14ac:dyDescent="0.25">
      <c r="C6072" s="4"/>
    </row>
    <row r="6073" spans="3:3" x14ac:dyDescent="0.25">
      <c r="C6073" s="4"/>
    </row>
    <row r="6074" spans="3:3" x14ac:dyDescent="0.25">
      <c r="C6074" s="4"/>
    </row>
    <row r="6075" spans="3:3" x14ac:dyDescent="0.25">
      <c r="C6075" s="4"/>
    </row>
    <row r="6076" spans="3:3" x14ac:dyDescent="0.25">
      <c r="C6076" s="4"/>
    </row>
    <row r="6077" spans="3:3" x14ac:dyDescent="0.25">
      <c r="C6077" s="4"/>
    </row>
    <row r="6078" spans="3:3" x14ac:dyDescent="0.25">
      <c r="C6078" s="4"/>
    </row>
    <row r="6079" spans="3:3" x14ac:dyDescent="0.25">
      <c r="C6079" s="4"/>
    </row>
    <row r="6080" spans="3:3" x14ac:dyDescent="0.25">
      <c r="C6080" s="4"/>
    </row>
    <row r="6081" spans="3:3" x14ac:dyDescent="0.25">
      <c r="C6081" s="4"/>
    </row>
    <row r="6082" spans="3:3" x14ac:dyDescent="0.25">
      <c r="C6082" s="4"/>
    </row>
    <row r="6083" spans="3:3" x14ac:dyDescent="0.25">
      <c r="C6083" s="4"/>
    </row>
    <row r="6084" spans="3:3" x14ac:dyDescent="0.25">
      <c r="C6084" s="4"/>
    </row>
    <row r="6085" spans="3:3" x14ac:dyDescent="0.25">
      <c r="C6085" s="4"/>
    </row>
    <row r="6086" spans="3:3" x14ac:dyDescent="0.25">
      <c r="C6086" s="4"/>
    </row>
    <row r="6087" spans="3:3" x14ac:dyDescent="0.25">
      <c r="C6087" s="4"/>
    </row>
    <row r="6088" spans="3:3" x14ac:dyDescent="0.25">
      <c r="C6088" s="4"/>
    </row>
    <row r="6089" spans="3:3" x14ac:dyDescent="0.25">
      <c r="C6089" s="4"/>
    </row>
    <row r="6090" spans="3:3" x14ac:dyDescent="0.25">
      <c r="C6090" s="4"/>
    </row>
    <row r="6091" spans="3:3" x14ac:dyDescent="0.25">
      <c r="C6091" s="4"/>
    </row>
    <row r="6092" spans="3:3" x14ac:dyDescent="0.25">
      <c r="C6092" s="4"/>
    </row>
    <row r="6093" spans="3:3" x14ac:dyDescent="0.25">
      <c r="C6093" s="4"/>
    </row>
    <row r="6094" spans="3:3" x14ac:dyDescent="0.25">
      <c r="C6094" s="4"/>
    </row>
    <row r="6095" spans="3:3" x14ac:dyDescent="0.25">
      <c r="C6095" s="4"/>
    </row>
    <row r="6096" spans="3:3" x14ac:dyDescent="0.25">
      <c r="C6096" s="4"/>
    </row>
    <row r="6097" spans="3:3" x14ac:dyDescent="0.25">
      <c r="C6097" s="4"/>
    </row>
    <row r="6098" spans="3:3" x14ac:dyDescent="0.25">
      <c r="C6098" s="4"/>
    </row>
    <row r="6099" spans="3:3" x14ac:dyDescent="0.25">
      <c r="C6099" s="4"/>
    </row>
    <row r="6100" spans="3:3" x14ac:dyDescent="0.25">
      <c r="C6100" s="4"/>
    </row>
    <row r="6101" spans="3:3" x14ac:dyDescent="0.25">
      <c r="C6101" s="4"/>
    </row>
    <row r="6102" spans="3:3" x14ac:dyDescent="0.25">
      <c r="C6102" s="4"/>
    </row>
    <row r="6103" spans="3:3" x14ac:dyDescent="0.25">
      <c r="C6103" s="4"/>
    </row>
    <row r="6104" spans="3:3" x14ac:dyDescent="0.25">
      <c r="C6104" s="4"/>
    </row>
    <row r="6105" spans="3:3" x14ac:dyDescent="0.25">
      <c r="C6105" s="4"/>
    </row>
    <row r="6106" spans="3:3" x14ac:dyDescent="0.25">
      <c r="C6106" s="4"/>
    </row>
    <row r="6107" spans="3:3" x14ac:dyDescent="0.25">
      <c r="C6107" s="4"/>
    </row>
    <row r="6108" spans="3:3" x14ac:dyDescent="0.25">
      <c r="C6108" s="4"/>
    </row>
    <row r="6109" spans="3:3" x14ac:dyDescent="0.25">
      <c r="C6109" s="4"/>
    </row>
    <row r="6110" spans="3:3" x14ac:dyDescent="0.25">
      <c r="C6110" s="4"/>
    </row>
    <row r="6111" spans="3:3" x14ac:dyDescent="0.25">
      <c r="C6111" s="4"/>
    </row>
    <row r="6112" spans="3:3" x14ac:dyDescent="0.25">
      <c r="C6112" s="4"/>
    </row>
    <row r="6113" spans="3:3" x14ac:dyDescent="0.25">
      <c r="C6113" s="4"/>
    </row>
    <row r="6114" spans="3:3" x14ac:dyDescent="0.25">
      <c r="C6114" s="4"/>
    </row>
    <row r="6115" spans="3:3" x14ac:dyDescent="0.25">
      <c r="C6115" s="4"/>
    </row>
    <row r="6116" spans="3:3" x14ac:dyDescent="0.25">
      <c r="C6116" s="4"/>
    </row>
    <row r="6117" spans="3:3" x14ac:dyDescent="0.25">
      <c r="C6117" s="4"/>
    </row>
    <row r="6118" spans="3:3" x14ac:dyDescent="0.25">
      <c r="C6118" s="4"/>
    </row>
    <row r="6119" spans="3:3" x14ac:dyDescent="0.25">
      <c r="C6119" s="4"/>
    </row>
    <row r="6120" spans="3:3" x14ac:dyDescent="0.25">
      <c r="C6120" s="4"/>
    </row>
    <row r="6121" spans="3:3" x14ac:dyDescent="0.25">
      <c r="C6121" s="4"/>
    </row>
    <row r="6122" spans="3:3" x14ac:dyDescent="0.25">
      <c r="C6122" s="4"/>
    </row>
    <row r="6123" spans="3:3" x14ac:dyDescent="0.25">
      <c r="C6123" s="4"/>
    </row>
    <row r="6124" spans="3:3" x14ac:dyDescent="0.25">
      <c r="C6124" s="4"/>
    </row>
    <row r="6125" spans="3:3" x14ac:dyDescent="0.25">
      <c r="C6125" s="4"/>
    </row>
    <row r="6126" spans="3:3" x14ac:dyDescent="0.25">
      <c r="C6126" s="4"/>
    </row>
    <row r="6127" spans="3:3" x14ac:dyDescent="0.25">
      <c r="C6127" s="4"/>
    </row>
    <row r="6128" spans="3:3" x14ac:dyDescent="0.25">
      <c r="C6128" s="4"/>
    </row>
    <row r="6129" spans="3:3" x14ac:dyDescent="0.25">
      <c r="C6129" s="4"/>
    </row>
    <row r="6130" spans="3:3" x14ac:dyDescent="0.25">
      <c r="C6130" s="4"/>
    </row>
    <row r="6131" spans="3:3" x14ac:dyDescent="0.25">
      <c r="C6131" s="4"/>
    </row>
    <row r="6132" spans="3:3" x14ac:dyDescent="0.25">
      <c r="C6132" s="4"/>
    </row>
    <row r="6133" spans="3:3" x14ac:dyDescent="0.25">
      <c r="C6133" s="4"/>
    </row>
    <row r="6134" spans="3:3" x14ac:dyDescent="0.25">
      <c r="C6134" s="4"/>
    </row>
    <row r="6135" spans="3:3" x14ac:dyDescent="0.25">
      <c r="C6135" s="4"/>
    </row>
    <row r="6136" spans="3:3" x14ac:dyDescent="0.25">
      <c r="C6136" s="4"/>
    </row>
    <row r="6137" spans="3:3" x14ac:dyDescent="0.25">
      <c r="C6137" s="4"/>
    </row>
    <row r="6138" spans="3:3" x14ac:dyDescent="0.25">
      <c r="C6138" s="4"/>
    </row>
    <row r="6139" spans="3:3" x14ac:dyDescent="0.25">
      <c r="C6139" s="4"/>
    </row>
    <row r="6140" spans="3:3" x14ac:dyDescent="0.25">
      <c r="C6140" s="4"/>
    </row>
    <row r="6141" spans="3:3" x14ac:dyDescent="0.25">
      <c r="C6141" s="4"/>
    </row>
    <row r="6142" spans="3:3" x14ac:dyDescent="0.25">
      <c r="C6142" s="4"/>
    </row>
    <row r="6143" spans="3:3" x14ac:dyDescent="0.25">
      <c r="C6143" s="4"/>
    </row>
    <row r="6144" spans="3:3" x14ac:dyDescent="0.25">
      <c r="C6144" s="4"/>
    </row>
    <row r="6145" spans="3:3" x14ac:dyDescent="0.25">
      <c r="C6145" s="4"/>
    </row>
    <row r="6146" spans="3:3" x14ac:dyDescent="0.25">
      <c r="C6146" s="4"/>
    </row>
    <row r="6147" spans="3:3" x14ac:dyDescent="0.25">
      <c r="C6147" s="4"/>
    </row>
    <row r="6148" spans="3:3" x14ac:dyDescent="0.25">
      <c r="C6148" s="4"/>
    </row>
    <row r="6149" spans="3:3" x14ac:dyDescent="0.25">
      <c r="C6149" s="4"/>
    </row>
    <row r="6150" spans="3:3" x14ac:dyDescent="0.25">
      <c r="C6150" s="4"/>
    </row>
    <row r="6151" spans="3:3" x14ac:dyDescent="0.25">
      <c r="C6151" s="4"/>
    </row>
    <row r="6152" spans="3:3" x14ac:dyDescent="0.25">
      <c r="C6152" s="4"/>
    </row>
    <row r="6153" spans="3:3" x14ac:dyDescent="0.25">
      <c r="C6153" s="4"/>
    </row>
    <row r="6154" spans="3:3" x14ac:dyDescent="0.25">
      <c r="C6154" s="4"/>
    </row>
    <row r="6155" spans="3:3" x14ac:dyDescent="0.25">
      <c r="C6155" s="4"/>
    </row>
    <row r="6156" spans="3:3" x14ac:dyDescent="0.25">
      <c r="C6156" s="4"/>
    </row>
    <row r="6157" spans="3:3" x14ac:dyDescent="0.25">
      <c r="C6157" s="4"/>
    </row>
    <row r="6158" spans="3:3" x14ac:dyDescent="0.25">
      <c r="C6158" s="4"/>
    </row>
    <row r="6159" spans="3:3" x14ac:dyDescent="0.25">
      <c r="C6159" s="4"/>
    </row>
    <row r="6160" spans="3:3" x14ac:dyDescent="0.25">
      <c r="C6160" s="4"/>
    </row>
    <row r="6161" spans="3:3" x14ac:dyDescent="0.25">
      <c r="C6161" s="4"/>
    </row>
    <row r="6162" spans="3:3" x14ac:dyDescent="0.25">
      <c r="C6162" s="4"/>
    </row>
    <row r="6163" spans="3:3" x14ac:dyDescent="0.25">
      <c r="C6163" s="4"/>
    </row>
    <row r="6164" spans="3:3" x14ac:dyDescent="0.25">
      <c r="C6164" s="4"/>
    </row>
    <row r="6165" spans="3:3" x14ac:dyDescent="0.25">
      <c r="C6165" s="4"/>
    </row>
    <row r="6166" spans="3:3" x14ac:dyDescent="0.25">
      <c r="C6166" s="4"/>
    </row>
    <row r="6167" spans="3:3" x14ac:dyDescent="0.25">
      <c r="C6167" s="4"/>
    </row>
    <row r="6168" spans="3:3" x14ac:dyDescent="0.25">
      <c r="C6168" s="4"/>
    </row>
    <row r="6169" spans="3:3" x14ac:dyDescent="0.25">
      <c r="C6169" s="4"/>
    </row>
    <row r="6170" spans="3:3" x14ac:dyDescent="0.25">
      <c r="C6170" s="4"/>
    </row>
    <row r="6171" spans="3:3" x14ac:dyDescent="0.25">
      <c r="C6171" s="4"/>
    </row>
    <row r="6172" spans="3:3" x14ac:dyDescent="0.25">
      <c r="C6172" s="4"/>
    </row>
    <row r="6173" spans="3:3" x14ac:dyDescent="0.25">
      <c r="C6173" s="4"/>
    </row>
    <row r="6174" spans="3:3" x14ac:dyDescent="0.25">
      <c r="C6174" s="4"/>
    </row>
    <row r="6175" spans="3:3" x14ac:dyDescent="0.25">
      <c r="C6175" s="4"/>
    </row>
    <row r="6176" spans="3:3" x14ac:dyDescent="0.25">
      <c r="C6176" s="4"/>
    </row>
    <row r="6177" spans="3:3" x14ac:dyDescent="0.25">
      <c r="C6177" s="4"/>
    </row>
    <row r="6178" spans="3:3" x14ac:dyDescent="0.25">
      <c r="C6178" s="4"/>
    </row>
    <row r="6179" spans="3:3" x14ac:dyDescent="0.25">
      <c r="C6179" s="4"/>
    </row>
    <row r="6180" spans="3:3" x14ac:dyDescent="0.25">
      <c r="C6180" s="4"/>
    </row>
    <row r="6181" spans="3:3" x14ac:dyDescent="0.25">
      <c r="C6181" s="4"/>
    </row>
    <row r="6182" spans="3:3" x14ac:dyDescent="0.25">
      <c r="C6182" s="4"/>
    </row>
    <row r="6183" spans="3:3" x14ac:dyDescent="0.25">
      <c r="C6183" s="4"/>
    </row>
    <row r="6184" spans="3:3" x14ac:dyDescent="0.25">
      <c r="C6184" s="4"/>
    </row>
    <row r="6185" spans="3:3" x14ac:dyDescent="0.25">
      <c r="C6185" s="4"/>
    </row>
    <row r="6186" spans="3:3" x14ac:dyDescent="0.25">
      <c r="C6186" s="4"/>
    </row>
    <row r="6187" spans="3:3" x14ac:dyDescent="0.25">
      <c r="C6187" s="4"/>
    </row>
    <row r="6188" spans="3:3" x14ac:dyDescent="0.25">
      <c r="C6188" s="4"/>
    </row>
    <row r="6189" spans="3:3" x14ac:dyDescent="0.25">
      <c r="C6189" s="4"/>
    </row>
    <row r="6190" spans="3:3" x14ac:dyDescent="0.25">
      <c r="C6190" s="4"/>
    </row>
    <row r="6191" spans="3:3" x14ac:dyDescent="0.25">
      <c r="C6191" s="4"/>
    </row>
    <row r="6192" spans="3:3" x14ac:dyDescent="0.25">
      <c r="C6192" s="4"/>
    </row>
    <row r="6193" spans="3:3" x14ac:dyDescent="0.25">
      <c r="C6193" s="4"/>
    </row>
    <row r="6194" spans="3:3" x14ac:dyDescent="0.25">
      <c r="C6194" s="4"/>
    </row>
    <row r="6195" spans="3:3" x14ac:dyDescent="0.25">
      <c r="C6195" s="4"/>
    </row>
    <row r="6196" spans="3:3" x14ac:dyDescent="0.25">
      <c r="C6196" s="4"/>
    </row>
    <row r="6197" spans="3:3" x14ac:dyDescent="0.25">
      <c r="C6197" s="4"/>
    </row>
    <row r="6198" spans="3:3" x14ac:dyDescent="0.25">
      <c r="C6198" s="4"/>
    </row>
    <row r="6199" spans="3:3" x14ac:dyDescent="0.25">
      <c r="C6199" s="4"/>
    </row>
    <row r="6200" spans="3:3" x14ac:dyDescent="0.25">
      <c r="C6200" s="4"/>
    </row>
    <row r="6201" spans="3:3" x14ac:dyDescent="0.25">
      <c r="C6201" s="4"/>
    </row>
    <row r="6202" spans="3:3" x14ac:dyDescent="0.25">
      <c r="C6202" s="4"/>
    </row>
    <row r="6203" spans="3:3" x14ac:dyDescent="0.25">
      <c r="C6203" s="4"/>
    </row>
    <row r="6204" spans="3:3" x14ac:dyDescent="0.25">
      <c r="C6204" s="4"/>
    </row>
    <row r="6205" spans="3:3" x14ac:dyDescent="0.25">
      <c r="C6205" s="4"/>
    </row>
    <row r="6206" spans="3:3" x14ac:dyDescent="0.25">
      <c r="C6206" s="4"/>
    </row>
    <row r="6207" spans="3:3" x14ac:dyDescent="0.25">
      <c r="C6207" s="4"/>
    </row>
    <row r="6208" spans="3:3" x14ac:dyDescent="0.25">
      <c r="C6208" s="4"/>
    </row>
    <row r="6209" spans="3:3" x14ac:dyDescent="0.25">
      <c r="C6209" s="4"/>
    </row>
    <row r="6210" spans="3:3" x14ac:dyDescent="0.25">
      <c r="C6210" s="4"/>
    </row>
    <row r="6211" spans="3:3" x14ac:dyDescent="0.25">
      <c r="C6211" s="4"/>
    </row>
    <row r="6212" spans="3:3" x14ac:dyDescent="0.25">
      <c r="C6212" s="4"/>
    </row>
    <row r="6213" spans="3:3" x14ac:dyDescent="0.25">
      <c r="C6213" s="4"/>
    </row>
    <row r="6214" spans="3:3" x14ac:dyDescent="0.25">
      <c r="C6214" s="4"/>
    </row>
    <row r="6215" spans="3:3" x14ac:dyDescent="0.25">
      <c r="C6215" s="4"/>
    </row>
    <row r="6216" spans="3:3" x14ac:dyDescent="0.25">
      <c r="C6216" s="4"/>
    </row>
    <row r="6217" spans="3:3" x14ac:dyDescent="0.25">
      <c r="C6217" s="4"/>
    </row>
    <row r="6218" spans="3:3" x14ac:dyDescent="0.25">
      <c r="C6218" s="4"/>
    </row>
    <row r="6219" spans="3:3" x14ac:dyDescent="0.25">
      <c r="C6219" s="4"/>
    </row>
    <row r="6220" spans="3:3" x14ac:dyDescent="0.25">
      <c r="C6220" s="4"/>
    </row>
    <row r="6221" spans="3:3" x14ac:dyDescent="0.25">
      <c r="C6221" s="4"/>
    </row>
    <row r="6222" spans="3:3" x14ac:dyDescent="0.25">
      <c r="C6222" s="4"/>
    </row>
    <row r="6223" spans="3:3" x14ac:dyDescent="0.25">
      <c r="C6223" s="4"/>
    </row>
    <row r="6224" spans="3:3" x14ac:dyDescent="0.25">
      <c r="C6224" s="4"/>
    </row>
    <row r="6225" spans="3:3" x14ac:dyDescent="0.25">
      <c r="C6225" s="4"/>
    </row>
    <row r="6226" spans="3:3" x14ac:dyDescent="0.25">
      <c r="C6226" s="4"/>
    </row>
    <row r="6227" spans="3:3" x14ac:dyDescent="0.25">
      <c r="C6227" s="4"/>
    </row>
    <row r="6228" spans="3:3" x14ac:dyDescent="0.25">
      <c r="C6228" s="4"/>
    </row>
    <row r="6229" spans="3:3" x14ac:dyDescent="0.25">
      <c r="C6229" s="4"/>
    </row>
    <row r="6230" spans="3:3" x14ac:dyDescent="0.25">
      <c r="C6230" s="4"/>
    </row>
    <row r="6231" spans="3:3" x14ac:dyDescent="0.25">
      <c r="C6231" s="4"/>
    </row>
    <row r="6232" spans="3:3" x14ac:dyDescent="0.25">
      <c r="C6232" s="4"/>
    </row>
    <row r="6233" spans="3:3" x14ac:dyDescent="0.25">
      <c r="C6233" s="4"/>
    </row>
    <row r="6234" spans="3:3" x14ac:dyDescent="0.25">
      <c r="C6234" s="4"/>
    </row>
    <row r="6235" spans="3:3" x14ac:dyDescent="0.25">
      <c r="C6235" s="4"/>
    </row>
    <row r="6236" spans="3:3" x14ac:dyDescent="0.25">
      <c r="C6236" s="4"/>
    </row>
    <row r="6237" spans="3:3" x14ac:dyDescent="0.25">
      <c r="C6237" s="4"/>
    </row>
    <row r="6238" spans="3:3" x14ac:dyDescent="0.25">
      <c r="C6238" s="4"/>
    </row>
    <row r="6239" spans="3:3" x14ac:dyDescent="0.25">
      <c r="C6239" s="4"/>
    </row>
    <row r="6240" spans="3:3" x14ac:dyDescent="0.25">
      <c r="C6240" s="4"/>
    </row>
    <row r="6241" spans="3:3" x14ac:dyDescent="0.25">
      <c r="C6241" s="4"/>
    </row>
    <row r="6242" spans="3:3" x14ac:dyDescent="0.25">
      <c r="C6242" s="4"/>
    </row>
    <row r="6243" spans="3:3" x14ac:dyDescent="0.25">
      <c r="C6243" s="4"/>
    </row>
    <row r="6244" spans="3:3" x14ac:dyDescent="0.25">
      <c r="C6244" s="4"/>
    </row>
    <row r="6245" spans="3:3" x14ac:dyDescent="0.25">
      <c r="C6245" s="4"/>
    </row>
    <row r="6246" spans="3:3" x14ac:dyDescent="0.25">
      <c r="C6246" s="4"/>
    </row>
    <row r="6247" spans="3:3" x14ac:dyDescent="0.25">
      <c r="C6247" s="4"/>
    </row>
    <row r="6248" spans="3:3" x14ac:dyDescent="0.25">
      <c r="C6248" s="4"/>
    </row>
    <row r="6249" spans="3:3" x14ac:dyDescent="0.25">
      <c r="C6249" s="4"/>
    </row>
    <row r="6250" spans="3:3" x14ac:dyDescent="0.25">
      <c r="C6250" s="4"/>
    </row>
    <row r="6251" spans="3:3" x14ac:dyDescent="0.25">
      <c r="C6251" s="4"/>
    </row>
    <row r="6252" spans="3:3" x14ac:dyDescent="0.25">
      <c r="C6252" s="4"/>
    </row>
    <row r="6253" spans="3:3" x14ac:dyDescent="0.25">
      <c r="C6253" s="4"/>
    </row>
    <row r="6254" spans="3:3" x14ac:dyDescent="0.25">
      <c r="C6254" s="4"/>
    </row>
    <row r="6255" spans="3:3" x14ac:dyDescent="0.25">
      <c r="C6255" s="4"/>
    </row>
    <row r="6256" spans="3:3" x14ac:dyDescent="0.25">
      <c r="C6256" s="4"/>
    </row>
    <row r="6257" spans="3:3" x14ac:dyDescent="0.25">
      <c r="C6257" s="4"/>
    </row>
    <row r="6258" spans="3:3" x14ac:dyDescent="0.25">
      <c r="C6258" s="4"/>
    </row>
    <row r="6259" spans="3:3" x14ac:dyDescent="0.25">
      <c r="C6259" s="4"/>
    </row>
    <row r="6260" spans="3:3" x14ac:dyDescent="0.25">
      <c r="C6260" s="4"/>
    </row>
    <row r="6261" spans="3:3" x14ac:dyDescent="0.25">
      <c r="C6261" s="4"/>
    </row>
    <row r="6262" spans="3:3" x14ac:dyDescent="0.25">
      <c r="C6262" s="4"/>
    </row>
    <row r="6263" spans="3:3" x14ac:dyDescent="0.25">
      <c r="C6263" s="4"/>
    </row>
    <row r="6264" spans="3:3" x14ac:dyDescent="0.25">
      <c r="C6264" s="4"/>
    </row>
    <row r="6265" spans="3:3" x14ac:dyDescent="0.25">
      <c r="C6265" s="4"/>
    </row>
    <row r="6266" spans="3:3" x14ac:dyDescent="0.25">
      <c r="C6266" s="4"/>
    </row>
    <row r="6267" spans="3:3" x14ac:dyDescent="0.25">
      <c r="C6267" s="4"/>
    </row>
    <row r="6268" spans="3:3" x14ac:dyDescent="0.25">
      <c r="C6268" s="4"/>
    </row>
    <row r="6269" spans="3:3" x14ac:dyDescent="0.25">
      <c r="C6269" s="4"/>
    </row>
    <row r="6270" spans="3:3" x14ac:dyDescent="0.25">
      <c r="C6270" s="4"/>
    </row>
    <row r="6271" spans="3:3" x14ac:dyDescent="0.25">
      <c r="C6271" s="4"/>
    </row>
    <row r="6272" spans="3:3" x14ac:dyDescent="0.25">
      <c r="C6272" s="4"/>
    </row>
    <row r="6273" spans="3:3" x14ac:dyDescent="0.25">
      <c r="C6273" s="4"/>
    </row>
    <row r="6274" spans="3:3" x14ac:dyDescent="0.25">
      <c r="C6274" s="4"/>
    </row>
    <row r="6275" spans="3:3" x14ac:dyDescent="0.25">
      <c r="C6275" s="4"/>
    </row>
    <row r="6276" spans="3:3" x14ac:dyDescent="0.25">
      <c r="C6276" s="4"/>
    </row>
    <row r="6277" spans="3:3" x14ac:dyDescent="0.25">
      <c r="C6277" s="4"/>
    </row>
    <row r="6278" spans="3:3" x14ac:dyDescent="0.25">
      <c r="C6278" s="4"/>
    </row>
    <row r="6279" spans="3:3" x14ac:dyDescent="0.25">
      <c r="C6279" s="4"/>
    </row>
    <row r="6280" spans="3:3" x14ac:dyDescent="0.25">
      <c r="C6280" s="4"/>
    </row>
    <row r="6281" spans="3:3" x14ac:dyDescent="0.25">
      <c r="C6281" s="4"/>
    </row>
    <row r="6282" spans="3:3" x14ac:dyDescent="0.25">
      <c r="C6282" s="4"/>
    </row>
    <row r="6283" spans="3:3" x14ac:dyDescent="0.25">
      <c r="C6283" s="4"/>
    </row>
    <row r="6284" spans="3:3" x14ac:dyDescent="0.25">
      <c r="C6284" s="4"/>
    </row>
    <row r="6285" spans="3:3" x14ac:dyDescent="0.25">
      <c r="C6285" s="4"/>
    </row>
    <row r="6286" spans="3:3" x14ac:dyDescent="0.25">
      <c r="C6286" s="4"/>
    </row>
    <row r="6287" spans="3:3" x14ac:dyDescent="0.25">
      <c r="C6287" s="4"/>
    </row>
    <row r="6288" spans="3:3" x14ac:dyDescent="0.25">
      <c r="C6288" s="4"/>
    </row>
    <row r="6289" spans="3:3" x14ac:dyDescent="0.25">
      <c r="C6289" s="4"/>
    </row>
    <row r="6290" spans="3:3" x14ac:dyDescent="0.25">
      <c r="C6290" s="4"/>
    </row>
    <row r="6291" spans="3:3" x14ac:dyDescent="0.25">
      <c r="C6291" s="4"/>
    </row>
    <row r="6292" spans="3:3" x14ac:dyDescent="0.25">
      <c r="C6292" s="4"/>
    </row>
    <row r="6293" spans="3:3" x14ac:dyDescent="0.25">
      <c r="C6293" s="4"/>
    </row>
    <row r="6294" spans="3:3" x14ac:dyDescent="0.25">
      <c r="C6294" s="4"/>
    </row>
    <row r="6295" spans="3:3" x14ac:dyDescent="0.25">
      <c r="C6295" s="4"/>
    </row>
    <row r="6296" spans="3:3" x14ac:dyDescent="0.25">
      <c r="C6296" s="4"/>
    </row>
    <row r="6297" spans="3:3" x14ac:dyDescent="0.25">
      <c r="C6297" s="4"/>
    </row>
    <row r="6298" spans="3:3" x14ac:dyDescent="0.25">
      <c r="C6298" s="4"/>
    </row>
    <row r="6299" spans="3:3" x14ac:dyDescent="0.25">
      <c r="C6299" s="4"/>
    </row>
    <row r="6300" spans="3:3" x14ac:dyDescent="0.25">
      <c r="C6300" s="4"/>
    </row>
    <row r="6301" spans="3:3" x14ac:dyDescent="0.25">
      <c r="C6301" s="4"/>
    </row>
    <row r="6302" spans="3:3" x14ac:dyDescent="0.25">
      <c r="C6302" s="4"/>
    </row>
    <row r="6303" spans="3:3" x14ac:dyDescent="0.25">
      <c r="C6303" s="4"/>
    </row>
    <row r="6304" spans="3:3" x14ac:dyDescent="0.25">
      <c r="C6304" s="4"/>
    </row>
    <row r="6305" spans="3:3" x14ac:dyDescent="0.25">
      <c r="C6305" s="4"/>
    </row>
    <row r="6306" spans="3:3" x14ac:dyDescent="0.25">
      <c r="C6306" s="4"/>
    </row>
    <row r="6307" spans="3:3" x14ac:dyDescent="0.25">
      <c r="C6307" s="4"/>
    </row>
    <row r="6308" spans="3:3" x14ac:dyDescent="0.25">
      <c r="C6308" s="4"/>
    </row>
    <row r="6309" spans="3:3" x14ac:dyDescent="0.25">
      <c r="C6309" s="4"/>
    </row>
    <row r="6310" spans="3:3" x14ac:dyDescent="0.25">
      <c r="C6310" s="4"/>
    </row>
    <row r="6311" spans="3:3" x14ac:dyDescent="0.25">
      <c r="C6311" s="4"/>
    </row>
    <row r="6312" spans="3:3" x14ac:dyDescent="0.25">
      <c r="C6312" s="4"/>
    </row>
    <row r="6313" spans="3:3" x14ac:dyDescent="0.25">
      <c r="C6313" s="4"/>
    </row>
    <row r="6314" spans="3:3" x14ac:dyDescent="0.25">
      <c r="C6314" s="4"/>
    </row>
    <row r="6315" spans="3:3" x14ac:dyDescent="0.25">
      <c r="C6315" s="4"/>
    </row>
    <row r="6316" spans="3:3" x14ac:dyDescent="0.25">
      <c r="C6316" s="4"/>
    </row>
    <row r="6317" spans="3:3" x14ac:dyDescent="0.25">
      <c r="C6317" s="4"/>
    </row>
    <row r="6318" spans="3:3" x14ac:dyDescent="0.25">
      <c r="C6318" s="4"/>
    </row>
    <row r="6319" spans="3:3" x14ac:dyDescent="0.25">
      <c r="C6319" s="4"/>
    </row>
    <row r="6320" spans="3:3" x14ac:dyDescent="0.25">
      <c r="C6320" s="4"/>
    </row>
    <row r="6321" spans="3:3" x14ac:dyDescent="0.25">
      <c r="C6321" s="4"/>
    </row>
    <row r="6322" spans="3:3" x14ac:dyDescent="0.25">
      <c r="C6322" s="4"/>
    </row>
    <row r="6323" spans="3:3" x14ac:dyDescent="0.25">
      <c r="C6323" s="4"/>
    </row>
    <row r="6324" spans="3:3" x14ac:dyDescent="0.25">
      <c r="C6324" s="4"/>
    </row>
    <row r="6325" spans="3:3" x14ac:dyDescent="0.25">
      <c r="C6325" s="4"/>
    </row>
    <row r="6326" spans="3:3" x14ac:dyDescent="0.25">
      <c r="C6326" s="4"/>
    </row>
    <row r="6327" spans="3:3" x14ac:dyDescent="0.25">
      <c r="C6327" s="4"/>
    </row>
    <row r="6328" spans="3:3" x14ac:dyDescent="0.25">
      <c r="C6328" s="4"/>
    </row>
    <row r="6329" spans="3:3" x14ac:dyDescent="0.25">
      <c r="C6329" s="4"/>
    </row>
    <row r="6330" spans="3:3" x14ac:dyDescent="0.25">
      <c r="C6330" s="4"/>
    </row>
    <row r="6331" spans="3:3" x14ac:dyDescent="0.25">
      <c r="C6331" s="4"/>
    </row>
    <row r="6332" spans="3:3" x14ac:dyDescent="0.25">
      <c r="C6332" s="4"/>
    </row>
    <row r="6333" spans="3:3" x14ac:dyDescent="0.25">
      <c r="C6333" s="4"/>
    </row>
    <row r="6334" spans="3:3" x14ac:dyDescent="0.25">
      <c r="C6334" s="4"/>
    </row>
    <row r="6335" spans="3:3" x14ac:dyDescent="0.25">
      <c r="C6335" s="4"/>
    </row>
    <row r="6336" spans="3:3" x14ac:dyDescent="0.25">
      <c r="C6336" s="4"/>
    </row>
    <row r="6337" spans="3:3" x14ac:dyDescent="0.25">
      <c r="C6337" s="4"/>
    </row>
    <row r="6338" spans="3:3" x14ac:dyDescent="0.25">
      <c r="C6338" s="4"/>
    </row>
    <row r="6339" spans="3:3" x14ac:dyDescent="0.25">
      <c r="C6339" s="4"/>
    </row>
    <row r="6340" spans="3:3" x14ac:dyDescent="0.25">
      <c r="C6340" s="4"/>
    </row>
    <row r="6341" spans="3:3" x14ac:dyDescent="0.25">
      <c r="C6341" s="4"/>
    </row>
    <row r="6342" spans="3:3" x14ac:dyDescent="0.25">
      <c r="C6342" s="4"/>
    </row>
    <row r="6343" spans="3:3" x14ac:dyDescent="0.25">
      <c r="C6343" s="4"/>
    </row>
    <row r="6344" spans="3:3" x14ac:dyDescent="0.25">
      <c r="C6344" s="4"/>
    </row>
    <row r="6345" spans="3:3" x14ac:dyDescent="0.25">
      <c r="C6345" s="4"/>
    </row>
    <row r="6346" spans="3:3" x14ac:dyDescent="0.25">
      <c r="C6346" s="4"/>
    </row>
    <row r="6347" spans="3:3" x14ac:dyDescent="0.25">
      <c r="C6347" s="4"/>
    </row>
    <row r="6348" spans="3:3" x14ac:dyDescent="0.25">
      <c r="C6348" s="4"/>
    </row>
    <row r="6349" spans="3:3" x14ac:dyDescent="0.25">
      <c r="C6349" s="4"/>
    </row>
    <row r="6350" spans="3:3" x14ac:dyDescent="0.25">
      <c r="C6350" s="4"/>
    </row>
    <row r="6351" spans="3:3" x14ac:dyDescent="0.25">
      <c r="C6351" s="4"/>
    </row>
    <row r="6352" spans="3:3" x14ac:dyDescent="0.25">
      <c r="C6352" s="4"/>
    </row>
    <row r="6353" spans="3:3" x14ac:dyDescent="0.25">
      <c r="C6353" s="4"/>
    </row>
    <row r="6354" spans="3:3" x14ac:dyDescent="0.25">
      <c r="C6354" s="4"/>
    </row>
    <row r="6355" spans="3:3" x14ac:dyDescent="0.25">
      <c r="C6355" s="4"/>
    </row>
    <row r="6356" spans="3:3" x14ac:dyDescent="0.25">
      <c r="C6356" s="4"/>
    </row>
    <row r="6357" spans="3:3" x14ac:dyDescent="0.25">
      <c r="C6357" s="4"/>
    </row>
    <row r="6358" spans="3:3" x14ac:dyDescent="0.25">
      <c r="C6358" s="4"/>
    </row>
    <row r="6359" spans="3:3" x14ac:dyDescent="0.25">
      <c r="C6359" s="4"/>
    </row>
    <row r="6360" spans="3:3" x14ac:dyDescent="0.25">
      <c r="C6360" s="4"/>
    </row>
    <row r="6361" spans="3:3" x14ac:dyDescent="0.25">
      <c r="C6361" s="4"/>
    </row>
    <row r="6362" spans="3:3" x14ac:dyDescent="0.25">
      <c r="C6362" s="4"/>
    </row>
    <row r="6363" spans="3:3" x14ac:dyDescent="0.25">
      <c r="C6363" s="4"/>
    </row>
    <row r="6364" spans="3:3" x14ac:dyDescent="0.25">
      <c r="C6364" s="4"/>
    </row>
    <row r="6365" spans="3:3" x14ac:dyDescent="0.25">
      <c r="C6365" s="4"/>
    </row>
    <row r="6366" spans="3:3" x14ac:dyDescent="0.25">
      <c r="C6366" s="4"/>
    </row>
    <row r="6367" spans="3:3" x14ac:dyDescent="0.25">
      <c r="C6367" s="4"/>
    </row>
    <row r="6368" spans="3:3" x14ac:dyDescent="0.25">
      <c r="C6368" s="4"/>
    </row>
    <row r="6369" spans="3:3" x14ac:dyDescent="0.25">
      <c r="C6369" s="4"/>
    </row>
    <row r="6370" spans="3:3" x14ac:dyDescent="0.25">
      <c r="C6370" s="4"/>
    </row>
    <row r="6371" spans="3:3" x14ac:dyDescent="0.25">
      <c r="C6371" s="4"/>
    </row>
    <row r="6372" spans="3:3" x14ac:dyDescent="0.25">
      <c r="C6372" s="4"/>
    </row>
    <row r="6373" spans="3:3" x14ac:dyDescent="0.25">
      <c r="C6373" s="4"/>
    </row>
    <row r="6374" spans="3:3" x14ac:dyDescent="0.25">
      <c r="C6374" s="4"/>
    </row>
    <row r="6375" spans="3:3" x14ac:dyDescent="0.25">
      <c r="C6375" s="4"/>
    </row>
    <row r="6376" spans="3:3" x14ac:dyDescent="0.25">
      <c r="C6376" s="4"/>
    </row>
    <row r="6377" spans="3:3" x14ac:dyDescent="0.25">
      <c r="C6377" s="4"/>
    </row>
    <row r="6378" spans="3:3" x14ac:dyDescent="0.25">
      <c r="C6378" s="4"/>
    </row>
    <row r="6379" spans="3:3" x14ac:dyDescent="0.25">
      <c r="C6379" s="4"/>
    </row>
    <row r="6380" spans="3:3" x14ac:dyDescent="0.25">
      <c r="C6380" s="4"/>
    </row>
    <row r="6381" spans="3:3" x14ac:dyDescent="0.25">
      <c r="C6381" s="4"/>
    </row>
    <row r="6382" spans="3:3" x14ac:dyDescent="0.25">
      <c r="C6382" s="4"/>
    </row>
    <row r="6383" spans="3:3" x14ac:dyDescent="0.25">
      <c r="C6383" s="4"/>
    </row>
    <row r="6384" spans="3:3" x14ac:dyDescent="0.25">
      <c r="C6384" s="4"/>
    </row>
    <row r="6385" spans="3:3" x14ac:dyDescent="0.25">
      <c r="C6385" s="4"/>
    </row>
    <row r="6386" spans="3:3" x14ac:dyDescent="0.25">
      <c r="C6386" s="4"/>
    </row>
    <row r="6387" spans="3:3" x14ac:dyDescent="0.25">
      <c r="C6387" s="4"/>
    </row>
    <row r="6388" spans="3:3" x14ac:dyDescent="0.25">
      <c r="C6388" s="4"/>
    </row>
    <row r="6389" spans="3:3" x14ac:dyDescent="0.25">
      <c r="C6389" s="4"/>
    </row>
    <row r="6390" spans="3:3" x14ac:dyDescent="0.25">
      <c r="C6390" s="4"/>
    </row>
    <row r="6391" spans="3:3" x14ac:dyDescent="0.25">
      <c r="C6391" s="4"/>
    </row>
    <row r="6392" spans="3:3" x14ac:dyDescent="0.25">
      <c r="C6392" s="4"/>
    </row>
    <row r="6393" spans="3:3" x14ac:dyDescent="0.25">
      <c r="C6393" s="4"/>
    </row>
    <row r="6394" spans="3:3" x14ac:dyDescent="0.25">
      <c r="C6394" s="4"/>
    </row>
    <row r="6395" spans="3:3" x14ac:dyDescent="0.25">
      <c r="C6395" s="4"/>
    </row>
    <row r="6396" spans="3:3" x14ac:dyDescent="0.25">
      <c r="C6396" s="4"/>
    </row>
    <row r="6397" spans="3:3" x14ac:dyDescent="0.25">
      <c r="C6397" s="4"/>
    </row>
    <row r="6398" spans="3:3" x14ac:dyDescent="0.25">
      <c r="C6398" s="4"/>
    </row>
    <row r="6399" spans="3:3" x14ac:dyDescent="0.25">
      <c r="C6399" s="4"/>
    </row>
    <row r="6400" spans="3:3" x14ac:dyDescent="0.25">
      <c r="C6400" s="4"/>
    </row>
    <row r="6401" spans="3:3" x14ac:dyDescent="0.25">
      <c r="C6401" s="4"/>
    </row>
    <row r="6402" spans="3:3" x14ac:dyDescent="0.25">
      <c r="C6402" s="4"/>
    </row>
    <row r="6403" spans="3:3" x14ac:dyDescent="0.25">
      <c r="C6403" s="4"/>
    </row>
    <row r="6404" spans="3:3" x14ac:dyDescent="0.25">
      <c r="C6404" s="4"/>
    </row>
    <row r="6405" spans="3:3" x14ac:dyDescent="0.25">
      <c r="C6405" s="4"/>
    </row>
    <row r="6406" spans="3:3" x14ac:dyDescent="0.25">
      <c r="C6406" s="4"/>
    </row>
    <row r="6407" spans="3:3" x14ac:dyDescent="0.25">
      <c r="C6407" s="4"/>
    </row>
    <row r="6408" spans="3:3" x14ac:dyDescent="0.25">
      <c r="C6408" s="4"/>
    </row>
    <row r="6409" spans="3:3" x14ac:dyDescent="0.25">
      <c r="C6409" s="4"/>
    </row>
    <row r="6410" spans="3:3" x14ac:dyDescent="0.25">
      <c r="C6410" s="4"/>
    </row>
    <row r="6411" spans="3:3" x14ac:dyDescent="0.25">
      <c r="C6411" s="4"/>
    </row>
    <row r="6412" spans="3:3" x14ac:dyDescent="0.25">
      <c r="C6412" s="4"/>
    </row>
    <row r="6413" spans="3:3" x14ac:dyDescent="0.25">
      <c r="C6413" s="4"/>
    </row>
    <row r="6414" spans="3:3" x14ac:dyDescent="0.25">
      <c r="C6414" s="4"/>
    </row>
    <row r="6415" spans="3:3" x14ac:dyDescent="0.25">
      <c r="C6415" s="4"/>
    </row>
    <row r="6416" spans="3:3" x14ac:dyDescent="0.25">
      <c r="C6416" s="4"/>
    </row>
    <row r="6417" spans="3:3" x14ac:dyDescent="0.25">
      <c r="C6417" s="4"/>
    </row>
    <row r="6418" spans="3:3" x14ac:dyDescent="0.25">
      <c r="C6418" s="4"/>
    </row>
    <row r="6419" spans="3:3" x14ac:dyDescent="0.25">
      <c r="C6419" s="4"/>
    </row>
    <row r="6420" spans="3:3" x14ac:dyDescent="0.25">
      <c r="C6420" s="4"/>
    </row>
    <row r="6421" spans="3:3" x14ac:dyDescent="0.25">
      <c r="C6421" s="4"/>
    </row>
    <row r="6422" spans="3:3" x14ac:dyDescent="0.25">
      <c r="C6422" s="4"/>
    </row>
    <row r="6423" spans="3:3" x14ac:dyDescent="0.25">
      <c r="C6423" s="4"/>
    </row>
    <row r="6424" spans="3:3" x14ac:dyDescent="0.25">
      <c r="C6424" s="4"/>
    </row>
    <row r="6425" spans="3:3" x14ac:dyDescent="0.25">
      <c r="C6425" s="4"/>
    </row>
    <row r="6426" spans="3:3" x14ac:dyDescent="0.25">
      <c r="C6426" s="4"/>
    </row>
    <row r="6427" spans="3:3" x14ac:dyDescent="0.25">
      <c r="C6427" s="4"/>
    </row>
    <row r="6428" spans="3:3" x14ac:dyDescent="0.25">
      <c r="C6428" s="4"/>
    </row>
    <row r="6429" spans="3:3" x14ac:dyDescent="0.25">
      <c r="C6429" s="4"/>
    </row>
    <row r="6430" spans="3:3" x14ac:dyDescent="0.25">
      <c r="C6430" s="4"/>
    </row>
    <row r="6431" spans="3:3" x14ac:dyDescent="0.25">
      <c r="C6431" s="4"/>
    </row>
    <row r="6432" spans="3:3" x14ac:dyDescent="0.25">
      <c r="C6432" s="4"/>
    </row>
    <row r="6433" spans="3:3" x14ac:dyDescent="0.25">
      <c r="C6433" s="4"/>
    </row>
    <row r="6434" spans="3:3" x14ac:dyDescent="0.25">
      <c r="C6434" s="4"/>
    </row>
    <row r="6435" spans="3:3" x14ac:dyDescent="0.25">
      <c r="C6435" s="4"/>
    </row>
    <row r="6436" spans="3:3" x14ac:dyDescent="0.25">
      <c r="C6436" s="4"/>
    </row>
    <row r="6437" spans="3:3" x14ac:dyDescent="0.25">
      <c r="C6437" s="4"/>
    </row>
    <row r="6438" spans="3:3" x14ac:dyDescent="0.25">
      <c r="C6438" s="4"/>
    </row>
    <row r="6439" spans="3:3" x14ac:dyDescent="0.25">
      <c r="C6439" s="4"/>
    </row>
    <row r="6440" spans="3:3" x14ac:dyDescent="0.25">
      <c r="C6440" s="4"/>
    </row>
    <row r="6441" spans="3:3" x14ac:dyDescent="0.25">
      <c r="C6441" s="4"/>
    </row>
    <row r="6442" spans="3:3" x14ac:dyDescent="0.25">
      <c r="C6442" s="4"/>
    </row>
    <row r="6443" spans="3:3" x14ac:dyDescent="0.25">
      <c r="C6443" s="4"/>
    </row>
    <row r="6444" spans="3:3" x14ac:dyDescent="0.25">
      <c r="C6444" s="4"/>
    </row>
    <row r="6445" spans="3:3" x14ac:dyDescent="0.25">
      <c r="C6445" s="4"/>
    </row>
    <row r="6446" spans="3:3" x14ac:dyDescent="0.25">
      <c r="C6446" s="4"/>
    </row>
    <row r="6447" spans="3:3" x14ac:dyDescent="0.25">
      <c r="C6447" s="4"/>
    </row>
    <row r="6448" spans="3:3" x14ac:dyDescent="0.25">
      <c r="C6448" s="4"/>
    </row>
    <row r="6449" spans="3:3" x14ac:dyDescent="0.25">
      <c r="C6449" s="4"/>
    </row>
    <row r="6450" spans="3:3" x14ac:dyDescent="0.25">
      <c r="C6450" s="4"/>
    </row>
    <row r="6451" spans="3:3" x14ac:dyDescent="0.25">
      <c r="C6451" s="4"/>
    </row>
    <row r="6452" spans="3:3" x14ac:dyDescent="0.25">
      <c r="C6452" s="4"/>
    </row>
    <row r="6453" spans="3:3" x14ac:dyDescent="0.25">
      <c r="C6453" s="4"/>
    </row>
    <row r="6454" spans="3:3" x14ac:dyDescent="0.25">
      <c r="C6454" s="4"/>
    </row>
    <row r="6455" spans="3:3" x14ac:dyDescent="0.25">
      <c r="C6455" s="4"/>
    </row>
    <row r="6456" spans="3:3" x14ac:dyDescent="0.25">
      <c r="C6456" s="4"/>
    </row>
    <row r="6457" spans="3:3" x14ac:dyDescent="0.25">
      <c r="C6457" s="4"/>
    </row>
    <row r="6458" spans="3:3" x14ac:dyDescent="0.25">
      <c r="C6458" s="4"/>
    </row>
    <row r="6459" spans="3:3" x14ac:dyDescent="0.25">
      <c r="C6459" s="4"/>
    </row>
    <row r="6460" spans="3:3" x14ac:dyDescent="0.25">
      <c r="C6460" s="4"/>
    </row>
    <row r="6461" spans="3:3" x14ac:dyDescent="0.25">
      <c r="C6461" s="4"/>
    </row>
    <row r="6462" spans="3:3" x14ac:dyDescent="0.25">
      <c r="C6462" s="4"/>
    </row>
    <row r="6463" spans="3:3" x14ac:dyDescent="0.25">
      <c r="C6463" s="4"/>
    </row>
    <row r="6464" spans="3:3" x14ac:dyDescent="0.25">
      <c r="C6464" s="4"/>
    </row>
    <row r="6465" spans="3:3" x14ac:dyDescent="0.25">
      <c r="C6465" s="4"/>
    </row>
    <row r="6466" spans="3:3" x14ac:dyDescent="0.25">
      <c r="C6466" s="4"/>
    </row>
    <row r="6467" spans="3:3" x14ac:dyDescent="0.25">
      <c r="C6467" s="4"/>
    </row>
    <row r="6468" spans="3:3" x14ac:dyDescent="0.25">
      <c r="C6468" s="4"/>
    </row>
    <row r="6469" spans="3:3" x14ac:dyDescent="0.25">
      <c r="C6469" s="4"/>
    </row>
    <row r="6470" spans="3:3" x14ac:dyDescent="0.25">
      <c r="C6470" s="4"/>
    </row>
    <row r="6471" spans="3:3" x14ac:dyDescent="0.25">
      <c r="C6471" s="4"/>
    </row>
    <row r="6472" spans="3:3" x14ac:dyDescent="0.25">
      <c r="C6472" s="4"/>
    </row>
    <row r="6473" spans="3:3" x14ac:dyDescent="0.25">
      <c r="C6473" s="4"/>
    </row>
    <row r="6474" spans="3:3" x14ac:dyDescent="0.25">
      <c r="C6474" s="4"/>
    </row>
    <row r="6475" spans="3:3" x14ac:dyDescent="0.25">
      <c r="C6475" s="4"/>
    </row>
    <row r="6476" spans="3:3" x14ac:dyDescent="0.25">
      <c r="C6476" s="4"/>
    </row>
    <row r="6477" spans="3:3" x14ac:dyDescent="0.25">
      <c r="C6477" s="4"/>
    </row>
    <row r="6478" spans="3:3" x14ac:dyDescent="0.25">
      <c r="C6478" s="4"/>
    </row>
    <row r="6479" spans="3:3" x14ac:dyDescent="0.25">
      <c r="C6479" s="4"/>
    </row>
    <row r="6480" spans="3:3" x14ac:dyDescent="0.25">
      <c r="C6480" s="4"/>
    </row>
    <row r="6481" spans="3:3" x14ac:dyDescent="0.25">
      <c r="C6481" s="4"/>
    </row>
    <row r="6482" spans="3:3" x14ac:dyDescent="0.25">
      <c r="C6482" s="4"/>
    </row>
    <row r="6483" spans="3:3" x14ac:dyDescent="0.25">
      <c r="C6483" s="4"/>
    </row>
    <row r="6484" spans="3:3" x14ac:dyDescent="0.25">
      <c r="C6484" s="4"/>
    </row>
    <row r="6485" spans="3:3" x14ac:dyDescent="0.25">
      <c r="C6485" s="4"/>
    </row>
    <row r="6486" spans="3:3" x14ac:dyDescent="0.25">
      <c r="C6486" s="4"/>
    </row>
    <row r="6487" spans="3:3" x14ac:dyDescent="0.25">
      <c r="C6487" s="4"/>
    </row>
    <row r="6488" spans="3:3" x14ac:dyDescent="0.25">
      <c r="C6488" s="4"/>
    </row>
    <row r="6489" spans="3:3" x14ac:dyDescent="0.25">
      <c r="C6489" s="4"/>
    </row>
    <row r="6490" spans="3:3" x14ac:dyDescent="0.25">
      <c r="C6490" s="4"/>
    </row>
    <row r="6491" spans="3:3" x14ac:dyDescent="0.25">
      <c r="C6491" s="4"/>
    </row>
    <row r="6492" spans="3:3" x14ac:dyDescent="0.25">
      <c r="C6492" s="4"/>
    </row>
    <row r="6493" spans="3:3" x14ac:dyDescent="0.25">
      <c r="C6493" s="4"/>
    </row>
    <row r="6494" spans="3:3" x14ac:dyDescent="0.25">
      <c r="C6494" s="4"/>
    </row>
    <row r="6495" spans="3:3" x14ac:dyDescent="0.25">
      <c r="C6495" s="4"/>
    </row>
    <row r="6496" spans="3:3" x14ac:dyDescent="0.25">
      <c r="C6496" s="4"/>
    </row>
    <row r="6497" spans="3:3" x14ac:dyDescent="0.25">
      <c r="C6497" s="4"/>
    </row>
    <row r="6498" spans="3:3" x14ac:dyDescent="0.25">
      <c r="C6498" s="4"/>
    </row>
    <row r="6499" spans="3:3" x14ac:dyDescent="0.25">
      <c r="C6499" s="4"/>
    </row>
    <row r="6500" spans="3:3" x14ac:dyDescent="0.25">
      <c r="C6500" s="4"/>
    </row>
    <row r="6501" spans="3:3" x14ac:dyDescent="0.25">
      <c r="C6501" s="4"/>
    </row>
    <row r="6502" spans="3:3" x14ac:dyDescent="0.25">
      <c r="C6502" s="4"/>
    </row>
    <row r="6503" spans="3:3" x14ac:dyDescent="0.25">
      <c r="C6503" s="4"/>
    </row>
    <row r="6504" spans="3:3" x14ac:dyDescent="0.25">
      <c r="C6504" s="4"/>
    </row>
    <row r="6505" spans="3:3" x14ac:dyDescent="0.25">
      <c r="C6505" s="4"/>
    </row>
    <row r="6506" spans="3:3" x14ac:dyDescent="0.25">
      <c r="C6506" s="4"/>
    </row>
    <row r="6507" spans="3:3" x14ac:dyDescent="0.25">
      <c r="C6507" s="4"/>
    </row>
    <row r="6508" spans="3:3" x14ac:dyDescent="0.25">
      <c r="C6508" s="4"/>
    </row>
    <row r="6509" spans="3:3" x14ac:dyDescent="0.25">
      <c r="C6509" s="4"/>
    </row>
    <row r="6510" spans="3:3" x14ac:dyDescent="0.25">
      <c r="C6510" s="4"/>
    </row>
    <row r="6511" spans="3:3" x14ac:dyDescent="0.25">
      <c r="C6511" s="4"/>
    </row>
    <row r="6512" spans="3:3" x14ac:dyDescent="0.25">
      <c r="C6512" s="4"/>
    </row>
    <row r="6513" spans="3:3" x14ac:dyDescent="0.25">
      <c r="C6513" s="4"/>
    </row>
    <row r="6514" spans="3:3" x14ac:dyDescent="0.25">
      <c r="C6514" s="4"/>
    </row>
    <row r="6515" spans="3:3" x14ac:dyDescent="0.25">
      <c r="C6515" s="4"/>
    </row>
    <row r="6516" spans="3:3" x14ac:dyDescent="0.25">
      <c r="C6516" s="4"/>
    </row>
    <row r="6517" spans="3:3" x14ac:dyDescent="0.25">
      <c r="C6517" s="4"/>
    </row>
    <row r="6518" spans="3:3" x14ac:dyDescent="0.25">
      <c r="C6518" s="4"/>
    </row>
    <row r="6519" spans="3:3" x14ac:dyDescent="0.25">
      <c r="C6519" s="4"/>
    </row>
    <row r="6520" spans="3:3" x14ac:dyDescent="0.25">
      <c r="C6520" s="4"/>
    </row>
    <row r="6521" spans="3:3" x14ac:dyDescent="0.25">
      <c r="C6521" s="4"/>
    </row>
    <row r="6522" spans="3:3" x14ac:dyDescent="0.25">
      <c r="C6522" s="4"/>
    </row>
    <row r="6523" spans="3:3" x14ac:dyDescent="0.25">
      <c r="C6523" s="4"/>
    </row>
    <row r="6524" spans="3:3" x14ac:dyDescent="0.25">
      <c r="C6524" s="4"/>
    </row>
    <row r="6525" spans="3:3" x14ac:dyDescent="0.25">
      <c r="C6525" s="4"/>
    </row>
    <row r="6526" spans="3:3" x14ac:dyDescent="0.25">
      <c r="C6526" s="4"/>
    </row>
    <row r="6527" spans="3:3" x14ac:dyDescent="0.25">
      <c r="C6527" s="4"/>
    </row>
    <row r="6528" spans="3:3" x14ac:dyDescent="0.25">
      <c r="C6528" s="4"/>
    </row>
    <row r="6529" spans="3:3" x14ac:dyDescent="0.25">
      <c r="C6529" s="4"/>
    </row>
    <row r="6530" spans="3:3" x14ac:dyDescent="0.25">
      <c r="C6530" s="4"/>
    </row>
    <row r="6531" spans="3:3" x14ac:dyDescent="0.25">
      <c r="C6531" s="4"/>
    </row>
    <row r="6532" spans="3:3" x14ac:dyDescent="0.25">
      <c r="C6532" s="4"/>
    </row>
    <row r="6533" spans="3:3" x14ac:dyDescent="0.25">
      <c r="C6533" s="4"/>
    </row>
    <row r="6534" spans="3:3" x14ac:dyDescent="0.25">
      <c r="C6534" s="4"/>
    </row>
    <row r="6535" spans="3:3" x14ac:dyDescent="0.25">
      <c r="C6535" s="4"/>
    </row>
    <row r="6536" spans="3:3" x14ac:dyDescent="0.25">
      <c r="C6536" s="4"/>
    </row>
    <row r="6537" spans="3:3" x14ac:dyDescent="0.25">
      <c r="C6537" s="4"/>
    </row>
    <row r="6538" spans="3:3" x14ac:dyDescent="0.25">
      <c r="C6538" s="4"/>
    </row>
    <row r="6539" spans="3:3" x14ac:dyDescent="0.25">
      <c r="C6539" s="4"/>
    </row>
    <row r="6540" spans="3:3" x14ac:dyDescent="0.25">
      <c r="C6540" s="4"/>
    </row>
    <row r="6541" spans="3:3" x14ac:dyDescent="0.25">
      <c r="C6541" s="4"/>
    </row>
    <row r="6542" spans="3:3" x14ac:dyDescent="0.25">
      <c r="C6542" s="4"/>
    </row>
    <row r="6543" spans="3:3" x14ac:dyDescent="0.25">
      <c r="C6543" s="4"/>
    </row>
    <row r="6544" spans="3:3" x14ac:dyDescent="0.25">
      <c r="C6544" s="4"/>
    </row>
    <row r="6545" spans="3:3" x14ac:dyDescent="0.25">
      <c r="C6545" s="4"/>
    </row>
    <row r="6546" spans="3:3" x14ac:dyDescent="0.25">
      <c r="C6546" s="4"/>
    </row>
    <row r="6547" spans="3:3" x14ac:dyDescent="0.25">
      <c r="C6547" s="4"/>
    </row>
    <row r="6548" spans="3:3" x14ac:dyDescent="0.25">
      <c r="C6548" s="4"/>
    </row>
    <row r="6549" spans="3:3" x14ac:dyDescent="0.25">
      <c r="C6549" s="4"/>
    </row>
    <row r="6550" spans="3:3" x14ac:dyDescent="0.25">
      <c r="C6550" s="4"/>
    </row>
    <row r="6551" spans="3:3" x14ac:dyDescent="0.25">
      <c r="C6551" s="4"/>
    </row>
    <row r="6552" spans="3:3" x14ac:dyDescent="0.25">
      <c r="C6552" s="4"/>
    </row>
    <row r="6553" spans="3:3" x14ac:dyDescent="0.25">
      <c r="C6553" s="4"/>
    </row>
    <row r="6554" spans="3:3" x14ac:dyDescent="0.25">
      <c r="C6554" s="4"/>
    </row>
    <row r="6555" spans="3:3" x14ac:dyDescent="0.25">
      <c r="C6555" s="4"/>
    </row>
    <row r="6556" spans="3:3" x14ac:dyDescent="0.25">
      <c r="C6556" s="4"/>
    </row>
    <row r="6557" spans="3:3" x14ac:dyDescent="0.25">
      <c r="C6557" s="4"/>
    </row>
    <row r="6558" spans="3:3" x14ac:dyDescent="0.25">
      <c r="C6558" s="4"/>
    </row>
    <row r="6559" spans="3:3" x14ac:dyDescent="0.25">
      <c r="C6559" s="4"/>
    </row>
    <row r="6560" spans="3:3" x14ac:dyDescent="0.25">
      <c r="C6560" s="4"/>
    </row>
    <row r="6561" spans="3:3" x14ac:dyDescent="0.25">
      <c r="C6561" s="4"/>
    </row>
    <row r="6562" spans="3:3" x14ac:dyDescent="0.25">
      <c r="C6562" s="4"/>
    </row>
    <row r="6563" spans="3:3" x14ac:dyDescent="0.25">
      <c r="C6563" s="4"/>
    </row>
    <row r="6564" spans="3:3" x14ac:dyDescent="0.25">
      <c r="C6564" s="4"/>
    </row>
    <row r="6565" spans="3:3" x14ac:dyDescent="0.25">
      <c r="C6565" s="4"/>
    </row>
    <row r="6566" spans="3:3" x14ac:dyDescent="0.25">
      <c r="C6566" s="4"/>
    </row>
    <row r="6567" spans="3:3" x14ac:dyDescent="0.25">
      <c r="C6567" s="4"/>
    </row>
    <row r="6568" spans="3:3" x14ac:dyDescent="0.25">
      <c r="C6568" s="4"/>
    </row>
    <row r="6569" spans="3:3" x14ac:dyDescent="0.25">
      <c r="C6569" s="4"/>
    </row>
    <row r="6570" spans="3:3" x14ac:dyDescent="0.25">
      <c r="C6570" s="4"/>
    </row>
    <row r="6571" spans="3:3" x14ac:dyDescent="0.25">
      <c r="C6571" s="4"/>
    </row>
    <row r="6572" spans="3:3" x14ac:dyDescent="0.25">
      <c r="C6572" s="4"/>
    </row>
    <row r="6573" spans="3:3" x14ac:dyDescent="0.25">
      <c r="C6573" s="4"/>
    </row>
    <row r="6574" spans="3:3" x14ac:dyDescent="0.25">
      <c r="C6574" s="4"/>
    </row>
    <row r="6575" spans="3:3" x14ac:dyDescent="0.25">
      <c r="C6575" s="4"/>
    </row>
    <row r="6576" spans="3:3" x14ac:dyDescent="0.25">
      <c r="C6576" s="4"/>
    </row>
    <row r="6577" spans="3:3" x14ac:dyDescent="0.25">
      <c r="C6577" s="4"/>
    </row>
    <row r="6578" spans="3:3" x14ac:dyDescent="0.25">
      <c r="C6578" s="4"/>
    </row>
    <row r="6579" spans="3:3" x14ac:dyDescent="0.25">
      <c r="C6579" s="4"/>
    </row>
    <row r="6580" spans="3:3" x14ac:dyDescent="0.25">
      <c r="C6580" s="4"/>
    </row>
    <row r="6581" spans="3:3" x14ac:dyDescent="0.25">
      <c r="C6581" s="4"/>
    </row>
    <row r="6582" spans="3:3" x14ac:dyDescent="0.25">
      <c r="C6582" s="4"/>
    </row>
    <row r="6583" spans="3:3" x14ac:dyDescent="0.25">
      <c r="C6583" s="4"/>
    </row>
    <row r="6584" spans="3:3" x14ac:dyDescent="0.25">
      <c r="C6584" s="4"/>
    </row>
    <row r="6585" spans="3:3" x14ac:dyDescent="0.25">
      <c r="C6585" s="4"/>
    </row>
    <row r="6586" spans="3:3" x14ac:dyDescent="0.25">
      <c r="C6586" s="4"/>
    </row>
    <row r="6587" spans="3:3" x14ac:dyDescent="0.25">
      <c r="C6587" s="4"/>
    </row>
    <row r="6588" spans="3:3" x14ac:dyDescent="0.25">
      <c r="C6588" s="4"/>
    </row>
    <row r="6589" spans="3:3" x14ac:dyDescent="0.25">
      <c r="C6589" s="4"/>
    </row>
    <row r="6590" spans="3:3" x14ac:dyDescent="0.25">
      <c r="C6590" s="4"/>
    </row>
    <row r="6591" spans="3:3" x14ac:dyDescent="0.25">
      <c r="C6591" s="4"/>
    </row>
    <row r="6592" spans="3:3" x14ac:dyDescent="0.25">
      <c r="C6592" s="4"/>
    </row>
    <row r="6593" spans="3:3" x14ac:dyDescent="0.25">
      <c r="C6593" s="4"/>
    </row>
    <row r="6594" spans="3:3" x14ac:dyDescent="0.25">
      <c r="C6594" s="4"/>
    </row>
    <row r="6595" spans="3:3" x14ac:dyDescent="0.25">
      <c r="C6595" s="4"/>
    </row>
    <row r="6596" spans="3:3" x14ac:dyDescent="0.25">
      <c r="C6596" s="4"/>
    </row>
    <row r="6597" spans="3:3" x14ac:dyDescent="0.25">
      <c r="C6597" s="4"/>
    </row>
    <row r="6598" spans="3:3" x14ac:dyDescent="0.25">
      <c r="C6598" s="4"/>
    </row>
    <row r="6599" spans="3:3" x14ac:dyDescent="0.25">
      <c r="C6599" s="4"/>
    </row>
    <row r="6600" spans="3:3" x14ac:dyDescent="0.25">
      <c r="C6600" s="4"/>
    </row>
    <row r="6601" spans="3:3" x14ac:dyDescent="0.25">
      <c r="C6601" s="4"/>
    </row>
    <row r="6602" spans="3:3" x14ac:dyDescent="0.25">
      <c r="C6602" s="4"/>
    </row>
    <row r="6603" spans="3:3" x14ac:dyDescent="0.25">
      <c r="C6603" s="4"/>
    </row>
    <row r="6604" spans="3:3" x14ac:dyDescent="0.25">
      <c r="C6604" s="4"/>
    </row>
    <row r="6605" spans="3:3" x14ac:dyDescent="0.25">
      <c r="C6605" s="4"/>
    </row>
    <row r="6606" spans="3:3" x14ac:dyDescent="0.25">
      <c r="C6606" s="4"/>
    </row>
    <row r="6607" spans="3:3" x14ac:dyDescent="0.25">
      <c r="C6607" s="4"/>
    </row>
    <row r="6608" spans="3:3" x14ac:dyDescent="0.25">
      <c r="C6608" s="4"/>
    </row>
    <row r="6609" spans="3:3" x14ac:dyDescent="0.25">
      <c r="C6609" s="4"/>
    </row>
    <row r="6610" spans="3:3" x14ac:dyDescent="0.25">
      <c r="C6610" s="4"/>
    </row>
    <row r="6611" spans="3:3" x14ac:dyDescent="0.25">
      <c r="C6611" s="4"/>
    </row>
    <row r="6612" spans="3:3" x14ac:dyDescent="0.25">
      <c r="C6612" s="4"/>
    </row>
    <row r="6613" spans="3:3" x14ac:dyDescent="0.25">
      <c r="C6613" s="4"/>
    </row>
    <row r="6614" spans="3:3" x14ac:dyDescent="0.25">
      <c r="C6614" s="4"/>
    </row>
    <row r="6615" spans="3:3" x14ac:dyDescent="0.25">
      <c r="C6615" s="4"/>
    </row>
    <row r="6616" spans="3:3" x14ac:dyDescent="0.25">
      <c r="C6616" s="4"/>
    </row>
    <row r="6617" spans="3:3" x14ac:dyDescent="0.25">
      <c r="C6617" s="4"/>
    </row>
    <row r="6618" spans="3:3" x14ac:dyDescent="0.25">
      <c r="C6618" s="4"/>
    </row>
    <row r="6619" spans="3:3" x14ac:dyDescent="0.25">
      <c r="C6619" s="4"/>
    </row>
    <row r="6620" spans="3:3" x14ac:dyDescent="0.25">
      <c r="C6620" s="4"/>
    </row>
    <row r="6621" spans="3:3" x14ac:dyDescent="0.25">
      <c r="C6621" s="4"/>
    </row>
    <row r="6622" spans="3:3" x14ac:dyDescent="0.25">
      <c r="C6622" s="4"/>
    </row>
    <row r="6623" spans="3:3" x14ac:dyDescent="0.25">
      <c r="C6623" s="4"/>
    </row>
    <row r="6624" spans="3:3" x14ac:dyDescent="0.25">
      <c r="C6624" s="4"/>
    </row>
    <row r="6625" spans="3:3" x14ac:dyDescent="0.25">
      <c r="C6625" s="4"/>
    </row>
    <row r="6626" spans="3:3" x14ac:dyDescent="0.25">
      <c r="C6626" s="4"/>
    </row>
    <row r="6627" spans="3:3" x14ac:dyDescent="0.25">
      <c r="C6627" s="4"/>
    </row>
    <row r="6628" spans="3:3" x14ac:dyDescent="0.25">
      <c r="C6628" s="4"/>
    </row>
    <row r="6629" spans="3:3" x14ac:dyDescent="0.25">
      <c r="C6629" s="4"/>
    </row>
    <row r="6630" spans="3:3" x14ac:dyDescent="0.25">
      <c r="C6630" s="4"/>
    </row>
    <row r="6631" spans="3:3" x14ac:dyDescent="0.25">
      <c r="C6631" s="4"/>
    </row>
    <row r="6632" spans="3:3" x14ac:dyDescent="0.25">
      <c r="C6632" s="4"/>
    </row>
    <row r="6633" spans="3:3" x14ac:dyDescent="0.25">
      <c r="C6633" s="4"/>
    </row>
    <row r="6634" spans="3:3" x14ac:dyDescent="0.25">
      <c r="C6634" s="4"/>
    </row>
    <row r="6635" spans="3:3" x14ac:dyDescent="0.25">
      <c r="C6635" s="4"/>
    </row>
    <row r="6636" spans="3:3" x14ac:dyDescent="0.25">
      <c r="C6636" s="4"/>
    </row>
    <row r="6637" spans="3:3" x14ac:dyDescent="0.25">
      <c r="C6637" s="4"/>
    </row>
    <row r="6638" spans="3:3" x14ac:dyDescent="0.25">
      <c r="C6638" s="4"/>
    </row>
    <row r="6639" spans="3:3" x14ac:dyDescent="0.25">
      <c r="C6639" s="4"/>
    </row>
    <row r="6640" spans="3:3" x14ac:dyDescent="0.25">
      <c r="C6640" s="4"/>
    </row>
    <row r="6641" spans="3:3" x14ac:dyDescent="0.25">
      <c r="C6641" s="4"/>
    </row>
    <row r="6642" spans="3:3" x14ac:dyDescent="0.25">
      <c r="C6642" s="4"/>
    </row>
    <row r="6643" spans="3:3" x14ac:dyDescent="0.25">
      <c r="C6643" s="4"/>
    </row>
    <row r="6644" spans="3:3" x14ac:dyDescent="0.25">
      <c r="C6644" s="4"/>
    </row>
    <row r="6645" spans="3:3" x14ac:dyDescent="0.25">
      <c r="C6645" s="4"/>
    </row>
    <row r="6646" spans="3:3" x14ac:dyDescent="0.25">
      <c r="C6646" s="4"/>
    </row>
    <row r="6647" spans="3:3" x14ac:dyDescent="0.25">
      <c r="C6647" s="4"/>
    </row>
    <row r="6648" spans="3:3" x14ac:dyDescent="0.25">
      <c r="C6648" s="4"/>
    </row>
    <row r="6649" spans="3:3" x14ac:dyDescent="0.25">
      <c r="C6649" s="4"/>
    </row>
    <row r="6650" spans="3:3" x14ac:dyDescent="0.25">
      <c r="C6650" s="4"/>
    </row>
    <row r="6651" spans="3:3" x14ac:dyDescent="0.25">
      <c r="C6651" s="4"/>
    </row>
    <row r="6652" spans="3:3" x14ac:dyDescent="0.25">
      <c r="C6652" s="4"/>
    </row>
    <row r="6653" spans="3:3" x14ac:dyDescent="0.25">
      <c r="C6653" s="4"/>
    </row>
    <row r="6654" spans="3:3" x14ac:dyDescent="0.25">
      <c r="C6654" s="4"/>
    </row>
    <row r="6655" spans="3:3" x14ac:dyDescent="0.25">
      <c r="C6655" s="4"/>
    </row>
    <row r="6656" spans="3:3" x14ac:dyDescent="0.25">
      <c r="C6656" s="4"/>
    </row>
    <row r="6657" spans="3:3" x14ac:dyDescent="0.25">
      <c r="C6657" s="4"/>
    </row>
    <row r="6658" spans="3:3" x14ac:dyDescent="0.25">
      <c r="C6658" s="4"/>
    </row>
    <row r="6659" spans="3:3" x14ac:dyDescent="0.25">
      <c r="C6659" s="4"/>
    </row>
    <row r="6660" spans="3:3" x14ac:dyDescent="0.25">
      <c r="C6660" s="4"/>
    </row>
    <row r="6661" spans="3:3" x14ac:dyDescent="0.25">
      <c r="C6661" s="4"/>
    </row>
    <row r="6662" spans="3:3" x14ac:dyDescent="0.25">
      <c r="C6662" s="4"/>
    </row>
    <row r="6663" spans="3:3" x14ac:dyDescent="0.25">
      <c r="C6663" s="4"/>
    </row>
    <row r="6664" spans="3:3" x14ac:dyDescent="0.25">
      <c r="C6664" s="4"/>
    </row>
    <row r="6665" spans="3:3" x14ac:dyDescent="0.25">
      <c r="C6665" s="4"/>
    </row>
    <row r="6666" spans="3:3" x14ac:dyDescent="0.25">
      <c r="C6666" s="4"/>
    </row>
    <row r="6667" spans="3:3" x14ac:dyDescent="0.25">
      <c r="C6667" s="4"/>
    </row>
    <row r="6668" spans="3:3" x14ac:dyDescent="0.25">
      <c r="C6668" s="4"/>
    </row>
    <row r="6669" spans="3:3" x14ac:dyDescent="0.25">
      <c r="C6669" s="4"/>
    </row>
    <row r="6670" spans="3:3" x14ac:dyDescent="0.25">
      <c r="C6670" s="4"/>
    </row>
    <row r="6671" spans="3:3" x14ac:dyDescent="0.25">
      <c r="C6671" s="4"/>
    </row>
    <row r="6672" spans="3:3" x14ac:dyDescent="0.25">
      <c r="C6672" s="4"/>
    </row>
    <row r="6673" spans="3:3" x14ac:dyDescent="0.25">
      <c r="C6673" s="4"/>
    </row>
    <row r="6674" spans="3:3" x14ac:dyDescent="0.25">
      <c r="C6674" s="4"/>
    </row>
    <row r="6675" spans="3:3" x14ac:dyDescent="0.25">
      <c r="C6675" s="4"/>
    </row>
    <row r="6676" spans="3:3" x14ac:dyDescent="0.25">
      <c r="C6676" s="4"/>
    </row>
    <row r="6677" spans="3:3" x14ac:dyDescent="0.25">
      <c r="C6677" s="4"/>
    </row>
    <row r="6678" spans="3:3" x14ac:dyDescent="0.25">
      <c r="C6678" s="4"/>
    </row>
    <row r="6679" spans="3:3" x14ac:dyDescent="0.25">
      <c r="C6679" s="4"/>
    </row>
    <row r="6680" spans="3:3" x14ac:dyDescent="0.25">
      <c r="C6680" s="4"/>
    </row>
    <row r="6681" spans="3:3" x14ac:dyDescent="0.25">
      <c r="C6681" s="4"/>
    </row>
    <row r="6682" spans="3:3" x14ac:dyDescent="0.25">
      <c r="C6682" s="4"/>
    </row>
    <row r="6683" spans="3:3" x14ac:dyDescent="0.25">
      <c r="C6683" s="4"/>
    </row>
    <row r="6684" spans="3:3" x14ac:dyDescent="0.25">
      <c r="C6684" s="4"/>
    </row>
    <row r="6685" spans="3:3" x14ac:dyDescent="0.25">
      <c r="C6685" s="4"/>
    </row>
    <row r="6686" spans="3:3" x14ac:dyDescent="0.25">
      <c r="C6686" s="4"/>
    </row>
    <row r="6687" spans="3:3" x14ac:dyDescent="0.25">
      <c r="C6687" s="4"/>
    </row>
    <row r="6688" spans="3:3" x14ac:dyDescent="0.25">
      <c r="C6688" s="4"/>
    </row>
    <row r="6689" spans="3:3" x14ac:dyDescent="0.25">
      <c r="C6689" s="4"/>
    </row>
    <row r="6690" spans="3:3" x14ac:dyDescent="0.25">
      <c r="C6690" s="4"/>
    </row>
    <row r="6691" spans="3:3" x14ac:dyDescent="0.25">
      <c r="C6691" s="4"/>
    </row>
    <row r="6692" spans="3:3" x14ac:dyDescent="0.25">
      <c r="C6692" s="4"/>
    </row>
    <row r="6693" spans="3:3" x14ac:dyDescent="0.25">
      <c r="C6693" s="4"/>
    </row>
    <row r="6694" spans="3:3" x14ac:dyDescent="0.25">
      <c r="C6694" s="4"/>
    </row>
    <row r="6695" spans="3:3" x14ac:dyDescent="0.25">
      <c r="C6695" s="4"/>
    </row>
    <row r="6696" spans="3:3" x14ac:dyDescent="0.25">
      <c r="C6696" s="4"/>
    </row>
    <row r="6697" spans="3:3" x14ac:dyDescent="0.25">
      <c r="C6697" s="4"/>
    </row>
    <row r="6698" spans="3:3" x14ac:dyDescent="0.25">
      <c r="C6698" s="4"/>
    </row>
    <row r="6699" spans="3:3" x14ac:dyDescent="0.25">
      <c r="C6699" s="4"/>
    </row>
    <row r="6700" spans="3:3" x14ac:dyDescent="0.25">
      <c r="C6700" s="4"/>
    </row>
    <row r="6701" spans="3:3" x14ac:dyDescent="0.25">
      <c r="C6701" s="4"/>
    </row>
    <row r="6702" spans="3:3" x14ac:dyDescent="0.25">
      <c r="C6702" s="4"/>
    </row>
    <row r="6703" spans="3:3" x14ac:dyDescent="0.25">
      <c r="C6703" s="4"/>
    </row>
    <row r="6704" spans="3:3" x14ac:dyDescent="0.25">
      <c r="C6704" s="4"/>
    </row>
    <row r="6705" spans="3:3" x14ac:dyDescent="0.25">
      <c r="C6705" s="4"/>
    </row>
    <row r="6706" spans="3:3" x14ac:dyDescent="0.25">
      <c r="C6706" s="4"/>
    </row>
    <row r="6707" spans="3:3" x14ac:dyDescent="0.25">
      <c r="C6707" s="4"/>
    </row>
    <row r="6708" spans="3:3" x14ac:dyDescent="0.25">
      <c r="C6708" s="4"/>
    </row>
    <row r="6709" spans="3:3" x14ac:dyDescent="0.25">
      <c r="C6709" s="4"/>
    </row>
    <row r="6710" spans="3:3" x14ac:dyDescent="0.25">
      <c r="C6710" s="4"/>
    </row>
    <row r="6711" spans="3:3" x14ac:dyDescent="0.25">
      <c r="C6711" s="4"/>
    </row>
    <row r="6712" spans="3:3" x14ac:dyDescent="0.25">
      <c r="C6712" s="4"/>
    </row>
    <row r="6713" spans="3:3" x14ac:dyDescent="0.25">
      <c r="C6713" s="4"/>
    </row>
    <row r="6714" spans="3:3" x14ac:dyDescent="0.25">
      <c r="C6714" s="4"/>
    </row>
    <row r="6715" spans="3:3" x14ac:dyDescent="0.25">
      <c r="C6715" s="4"/>
    </row>
    <row r="6716" spans="3:3" x14ac:dyDescent="0.25">
      <c r="C6716" s="4"/>
    </row>
    <row r="6717" spans="3:3" x14ac:dyDescent="0.25">
      <c r="C6717" s="4"/>
    </row>
    <row r="6718" spans="3:3" x14ac:dyDescent="0.25">
      <c r="C6718" s="4"/>
    </row>
    <row r="6719" spans="3:3" x14ac:dyDescent="0.25">
      <c r="C6719" s="4"/>
    </row>
    <row r="6720" spans="3:3" x14ac:dyDescent="0.25">
      <c r="C6720" s="4"/>
    </row>
    <row r="6721" spans="3:3" x14ac:dyDescent="0.25">
      <c r="C6721" s="4"/>
    </row>
    <row r="6722" spans="3:3" x14ac:dyDescent="0.25">
      <c r="C6722" s="4"/>
    </row>
    <row r="6723" spans="3:3" x14ac:dyDescent="0.25">
      <c r="C6723" s="4"/>
    </row>
    <row r="6724" spans="3:3" x14ac:dyDescent="0.25">
      <c r="C6724" s="4"/>
    </row>
    <row r="6725" spans="3:3" x14ac:dyDescent="0.25">
      <c r="C6725" s="4"/>
    </row>
    <row r="6726" spans="3:3" x14ac:dyDescent="0.25">
      <c r="C6726" s="4"/>
    </row>
    <row r="6727" spans="3:3" x14ac:dyDescent="0.25">
      <c r="C6727" s="4"/>
    </row>
    <row r="6728" spans="3:3" x14ac:dyDescent="0.25">
      <c r="C6728" s="4"/>
    </row>
    <row r="6729" spans="3:3" x14ac:dyDescent="0.25">
      <c r="C6729" s="4"/>
    </row>
    <row r="6730" spans="3:3" x14ac:dyDescent="0.25">
      <c r="C6730" s="4"/>
    </row>
    <row r="6731" spans="3:3" x14ac:dyDescent="0.25">
      <c r="C6731" s="4"/>
    </row>
    <row r="6732" spans="3:3" x14ac:dyDescent="0.25">
      <c r="C6732" s="4"/>
    </row>
    <row r="6733" spans="3:3" x14ac:dyDescent="0.25">
      <c r="C6733" s="4"/>
    </row>
    <row r="6734" spans="3:3" x14ac:dyDescent="0.25">
      <c r="C6734" s="4"/>
    </row>
    <row r="6735" spans="3:3" x14ac:dyDescent="0.25">
      <c r="C6735" s="4"/>
    </row>
    <row r="6736" spans="3:3" x14ac:dyDescent="0.25">
      <c r="C6736" s="4"/>
    </row>
    <row r="6737" spans="3:3" x14ac:dyDescent="0.25">
      <c r="C6737" s="4"/>
    </row>
    <row r="6738" spans="3:3" x14ac:dyDescent="0.25">
      <c r="C6738" s="4"/>
    </row>
    <row r="6739" spans="3:3" x14ac:dyDescent="0.25">
      <c r="C6739" s="4"/>
    </row>
    <row r="6740" spans="3:3" x14ac:dyDescent="0.25">
      <c r="C6740" s="4"/>
    </row>
    <row r="6741" spans="3:3" x14ac:dyDescent="0.25">
      <c r="C6741" s="4"/>
    </row>
    <row r="6742" spans="3:3" x14ac:dyDescent="0.25">
      <c r="C6742" s="4"/>
    </row>
    <row r="6743" spans="3:3" x14ac:dyDescent="0.25">
      <c r="C6743" s="4"/>
    </row>
    <row r="6744" spans="3:3" x14ac:dyDescent="0.25">
      <c r="C6744" s="4"/>
    </row>
    <row r="6745" spans="3:3" x14ac:dyDescent="0.25">
      <c r="C6745" s="4"/>
    </row>
    <row r="6746" spans="3:3" x14ac:dyDescent="0.25">
      <c r="C6746" s="4"/>
    </row>
    <row r="6747" spans="3:3" x14ac:dyDescent="0.25">
      <c r="C6747" s="4"/>
    </row>
    <row r="6748" spans="3:3" x14ac:dyDescent="0.25">
      <c r="C6748" s="4"/>
    </row>
    <row r="6749" spans="3:3" x14ac:dyDescent="0.25">
      <c r="C6749" s="4"/>
    </row>
    <row r="6750" spans="3:3" x14ac:dyDescent="0.25">
      <c r="C6750" s="4"/>
    </row>
    <row r="6751" spans="3:3" x14ac:dyDescent="0.25">
      <c r="C6751" s="4"/>
    </row>
    <row r="6752" spans="3:3" x14ac:dyDescent="0.25">
      <c r="C6752" s="4"/>
    </row>
    <row r="6753" spans="3:3" x14ac:dyDescent="0.25">
      <c r="C6753" s="4"/>
    </row>
    <row r="6754" spans="3:3" x14ac:dyDescent="0.25">
      <c r="C6754" s="4"/>
    </row>
    <row r="6755" spans="3:3" x14ac:dyDescent="0.25">
      <c r="C6755" s="4"/>
    </row>
    <row r="6756" spans="3:3" x14ac:dyDescent="0.25">
      <c r="C6756" s="4"/>
    </row>
    <row r="6757" spans="3:3" x14ac:dyDescent="0.25">
      <c r="C6757" s="4"/>
    </row>
    <row r="6758" spans="3:3" x14ac:dyDescent="0.25">
      <c r="C6758" s="4"/>
    </row>
    <row r="6759" spans="3:3" x14ac:dyDescent="0.25">
      <c r="C6759" s="4"/>
    </row>
    <row r="6760" spans="3:3" x14ac:dyDescent="0.25">
      <c r="C6760" s="4"/>
    </row>
    <row r="6761" spans="3:3" x14ac:dyDescent="0.25">
      <c r="C6761" s="4"/>
    </row>
    <row r="6762" spans="3:3" x14ac:dyDescent="0.25">
      <c r="C6762" s="4"/>
    </row>
    <row r="6763" spans="3:3" x14ac:dyDescent="0.25">
      <c r="C6763" s="4"/>
    </row>
    <row r="6764" spans="3:3" x14ac:dyDescent="0.25">
      <c r="C6764" s="4"/>
    </row>
    <row r="6765" spans="3:3" x14ac:dyDescent="0.25">
      <c r="C6765" s="4"/>
    </row>
    <row r="6766" spans="3:3" x14ac:dyDescent="0.25">
      <c r="C6766" s="4"/>
    </row>
    <row r="6767" spans="3:3" x14ac:dyDescent="0.25">
      <c r="C6767" s="4"/>
    </row>
    <row r="6768" spans="3:3" x14ac:dyDescent="0.25">
      <c r="C6768" s="4"/>
    </row>
    <row r="6769" spans="3:3" x14ac:dyDescent="0.25">
      <c r="C6769" s="4"/>
    </row>
    <row r="6770" spans="3:3" x14ac:dyDescent="0.25">
      <c r="C6770" s="4"/>
    </row>
    <row r="6771" spans="3:3" x14ac:dyDescent="0.25">
      <c r="C6771" s="4"/>
    </row>
    <row r="6772" spans="3:3" x14ac:dyDescent="0.25">
      <c r="C6772" s="4"/>
    </row>
    <row r="6773" spans="3:3" x14ac:dyDescent="0.25">
      <c r="C6773" s="4"/>
    </row>
    <row r="6774" spans="3:3" x14ac:dyDescent="0.25">
      <c r="C6774" s="4"/>
    </row>
    <row r="6775" spans="3:3" x14ac:dyDescent="0.25">
      <c r="C6775" s="4"/>
    </row>
    <row r="6776" spans="3:3" x14ac:dyDescent="0.25">
      <c r="C6776" s="4"/>
    </row>
    <row r="6777" spans="3:3" x14ac:dyDescent="0.25">
      <c r="C6777" s="4"/>
    </row>
    <row r="6778" spans="3:3" x14ac:dyDescent="0.25">
      <c r="C6778" s="4"/>
    </row>
    <row r="6779" spans="3:3" x14ac:dyDescent="0.25">
      <c r="C6779" s="4"/>
    </row>
    <row r="6780" spans="3:3" x14ac:dyDescent="0.25">
      <c r="C6780" s="4"/>
    </row>
    <row r="6781" spans="3:3" x14ac:dyDescent="0.25">
      <c r="C6781" s="4"/>
    </row>
    <row r="6782" spans="3:3" x14ac:dyDescent="0.25">
      <c r="C6782" s="4"/>
    </row>
    <row r="6783" spans="3:3" x14ac:dyDescent="0.25">
      <c r="C6783" s="4"/>
    </row>
    <row r="6784" spans="3:3" x14ac:dyDescent="0.25">
      <c r="C6784" s="4"/>
    </row>
    <row r="6785" spans="3:3" x14ac:dyDescent="0.25">
      <c r="C6785" s="4"/>
    </row>
    <row r="6786" spans="3:3" x14ac:dyDescent="0.25">
      <c r="C6786" s="4"/>
    </row>
    <row r="6787" spans="3:3" x14ac:dyDescent="0.25">
      <c r="C6787" s="4"/>
    </row>
    <row r="6788" spans="3:3" x14ac:dyDescent="0.25">
      <c r="C6788" s="4"/>
    </row>
    <row r="6789" spans="3:3" x14ac:dyDescent="0.25">
      <c r="C6789" s="4"/>
    </row>
    <row r="6790" spans="3:3" x14ac:dyDescent="0.25">
      <c r="C6790" s="4"/>
    </row>
    <row r="6791" spans="3:3" x14ac:dyDescent="0.25">
      <c r="C6791" s="4"/>
    </row>
    <row r="6792" spans="3:3" x14ac:dyDescent="0.25">
      <c r="C6792" s="4"/>
    </row>
    <row r="6793" spans="3:3" x14ac:dyDescent="0.25">
      <c r="C6793" s="4"/>
    </row>
    <row r="6794" spans="3:3" x14ac:dyDescent="0.25">
      <c r="C6794" s="4"/>
    </row>
    <row r="6795" spans="3:3" x14ac:dyDescent="0.25">
      <c r="C6795" s="4"/>
    </row>
    <row r="6796" spans="3:3" x14ac:dyDescent="0.25">
      <c r="C6796" s="4"/>
    </row>
    <row r="6797" spans="3:3" x14ac:dyDescent="0.25">
      <c r="C6797" s="4"/>
    </row>
    <row r="6798" spans="3:3" x14ac:dyDescent="0.25">
      <c r="C6798" s="4"/>
    </row>
    <row r="6799" spans="3:3" x14ac:dyDescent="0.25">
      <c r="C6799" s="4"/>
    </row>
    <row r="6800" spans="3:3" x14ac:dyDescent="0.25">
      <c r="C6800" s="4"/>
    </row>
    <row r="6801" spans="3:3" x14ac:dyDescent="0.25">
      <c r="C6801" s="4"/>
    </row>
    <row r="6802" spans="3:3" x14ac:dyDescent="0.25">
      <c r="C6802" s="4"/>
    </row>
    <row r="6803" spans="3:3" x14ac:dyDescent="0.25">
      <c r="C6803" s="4"/>
    </row>
    <row r="6804" spans="3:3" x14ac:dyDescent="0.25">
      <c r="C6804" s="4"/>
    </row>
    <row r="6805" spans="3:3" x14ac:dyDescent="0.25">
      <c r="C6805" s="4"/>
    </row>
    <row r="6806" spans="3:3" x14ac:dyDescent="0.25">
      <c r="C6806" s="4"/>
    </row>
    <row r="6807" spans="3:3" x14ac:dyDescent="0.25">
      <c r="C6807" s="4"/>
    </row>
    <row r="6808" spans="3:3" x14ac:dyDescent="0.25">
      <c r="C6808" s="4"/>
    </row>
    <row r="6809" spans="3:3" x14ac:dyDescent="0.25">
      <c r="C6809" s="4"/>
    </row>
    <row r="6810" spans="3:3" x14ac:dyDescent="0.25">
      <c r="C6810" s="4"/>
    </row>
    <row r="6811" spans="3:3" x14ac:dyDescent="0.25">
      <c r="C6811" s="4"/>
    </row>
    <row r="6812" spans="3:3" x14ac:dyDescent="0.25">
      <c r="C6812" s="4"/>
    </row>
    <row r="6813" spans="3:3" x14ac:dyDescent="0.25">
      <c r="C6813" s="4"/>
    </row>
    <row r="6814" spans="3:3" x14ac:dyDescent="0.25">
      <c r="C6814" s="4"/>
    </row>
    <row r="6815" spans="3:3" x14ac:dyDescent="0.25">
      <c r="C6815" s="4"/>
    </row>
    <row r="6816" spans="3:3" x14ac:dyDescent="0.25">
      <c r="C6816" s="4"/>
    </row>
    <row r="6817" spans="3:3" x14ac:dyDescent="0.25">
      <c r="C6817" s="4"/>
    </row>
    <row r="6818" spans="3:3" x14ac:dyDescent="0.25">
      <c r="C6818" s="4"/>
    </row>
    <row r="6819" spans="3:3" x14ac:dyDescent="0.25">
      <c r="C6819" s="4"/>
    </row>
    <row r="6820" spans="3:3" x14ac:dyDescent="0.25">
      <c r="C6820" s="4"/>
    </row>
    <row r="6821" spans="3:3" x14ac:dyDescent="0.25">
      <c r="C6821" s="4"/>
    </row>
    <row r="6822" spans="3:3" x14ac:dyDescent="0.25">
      <c r="C6822" s="4"/>
    </row>
    <row r="6823" spans="3:3" x14ac:dyDescent="0.25">
      <c r="C6823" s="4"/>
    </row>
    <row r="6824" spans="3:3" x14ac:dyDescent="0.25">
      <c r="C6824" s="4"/>
    </row>
    <row r="6825" spans="3:3" x14ac:dyDescent="0.25">
      <c r="C6825" s="4"/>
    </row>
    <row r="6826" spans="3:3" x14ac:dyDescent="0.25">
      <c r="C6826" s="4"/>
    </row>
    <row r="6827" spans="3:3" x14ac:dyDescent="0.25">
      <c r="C6827" s="4"/>
    </row>
    <row r="6828" spans="3:3" x14ac:dyDescent="0.25">
      <c r="C6828" s="4"/>
    </row>
    <row r="6829" spans="3:3" x14ac:dyDescent="0.25">
      <c r="C6829" s="4"/>
    </row>
    <row r="6830" spans="3:3" x14ac:dyDescent="0.25">
      <c r="C6830" s="4"/>
    </row>
    <row r="6831" spans="3:3" x14ac:dyDescent="0.25">
      <c r="C6831" s="4"/>
    </row>
    <row r="6832" spans="3:3" x14ac:dyDescent="0.25">
      <c r="C6832" s="4"/>
    </row>
    <row r="6833" spans="3:3" x14ac:dyDescent="0.25">
      <c r="C6833" s="4"/>
    </row>
    <row r="6834" spans="3:3" x14ac:dyDescent="0.25">
      <c r="C6834" s="4"/>
    </row>
    <row r="6835" spans="3:3" x14ac:dyDescent="0.25">
      <c r="C6835" s="4"/>
    </row>
    <row r="6836" spans="3:3" x14ac:dyDescent="0.25">
      <c r="C6836" s="4"/>
    </row>
    <row r="6837" spans="3:3" x14ac:dyDescent="0.25">
      <c r="C6837" s="4"/>
    </row>
    <row r="6838" spans="3:3" x14ac:dyDescent="0.25">
      <c r="C6838" s="4"/>
    </row>
    <row r="6839" spans="3:3" x14ac:dyDescent="0.25">
      <c r="C6839" s="4"/>
    </row>
    <row r="6840" spans="3:3" x14ac:dyDescent="0.25">
      <c r="C6840" s="4"/>
    </row>
    <row r="6841" spans="3:3" x14ac:dyDescent="0.25">
      <c r="C6841" s="4"/>
    </row>
    <row r="6842" spans="3:3" x14ac:dyDescent="0.25">
      <c r="C6842" s="4"/>
    </row>
    <row r="6843" spans="3:3" x14ac:dyDescent="0.25">
      <c r="C6843" s="4"/>
    </row>
    <row r="6844" spans="3:3" x14ac:dyDescent="0.25">
      <c r="C6844" s="4"/>
    </row>
    <row r="6845" spans="3:3" x14ac:dyDescent="0.25">
      <c r="C6845" s="4"/>
    </row>
    <row r="6846" spans="3:3" x14ac:dyDescent="0.25">
      <c r="C6846" s="4"/>
    </row>
    <row r="6847" spans="3:3" x14ac:dyDescent="0.25">
      <c r="C6847" s="4"/>
    </row>
    <row r="6848" spans="3:3" x14ac:dyDescent="0.25">
      <c r="C6848" s="4"/>
    </row>
    <row r="6849" spans="3:3" x14ac:dyDescent="0.25">
      <c r="C6849" s="4"/>
    </row>
    <row r="6850" spans="3:3" x14ac:dyDescent="0.25">
      <c r="C6850" s="4"/>
    </row>
    <row r="6851" spans="3:3" x14ac:dyDescent="0.25">
      <c r="C6851" s="4"/>
    </row>
    <row r="6852" spans="3:3" x14ac:dyDescent="0.25">
      <c r="C6852" s="4"/>
    </row>
    <row r="6853" spans="3:3" x14ac:dyDescent="0.25">
      <c r="C6853" s="4"/>
    </row>
    <row r="6854" spans="3:3" x14ac:dyDescent="0.25">
      <c r="C6854" s="4"/>
    </row>
    <row r="6855" spans="3:3" x14ac:dyDescent="0.25">
      <c r="C6855" s="4"/>
    </row>
    <row r="6856" spans="3:3" x14ac:dyDescent="0.25">
      <c r="C6856" s="4"/>
    </row>
    <row r="6857" spans="3:3" x14ac:dyDescent="0.25">
      <c r="C6857" s="4"/>
    </row>
    <row r="6858" spans="3:3" x14ac:dyDescent="0.25">
      <c r="C6858" s="4"/>
    </row>
    <row r="6859" spans="3:3" x14ac:dyDescent="0.25">
      <c r="C6859" s="4"/>
    </row>
    <row r="6860" spans="3:3" x14ac:dyDescent="0.25">
      <c r="C6860" s="4"/>
    </row>
    <row r="6861" spans="3:3" x14ac:dyDescent="0.25">
      <c r="C6861" s="4"/>
    </row>
    <row r="6862" spans="3:3" x14ac:dyDescent="0.25">
      <c r="C6862" s="4"/>
    </row>
    <row r="6863" spans="3:3" x14ac:dyDescent="0.25">
      <c r="C6863" s="4"/>
    </row>
    <row r="6864" spans="3:3" x14ac:dyDescent="0.25">
      <c r="C6864" s="4"/>
    </row>
    <row r="6865" spans="3:3" x14ac:dyDescent="0.25">
      <c r="C6865" s="4"/>
    </row>
    <row r="6866" spans="3:3" x14ac:dyDescent="0.25">
      <c r="C6866" s="4"/>
    </row>
    <row r="6867" spans="3:3" x14ac:dyDescent="0.25">
      <c r="C6867" s="4"/>
    </row>
    <row r="6868" spans="3:3" x14ac:dyDescent="0.25">
      <c r="C6868" s="4"/>
    </row>
    <row r="6869" spans="3:3" x14ac:dyDescent="0.25">
      <c r="C6869" s="4"/>
    </row>
    <row r="6870" spans="3:3" x14ac:dyDescent="0.25">
      <c r="C6870" s="4"/>
    </row>
    <row r="6871" spans="3:3" x14ac:dyDescent="0.25">
      <c r="C6871" s="4"/>
    </row>
    <row r="6872" spans="3:3" x14ac:dyDescent="0.25">
      <c r="C6872" s="4"/>
    </row>
    <row r="6873" spans="3:3" x14ac:dyDescent="0.25">
      <c r="C6873" s="4"/>
    </row>
    <row r="6874" spans="3:3" x14ac:dyDescent="0.25">
      <c r="C6874" s="4"/>
    </row>
    <row r="6875" spans="3:3" x14ac:dyDescent="0.25">
      <c r="C6875" s="4"/>
    </row>
    <row r="6876" spans="3:3" x14ac:dyDescent="0.25">
      <c r="C6876" s="4"/>
    </row>
    <row r="6877" spans="3:3" x14ac:dyDescent="0.25">
      <c r="C6877" s="4"/>
    </row>
    <row r="6878" spans="3:3" x14ac:dyDescent="0.25">
      <c r="C6878" s="4"/>
    </row>
    <row r="6879" spans="3:3" x14ac:dyDescent="0.25">
      <c r="C6879" s="4"/>
    </row>
    <row r="6880" spans="3:3" x14ac:dyDescent="0.25">
      <c r="C6880" s="4"/>
    </row>
    <row r="6881" spans="3:3" x14ac:dyDescent="0.25">
      <c r="C6881" s="4"/>
    </row>
    <row r="6882" spans="3:3" x14ac:dyDescent="0.25">
      <c r="C6882" s="4"/>
    </row>
    <row r="6883" spans="3:3" x14ac:dyDescent="0.25">
      <c r="C6883" s="4"/>
    </row>
    <row r="6884" spans="3:3" x14ac:dyDescent="0.25">
      <c r="C6884" s="4"/>
    </row>
    <row r="6885" spans="3:3" x14ac:dyDescent="0.25">
      <c r="C6885" s="4"/>
    </row>
    <row r="6886" spans="3:3" x14ac:dyDescent="0.25">
      <c r="C6886" s="4"/>
    </row>
    <row r="6887" spans="3:3" x14ac:dyDescent="0.25">
      <c r="C6887" s="4"/>
    </row>
    <row r="6888" spans="3:3" x14ac:dyDescent="0.25">
      <c r="C6888" s="4"/>
    </row>
    <row r="6889" spans="3:3" x14ac:dyDescent="0.25">
      <c r="C6889" s="4"/>
    </row>
    <row r="6890" spans="3:3" x14ac:dyDescent="0.25">
      <c r="C6890" s="4"/>
    </row>
    <row r="6891" spans="3:3" x14ac:dyDescent="0.25">
      <c r="C6891" s="4"/>
    </row>
    <row r="6892" spans="3:3" x14ac:dyDescent="0.25">
      <c r="C6892" s="4"/>
    </row>
    <row r="6893" spans="3:3" x14ac:dyDescent="0.25">
      <c r="C6893" s="4"/>
    </row>
    <row r="6894" spans="3:3" x14ac:dyDescent="0.25">
      <c r="C6894" s="4"/>
    </row>
    <row r="6895" spans="3:3" x14ac:dyDescent="0.25">
      <c r="C6895" s="4"/>
    </row>
    <row r="6896" spans="3:3" x14ac:dyDescent="0.25">
      <c r="C6896" s="4"/>
    </row>
    <row r="6897" spans="3:3" x14ac:dyDescent="0.25">
      <c r="C6897" s="4"/>
    </row>
    <row r="6898" spans="3:3" x14ac:dyDescent="0.25">
      <c r="C6898" s="4"/>
    </row>
    <row r="6899" spans="3:3" x14ac:dyDescent="0.25">
      <c r="C6899" s="4"/>
    </row>
    <row r="6900" spans="3:3" x14ac:dyDescent="0.25">
      <c r="C6900" s="4"/>
    </row>
    <row r="6901" spans="3:3" x14ac:dyDescent="0.25">
      <c r="C6901" s="4"/>
    </row>
    <row r="6902" spans="3:3" x14ac:dyDescent="0.25">
      <c r="C6902" s="4"/>
    </row>
    <row r="6903" spans="3:3" x14ac:dyDescent="0.25">
      <c r="C6903" s="4"/>
    </row>
    <row r="6904" spans="3:3" x14ac:dyDescent="0.25">
      <c r="C6904" s="4"/>
    </row>
    <row r="6905" spans="3:3" x14ac:dyDescent="0.25">
      <c r="C6905" s="4"/>
    </row>
    <row r="6906" spans="3:3" x14ac:dyDescent="0.25">
      <c r="C6906" s="4"/>
    </row>
    <row r="6907" spans="3:3" x14ac:dyDescent="0.25">
      <c r="C6907" s="4"/>
    </row>
    <row r="6908" spans="3:3" x14ac:dyDescent="0.25">
      <c r="C6908" s="4"/>
    </row>
    <row r="6909" spans="3:3" x14ac:dyDescent="0.25">
      <c r="C6909" s="4"/>
    </row>
    <row r="6910" spans="3:3" x14ac:dyDescent="0.25">
      <c r="C6910" s="4"/>
    </row>
    <row r="6911" spans="3:3" x14ac:dyDescent="0.25">
      <c r="C6911" s="4"/>
    </row>
    <row r="6912" spans="3:3" x14ac:dyDescent="0.25">
      <c r="C6912" s="4"/>
    </row>
    <row r="6913" spans="3:3" x14ac:dyDescent="0.25">
      <c r="C6913" s="4"/>
    </row>
    <row r="6914" spans="3:3" x14ac:dyDescent="0.25">
      <c r="C6914" s="4"/>
    </row>
    <row r="6915" spans="3:3" x14ac:dyDescent="0.25">
      <c r="C6915" s="4"/>
    </row>
    <row r="6916" spans="3:3" x14ac:dyDescent="0.25">
      <c r="C6916" s="4"/>
    </row>
    <row r="6917" spans="3:3" x14ac:dyDescent="0.25">
      <c r="C6917" s="4"/>
    </row>
    <row r="6918" spans="3:3" x14ac:dyDescent="0.25">
      <c r="C6918" s="4"/>
    </row>
    <row r="6919" spans="3:3" x14ac:dyDescent="0.25">
      <c r="C6919" s="4"/>
    </row>
    <row r="6920" spans="3:3" x14ac:dyDescent="0.25">
      <c r="C6920" s="4"/>
    </row>
    <row r="6921" spans="3:3" x14ac:dyDescent="0.25">
      <c r="C6921" s="4"/>
    </row>
    <row r="6922" spans="3:3" x14ac:dyDescent="0.25">
      <c r="C6922" s="4"/>
    </row>
    <row r="6923" spans="3:3" x14ac:dyDescent="0.25">
      <c r="C6923" s="4"/>
    </row>
    <row r="6924" spans="3:3" x14ac:dyDescent="0.25">
      <c r="C6924" s="4"/>
    </row>
    <row r="6925" spans="3:3" x14ac:dyDescent="0.25">
      <c r="C6925" s="4"/>
    </row>
    <row r="6926" spans="3:3" x14ac:dyDescent="0.25">
      <c r="C6926" s="4"/>
    </row>
    <row r="6927" spans="3:3" x14ac:dyDescent="0.25">
      <c r="C6927" s="4"/>
    </row>
    <row r="6928" spans="3:3" x14ac:dyDescent="0.25">
      <c r="C6928" s="4"/>
    </row>
    <row r="6929" spans="3:3" x14ac:dyDescent="0.25">
      <c r="C6929" s="4"/>
    </row>
    <row r="6930" spans="3:3" x14ac:dyDescent="0.25">
      <c r="C6930" s="4"/>
    </row>
    <row r="6931" spans="3:3" x14ac:dyDescent="0.25">
      <c r="C6931" s="4"/>
    </row>
    <row r="6932" spans="3:3" x14ac:dyDescent="0.25">
      <c r="C6932" s="4"/>
    </row>
    <row r="6933" spans="3:3" x14ac:dyDescent="0.25">
      <c r="C6933" s="4"/>
    </row>
    <row r="6934" spans="3:3" x14ac:dyDescent="0.25">
      <c r="C6934" s="4"/>
    </row>
    <row r="6935" spans="3:3" x14ac:dyDescent="0.25">
      <c r="C6935" s="4"/>
    </row>
    <row r="6936" spans="3:3" x14ac:dyDescent="0.25">
      <c r="C6936" s="4"/>
    </row>
    <row r="6937" spans="3:3" x14ac:dyDescent="0.25">
      <c r="C6937" s="4"/>
    </row>
    <row r="6938" spans="3:3" x14ac:dyDescent="0.25">
      <c r="C6938" s="4"/>
    </row>
    <row r="6939" spans="3:3" x14ac:dyDescent="0.25">
      <c r="C6939" s="4"/>
    </row>
    <row r="6940" spans="3:3" x14ac:dyDescent="0.25">
      <c r="C6940" s="4"/>
    </row>
    <row r="6941" spans="3:3" x14ac:dyDescent="0.25">
      <c r="C6941" s="4"/>
    </row>
    <row r="6942" spans="3:3" x14ac:dyDescent="0.25">
      <c r="C6942" s="4"/>
    </row>
    <row r="6943" spans="3:3" x14ac:dyDescent="0.25">
      <c r="C6943" s="4"/>
    </row>
    <row r="6944" spans="3:3" x14ac:dyDescent="0.25">
      <c r="C6944" s="4"/>
    </row>
    <row r="6945" spans="3:3" x14ac:dyDescent="0.25">
      <c r="C6945" s="4"/>
    </row>
    <row r="6946" spans="3:3" x14ac:dyDescent="0.25">
      <c r="C6946" s="4"/>
    </row>
    <row r="6947" spans="3:3" x14ac:dyDescent="0.25">
      <c r="C6947" s="4"/>
    </row>
    <row r="6948" spans="3:3" x14ac:dyDescent="0.25">
      <c r="C6948" s="4"/>
    </row>
    <row r="6949" spans="3:3" x14ac:dyDescent="0.25">
      <c r="C6949" s="4"/>
    </row>
    <row r="6950" spans="3:3" x14ac:dyDescent="0.25">
      <c r="C6950" s="4"/>
    </row>
    <row r="6951" spans="3:3" x14ac:dyDescent="0.25">
      <c r="C6951" s="4"/>
    </row>
    <row r="6952" spans="3:3" x14ac:dyDescent="0.25">
      <c r="C6952" s="4"/>
    </row>
    <row r="6953" spans="3:3" x14ac:dyDescent="0.25">
      <c r="C6953" s="4"/>
    </row>
    <row r="6954" spans="3:3" x14ac:dyDescent="0.25">
      <c r="C6954" s="4"/>
    </row>
    <row r="6955" spans="3:3" x14ac:dyDescent="0.25">
      <c r="C6955" s="4"/>
    </row>
    <row r="6956" spans="3:3" x14ac:dyDescent="0.25">
      <c r="C6956" s="4"/>
    </row>
    <row r="6957" spans="3:3" x14ac:dyDescent="0.25">
      <c r="C6957" s="4"/>
    </row>
    <row r="6958" spans="3:3" x14ac:dyDescent="0.25">
      <c r="C6958" s="4"/>
    </row>
    <row r="6959" spans="3:3" x14ac:dyDescent="0.25">
      <c r="C6959" s="4"/>
    </row>
    <row r="6960" spans="3:3" x14ac:dyDescent="0.25">
      <c r="C6960" s="4"/>
    </row>
    <row r="6961" spans="3:3" x14ac:dyDescent="0.25">
      <c r="C6961" s="4"/>
    </row>
    <row r="6962" spans="3:3" x14ac:dyDescent="0.25">
      <c r="C6962" s="4"/>
    </row>
    <row r="6963" spans="3:3" x14ac:dyDescent="0.25">
      <c r="C6963" s="4"/>
    </row>
    <row r="6964" spans="3:3" x14ac:dyDescent="0.25">
      <c r="C6964" s="4"/>
    </row>
    <row r="6965" spans="3:3" x14ac:dyDescent="0.25">
      <c r="C6965" s="4"/>
    </row>
    <row r="6966" spans="3:3" x14ac:dyDescent="0.25">
      <c r="C6966" s="4"/>
    </row>
    <row r="6967" spans="3:3" x14ac:dyDescent="0.25">
      <c r="C6967" s="4"/>
    </row>
    <row r="6968" spans="3:3" x14ac:dyDescent="0.25">
      <c r="C6968" s="4"/>
    </row>
    <row r="6969" spans="3:3" x14ac:dyDescent="0.25">
      <c r="C6969" s="4"/>
    </row>
    <row r="6970" spans="3:3" x14ac:dyDescent="0.25">
      <c r="C6970" s="4"/>
    </row>
    <row r="6971" spans="3:3" x14ac:dyDescent="0.25">
      <c r="C6971" s="4"/>
    </row>
    <row r="6972" spans="3:3" x14ac:dyDescent="0.25">
      <c r="C6972" s="4"/>
    </row>
    <row r="6973" spans="3:3" x14ac:dyDescent="0.25">
      <c r="C6973" s="4"/>
    </row>
    <row r="6974" spans="3:3" x14ac:dyDescent="0.25">
      <c r="C6974" s="4"/>
    </row>
    <row r="6975" spans="3:3" x14ac:dyDescent="0.25">
      <c r="C6975" s="4"/>
    </row>
    <row r="6976" spans="3:3" x14ac:dyDescent="0.25">
      <c r="C6976" s="4"/>
    </row>
    <row r="6977" spans="3:3" x14ac:dyDescent="0.25">
      <c r="C6977" s="4"/>
    </row>
    <row r="6978" spans="3:3" x14ac:dyDescent="0.25">
      <c r="C6978" s="4"/>
    </row>
    <row r="6979" spans="3:3" x14ac:dyDescent="0.25">
      <c r="C6979" s="4"/>
    </row>
    <row r="6980" spans="3:3" x14ac:dyDescent="0.25">
      <c r="C6980" s="4"/>
    </row>
    <row r="6981" spans="3:3" x14ac:dyDescent="0.25">
      <c r="C6981" s="4"/>
    </row>
    <row r="6982" spans="3:3" x14ac:dyDescent="0.25">
      <c r="C6982" s="4"/>
    </row>
    <row r="6983" spans="3:3" x14ac:dyDescent="0.25">
      <c r="C6983" s="4"/>
    </row>
    <row r="6984" spans="3:3" x14ac:dyDescent="0.25">
      <c r="C6984" s="4"/>
    </row>
    <row r="6985" spans="3:3" x14ac:dyDescent="0.25">
      <c r="C6985" s="4"/>
    </row>
    <row r="6986" spans="3:3" x14ac:dyDescent="0.25">
      <c r="C6986" s="4"/>
    </row>
    <row r="6987" spans="3:3" x14ac:dyDescent="0.25">
      <c r="C6987" s="4"/>
    </row>
    <row r="6988" spans="3:3" x14ac:dyDescent="0.25">
      <c r="C6988" s="4"/>
    </row>
    <row r="6989" spans="3:3" x14ac:dyDescent="0.25">
      <c r="C6989" s="4"/>
    </row>
    <row r="6990" spans="3:3" x14ac:dyDescent="0.25">
      <c r="C6990" s="4"/>
    </row>
    <row r="6991" spans="3:3" x14ac:dyDescent="0.25">
      <c r="C6991" s="4"/>
    </row>
    <row r="6992" spans="3:3" x14ac:dyDescent="0.25">
      <c r="C6992" s="4"/>
    </row>
    <row r="6993" spans="3:3" x14ac:dyDescent="0.25">
      <c r="C6993" s="4"/>
    </row>
    <row r="6994" spans="3:3" x14ac:dyDescent="0.25">
      <c r="C6994" s="4"/>
    </row>
    <row r="6995" spans="3:3" x14ac:dyDescent="0.25">
      <c r="C6995" s="4"/>
    </row>
    <row r="6996" spans="3:3" x14ac:dyDescent="0.25">
      <c r="C6996" s="4"/>
    </row>
    <row r="6997" spans="3:3" x14ac:dyDescent="0.25">
      <c r="C6997" s="4"/>
    </row>
    <row r="6998" spans="3:3" x14ac:dyDescent="0.25">
      <c r="C6998" s="4"/>
    </row>
    <row r="6999" spans="3:3" x14ac:dyDescent="0.25">
      <c r="C6999" s="4"/>
    </row>
    <row r="7000" spans="3:3" x14ac:dyDescent="0.25">
      <c r="C7000" s="4"/>
    </row>
    <row r="7001" spans="3:3" x14ac:dyDescent="0.25">
      <c r="C7001" s="4"/>
    </row>
    <row r="7002" spans="3:3" x14ac:dyDescent="0.25">
      <c r="C7002" s="4"/>
    </row>
    <row r="7003" spans="3:3" x14ac:dyDescent="0.25">
      <c r="C7003" s="4"/>
    </row>
    <row r="7004" spans="3:3" x14ac:dyDescent="0.25">
      <c r="C7004" s="4"/>
    </row>
    <row r="7005" spans="3:3" x14ac:dyDescent="0.25">
      <c r="C7005" s="4"/>
    </row>
    <row r="7006" spans="3:3" x14ac:dyDescent="0.25">
      <c r="C7006" s="4"/>
    </row>
    <row r="7007" spans="3:3" x14ac:dyDescent="0.25">
      <c r="C7007" s="4"/>
    </row>
    <row r="7008" spans="3:3" x14ac:dyDescent="0.25">
      <c r="C7008" s="4"/>
    </row>
    <row r="7009" spans="3:3" x14ac:dyDescent="0.25">
      <c r="C7009" s="4"/>
    </row>
    <row r="7010" spans="3:3" x14ac:dyDescent="0.25">
      <c r="C7010" s="4"/>
    </row>
    <row r="7011" spans="3:3" x14ac:dyDescent="0.25">
      <c r="C7011" s="4"/>
    </row>
    <row r="7012" spans="3:3" x14ac:dyDescent="0.25">
      <c r="C7012" s="4"/>
    </row>
    <row r="7013" spans="3:3" x14ac:dyDescent="0.25">
      <c r="C7013" s="4"/>
    </row>
    <row r="7014" spans="3:3" x14ac:dyDescent="0.25">
      <c r="C7014" s="4"/>
    </row>
    <row r="7015" spans="3:3" x14ac:dyDescent="0.25">
      <c r="C7015" s="4"/>
    </row>
    <row r="7016" spans="3:3" x14ac:dyDescent="0.25">
      <c r="C7016" s="4"/>
    </row>
    <row r="7017" spans="3:3" x14ac:dyDescent="0.25">
      <c r="C7017" s="4"/>
    </row>
    <row r="7018" spans="3:3" x14ac:dyDescent="0.25">
      <c r="C7018" s="4"/>
    </row>
    <row r="7019" spans="3:3" x14ac:dyDescent="0.25">
      <c r="C7019" s="4"/>
    </row>
    <row r="7020" spans="3:3" x14ac:dyDescent="0.25">
      <c r="C7020" s="4"/>
    </row>
    <row r="7021" spans="3:3" x14ac:dyDescent="0.25">
      <c r="C7021" s="4"/>
    </row>
    <row r="7022" spans="3:3" x14ac:dyDescent="0.25">
      <c r="C7022" s="4"/>
    </row>
    <row r="7023" spans="3:3" x14ac:dyDescent="0.25">
      <c r="C7023" s="4"/>
    </row>
    <row r="7024" spans="3:3" x14ac:dyDescent="0.25">
      <c r="C7024" s="4"/>
    </row>
    <row r="7025" spans="3:3" x14ac:dyDescent="0.25">
      <c r="C7025" s="4"/>
    </row>
    <row r="7026" spans="3:3" x14ac:dyDescent="0.25">
      <c r="C7026" s="4"/>
    </row>
    <row r="7027" spans="3:3" x14ac:dyDescent="0.25">
      <c r="C7027" s="4"/>
    </row>
    <row r="7028" spans="3:3" x14ac:dyDescent="0.25">
      <c r="C7028" s="4"/>
    </row>
    <row r="7029" spans="3:3" x14ac:dyDescent="0.25">
      <c r="C7029" s="4"/>
    </row>
    <row r="7030" spans="3:3" x14ac:dyDescent="0.25">
      <c r="C7030" s="4"/>
    </row>
    <row r="7031" spans="3:3" x14ac:dyDescent="0.25">
      <c r="C7031" s="4"/>
    </row>
    <row r="7032" spans="3:3" x14ac:dyDescent="0.25">
      <c r="C7032" s="4"/>
    </row>
    <row r="7033" spans="3:3" x14ac:dyDescent="0.25">
      <c r="C7033" s="4"/>
    </row>
    <row r="7034" spans="3:3" x14ac:dyDescent="0.25">
      <c r="C7034" s="4"/>
    </row>
    <row r="7035" spans="3:3" x14ac:dyDescent="0.25">
      <c r="C7035" s="4"/>
    </row>
    <row r="7036" spans="3:3" x14ac:dyDescent="0.25">
      <c r="C7036" s="4"/>
    </row>
    <row r="7037" spans="3:3" x14ac:dyDescent="0.25">
      <c r="C7037" s="4"/>
    </row>
    <row r="7038" spans="3:3" x14ac:dyDescent="0.25">
      <c r="C7038" s="4"/>
    </row>
    <row r="7039" spans="3:3" x14ac:dyDescent="0.25">
      <c r="C7039" s="4"/>
    </row>
    <row r="7040" spans="3:3" x14ac:dyDescent="0.25">
      <c r="C7040" s="4"/>
    </row>
    <row r="7041" spans="3:3" x14ac:dyDescent="0.25">
      <c r="C7041" s="4"/>
    </row>
    <row r="7042" spans="3:3" x14ac:dyDescent="0.25">
      <c r="C7042" s="4"/>
    </row>
    <row r="7043" spans="3:3" x14ac:dyDescent="0.25">
      <c r="C7043" s="4"/>
    </row>
    <row r="7044" spans="3:3" x14ac:dyDescent="0.25">
      <c r="C7044" s="4"/>
    </row>
    <row r="7045" spans="3:3" x14ac:dyDescent="0.25">
      <c r="C7045" s="4"/>
    </row>
    <row r="7046" spans="3:3" x14ac:dyDescent="0.25">
      <c r="C7046" s="4"/>
    </row>
    <row r="7047" spans="3:3" x14ac:dyDescent="0.25">
      <c r="C7047" s="4"/>
    </row>
    <row r="7048" spans="3:3" x14ac:dyDescent="0.25">
      <c r="C7048" s="4"/>
    </row>
    <row r="7049" spans="3:3" x14ac:dyDescent="0.25">
      <c r="C7049" s="4"/>
    </row>
    <row r="7050" spans="3:3" x14ac:dyDescent="0.25">
      <c r="C7050" s="4"/>
    </row>
    <row r="7051" spans="3:3" x14ac:dyDescent="0.25">
      <c r="C7051" s="4"/>
    </row>
    <row r="7052" spans="3:3" x14ac:dyDescent="0.25">
      <c r="C7052" s="4"/>
    </row>
    <row r="7053" spans="3:3" x14ac:dyDescent="0.25">
      <c r="C7053" s="4"/>
    </row>
    <row r="7054" spans="3:3" x14ac:dyDescent="0.25">
      <c r="C7054" s="4"/>
    </row>
    <row r="7055" spans="3:3" x14ac:dyDescent="0.25">
      <c r="C7055" s="4"/>
    </row>
    <row r="7056" spans="3:3" x14ac:dyDescent="0.25">
      <c r="C7056" s="4"/>
    </row>
    <row r="7057" spans="3:3" x14ac:dyDescent="0.25">
      <c r="C7057" s="4"/>
    </row>
    <row r="7058" spans="3:3" x14ac:dyDescent="0.25">
      <c r="C7058" s="4"/>
    </row>
    <row r="7059" spans="3:3" x14ac:dyDescent="0.25">
      <c r="C7059" s="4"/>
    </row>
    <row r="7060" spans="3:3" x14ac:dyDescent="0.25">
      <c r="C7060" s="4"/>
    </row>
    <row r="7061" spans="3:3" x14ac:dyDescent="0.25">
      <c r="C7061" s="4"/>
    </row>
    <row r="7062" spans="3:3" x14ac:dyDescent="0.25">
      <c r="C7062" s="4"/>
    </row>
    <row r="7063" spans="3:3" x14ac:dyDescent="0.25">
      <c r="C7063" s="4"/>
    </row>
    <row r="7064" spans="3:3" x14ac:dyDescent="0.25">
      <c r="C7064" s="4"/>
    </row>
    <row r="7065" spans="3:3" x14ac:dyDescent="0.25">
      <c r="C7065" s="4"/>
    </row>
    <row r="7066" spans="3:3" x14ac:dyDescent="0.25">
      <c r="C7066" s="4"/>
    </row>
    <row r="7067" spans="3:3" x14ac:dyDescent="0.25">
      <c r="C7067" s="4"/>
    </row>
    <row r="7068" spans="3:3" x14ac:dyDescent="0.25">
      <c r="C7068" s="4"/>
    </row>
    <row r="7069" spans="3:3" x14ac:dyDescent="0.25">
      <c r="C7069" s="4"/>
    </row>
    <row r="7070" spans="3:3" x14ac:dyDescent="0.25">
      <c r="C7070" s="4"/>
    </row>
    <row r="7071" spans="3:3" x14ac:dyDescent="0.25">
      <c r="C7071" s="4"/>
    </row>
    <row r="7072" spans="3:3" x14ac:dyDescent="0.25">
      <c r="C7072" s="4"/>
    </row>
    <row r="7073" spans="3:3" x14ac:dyDescent="0.25">
      <c r="C7073" s="4"/>
    </row>
    <row r="7074" spans="3:3" x14ac:dyDescent="0.25">
      <c r="C7074" s="4"/>
    </row>
    <row r="7075" spans="3:3" x14ac:dyDescent="0.25">
      <c r="C7075" s="4"/>
    </row>
    <row r="7076" spans="3:3" x14ac:dyDescent="0.25">
      <c r="C7076" s="4"/>
    </row>
    <row r="7077" spans="3:3" x14ac:dyDescent="0.25">
      <c r="C7077" s="4"/>
    </row>
    <row r="7078" spans="3:3" x14ac:dyDescent="0.25">
      <c r="C7078" s="4"/>
    </row>
    <row r="7079" spans="3:3" x14ac:dyDescent="0.25">
      <c r="C7079" s="4"/>
    </row>
    <row r="7080" spans="3:3" x14ac:dyDescent="0.25">
      <c r="C7080" s="4"/>
    </row>
    <row r="7081" spans="3:3" x14ac:dyDescent="0.25">
      <c r="C7081" s="4"/>
    </row>
    <row r="7082" spans="3:3" x14ac:dyDescent="0.25">
      <c r="C7082" s="4"/>
    </row>
    <row r="7083" spans="3:3" x14ac:dyDescent="0.25">
      <c r="C7083" s="4"/>
    </row>
    <row r="7084" spans="3:3" x14ac:dyDescent="0.25">
      <c r="C7084" s="4"/>
    </row>
    <row r="7085" spans="3:3" x14ac:dyDescent="0.25">
      <c r="C7085" s="4"/>
    </row>
    <row r="7086" spans="3:3" x14ac:dyDescent="0.25">
      <c r="C7086" s="4"/>
    </row>
    <row r="7087" spans="3:3" x14ac:dyDescent="0.25">
      <c r="C7087" s="4"/>
    </row>
    <row r="7088" spans="3:3" x14ac:dyDescent="0.25">
      <c r="C7088" s="4"/>
    </row>
    <row r="7089" spans="3:3" x14ac:dyDescent="0.25">
      <c r="C7089" s="4"/>
    </row>
    <row r="7090" spans="3:3" x14ac:dyDescent="0.25">
      <c r="C7090" s="4"/>
    </row>
    <row r="7091" spans="3:3" x14ac:dyDescent="0.25">
      <c r="C7091" s="4"/>
    </row>
    <row r="7092" spans="3:3" x14ac:dyDescent="0.25">
      <c r="C7092" s="4"/>
    </row>
    <row r="7093" spans="3:3" x14ac:dyDescent="0.25">
      <c r="C7093" s="4"/>
    </row>
    <row r="7094" spans="3:3" x14ac:dyDescent="0.25">
      <c r="C7094" s="4"/>
    </row>
    <row r="7095" spans="3:3" x14ac:dyDescent="0.25">
      <c r="C7095" s="4"/>
    </row>
    <row r="7096" spans="3:3" x14ac:dyDescent="0.25">
      <c r="C7096" s="4"/>
    </row>
    <row r="7097" spans="3:3" x14ac:dyDescent="0.25">
      <c r="C7097" s="4"/>
    </row>
    <row r="7098" spans="3:3" x14ac:dyDescent="0.25">
      <c r="C7098" s="4"/>
    </row>
    <row r="7099" spans="3:3" x14ac:dyDescent="0.25">
      <c r="C7099" s="4"/>
    </row>
    <row r="7100" spans="3:3" x14ac:dyDescent="0.25">
      <c r="C7100" s="4"/>
    </row>
    <row r="7101" spans="3:3" x14ac:dyDescent="0.25">
      <c r="C7101" s="4"/>
    </row>
    <row r="7102" spans="3:3" x14ac:dyDescent="0.25">
      <c r="C7102" s="4"/>
    </row>
    <row r="7103" spans="3:3" x14ac:dyDescent="0.25">
      <c r="C7103" s="4"/>
    </row>
    <row r="7104" spans="3:3" x14ac:dyDescent="0.25">
      <c r="C7104" s="4"/>
    </row>
    <row r="7105" spans="3:3" x14ac:dyDescent="0.25">
      <c r="C7105" s="4"/>
    </row>
    <row r="7106" spans="3:3" x14ac:dyDescent="0.25">
      <c r="C7106" s="4"/>
    </row>
    <row r="7107" spans="3:3" x14ac:dyDescent="0.25">
      <c r="C7107" s="4"/>
    </row>
    <row r="7108" spans="3:3" x14ac:dyDescent="0.25">
      <c r="C7108" s="4"/>
    </row>
    <row r="7109" spans="3:3" x14ac:dyDescent="0.25">
      <c r="C7109" s="4"/>
    </row>
    <row r="7110" spans="3:3" x14ac:dyDescent="0.25">
      <c r="C7110" s="4"/>
    </row>
    <row r="7111" spans="3:3" x14ac:dyDescent="0.25">
      <c r="C7111" s="4"/>
    </row>
    <row r="7112" spans="3:3" x14ac:dyDescent="0.25">
      <c r="C7112" s="4"/>
    </row>
    <row r="7113" spans="3:3" x14ac:dyDescent="0.25">
      <c r="C7113" s="4"/>
    </row>
    <row r="7114" spans="3:3" x14ac:dyDescent="0.25">
      <c r="C7114" s="4"/>
    </row>
    <row r="7115" spans="3:3" x14ac:dyDescent="0.25">
      <c r="C7115" s="4"/>
    </row>
    <row r="7116" spans="3:3" x14ac:dyDescent="0.25">
      <c r="C7116" s="4"/>
    </row>
    <row r="7117" spans="3:3" x14ac:dyDescent="0.25">
      <c r="C7117" s="4"/>
    </row>
    <row r="7118" spans="3:3" x14ac:dyDescent="0.25">
      <c r="C7118" s="4"/>
    </row>
    <row r="7119" spans="3:3" x14ac:dyDescent="0.25">
      <c r="C7119" s="4"/>
    </row>
    <row r="7120" spans="3:3" x14ac:dyDescent="0.25">
      <c r="C7120" s="4"/>
    </row>
    <row r="7121" spans="3:3" x14ac:dyDescent="0.25">
      <c r="C7121" s="4"/>
    </row>
    <row r="7122" spans="3:3" x14ac:dyDescent="0.25">
      <c r="C7122" s="4"/>
    </row>
    <row r="7123" spans="3:3" x14ac:dyDescent="0.25">
      <c r="C7123" s="4"/>
    </row>
    <row r="7124" spans="3:3" x14ac:dyDescent="0.25">
      <c r="C7124" s="4"/>
    </row>
    <row r="7125" spans="3:3" x14ac:dyDescent="0.25">
      <c r="C7125" s="4"/>
    </row>
    <row r="7126" spans="3:3" x14ac:dyDescent="0.25">
      <c r="C7126" s="4"/>
    </row>
    <row r="7127" spans="3:3" x14ac:dyDescent="0.25">
      <c r="C7127" s="4"/>
    </row>
    <row r="7128" spans="3:3" x14ac:dyDescent="0.25">
      <c r="C7128" s="4"/>
    </row>
    <row r="7129" spans="3:3" x14ac:dyDescent="0.25">
      <c r="C7129" s="4"/>
    </row>
    <row r="7130" spans="3:3" x14ac:dyDescent="0.25">
      <c r="C7130" s="4"/>
    </row>
    <row r="7131" spans="3:3" x14ac:dyDescent="0.25">
      <c r="C7131" s="4"/>
    </row>
    <row r="7132" spans="3:3" x14ac:dyDescent="0.25">
      <c r="C7132" s="4"/>
    </row>
    <row r="7133" spans="3:3" x14ac:dyDescent="0.25">
      <c r="C7133" s="4"/>
    </row>
    <row r="7134" spans="3:3" x14ac:dyDescent="0.25">
      <c r="C7134" s="4"/>
    </row>
    <row r="7135" spans="3:3" x14ac:dyDescent="0.25">
      <c r="C7135" s="4"/>
    </row>
    <row r="7136" spans="3:3" x14ac:dyDescent="0.25">
      <c r="C7136" s="4"/>
    </row>
    <row r="7137" spans="3:3" x14ac:dyDescent="0.25">
      <c r="C7137" s="4"/>
    </row>
    <row r="7138" spans="3:3" x14ac:dyDescent="0.25">
      <c r="C7138" s="4"/>
    </row>
    <row r="7139" spans="3:3" x14ac:dyDescent="0.25">
      <c r="C7139" s="4"/>
    </row>
    <row r="7140" spans="3:3" x14ac:dyDescent="0.25">
      <c r="C7140" s="4"/>
    </row>
    <row r="7141" spans="3:3" x14ac:dyDescent="0.25">
      <c r="C7141" s="4"/>
    </row>
    <row r="7142" spans="3:3" x14ac:dyDescent="0.25">
      <c r="C7142" s="4"/>
    </row>
    <row r="7143" spans="3:3" x14ac:dyDescent="0.25">
      <c r="C7143" s="4"/>
    </row>
    <row r="7144" spans="3:3" x14ac:dyDescent="0.25">
      <c r="C7144" s="4"/>
    </row>
    <row r="7145" spans="3:3" x14ac:dyDescent="0.25">
      <c r="C7145" s="4"/>
    </row>
    <row r="7146" spans="3:3" x14ac:dyDescent="0.25">
      <c r="C7146" s="4"/>
    </row>
    <row r="7147" spans="3:3" x14ac:dyDescent="0.25">
      <c r="C7147" s="4"/>
    </row>
    <row r="7148" spans="3:3" x14ac:dyDescent="0.25">
      <c r="C7148" s="4"/>
    </row>
    <row r="7149" spans="3:3" x14ac:dyDescent="0.25">
      <c r="C7149" s="4"/>
    </row>
    <row r="7150" spans="3:3" x14ac:dyDescent="0.25">
      <c r="C7150" s="4"/>
    </row>
    <row r="7151" spans="3:3" x14ac:dyDescent="0.25">
      <c r="C7151" s="4"/>
    </row>
    <row r="7152" spans="3:3" x14ac:dyDescent="0.25">
      <c r="C7152" s="4"/>
    </row>
    <row r="7153" spans="3:3" x14ac:dyDescent="0.25">
      <c r="C7153" s="4"/>
    </row>
    <row r="7154" spans="3:3" x14ac:dyDescent="0.25">
      <c r="C7154" s="4"/>
    </row>
    <row r="7155" spans="3:3" x14ac:dyDescent="0.25">
      <c r="C7155" s="4"/>
    </row>
    <row r="7156" spans="3:3" x14ac:dyDescent="0.25">
      <c r="C7156" s="4"/>
    </row>
    <row r="7157" spans="3:3" x14ac:dyDescent="0.25">
      <c r="C7157" s="4"/>
    </row>
    <row r="7158" spans="3:3" x14ac:dyDescent="0.25">
      <c r="C7158" s="4"/>
    </row>
    <row r="7159" spans="3:3" x14ac:dyDescent="0.25">
      <c r="C7159" s="4"/>
    </row>
    <row r="7160" spans="3:3" x14ac:dyDescent="0.25">
      <c r="C7160" s="4"/>
    </row>
    <row r="7161" spans="3:3" x14ac:dyDescent="0.25">
      <c r="C7161" s="4"/>
    </row>
    <row r="7162" spans="3:3" x14ac:dyDescent="0.25">
      <c r="C7162" s="4"/>
    </row>
    <row r="7163" spans="3:3" x14ac:dyDescent="0.25">
      <c r="C7163" s="4"/>
    </row>
    <row r="7164" spans="3:3" x14ac:dyDescent="0.25">
      <c r="C7164" s="4"/>
    </row>
    <row r="7165" spans="3:3" x14ac:dyDescent="0.25">
      <c r="C7165" s="4"/>
    </row>
    <row r="7166" spans="3:3" x14ac:dyDescent="0.25">
      <c r="C7166" s="4"/>
    </row>
    <row r="7167" spans="3:3" x14ac:dyDescent="0.25">
      <c r="C7167" s="4"/>
    </row>
    <row r="7168" spans="3:3" x14ac:dyDescent="0.25">
      <c r="C7168" s="4"/>
    </row>
    <row r="7169" spans="3:3" x14ac:dyDescent="0.25">
      <c r="C7169" s="4"/>
    </row>
    <row r="7170" spans="3:3" x14ac:dyDescent="0.25">
      <c r="C7170" s="4"/>
    </row>
    <row r="7171" spans="3:3" x14ac:dyDescent="0.25">
      <c r="C7171" s="4"/>
    </row>
    <row r="7172" spans="3:3" x14ac:dyDescent="0.25">
      <c r="C7172" s="4"/>
    </row>
    <row r="7173" spans="3:3" x14ac:dyDescent="0.25">
      <c r="C7173" s="4"/>
    </row>
    <row r="7174" spans="3:3" x14ac:dyDescent="0.25">
      <c r="C7174" s="4"/>
    </row>
    <row r="7175" spans="3:3" x14ac:dyDescent="0.25">
      <c r="C7175" s="4"/>
    </row>
    <row r="7176" spans="3:3" x14ac:dyDescent="0.25">
      <c r="C7176" s="4"/>
    </row>
    <row r="7177" spans="3:3" x14ac:dyDescent="0.25">
      <c r="C7177" s="4"/>
    </row>
    <row r="7178" spans="3:3" x14ac:dyDescent="0.25">
      <c r="C7178" s="4"/>
    </row>
    <row r="7179" spans="3:3" x14ac:dyDescent="0.25">
      <c r="C7179" s="4"/>
    </row>
    <row r="7180" spans="3:3" x14ac:dyDescent="0.25">
      <c r="C7180" s="4"/>
    </row>
    <row r="7181" spans="3:3" x14ac:dyDescent="0.25">
      <c r="C7181" s="4"/>
    </row>
    <row r="7182" spans="3:3" x14ac:dyDescent="0.25">
      <c r="C7182" s="4"/>
    </row>
    <row r="7183" spans="3:3" x14ac:dyDescent="0.25">
      <c r="C7183" s="4"/>
    </row>
    <row r="7184" spans="3:3" x14ac:dyDescent="0.25">
      <c r="C7184" s="4"/>
    </row>
    <row r="7185" spans="3:3" x14ac:dyDescent="0.25">
      <c r="C7185" s="4"/>
    </row>
    <row r="7186" spans="3:3" x14ac:dyDescent="0.25">
      <c r="C7186" s="4"/>
    </row>
    <row r="7187" spans="3:3" x14ac:dyDescent="0.25">
      <c r="C7187" s="4"/>
    </row>
    <row r="7188" spans="3:3" x14ac:dyDescent="0.25">
      <c r="C7188" s="4"/>
    </row>
    <row r="7189" spans="3:3" x14ac:dyDescent="0.25">
      <c r="C7189" s="4"/>
    </row>
    <row r="7190" spans="3:3" x14ac:dyDescent="0.25">
      <c r="C7190" s="4"/>
    </row>
    <row r="7191" spans="3:3" x14ac:dyDescent="0.25">
      <c r="C7191" s="4"/>
    </row>
    <row r="7192" spans="3:3" x14ac:dyDescent="0.25">
      <c r="C7192" s="4"/>
    </row>
    <row r="7193" spans="3:3" x14ac:dyDescent="0.25">
      <c r="C7193" s="4"/>
    </row>
    <row r="7194" spans="3:3" x14ac:dyDescent="0.25">
      <c r="C7194" s="4"/>
    </row>
    <row r="7195" spans="3:3" x14ac:dyDescent="0.25">
      <c r="C7195" s="4"/>
    </row>
    <row r="7196" spans="3:3" x14ac:dyDescent="0.25">
      <c r="C7196" s="4"/>
    </row>
    <row r="7197" spans="3:3" x14ac:dyDescent="0.25">
      <c r="C7197" s="4"/>
    </row>
    <row r="7198" spans="3:3" x14ac:dyDescent="0.25">
      <c r="C7198" s="4"/>
    </row>
    <row r="7199" spans="3:3" x14ac:dyDescent="0.25">
      <c r="C7199" s="4"/>
    </row>
    <row r="7200" spans="3:3" x14ac:dyDescent="0.25">
      <c r="C7200" s="4"/>
    </row>
    <row r="7201" spans="3:3" x14ac:dyDescent="0.25">
      <c r="C7201" s="4"/>
    </row>
    <row r="7202" spans="3:3" x14ac:dyDescent="0.25">
      <c r="C7202" s="4"/>
    </row>
    <row r="7203" spans="3:3" x14ac:dyDescent="0.25">
      <c r="C7203" s="4"/>
    </row>
    <row r="7204" spans="3:3" x14ac:dyDescent="0.25">
      <c r="C7204" s="4"/>
    </row>
    <row r="7205" spans="3:3" x14ac:dyDescent="0.25">
      <c r="C7205" s="4"/>
    </row>
    <row r="7206" spans="3:3" x14ac:dyDescent="0.25">
      <c r="C7206" s="4"/>
    </row>
    <row r="7207" spans="3:3" x14ac:dyDescent="0.25">
      <c r="C7207" s="4"/>
    </row>
    <row r="7208" spans="3:3" x14ac:dyDescent="0.25">
      <c r="C7208" s="4"/>
    </row>
    <row r="7209" spans="3:3" x14ac:dyDescent="0.25">
      <c r="C7209" s="4"/>
    </row>
    <row r="7210" spans="3:3" x14ac:dyDescent="0.25">
      <c r="C7210" s="4"/>
    </row>
    <row r="7211" spans="3:3" x14ac:dyDescent="0.25">
      <c r="C7211" s="4"/>
    </row>
    <row r="7212" spans="3:3" x14ac:dyDescent="0.25">
      <c r="C7212" s="4"/>
    </row>
    <row r="7213" spans="3:3" x14ac:dyDescent="0.25">
      <c r="C7213" s="4"/>
    </row>
    <row r="7214" spans="3:3" x14ac:dyDescent="0.25">
      <c r="C7214" s="4"/>
    </row>
    <row r="7215" spans="3:3" x14ac:dyDescent="0.25">
      <c r="C7215" s="4"/>
    </row>
    <row r="7216" spans="3:3" x14ac:dyDescent="0.25">
      <c r="C7216" s="4"/>
    </row>
    <row r="7217" spans="3:3" x14ac:dyDescent="0.25">
      <c r="C7217" s="4"/>
    </row>
    <row r="7218" spans="3:3" x14ac:dyDescent="0.25">
      <c r="C7218" s="4"/>
    </row>
    <row r="7219" spans="3:3" x14ac:dyDescent="0.25">
      <c r="C7219" s="4"/>
    </row>
    <row r="7220" spans="3:3" x14ac:dyDescent="0.25">
      <c r="C7220" s="4"/>
    </row>
    <row r="7221" spans="3:3" x14ac:dyDescent="0.25">
      <c r="C7221" s="4"/>
    </row>
    <row r="7222" spans="3:3" x14ac:dyDescent="0.25">
      <c r="C7222" s="4"/>
    </row>
    <row r="7223" spans="3:3" x14ac:dyDescent="0.25">
      <c r="C7223" s="4"/>
    </row>
    <row r="7224" spans="3:3" x14ac:dyDescent="0.25">
      <c r="C7224" s="4"/>
    </row>
    <row r="7225" spans="3:3" x14ac:dyDescent="0.25">
      <c r="C7225" s="4"/>
    </row>
    <row r="7226" spans="3:3" x14ac:dyDescent="0.25">
      <c r="C7226" s="4"/>
    </row>
    <row r="7227" spans="3:3" x14ac:dyDescent="0.25">
      <c r="C7227" s="4"/>
    </row>
    <row r="7228" spans="3:3" x14ac:dyDescent="0.25">
      <c r="C7228" s="4"/>
    </row>
    <row r="7229" spans="3:3" x14ac:dyDescent="0.25">
      <c r="C7229" s="4"/>
    </row>
    <row r="7230" spans="3:3" x14ac:dyDescent="0.25">
      <c r="C7230" s="4"/>
    </row>
    <row r="7231" spans="3:3" x14ac:dyDescent="0.25">
      <c r="C7231" s="4"/>
    </row>
    <row r="7232" spans="3:3" x14ac:dyDescent="0.25">
      <c r="C7232" s="4"/>
    </row>
    <row r="7233" spans="3:3" x14ac:dyDescent="0.25">
      <c r="C7233" s="4"/>
    </row>
    <row r="7234" spans="3:3" x14ac:dyDescent="0.25">
      <c r="C7234" s="4"/>
    </row>
    <row r="7235" spans="3:3" x14ac:dyDescent="0.25">
      <c r="C7235" s="4"/>
    </row>
    <row r="7236" spans="3:3" x14ac:dyDescent="0.25">
      <c r="C7236" s="4"/>
    </row>
    <row r="7237" spans="3:3" x14ac:dyDescent="0.25">
      <c r="C7237" s="4"/>
    </row>
    <row r="7238" spans="3:3" x14ac:dyDescent="0.25">
      <c r="C7238" s="4"/>
    </row>
    <row r="7239" spans="3:3" x14ac:dyDescent="0.25">
      <c r="C7239" s="4"/>
    </row>
    <row r="7240" spans="3:3" x14ac:dyDescent="0.25">
      <c r="C7240" s="4"/>
    </row>
    <row r="7241" spans="3:3" x14ac:dyDescent="0.25">
      <c r="C7241" s="4"/>
    </row>
    <row r="7242" spans="3:3" x14ac:dyDescent="0.25">
      <c r="C7242" s="4"/>
    </row>
    <row r="7243" spans="3:3" x14ac:dyDescent="0.25">
      <c r="C7243" s="4"/>
    </row>
    <row r="7244" spans="3:3" x14ac:dyDescent="0.25">
      <c r="C7244" s="4"/>
    </row>
    <row r="7245" spans="3:3" x14ac:dyDescent="0.25">
      <c r="C7245" s="4"/>
    </row>
    <row r="7246" spans="3:3" x14ac:dyDescent="0.25">
      <c r="C7246" s="4"/>
    </row>
    <row r="7247" spans="3:3" x14ac:dyDescent="0.25">
      <c r="C7247" s="4"/>
    </row>
    <row r="7248" spans="3:3" x14ac:dyDescent="0.25">
      <c r="C7248" s="4"/>
    </row>
    <row r="7249" spans="3:3" x14ac:dyDescent="0.25">
      <c r="C7249" s="4"/>
    </row>
    <row r="7250" spans="3:3" x14ac:dyDescent="0.25">
      <c r="C7250" s="4"/>
    </row>
    <row r="7251" spans="3:3" x14ac:dyDescent="0.25">
      <c r="C7251" s="4"/>
    </row>
    <row r="7252" spans="3:3" x14ac:dyDescent="0.25">
      <c r="C7252" s="4"/>
    </row>
    <row r="7253" spans="3:3" x14ac:dyDescent="0.25">
      <c r="C7253" s="4"/>
    </row>
    <row r="7254" spans="3:3" x14ac:dyDescent="0.25">
      <c r="C7254" s="4"/>
    </row>
    <row r="7255" spans="3:3" x14ac:dyDescent="0.25">
      <c r="C7255" s="4"/>
    </row>
    <row r="7256" spans="3:3" x14ac:dyDescent="0.25">
      <c r="C7256" s="4"/>
    </row>
    <row r="7257" spans="3:3" x14ac:dyDescent="0.25">
      <c r="C7257" s="4"/>
    </row>
    <row r="7258" spans="3:3" x14ac:dyDescent="0.25">
      <c r="C7258" s="4"/>
    </row>
    <row r="7259" spans="3:3" x14ac:dyDescent="0.25">
      <c r="C7259" s="4"/>
    </row>
    <row r="7260" spans="3:3" x14ac:dyDescent="0.25">
      <c r="C7260" s="4"/>
    </row>
    <row r="7261" spans="3:3" x14ac:dyDescent="0.25">
      <c r="C7261" s="4"/>
    </row>
    <row r="7262" spans="3:3" x14ac:dyDescent="0.25">
      <c r="C7262" s="4"/>
    </row>
    <row r="7263" spans="3:3" x14ac:dyDescent="0.25">
      <c r="C7263" s="4"/>
    </row>
    <row r="7264" spans="3:3" x14ac:dyDescent="0.25">
      <c r="C7264" s="4"/>
    </row>
    <row r="7265" spans="3:3" x14ac:dyDescent="0.25">
      <c r="C7265" s="4"/>
    </row>
    <row r="7266" spans="3:3" x14ac:dyDescent="0.25">
      <c r="C7266" s="4"/>
    </row>
    <row r="7267" spans="3:3" x14ac:dyDescent="0.25">
      <c r="C7267" s="4"/>
    </row>
    <row r="7268" spans="3:3" x14ac:dyDescent="0.25">
      <c r="C7268" s="4"/>
    </row>
    <row r="7269" spans="3:3" x14ac:dyDescent="0.25">
      <c r="C7269" s="4"/>
    </row>
    <row r="7270" spans="3:3" x14ac:dyDescent="0.25">
      <c r="C7270" s="4"/>
    </row>
    <row r="7271" spans="3:3" x14ac:dyDescent="0.25">
      <c r="C7271" s="4"/>
    </row>
    <row r="7272" spans="3:3" x14ac:dyDescent="0.25">
      <c r="C7272" s="4"/>
    </row>
    <row r="7273" spans="3:3" x14ac:dyDescent="0.25">
      <c r="C7273" s="4"/>
    </row>
    <row r="7274" spans="3:3" x14ac:dyDescent="0.25">
      <c r="C7274" s="4"/>
    </row>
    <row r="7275" spans="3:3" x14ac:dyDescent="0.25">
      <c r="C7275" s="4"/>
    </row>
    <row r="7276" spans="3:3" x14ac:dyDescent="0.25">
      <c r="C7276" s="4"/>
    </row>
    <row r="7277" spans="3:3" x14ac:dyDescent="0.25">
      <c r="C7277" s="4"/>
    </row>
    <row r="7278" spans="3:3" x14ac:dyDescent="0.25">
      <c r="C7278" s="4"/>
    </row>
    <row r="7279" spans="3:3" x14ac:dyDescent="0.25">
      <c r="C7279" s="4"/>
    </row>
    <row r="7280" spans="3:3" x14ac:dyDescent="0.25">
      <c r="C7280" s="4"/>
    </row>
    <row r="7281" spans="3:3" x14ac:dyDescent="0.25">
      <c r="C7281" s="4"/>
    </row>
    <row r="7282" spans="3:3" x14ac:dyDescent="0.25">
      <c r="C7282" s="4"/>
    </row>
    <row r="7283" spans="3:3" x14ac:dyDescent="0.25">
      <c r="C7283" s="4"/>
    </row>
    <row r="7284" spans="3:3" x14ac:dyDescent="0.25">
      <c r="C7284" s="4"/>
    </row>
    <row r="7285" spans="3:3" x14ac:dyDescent="0.25">
      <c r="C7285" s="4"/>
    </row>
    <row r="7286" spans="3:3" x14ac:dyDescent="0.25">
      <c r="C7286" s="4"/>
    </row>
    <row r="7287" spans="3:3" x14ac:dyDescent="0.25">
      <c r="C7287" s="4"/>
    </row>
    <row r="7288" spans="3:3" x14ac:dyDescent="0.25">
      <c r="C7288" s="4"/>
    </row>
    <row r="7289" spans="3:3" x14ac:dyDescent="0.25">
      <c r="C7289" s="4"/>
    </row>
    <row r="7290" spans="3:3" x14ac:dyDescent="0.25">
      <c r="C7290" s="4"/>
    </row>
    <row r="7291" spans="3:3" x14ac:dyDescent="0.25">
      <c r="C7291" s="4"/>
    </row>
    <row r="7292" spans="3:3" x14ac:dyDescent="0.25">
      <c r="C7292" s="4"/>
    </row>
    <row r="7293" spans="3:3" x14ac:dyDescent="0.25">
      <c r="C7293" s="4"/>
    </row>
    <row r="7294" spans="3:3" x14ac:dyDescent="0.25">
      <c r="C7294" s="4"/>
    </row>
    <row r="7295" spans="3:3" x14ac:dyDescent="0.25">
      <c r="C7295" s="4"/>
    </row>
    <row r="7296" spans="3:3" x14ac:dyDescent="0.25">
      <c r="C7296" s="4"/>
    </row>
    <row r="7297" spans="3:3" x14ac:dyDescent="0.25">
      <c r="C7297" s="4"/>
    </row>
    <row r="7298" spans="3:3" x14ac:dyDescent="0.25">
      <c r="C7298" s="4"/>
    </row>
    <row r="7299" spans="3:3" x14ac:dyDescent="0.25">
      <c r="C7299" s="4"/>
    </row>
    <row r="7300" spans="3:3" x14ac:dyDescent="0.25">
      <c r="C7300" s="4"/>
    </row>
    <row r="7301" spans="3:3" x14ac:dyDescent="0.25">
      <c r="C7301" s="4"/>
    </row>
    <row r="7302" spans="3:3" x14ac:dyDescent="0.25">
      <c r="C7302" s="4"/>
    </row>
    <row r="7303" spans="3:3" x14ac:dyDescent="0.25">
      <c r="C7303" s="4"/>
    </row>
    <row r="7304" spans="3:3" x14ac:dyDescent="0.25">
      <c r="C7304" s="4"/>
    </row>
    <row r="7305" spans="3:3" x14ac:dyDescent="0.25">
      <c r="C7305" s="4"/>
    </row>
    <row r="7306" spans="3:3" x14ac:dyDescent="0.25">
      <c r="C7306" s="4"/>
    </row>
    <row r="7307" spans="3:3" x14ac:dyDescent="0.25">
      <c r="C7307" s="4"/>
    </row>
    <row r="7308" spans="3:3" x14ac:dyDescent="0.25">
      <c r="C7308" s="4"/>
    </row>
    <row r="7309" spans="3:3" x14ac:dyDescent="0.25">
      <c r="C7309" s="4"/>
    </row>
    <row r="7310" spans="3:3" x14ac:dyDescent="0.25">
      <c r="C7310" s="4"/>
    </row>
    <row r="7311" spans="3:3" x14ac:dyDescent="0.25">
      <c r="C7311" s="4"/>
    </row>
    <row r="7312" spans="3:3" x14ac:dyDescent="0.25">
      <c r="C7312" s="4"/>
    </row>
    <row r="7313" spans="3:3" x14ac:dyDescent="0.25">
      <c r="C7313" s="4"/>
    </row>
    <row r="7314" spans="3:3" x14ac:dyDescent="0.25">
      <c r="C7314" s="4"/>
    </row>
    <row r="7315" spans="3:3" x14ac:dyDescent="0.25">
      <c r="C7315" s="4"/>
    </row>
    <row r="7316" spans="3:3" x14ac:dyDescent="0.25">
      <c r="C7316" s="4"/>
    </row>
    <row r="7317" spans="3:3" x14ac:dyDescent="0.25">
      <c r="C7317" s="4"/>
    </row>
    <row r="7318" spans="3:3" x14ac:dyDescent="0.25">
      <c r="C7318" s="4"/>
    </row>
    <row r="7319" spans="3:3" x14ac:dyDescent="0.25">
      <c r="C7319" s="4"/>
    </row>
    <row r="7320" spans="3:3" x14ac:dyDescent="0.25">
      <c r="C7320" s="4"/>
    </row>
    <row r="7321" spans="3:3" x14ac:dyDescent="0.25">
      <c r="C7321" s="4"/>
    </row>
    <row r="7322" spans="3:3" x14ac:dyDescent="0.25">
      <c r="C7322" s="4"/>
    </row>
    <row r="7323" spans="3:3" x14ac:dyDescent="0.25">
      <c r="C7323" s="4"/>
    </row>
    <row r="7324" spans="3:3" x14ac:dyDescent="0.25">
      <c r="C7324" s="4"/>
    </row>
    <row r="7325" spans="3:3" x14ac:dyDescent="0.25">
      <c r="C7325" s="4"/>
    </row>
    <row r="7326" spans="3:3" x14ac:dyDescent="0.25">
      <c r="C7326" s="4"/>
    </row>
    <row r="7327" spans="3:3" x14ac:dyDescent="0.25">
      <c r="C7327" s="4"/>
    </row>
    <row r="7328" spans="3:3" x14ac:dyDescent="0.25">
      <c r="C7328" s="4"/>
    </row>
    <row r="7329" spans="3:3" x14ac:dyDescent="0.25">
      <c r="C7329" s="4"/>
    </row>
    <row r="7330" spans="3:3" x14ac:dyDescent="0.25">
      <c r="C7330" s="4"/>
    </row>
    <row r="7331" spans="3:3" x14ac:dyDescent="0.25">
      <c r="C7331" s="4"/>
    </row>
    <row r="7332" spans="3:3" x14ac:dyDescent="0.25">
      <c r="C7332" s="4"/>
    </row>
    <row r="7333" spans="3:3" x14ac:dyDescent="0.25">
      <c r="C7333" s="4"/>
    </row>
    <row r="7334" spans="3:3" x14ac:dyDescent="0.25">
      <c r="C7334" s="4"/>
    </row>
    <row r="7335" spans="3:3" x14ac:dyDescent="0.25">
      <c r="C7335" s="4"/>
    </row>
    <row r="7336" spans="3:3" x14ac:dyDescent="0.25">
      <c r="C7336" s="4"/>
    </row>
    <row r="7337" spans="3:3" x14ac:dyDescent="0.25">
      <c r="C7337" s="4"/>
    </row>
    <row r="7338" spans="3:3" x14ac:dyDescent="0.25">
      <c r="C7338" s="4"/>
    </row>
    <row r="7339" spans="3:3" x14ac:dyDescent="0.25">
      <c r="C7339" s="4"/>
    </row>
    <row r="7340" spans="3:3" x14ac:dyDescent="0.25">
      <c r="C7340" s="4"/>
    </row>
    <row r="7341" spans="3:3" x14ac:dyDescent="0.25">
      <c r="C7341" s="4"/>
    </row>
    <row r="7342" spans="3:3" x14ac:dyDescent="0.25">
      <c r="C7342" s="4"/>
    </row>
    <row r="7343" spans="3:3" x14ac:dyDescent="0.25">
      <c r="C7343" s="4"/>
    </row>
    <row r="7344" spans="3:3" x14ac:dyDescent="0.25">
      <c r="C7344" s="4"/>
    </row>
    <row r="7345" spans="3:3" x14ac:dyDescent="0.25">
      <c r="C7345" s="4"/>
    </row>
    <row r="7346" spans="3:3" x14ac:dyDescent="0.25">
      <c r="C7346" s="4"/>
    </row>
    <row r="7347" spans="3:3" x14ac:dyDescent="0.25">
      <c r="C7347" s="4"/>
    </row>
    <row r="7348" spans="3:3" x14ac:dyDescent="0.25">
      <c r="C7348" s="4"/>
    </row>
    <row r="7349" spans="3:3" x14ac:dyDescent="0.25">
      <c r="C7349" s="4"/>
    </row>
    <row r="7350" spans="3:3" x14ac:dyDescent="0.25">
      <c r="C7350" s="4"/>
    </row>
    <row r="7351" spans="3:3" x14ac:dyDescent="0.25">
      <c r="C7351" s="4"/>
    </row>
    <row r="7352" spans="3:3" x14ac:dyDescent="0.25">
      <c r="C7352" s="4"/>
    </row>
    <row r="7353" spans="3:3" x14ac:dyDescent="0.25">
      <c r="C7353" s="4"/>
    </row>
    <row r="7354" spans="3:3" x14ac:dyDescent="0.25">
      <c r="C7354" s="4"/>
    </row>
    <row r="7355" spans="3:3" x14ac:dyDescent="0.25">
      <c r="C7355" s="4"/>
    </row>
    <row r="7356" spans="3:3" x14ac:dyDescent="0.25">
      <c r="C7356" s="4"/>
    </row>
    <row r="7357" spans="3:3" x14ac:dyDescent="0.25">
      <c r="C7357" s="4"/>
    </row>
    <row r="7358" spans="3:3" x14ac:dyDescent="0.25">
      <c r="C7358" s="4"/>
    </row>
    <row r="7359" spans="3:3" x14ac:dyDescent="0.25">
      <c r="C7359" s="4"/>
    </row>
    <row r="7360" spans="3:3" x14ac:dyDescent="0.25">
      <c r="C7360" s="4"/>
    </row>
    <row r="7361" spans="3:3" x14ac:dyDescent="0.25">
      <c r="C7361" s="4"/>
    </row>
    <row r="7362" spans="3:3" x14ac:dyDescent="0.25">
      <c r="C7362" s="4"/>
    </row>
    <row r="7363" spans="3:3" x14ac:dyDescent="0.25">
      <c r="C7363" s="4"/>
    </row>
    <row r="7364" spans="3:3" x14ac:dyDescent="0.25">
      <c r="C7364" s="4"/>
    </row>
    <row r="7365" spans="3:3" x14ac:dyDescent="0.25">
      <c r="C7365" s="4"/>
    </row>
    <row r="7366" spans="3:3" x14ac:dyDescent="0.25">
      <c r="C7366" s="4"/>
    </row>
    <row r="7367" spans="3:3" x14ac:dyDescent="0.25">
      <c r="C7367" s="4"/>
    </row>
    <row r="7368" spans="3:3" x14ac:dyDescent="0.25">
      <c r="C7368" s="4"/>
    </row>
    <row r="7369" spans="3:3" x14ac:dyDescent="0.25">
      <c r="C7369" s="4"/>
    </row>
    <row r="7370" spans="3:3" x14ac:dyDescent="0.25">
      <c r="C7370" s="4"/>
    </row>
    <row r="7371" spans="3:3" x14ac:dyDescent="0.25">
      <c r="C7371" s="4"/>
    </row>
    <row r="7372" spans="3:3" x14ac:dyDescent="0.25">
      <c r="C7372" s="4"/>
    </row>
    <row r="7373" spans="3:3" x14ac:dyDescent="0.25">
      <c r="C7373" s="4"/>
    </row>
    <row r="7374" spans="3:3" x14ac:dyDescent="0.25">
      <c r="C7374" s="4"/>
    </row>
    <row r="7375" spans="3:3" x14ac:dyDescent="0.25">
      <c r="C7375" s="4"/>
    </row>
    <row r="7376" spans="3:3" x14ac:dyDescent="0.25">
      <c r="C7376" s="4"/>
    </row>
    <row r="7377" spans="3:3" x14ac:dyDescent="0.25">
      <c r="C7377" s="4"/>
    </row>
    <row r="7378" spans="3:3" x14ac:dyDescent="0.25">
      <c r="C7378" s="4"/>
    </row>
    <row r="7379" spans="3:3" x14ac:dyDescent="0.25">
      <c r="C7379" s="4"/>
    </row>
    <row r="7380" spans="3:3" x14ac:dyDescent="0.25">
      <c r="C7380" s="4"/>
    </row>
    <row r="7381" spans="3:3" x14ac:dyDescent="0.25">
      <c r="C7381" s="4"/>
    </row>
    <row r="7382" spans="3:3" x14ac:dyDescent="0.25">
      <c r="C7382" s="4"/>
    </row>
    <row r="7383" spans="3:3" x14ac:dyDescent="0.25">
      <c r="C7383" s="4"/>
    </row>
    <row r="7384" spans="3:3" x14ac:dyDescent="0.25">
      <c r="C7384" s="4"/>
    </row>
    <row r="7385" spans="3:3" x14ac:dyDescent="0.25">
      <c r="C7385" s="4"/>
    </row>
    <row r="7386" spans="3:3" x14ac:dyDescent="0.25">
      <c r="C7386" s="4"/>
    </row>
    <row r="7387" spans="3:3" x14ac:dyDescent="0.25">
      <c r="C7387" s="4"/>
    </row>
    <row r="7388" spans="3:3" x14ac:dyDescent="0.25">
      <c r="C7388" s="4"/>
    </row>
    <row r="7389" spans="3:3" x14ac:dyDescent="0.25">
      <c r="C7389" s="4"/>
    </row>
    <row r="7390" spans="3:3" x14ac:dyDescent="0.25">
      <c r="C7390" s="4"/>
    </row>
    <row r="7391" spans="3:3" x14ac:dyDescent="0.25">
      <c r="C7391" s="4"/>
    </row>
    <row r="7392" spans="3:3" x14ac:dyDescent="0.25">
      <c r="C7392" s="4"/>
    </row>
    <row r="7393" spans="3:3" x14ac:dyDescent="0.25">
      <c r="C7393" s="4"/>
    </row>
    <row r="7394" spans="3:3" x14ac:dyDescent="0.25">
      <c r="C7394" s="4"/>
    </row>
    <row r="7395" spans="3:3" x14ac:dyDescent="0.25">
      <c r="C7395" s="4"/>
    </row>
    <row r="7396" spans="3:3" x14ac:dyDescent="0.25">
      <c r="C7396" s="4"/>
    </row>
    <row r="7397" spans="3:3" x14ac:dyDescent="0.25">
      <c r="C7397" s="4"/>
    </row>
    <row r="7398" spans="3:3" x14ac:dyDescent="0.25">
      <c r="C7398" s="4"/>
    </row>
    <row r="7399" spans="3:3" x14ac:dyDescent="0.25">
      <c r="C7399" s="4"/>
    </row>
    <row r="7400" spans="3:3" x14ac:dyDescent="0.25">
      <c r="C7400" s="4"/>
    </row>
    <row r="7401" spans="3:3" x14ac:dyDescent="0.25">
      <c r="C7401" s="4"/>
    </row>
    <row r="7402" spans="3:3" x14ac:dyDescent="0.25">
      <c r="C7402" s="4"/>
    </row>
    <row r="7403" spans="3:3" x14ac:dyDescent="0.25">
      <c r="C7403" s="4"/>
    </row>
    <row r="7404" spans="3:3" x14ac:dyDescent="0.25">
      <c r="C7404" s="4"/>
    </row>
    <row r="7405" spans="3:3" x14ac:dyDescent="0.25">
      <c r="C7405" s="4"/>
    </row>
    <row r="7406" spans="3:3" x14ac:dyDescent="0.25">
      <c r="C7406" s="4"/>
    </row>
    <row r="7407" spans="3:3" x14ac:dyDescent="0.25">
      <c r="C7407" s="4"/>
    </row>
    <row r="7408" spans="3:3" x14ac:dyDescent="0.25">
      <c r="C7408" s="4"/>
    </row>
    <row r="7409" spans="3:3" x14ac:dyDescent="0.25">
      <c r="C7409" s="4"/>
    </row>
    <row r="7410" spans="3:3" x14ac:dyDescent="0.25">
      <c r="C7410" s="4"/>
    </row>
    <row r="7411" spans="3:3" x14ac:dyDescent="0.25">
      <c r="C7411" s="4"/>
    </row>
    <row r="7412" spans="3:3" x14ac:dyDescent="0.25">
      <c r="C7412" s="4"/>
    </row>
    <row r="7413" spans="3:3" x14ac:dyDescent="0.25">
      <c r="C7413" s="4"/>
    </row>
    <row r="7414" spans="3:3" x14ac:dyDescent="0.25">
      <c r="C7414" s="4"/>
    </row>
    <row r="7415" spans="3:3" x14ac:dyDescent="0.25">
      <c r="C7415" s="4"/>
    </row>
    <row r="7416" spans="3:3" x14ac:dyDescent="0.25">
      <c r="C7416" s="4"/>
    </row>
    <row r="7417" spans="3:3" x14ac:dyDescent="0.25">
      <c r="C7417" s="4"/>
    </row>
    <row r="7418" spans="3:3" x14ac:dyDescent="0.25">
      <c r="C7418" s="4"/>
    </row>
    <row r="7419" spans="3:3" x14ac:dyDescent="0.25">
      <c r="C7419" s="4"/>
    </row>
    <row r="7420" spans="3:3" x14ac:dyDescent="0.25">
      <c r="C7420" s="4"/>
    </row>
    <row r="7421" spans="3:3" x14ac:dyDescent="0.25">
      <c r="C7421" s="4"/>
    </row>
    <row r="7422" spans="3:3" x14ac:dyDescent="0.25">
      <c r="C7422" s="4"/>
    </row>
    <row r="7423" spans="3:3" x14ac:dyDescent="0.25">
      <c r="C7423" s="4"/>
    </row>
    <row r="7424" spans="3:3" x14ac:dyDescent="0.25">
      <c r="C7424" s="4"/>
    </row>
    <row r="7425" spans="3:3" x14ac:dyDescent="0.25">
      <c r="C7425" s="4"/>
    </row>
    <row r="7426" spans="3:3" x14ac:dyDescent="0.25">
      <c r="C7426" s="4"/>
    </row>
    <row r="7427" spans="3:3" x14ac:dyDescent="0.25">
      <c r="C7427" s="4"/>
    </row>
    <row r="7428" spans="3:3" x14ac:dyDescent="0.25">
      <c r="C7428" s="4"/>
    </row>
    <row r="7429" spans="3:3" x14ac:dyDescent="0.25">
      <c r="C7429" s="4"/>
    </row>
    <row r="7430" spans="3:3" x14ac:dyDescent="0.25">
      <c r="C7430" s="4"/>
    </row>
    <row r="7431" spans="3:3" x14ac:dyDescent="0.25">
      <c r="C7431" s="4"/>
    </row>
    <row r="7432" spans="3:3" x14ac:dyDescent="0.25">
      <c r="C7432" s="4"/>
    </row>
    <row r="7433" spans="3:3" x14ac:dyDescent="0.25">
      <c r="C7433" s="4"/>
    </row>
    <row r="7434" spans="3:3" x14ac:dyDescent="0.25">
      <c r="C7434" s="4"/>
    </row>
    <row r="7435" spans="3:3" x14ac:dyDescent="0.25">
      <c r="C7435" s="4"/>
    </row>
    <row r="7436" spans="3:3" x14ac:dyDescent="0.25">
      <c r="C7436" s="4"/>
    </row>
    <row r="7437" spans="3:3" x14ac:dyDescent="0.25">
      <c r="C7437" s="4"/>
    </row>
    <row r="7438" spans="3:3" x14ac:dyDescent="0.25">
      <c r="C7438" s="4"/>
    </row>
    <row r="7439" spans="3:3" x14ac:dyDescent="0.25">
      <c r="C7439" s="4"/>
    </row>
    <row r="7440" spans="3:3" x14ac:dyDescent="0.25">
      <c r="C7440" s="4"/>
    </row>
    <row r="7441" spans="3:3" x14ac:dyDescent="0.25">
      <c r="C7441" s="4"/>
    </row>
    <row r="7442" spans="3:3" x14ac:dyDescent="0.25">
      <c r="C7442" s="4"/>
    </row>
    <row r="7443" spans="3:3" x14ac:dyDescent="0.25">
      <c r="C7443" s="4"/>
    </row>
    <row r="7444" spans="3:3" x14ac:dyDescent="0.25">
      <c r="C7444" s="4"/>
    </row>
    <row r="7445" spans="3:3" x14ac:dyDescent="0.25">
      <c r="C7445" s="4"/>
    </row>
    <row r="7446" spans="3:3" x14ac:dyDescent="0.25">
      <c r="C7446" s="4"/>
    </row>
    <row r="7447" spans="3:3" x14ac:dyDescent="0.25">
      <c r="C7447" s="4"/>
    </row>
    <row r="7448" spans="3:3" x14ac:dyDescent="0.25">
      <c r="C7448" s="4"/>
    </row>
    <row r="7449" spans="3:3" x14ac:dyDescent="0.25">
      <c r="C7449" s="4"/>
    </row>
    <row r="7450" spans="3:3" x14ac:dyDescent="0.25">
      <c r="C7450" s="4"/>
    </row>
    <row r="7451" spans="3:3" x14ac:dyDescent="0.25">
      <c r="C7451" s="4"/>
    </row>
    <row r="7452" spans="3:3" x14ac:dyDescent="0.25">
      <c r="C7452" s="4"/>
    </row>
    <row r="7453" spans="3:3" x14ac:dyDescent="0.25">
      <c r="C7453" s="4"/>
    </row>
    <row r="7454" spans="3:3" x14ac:dyDescent="0.25">
      <c r="C7454" s="4"/>
    </row>
    <row r="7455" spans="3:3" x14ac:dyDescent="0.25">
      <c r="C7455" s="4"/>
    </row>
    <row r="7456" spans="3:3" x14ac:dyDescent="0.25">
      <c r="C7456" s="4"/>
    </row>
    <row r="7457" spans="3:3" x14ac:dyDescent="0.25">
      <c r="C7457" s="4"/>
    </row>
    <row r="7458" spans="3:3" x14ac:dyDescent="0.25">
      <c r="C7458" s="4"/>
    </row>
    <row r="7459" spans="3:3" x14ac:dyDescent="0.25">
      <c r="C7459" s="4"/>
    </row>
    <row r="7460" spans="3:3" x14ac:dyDescent="0.25">
      <c r="C7460" s="4"/>
    </row>
    <row r="7461" spans="3:3" x14ac:dyDescent="0.25">
      <c r="C7461" s="4"/>
    </row>
    <row r="7462" spans="3:3" x14ac:dyDescent="0.25">
      <c r="C7462" s="4"/>
    </row>
    <row r="7463" spans="3:3" x14ac:dyDescent="0.25">
      <c r="C7463" s="4"/>
    </row>
    <row r="7464" spans="3:3" x14ac:dyDescent="0.25">
      <c r="C7464" s="4"/>
    </row>
    <row r="7465" spans="3:3" x14ac:dyDescent="0.25">
      <c r="C7465" s="4"/>
    </row>
    <row r="7466" spans="3:3" x14ac:dyDescent="0.25">
      <c r="C7466" s="4"/>
    </row>
    <row r="7467" spans="3:3" x14ac:dyDescent="0.25">
      <c r="C7467" s="4"/>
    </row>
    <row r="7468" spans="3:3" x14ac:dyDescent="0.25">
      <c r="C7468" s="4"/>
    </row>
    <row r="7469" spans="3:3" x14ac:dyDescent="0.25">
      <c r="C7469" s="4"/>
    </row>
    <row r="7470" spans="3:3" x14ac:dyDescent="0.25">
      <c r="C7470" s="4"/>
    </row>
    <row r="7471" spans="3:3" x14ac:dyDescent="0.25">
      <c r="C7471" s="4"/>
    </row>
    <row r="7472" spans="3:3" x14ac:dyDescent="0.25">
      <c r="C7472" s="4"/>
    </row>
    <row r="7473" spans="3:3" x14ac:dyDescent="0.25">
      <c r="C7473" s="4"/>
    </row>
    <row r="7474" spans="3:3" x14ac:dyDescent="0.25">
      <c r="C7474" s="4"/>
    </row>
    <row r="7475" spans="3:3" x14ac:dyDescent="0.25">
      <c r="C7475" s="4"/>
    </row>
    <row r="7476" spans="3:3" x14ac:dyDescent="0.25">
      <c r="C7476" s="4"/>
    </row>
    <row r="7477" spans="3:3" x14ac:dyDescent="0.25">
      <c r="C7477" s="4"/>
    </row>
    <row r="7478" spans="3:3" x14ac:dyDescent="0.25">
      <c r="C7478" s="4"/>
    </row>
    <row r="7479" spans="3:3" x14ac:dyDescent="0.25">
      <c r="C7479" s="4"/>
    </row>
    <row r="7480" spans="3:3" x14ac:dyDescent="0.25">
      <c r="C7480" s="4"/>
    </row>
    <row r="7481" spans="3:3" x14ac:dyDescent="0.25">
      <c r="C7481" s="4"/>
    </row>
    <row r="7482" spans="3:3" x14ac:dyDescent="0.25">
      <c r="C7482" s="4"/>
    </row>
    <row r="7483" spans="3:3" x14ac:dyDescent="0.25">
      <c r="C7483" s="4"/>
    </row>
    <row r="7484" spans="3:3" x14ac:dyDescent="0.25">
      <c r="C7484" s="4"/>
    </row>
    <row r="7485" spans="3:3" x14ac:dyDescent="0.25">
      <c r="C7485" s="4"/>
    </row>
    <row r="7486" spans="3:3" x14ac:dyDescent="0.25">
      <c r="C7486" s="4"/>
    </row>
    <row r="7487" spans="3:3" x14ac:dyDescent="0.25">
      <c r="C7487" s="4"/>
    </row>
    <row r="7488" spans="3:3" x14ac:dyDescent="0.25">
      <c r="C7488" s="4"/>
    </row>
    <row r="7489" spans="3:3" x14ac:dyDescent="0.25">
      <c r="C7489" s="4"/>
    </row>
    <row r="7490" spans="3:3" x14ac:dyDescent="0.25">
      <c r="C7490" s="4"/>
    </row>
    <row r="7491" spans="3:3" x14ac:dyDescent="0.25">
      <c r="C7491" s="4"/>
    </row>
    <row r="7492" spans="3:3" x14ac:dyDescent="0.25">
      <c r="C7492" s="4"/>
    </row>
    <row r="7493" spans="3:3" x14ac:dyDescent="0.25">
      <c r="C7493" s="4"/>
    </row>
    <row r="7494" spans="3:3" x14ac:dyDescent="0.25">
      <c r="C7494" s="4"/>
    </row>
    <row r="7495" spans="3:3" x14ac:dyDescent="0.25">
      <c r="C7495" s="4"/>
    </row>
    <row r="7496" spans="3:3" x14ac:dyDescent="0.25">
      <c r="C7496" s="4"/>
    </row>
    <row r="7497" spans="3:3" x14ac:dyDescent="0.25">
      <c r="C7497" s="4"/>
    </row>
    <row r="7498" spans="3:3" x14ac:dyDescent="0.25">
      <c r="C7498" s="4"/>
    </row>
    <row r="7499" spans="3:3" x14ac:dyDescent="0.25">
      <c r="C7499" s="4"/>
    </row>
    <row r="7500" spans="3:3" x14ac:dyDescent="0.25">
      <c r="C7500" s="4"/>
    </row>
    <row r="7501" spans="3:3" x14ac:dyDescent="0.25">
      <c r="C7501" s="4"/>
    </row>
    <row r="7502" spans="3:3" x14ac:dyDescent="0.25">
      <c r="C7502" s="4"/>
    </row>
    <row r="7503" spans="3:3" x14ac:dyDescent="0.25">
      <c r="C7503" s="4"/>
    </row>
    <row r="7504" spans="3:3" x14ac:dyDescent="0.25">
      <c r="C7504" s="4"/>
    </row>
    <row r="7505" spans="3:3" x14ac:dyDescent="0.25">
      <c r="C7505" s="4"/>
    </row>
    <row r="7506" spans="3:3" x14ac:dyDescent="0.25">
      <c r="C7506" s="4"/>
    </row>
    <row r="7507" spans="3:3" x14ac:dyDescent="0.25">
      <c r="C7507" s="4"/>
    </row>
    <row r="7508" spans="3:3" x14ac:dyDescent="0.25">
      <c r="C7508" s="4"/>
    </row>
    <row r="7509" spans="3:3" x14ac:dyDescent="0.25">
      <c r="C7509" s="4"/>
    </row>
    <row r="7510" spans="3:3" x14ac:dyDescent="0.25">
      <c r="C7510" s="4"/>
    </row>
    <row r="7511" spans="3:3" x14ac:dyDescent="0.25">
      <c r="C7511" s="4"/>
    </row>
    <row r="7512" spans="3:3" x14ac:dyDescent="0.25">
      <c r="C7512" s="4"/>
    </row>
    <row r="7513" spans="3:3" x14ac:dyDescent="0.25">
      <c r="C7513" s="4"/>
    </row>
    <row r="7514" spans="3:3" x14ac:dyDescent="0.25">
      <c r="C7514" s="4"/>
    </row>
    <row r="7515" spans="3:3" x14ac:dyDescent="0.25">
      <c r="C7515" s="4"/>
    </row>
    <row r="7516" spans="3:3" x14ac:dyDescent="0.25">
      <c r="C7516" s="4"/>
    </row>
    <row r="7517" spans="3:3" x14ac:dyDescent="0.25">
      <c r="C7517" s="4"/>
    </row>
    <row r="7518" spans="3:3" x14ac:dyDescent="0.25">
      <c r="C7518" s="4"/>
    </row>
    <row r="7519" spans="3:3" x14ac:dyDescent="0.25">
      <c r="C7519" s="4"/>
    </row>
    <row r="7520" spans="3:3" x14ac:dyDescent="0.25">
      <c r="C7520" s="4"/>
    </row>
    <row r="7521" spans="3:3" x14ac:dyDescent="0.25">
      <c r="C7521" s="4"/>
    </row>
    <row r="7522" spans="3:3" x14ac:dyDescent="0.25">
      <c r="C7522" s="4"/>
    </row>
    <row r="7523" spans="3:3" x14ac:dyDescent="0.25">
      <c r="C7523" s="4"/>
    </row>
    <row r="7524" spans="3:3" x14ac:dyDescent="0.25">
      <c r="C7524" s="4"/>
    </row>
    <row r="7525" spans="3:3" x14ac:dyDescent="0.25">
      <c r="C7525" s="4"/>
    </row>
    <row r="7526" spans="3:3" x14ac:dyDescent="0.25">
      <c r="C7526" s="4"/>
    </row>
    <row r="7527" spans="3:3" x14ac:dyDescent="0.25">
      <c r="C7527" s="4"/>
    </row>
    <row r="7528" spans="3:3" x14ac:dyDescent="0.25">
      <c r="C7528" s="4"/>
    </row>
    <row r="7529" spans="3:3" x14ac:dyDescent="0.25">
      <c r="C7529" s="4"/>
    </row>
    <row r="7530" spans="3:3" x14ac:dyDescent="0.25">
      <c r="C7530" s="4"/>
    </row>
    <row r="7531" spans="3:3" x14ac:dyDescent="0.25">
      <c r="C7531" s="4"/>
    </row>
    <row r="7532" spans="3:3" x14ac:dyDescent="0.25">
      <c r="C7532" s="4"/>
    </row>
    <row r="7533" spans="3:3" x14ac:dyDescent="0.25">
      <c r="C7533" s="4"/>
    </row>
    <row r="7534" spans="3:3" x14ac:dyDescent="0.25">
      <c r="C7534" s="4"/>
    </row>
    <row r="7535" spans="3:3" x14ac:dyDescent="0.25">
      <c r="C7535" s="4"/>
    </row>
    <row r="7536" spans="3:3" x14ac:dyDescent="0.25">
      <c r="C7536" s="4"/>
    </row>
    <row r="7537" spans="3:3" x14ac:dyDescent="0.25">
      <c r="C7537" s="4"/>
    </row>
    <row r="7538" spans="3:3" x14ac:dyDescent="0.25">
      <c r="C7538" s="4"/>
    </row>
    <row r="7539" spans="3:3" x14ac:dyDescent="0.25">
      <c r="C7539" s="4"/>
    </row>
    <row r="7540" spans="3:3" x14ac:dyDescent="0.25">
      <c r="C7540" s="4"/>
    </row>
    <row r="7541" spans="3:3" x14ac:dyDescent="0.25">
      <c r="C7541" s="4"/>
    </row>
    <row r="7542" spans="3:3" x14ac:dyDescent="0.25">
      <c r="C7542" s="4"/>
    </row>
    <row r="7543" spans="3:3" x14ac:dyDescent="0.25">
      <c r="C7543" s="4"/>
    </row>
    <row r="7544" spans="3:3" x14ac:dyDescent="0.25">
      <c r="C7544" s="4"/>
    </row>
    <row r="7545" spans="3:3" x14ac:dyDescent="0.25">
      <c r="C7545" s="4"/>
    </row>
    <row r="7546" spans="3:3" x14ac:dyDescent="0.25">
      <c r="C7546" s="4"/>
    </row>
    <row r="7547" spans="3:3" x14ac:dyDescent="0.25">
      <c r="C7547" s="4"/>
    </row>
    <row r="7548" spans="3:3" x14ac:dyDescent="0.25">
      <c r="C7548" s="4"/>
    </row>
    <row r="7549" spans="3:3" x14ac:dyDescent="0.25">
      <c r="C7549" s="4"/>
    </row>
    <row r="7550" spans="3:3" x14ac:dyDescent="0.25">
      <c r="C7550" s="4"/>
    </row>
    <row r="7551" spans="3:3" x14ac:dyDescent="0.25">
      <c r="C7551" s="4"/>
    </row>
    <row r="7552" spans="3:3" x14ac:dyDescent="0.25">
      <c r="C7552" s="4"/>
    </row>
    <row r="7553" spans="3:3" x14ac:dyDescent="0.25">
      <c r="C7553" s="4"/>
    </row>
    <row r="7554" spans="3:3" x14ac:dyDescent="0.25">
      <c r="C7554" s="4"/>
    </row>
    <row r="7555" spans="3:3" x14ac:dyDescent="0.25">
      <c r="C7555" s="4"/>
    </row>
    <row r="7556" spans="3:3" x14ac:dyDescent="0.25">
      <c r="C7556" s="4"/>
    </row>
    <row r="7557" spans="3:3" x14ac:dyDescent="0.25">
      <c r="C7557" s="4"/>
    </row>
    <row r="7558" spans="3:3" x14ac:dyDescent="0.25">
      <c r="C7558" s="4"/>
    </row>
    <row r="7559" spans="3:3" x14ac:dyDescent="0.25">
      <c r="C7559" s="4"/>
    </row>
    <row r="7560" spans="3:3" x14ac:dyDescent="0.25">
      <c r="C7560" s="4"/>
    </row>
    <row r="7561" spans="3:3" x14ac:dyDescent="0.25">
      <c r="C7561" s="4"/>
    </row>
    <row r="7562" spans="3:3" x14ac:dyDescent="0.25">
      <c r="C7562" s="4"/>
    </row>
    <row r="7563" spans="3:3" x14ac:dyDescent="0.25">
      <c r="C7563" s="4"/>
    </row>
    <row r="7564" spans="3:3" x14ac:dyDescent="0.25">
      <c r="C7564" s="4"/>
    </row>
    <row r="7565" spans="3:3" x14ac:dyDescent="0.25">
      <c r="C7565" s="4"/>
    </row>
    <row r="7566" spans="3:3" x14ac:dyDescent="0.25">
      <c r="C7566" s="4"/>
    </row>
    <row r="7567" spans="3:3" x14ac:dyDescent="0.25">
      <c r="C7567" s="4"/>
    </row>
    <row r="7568" spans="3:3" x14ac:dyDescent="0.25">
      <c r="C7568" s="4"/>
    </row>
    <row r="7569" spans="3:3" x14ac:dyDescent="0.25">
      <c r="C7569" s="4"/>
    </row>
    <row r="7570" spans="3:3" x14ac:dyDescent="0.25">
      <c r="C7570" s="4"/>
    </row>
    <row r="7571" spans="3:3" x14ac:dyDescent="0.25">
      <c r="C7571" s="4"/>
    </row>
    <row r="7572" spans="3:3" x14ac:dyDescent="0.25">
      <c r="C7572" s="4"/>
    </row>
    <row r="7573" spans="3:3" x14ac:dyDescent="0.25">
      <c r="C7573" s="4"/>
    </row>
    <row r="7574" spans="3:3" x14ac:dyDescent="0.25">
      <c r="C7574" s="4"/>
    </row>
    <row r="7575" spans="3:3" x14ac:dyDescent="0.25">
      <c r="C7575" s="4"/>
    </row>
    <row r="7576" spans="3:3" x14ac:dyDescent="0.25">
      <c r="C7576" s="4"/>
    </row>
    <row r="7577" spans="3:3" x14ac:dyDescent="0.25">
      <c r="C7577" s="4"/>
    </row>
    <row r="7578" spans="3:3" x14ac:dyDescent="0.25">
      <c r="C7578" s="4"/>
    </row>
    <row r="7579" spans="3:3" x14ac:dyDescent="0.25">
      <c r="C7579" s="4"/>
    </row>
    <row r="7580" spans="3:3" x14ac:dyDescent="0.25">
      <c r="C7580" s="4"/>
    </row>
    <row r="7581" spans="3:3" x14ac:dyDescent="0.25">
      <c r="C7581" s="4"/>
    </row>
    <row r="7582" spans="3:3" x14ac:dyDescent="0.25">
      <c r="C7582" s="4"/>
    </row>
    <row r="7583" spans="3:3" x14ac:dyDescent="0.25">
      <c r="C7583" s="4"/>
    </row>
    <row r="7584" spans="3:3" x14ac:dyDescent="0.25">
      <c r="C7584" s="4"/>
    </row>
    <row r="7585" spans="3:3" x14ac:dyDescent="0.25">
      <c r="C7585" s="4"/>
    </row>
    <row r="7586" spans="3:3" x14ac:dyDescent="0.25">
      <c r="C7586" s="4"/>
    </row>
    <row r="7587" spans="3:3" x14ac:dyDescent="0.25">
      <c r="C7587" s="4"/>
    </row>
    <row r="7588" spans="3:3" x14ac:dyDescent="0.25">
      <c r="C7588" s="4"/>
    </row>
    <row r="7589" spans="3:3" x14ac:dyDescent="0.25">
      <c r="C7589" s="4"/>
    </row>
    <row r="7590" spans="3:3" x14ac:dyDescent="0.25">
      <c r="C7590" s="4"/>
    </row>
    <row r="7591" spans="3:3" x14ac:dyDescent="0.25">
      <c r="C7591" s="4"/>
    </row>
    <row r="7592" spans="3:3" x14ac:dyDescent="0.25">
      <c r="C7592" s="4"/>
    </row>
    <row r="7593" spans="3:3" x14ac:dyDescent="0.25">
      <c r="C7593" s="4"/>
    </row>
    <row r="7594" spans="3:3" x14ac:dyDescent="0.25">
      <c r="C7594" s="4"/>
    </row>
    <row r="7595" spans="3:3" x14ac:dyDescent="0.25">
      <c r="C7595" s="4"/>
    </row>
    <row r="7596" spans="3:3" x14ac:dyDescent="0.25">
      <c r="C7596" s="4"/>
    </row>
    <row r="7597" spans="3:3" x14ac:dyDescent="0.25">
      <c r="C7597" s="4"/>
    </row>
    <row r="7598" spans="3:3" x14ac:dyDescent="0.25">
      <c r="C7598" s="4"/>
    </row>
    <row r="7599" spans="3:3" x14ac:dyDescent="0.25">
      <c r="C7599" s="4"/>
    </row>
    <row r="7600" spans="3:3" x14ac:dyDescent="0.25">
      <c r="C7600" s="4"/>
    </row>
    <row r="7601" spans="3:3" x14ac:dyDescent="0.25">
      <c r="C7601" s="4"/>
    </row>
    <row r="7602" spans="3:3" x14ac:dyDescent="0.25">
      <c r="C7602" s="4"/>
    </row>
    <row r="7603" spans="3:3" x14ac:dyDescent="0.25">
      <c r="C7603" s="4"/>
    </row>
    <row r="7604" spans="3:3" x14ac:dyDescent="0.25">
      <c r="C7604" s="4"/>
    </row>
    <row r="7605" spans="3:3" x14ac:dyDescent="0.25">
      <c r="C7605" s="4"/>
    </row>
    <row r="7606" spans="3:3" x14ac:dyDescent="0.25">
      <c r="C7606" s="4"/>
    </row>
    <row r="7607" spans="3:3" x14ac:dyDescent="0.25">
      <c r="C7607" s="4"/>
    </row>
    <row r="7608" spans="3:3" x14ac:dyDescent="0.25">
      <c r="C7608" s="4"/>
    </row>
    <row r="7609" spans="3:3" x14ac:dyDescent="0.25">
      <c r="C7609" s="4"/>
    </row>
    <row r="7610" spans="3:3" x14ac:dyDescent="0.25">
      <c r="C7610" s="4"/>
    </row>
    <row r="7611" spans="3:3" x14ac:dyDescent="0.25">
      <c r="C7611" s="4"/>
    </row>
    <row r="7612" spans="3:3" x14ac:dyDescent="0.25">
      <c r="C7612" s="4"/>
    </row>
    <row r="7613" spans="3:3" x14ac:dyDescent="0.25">
      <c r="C7613" s="4"/>
    </row>
    <row r="7614" spans="3:3" x14ac:dyDescent="0.25">
      <c r="C7614" s="4"/>
    </row>
    <row r="7615" spans="3:3" x14ac:dyDescent="0.25">
      <c r="C7615" s="4"/>
    </row>
    <row r="7616" spans="3:3" x14ac:dyDescent="0.25">
      <c r="C7616" s="4"/>
    </row>
    <row r="7617" spans="3:3" x14ac:dyDescent="0.25">
      <c r="C7617" s="4"/>
    </row>
    <row r="7618" spans="3:3" x14ac:dyDescent="0.25">
      <c r="C7618" s="4"/>
    </row>
    <row r="7619" spans="3:3" x14ac:dyDescent="0.25">
      <c r="C7619" s="4"/>
    </row>
    <row r="7620" spans="3:3" x14ac:dyDescent="0.25">
      <c r="C7620" s="4"/>
    </row>
    <row r="7621" spans="3:3" x14ac:dyDescent="0.25">
      <c r="C7621" s="4"/>
    </row>
    <row r="7622" spans="3:3" x14ac:dyDescent="0.25">
      <c r="C7622" s="4"/>
    </row>
    <row r="7623" spans="3:3" x14ac:dyDescent="0.25">
      <c r="C7623" s="4"/>
    </row>
    <row r="7624" spans="3:3" x14ac:dyDescent="0.25">
      <c r="C7624" s="4"/>
    </row>
    <row r="7625" spans="3:3" x14ac:dyDescent="0.25">
      <c r="C7625" s="4"/>
    </row>
    <row r="7626" spans="3:3" x14ac:dyDescent="0.25">
      <c r="C7626" s="4"/>
    </row>
    <row r="7627" spans="3:3" x14ac:dyDescent="0.25">
      <c r="C7627" s="4"/>
    </row>
    <row r="7628" spans="3:3" x14ac:dyDescent="0.25">
      <c r="C7628" s="4"/>
    </row>
    <row r="7629" spans="3:3" x14ac:dyDescent="0.25">
      <c r="C7629" s="4"/>
    </row>
    <row r="7630" spans="3:3" x14ac:dyDescent="0.25">
      <c r="C7630" s="4"/>
    </row>
    <row r="7631" spans="3:3" x14ac:dyDescent="0.25">
      <c r="C7631" s="4"/>
    </row>
    <row r="7632" spans="3:3" x14ac:dyDescent="0.25">
      <c r="C7632" s="4"/>
    </row>
    <row r="7633" spans="3:3" x14ac:dyDescent="0.25">
      <c r="C7633" s="4"/>
    </row>
    <row r="7634" spans="3:3" x14ac:dyDescent="0.25">
      <c r="C7634" s="4"/>
    </row>
    <row r="7635" spans="3:3" x14ac:dyDescent="0.25">
      <c r="C7635" s="4"/>
    </row>
    <row r="7636" spans="3:3" x14ac:dyDescent="0.25">
      <c r="C7636" s="4"/>
    </row>
    <row r="7637" spans="3:3" x14ac:dyDescent="0.25">
      <c r="C7637" s="4"/>
    </row>
    <row r="7638" spans="3:3" x14ac:dyDescent="0.25">
      <c r="C7638" s="4"/>
    </row>
    <row r="7639" spans="3:3" x14ac:dyDescent="0.25">
      <c r="C7639" s="4"/>
    </row>
    <row r="7640" spans="3:3" x14ac:dyDescent="0.25">
      <c r="C7640" s="4"/>
    </row>
    <row r="7641" spans="3:3" x14ac:dyDescent="0.25">
      <c r="C7641" s="4"/>
    </row>
    <row r="7642" spans="3:3" x14ac:dyDescent="0.25">
      <c r="C7642" s="4"/>
    </row>
    <row r="7643" spans="3:3" x14ac:dyDescent="0.25">
      <c r="C7643" s="4"/>
    </row>
    <row r="7644" spans="3:3" x14ac:dyDescent="0.25">
      <c r="C7644" s="4"/>
    </row>
    <row r="7645" spans="3:3" x14ac:dyDescent="0.25">
      <c r="C7645" s="4"/>
    </row>
    <row r="7646" spans="3:3" x14ac:dyDescent="0.25">
      <c r="C7646" s="4"/>
    </row>
    <row r="7647" spans="3:3" x14ac:dyDescent="0.25">
      <c r="C7647" s="4"/>
    </row>
    <row r="7648" spans="3:3" x14ac:dyDescent="0.25">
      <c r="C7648" s="4"/>
    </row>
    <row r="7649" spans="3:3" x14ac:dyDescent="0.25">
      <c r="C7649" s="4"/>
    </row>
    <row r="7650" spans="3:3" x14ac:dyDescent="0.25">
      <c r="C7650" s="4"/>
    </row>
    <row r="7651" spans="3:3" x14ac:dyDescent="0.25">
      <c r="C7651" s="4"/>
    </row>
    <row r="7652" spans="3:3" x14ac:dyDescent="0.25">
      <c r="C7652" s="4"/>
    </row>
    <row r="7653" spans="3:3" x14ac:dyDescent="0.25">
      <c r="C7653" s="4"/>
    </row>
    <row r="7654" spans="3:3" x14ac:dyDescent="0.25">
      <c r="C7654" s="4"/>
    </row>
    <row r="7655" spans="3:3" x14ac:dyDescent="0.25">
      <c r="C7655" s="4"/>
    </row>
    <row r="7656" spans="3:3" x14ac:dyDescent="0.25">
      <c r="C7656" s="4"/>
    </row>
    <row r="7657" spans="3:3" x14ac:dyDescent="0.25">
      <c r="C7657" s="4"/>
    </row>
    <row r="7658" spans="3:3" x14ac:dyDescent="0.25">
      <c r="C7658" s="4"/>
    </row>
    <row r="7659" spans="3:3" x14ac:dyDescent="0.25">
      <c r="C7659" s="4"/>
    </row>
    <row r="7660" spans="3:3" x14ac:dyDescent="0.25">
      <c r="C7660" s="4"/>
    </row>
    <row r="7661" spans="3:3" x14ac:dyDescent="0.25">
      <c r="C7661" s="4"/>
    </row>
    <row r="7662" spans="3:3" x14ac:dyDescent="0.25">
      <c r="C7662" s="4"/>
    </row>
    <row r="7663" spans="3:3" x14ac:dyDescent="0.25">
      <c r="C7663" s="4"/>
    </row>
    <row r="7664" spans="3:3" x14ac:dyDescent="0.25">
      <c r="C7664" s="4"/>
    </row>
    <row r="7665" spans="3:3" x14ac:dyDescent="0.25">
      <c r="C7665" s="4"/>
    </row>
    <row r="7666" spans="3:3" x14ac:dyDescent="0.25">
      <c r="C7666" s="4"/>
    </row>
    <row r="7667" spans="3:3" x14ac:dyDescent="0.25">
      <c r="C7667" s="4"/>
    </row>
    <row r="7668" spans="3:3" x14ac:dyDescent="0.25">
      <c r="C7668" s="4"/>
    </row>
    <row r="7669" spans="3:3" x14ac:dyDescent="0.25">
      <c r="C7669" s="4"/>
    </row>
    <row r="7670" spans="3:3" x14ac:dyDescent="0.25">
      <c r="C7670" s="4"/>
    </row>
    <row r="7671" spans="3:3" x14ac:dyDescent="0.25">
      <c r="C7671" s="4"/>
    </row>
    <row r="7672" spans="3:3" x14ac:dyDescent="0.25">
      <c r="C7672" s="4"/>
    </row>
    <row r="7673" spans="3:3" x14ac:dyDescent="0.25">
      <c r="C7673" s="4"/>
    </row>
    <row r="7674" spans="3:3" x14ac:dyDescent="0.25">
      <c r="C7674" s="4"/>
    </row>
    <row r="7675" spans="3:3" x14ac:dyDescent="0.25">
      <c r="C7675" s="4"/>
    </row>
    <row r="7676" spans="3:3" x14ac:dyDescent="0.25">
      <c r="C7676" s="4"/>
    </row>
    <row r="7677" spans="3:3" x14ac:dyDescent="0.25">
      <c r="C7677" s="4"/>
    </row>
    <row r="7678" spans="3:3" x14ac:dyDescent="0.25">
      <c r="C7678" s="4"/>
    </row>
    <row r="7679" spans="3:3" x14ac:dyDescent="0.25">
      <c r="C7679" s="4"/>
    </row>
    <row r="7680" spans="3:3" x14ac:dyDescent="0.25">
      <c r="C7680" s="4"/>
    </row>
    <row r="7681" spans="3:3" x14ac:dyDescent="0.25">
      <c r="C7681" s="4"/>
    </row>
    <row r="7682" spans="3:3" x14ac:dyDescent="0.25">
      <c r="C7682" s="4"/>
    </row>
    <row r="7683" spans="3:3" x14ac:dyDescent="0.25">
      <c r="C7683" s="4"/>
    </row>
    <row r="7684" spans="3:3" x14ac:dyDescent="0.25">
      <c r="C7684" s="4"/>
    </row>
    <row r="7685" spans="3:3" x14ac:dyDescent="0.25">
      <c r="C7685" s="4"/>
    </row>
    <row r="7686" spans="3:3" x14ac:dyDescent="0.25">
      <c r="C7686" s="4"/>
    </row>
    <row r="7687" spans="3:3" x14ac:dyDescent="0.25">
      <c r="C7687" s="4"/>
    </row>
    <row r="7688" spans="3:3" x14ac:dyDescent="0.25">
      <c r="C7688" s="4"/>
    </row>
    <row r="7689" spans="3:3" x14ac:dyDescent="0.25">
      <c r="C7689" s="4"/>
    </row>
    <row r="7690" spans="3:3" x14ac:dyDescent="0.25">
      <c r="C7690" s="4"/>
    </row>
    <row r="7691" spans="3:3" x14ac:dyDescent="0.25">
      <c r="C7691" s="4"/>
    </row>
    <row r="7692" spans="3:3" x14ac:dyDescent="0.25">
      <c r="C7692" s="4"/>
    </row>
    <row r="7693" spans="3:3" x14ac:dyDescent="0.25">
      <c r="C7693" s="4"/>
    </row>
    <row r="7694" spans="3:3" x14ac:dyDescent="0.25">
      <c r="C7694" s="4"/>
    </row>
    <row r="7695" spans="3:3" x14ac:dyDescent="0.25">
      <c r="C7695" s="4"/>
    </row>
    <row r="7696" spans="3:3" x14ac:dyDescent="0.25">
      <c r="C7696" s="4"/>
    </row>
    <row r="7697" spans="3:3" x14ac:dyDescent="0.25">
      <c r="C7697" s="4"/>
    </row>
    <row r="7698" spans="3:3" x14ac:dyDescent="0.25">
      <c r="C7698" s="4"/>
    </row>
    <row r="7699" spans="3:3" x14ac:dyDescent="0.25">
      <c r="C7699" s="4"/>
    </row>
    <row r="7700" spans="3:3" x14ac:dyDescent="0.25">
      <c r="C7700" s="4"/>
    </row>
    <row r="7701" spans="3:3" x14ac:dyDescent="0.25">
      <c r="C7701" s="4"/>
    </row>
    <row r="7702" spans="3:3" x14ac:dyDescent="0.25">
      <c r="C7702" s="4"/>
    </row>
    <row r="7703" spans="3:3" x14ac:dyDescent="0.25">
      <c r="C7703" s="4"/>
    </row>
    <row r="7704" spans="3:3" x14ac:dyDescent="0.25">
      <c r="C7704" s="4"/>
    </row>
    <row r="7705" spans="3:3" x14ac:dyDescent="0.25">
      <c r="C7705" s="4"/>
    </row>
    <row r="7706" spans="3:3" x14ac:dyDescent="0.25">
      <c r="C7706" s="4"/>
    </row>
    <row r="7707" spans="3:3" x14ac:dyDescent="0.25">
      <c r="C7707" s="4"/>
    </row>
    <row r="7708" spans="3:3" x14ac:dyDescent="0.25">
      <c r="C7708" s="4"/>
    </row>
    <row r="7709" spans="3:3" x14ac:dyDescent="0.25">
      <c r="C7709" s="4"/>
    </row>
    <row r="7710" spans="3:3" x14ac:dyDescent="0.25">
      <c r="C7710" s="4"/>
    </row>
    <row r="7711" spans="3:3" x14ac:dyDescent="0.25">
      <c r="C7711" s="4"/>
    </row>
    <row r="7712" spans="3:3" x14ac:dyDescent="0.25">
      <c r="C7712" s="4"/>
    </row>
    <row r="7713" spans="3:3" x14ac:dyDescent="0.25">
      <c r="C7713" s="4"/>
    </row>
    <row r="7714" spans="3:3" x14ac:dyDescent="0.25">
      <c r="C7714" s="4"/>
    </row>
    <row r="7715" spans="3:3" x14ac:dyDescent="0.25">
      <c r="C7715" s="4"/>
    </row>
    <row r="7716" spans="3:3" x14ac:dyDescent="0.25">
      <c r="C7716" s="4"/>
    </row>
    <row r="7717" spans="3:3" x14ac:dyDescent="0.25">
      <c r="C7717" s="4"/>
    </row>
    <row r="7718" spans="3:3" x14ac:dyDescent="0.25">
      <c r="C7718" s="4"/>
    </row>
    <row r="7719" spans="3:3" x14ac:dyDescent="0.25">
      <c r="C7719" s="4"/>
    </row>
    <row r="7720" spans="3:3" x14ac:dyDescent="0.25">
      <c r="C7720" s="4"/>
    </row>
    <row r="7721" spans="3:3" x14ac:dyDescent="0.25">
      <c r="C7721" s="4"/>
    </row>
    <row r="7722" spans="3:3" x14ac:dyDescent="0.25">
      <c r="C7722" s="4"/>
    </row>
    <row r="7723" spans="3:3" x14ac:dyDescent="0.25">
      <c r="C7723" s="4"/>
    </row>
    <row r="7724" spans="3:3" x14ac:dyDescent="0.25">
      <c r="C7724" s="4"/>
    </row>
    <row r="7725" spans="3:3" x14ac:dyDescent="0.25">
      <c r="C7725" s="4"/>
    </row>
    <row r="7726" spans="3:3" x14ac:dyDescent="0.25">
      <c r="C7726" s="4"/>
    </row>
    <row r="7727" spans="3:3" x14ac:dyDescent="0.25">
      <c r="C7727" s="4"/>
    </row>
    <row r="7728" spans="3:3" x14ac:dyDescent="0.25">
      <c r="C7728" s="4"/>
    </row>
    <row r="7729" spans="3:3" x14ac:dyDescent="0.25">
      <c r="C7729" s="4"/>
    </row>
    <row r="7730" spans="3:3" x14ac:dyDescent="0.25">
      <c r="C7730" s="4"/>
    </row>
    <row r="7731" spans="3:3" x14ac:dyDescent="0.25">
      <c r="C7731" s="4"/>
    </row>
    <row r="7732" spans="3:3" x14ac:dyDescent="0.25">
      <c r="C7732" s="4"/>
    </row>
    <row r="7733" spans="3:3" x14ac:dyDescent="0.25">
      <c r="C7733" s="4"/>
    </row>
    <row r="7734" spans="3:3" x14ac:dyDescent="0.25">
      <c r="C7734" s="4"/>
    </row>
    <row r="7735" spans="3:3" x14ac:dyDescent="0.25">
      <c r="C7735" s="4"/>
    </row>
    <row r="7736" spans="3:3" x14ac:dyDescent="0.25">
      <c r="C7736" s="4"/>
    </row>
    <row r="7737" spans="3:3" x14ac:dyDescent="0.25">
      <c r="C7737" s="4"/>
    </row>
    <row r="7738" spans="3:3" x14ac:dyDescent="0.25">
      <c r="C7738" s="4"/>
    </row>
    <row r="7739" spans="3:3" x14ac:dyDescent="0.25">
      <c r="C7739" s="4"/>
    </row>
    <row r="7740" spans="3:3" x14ac:dyDescent="0.25">
      <c r="C7740" s="4"/>
    </row>
    <row r="7741" spans="3:3" x14ac:dyDescent="0.25">
      <c r="C7741" s="4"/>
    </row>
    <row r="7742" spans="3:3" x14ac:dyDescent="0.25">
      <c r="C7742" s="4"/>
    </row>
    <row r="7743" spans="3:3" x14ac:dyDescent="0.25">
      <c r="C7743" s="4"/>
    </row>
    <row r="7744" spans="3:3" x14ac:dyDescent="0.25">
      <c r="C7744" s="4"/>
    </row>
    <row r="7745" spans="3:3" x14ac:dyDescent="0.25">
      <c r="C7745" s="4"/>
    </row>
    <row r="7746" spans="3:3" x14ac:dyDescent="0.25">
      <c r="C7746" s="4"/>
    </row>
    <row r="7747" spans="3:3" x14ac:dyDescent="0.25">
      <c r="C7747" s="4"/>
    </row>
    <row r="7748" spans="3:3" x14ac:dyDescent="0.25">
      <c r="C7748" s="4"/>
    </row>
    <row r="7749" spans="3:3" x14ac:dyDescent="0.25">
      <c r="C7749" s="4"/>
    </row>
    <row r="7750" spans="3:3" x14ac:dyDescent="0.25">
      <c r="C7750" s="4"/>
    </row>
    <row r="7751" spans="3:3" x14ac:dyDescent="0.25">
      <c r="C7751" s="4"/>
    </row>
    <row r="7752" spans="3:3" x14ac:dyDescent="0.25">
      <c r="C7752" s="4"/>
    </row>
    <row r="7753" spans="3:3" x14ac:dyDescent="0.25">
      <c r="C7753" s="4"/>
    </row>
    <row r="7754" spans="3:3" x14ac:dyDescent="0.25">
      <c r="C7754" s="4"/>
    </row>
    <row r="7755" spans="3:3" x14ac:dyDescent="0.25">
      <c r="C7755" s="4"/>
    </row>
    <row r="7756" spans="3:3" x14ac:dyDescent="0.25">
      <c r="C7756" s="4"/>
    </row>
    <row r="7757" spans="3:3" x14ac:dyDescent="0.25">
      <c r="C7757" s="4"/>
    </row>
    <row r="7758" spans="3:3" x14ac:dyDescent="0.25">
      <c r="C7758" s="4"/>
    </row>
    <row r="7759" spans="3:3" x14ac:dyDescent="0.25">
      <c r="C7759" s="4"/>
    </row>
    <row r="7760" spans="3:3" x14ac:dyDescent="0.25">
      <c r="C7760" s="4"/>
    </row>
    <row r="7761" spans="3:3" x14ac:dyDescent="0.25">
      <c r="C7761" s="4"/>
    </row>
    <row r="7762" spans="3:3" x14ac:dyDescent="0.25">
      <c r="C7762" s="4"/>
    </row>
    <row r="7763" spans="3:3" x14ac:dyDescent="0.25">
      <c r="C7763" s="4"/>
    </row>
    <row r="7764" spans="3:3" x14ac:dyDescent="0.25">
      <c r="C7764" s="4"/>
    </row>
    <row r="7765" spans="3:3" x14ac:dyDescent="0.25">
      <c r="C7765" s="4"/>
    </row>
    <row r="7766" spans="3:3" x14ac:dyDescent="0.25">
      <c r="C7766" s="4"/>
    </row>
    <row r="7767" spans="3:3" x14ac:dyDescent="0.25">
      <c r="C7767" s="4"/>
    </row>
    <row r="7768" spans="3:3" x14ac:dyDescent="0.25">
      <c r="C7768" s="4"/>
    </row>
    <row r="7769" spans="3:3" x14ac:dyDescent="0.25">
      <c r="C7769" s="4"/>
    </row>
    <row r="7770" spans="3:3" x14ac:dyDescent="0.25">
      <c r="C7770" s="4"/>
    </row>
    <row r="7771" spans="3:3" x14ac:dyDescent="0.25">
      <c r="C7771" s="4"/>
    </row>
    <row r="7772" spans="3:3" x14ac:dyDescent="0.25">
      <c r="C7772" s="4"/>
    </row>
    <row r="7773" spans="3:3" x14ac:dyDescent="0.25">
      <c r="C7773" s="4"/>
    </row>
    <row r="7774" spans="3:3" x14ac:dyDescent="0.25">
      <c r="C7774" s="4"/>
    </row>
    <row r="7775" spans="3:3" x14ac:dyDescent="0.25">
      <c r="C7775" s="4"/>
    </row>
    <row r="7776" spans="3:3" x14ac:dyDescent="0.25">
      <c r="C7776" s="4"/>
    </row>
    <row r="7777" spans="3:3" x14ac:dyDescent="0.25">
      <c r="C7777" s="4"/>
    </row>
    <row r="7778" spans="3:3" x14ac:dyDescent="0.25">
      <c r="C7778" s="4"/>
    </row>
    <row r="7779" spans="3:3" x14ac:dyDescent="0.25">
      <c r="C7779" s="4"/>
    </row>
    <row r="7780" spans="3:3" x14ac:dyDescent="0.25">
      <c r="C7780" s="4"/>
    </row>
    <row r="7781" spans="3:3" x14ac:dyDescent="0.25">
      <c r="C7781" s="4"/>
    </row>
    <row r="7782" spans="3:3" x14ac:dyDescent="0.25">
      <c r="C7782" s="4"/>
    </row>
    <row r="7783" spans="3:3" x14ac:dyDescent="0.25">
      <c r="C7783" s="4"/>
    </row>
    <row r="7784" spans="3:3" x14ac:dyDescent="0.25">
      <c r="C7784" s="4"/>
    </row>
    <row r="7785" spans="3:3" x14ac:dyDescent="0.25">
      <c r="C7785" s="4"/>
    </row>
    <row r="7786" spans="3:3" x14ac:dyDescent="0.25">
      <c r="C7786" s="4"/>
    </row>
    <row r="7787" spans="3:3" x14ac:dyDescent="0.25">
      <c r="C7787" s="4"/>
    </row>
    <row r="7788" spans="3:3" x14ac:dyDescent="0.25">
      <c r="C7788" s="4"/>
    </row>
    <row r="7789" spans="3:3" x14ac:dyDescent="0.25">
      <c r="C7789" s="4"/>
    </row>
    <row r="7790" spans="3:3" x14ac:dyDescent="0.25">
      <c r="C7790" s="4"/>
    </row>
    <row r="7791" spans="3:3" x14ac:dyDescent="0.25">
      <c r="C7791" s="4"/>
    </row>
    <row r="7792" spans="3:3" x14ac:dyDescent="0.25">
      <c r="C7792" s="4"/>
    </row>
    <row r="7793" spans="3:3" x14ac:dyDescent="0.25">
      <c r="C7793" s="4"/>
    </row>
    <row r="7794" spans="3:3" x14ac:dyDescent="0.25">
      <c r="C7794" s="4"/>
    </row>
    <row r="7795" spans="3:3" x14ac:dyDescent="0.25">
      <c r="C7795" s="4"/>
    </row>
    <row r="7796" spans="3:3" x14ac:dyDescent="0.25">
      <c r="C7796" s="4"/>
    </row>
    <row r="7797" spans="3:3" x14ac:dyDescent="0.25">
      <c r="C7797" s="4"/>
    </row>
    <row r="7798" spans="3:3" x14ac:dyDescent="0.25">
      <c r="C7798" s="4"/>
    </row>
    <row r="7799" spans="3:3" x14ac:dyDescent="0.25">
      <c r="C7799" s="4"/>
    </row>
    <row r="7800" spans="3:3" x14ac:dyDescent="0.25">
      <c r="C7800" s="4"/>
    </row>
    <row r="7801" spans="3:3" x14ac:dyDescent="0.25">
      <c r="C7801" s="4"/>
    </row>
    <row r="7802" spans="3:3" x14ac:dyDescent="0.25">
      <c r="C7802" s="4"/>
    </row>
    <row r="7803" spans="3:3" x14ac:dyDescent="0.25">
      <c r="C7803" s="4"/>
    </row>
    <row r="7804" spans="3:3" x14ac:dyDescent="0.25">
      <c r="C7804" s="4"/>
    </row>
    <row r="7805" spans="3:3" x14ac:dyDescent="0.25">
      <c r="C7805" s="4"/>
    </row>
    <row r="7806" spans="3:3" x14ac:dyDescent="0.25">
      <c r="C7806" s="4"/>
    </row>
    <row r="7807" spans="3:3" x14ac:dyDescent="0.25">
      <c r="C7807" s="4"/>
    </row>
    <row r="7808" spans="3:3" x14ac:dyDescent="0.25">
      <c r="C7808" s="4"/>
    </row>
    <row r="7809" spans="3:3" x14ac:dyDescent="0.25">
      <c r="C7809" s="4"/>
    </row>
    <row r="7810" spans="3:3" x14ac:dyDescent="0.25">
      <c r="C7810" s="4"/>
    </row>
    <row r="7811" spans="3:3" x14ac:dyDescent="0.25">
      <c r="C7811" s="4"/>
    </row>
    <row r="7812" spans="3:3" x14ac:dyDescent="0.25">
      <c r="C7812" s="4"/>
    </row>
    <row r="7813" spans="3:3" x14ac:dyDescent="0.25">
      <c r="C7813" s="4"/>
    </row>
    <row r="7814" spans="3:3" x14ac:dyDescent="0.25">
      <c r="C7814" s="4"/>
    </row>
    <row r="7815" spans="3:3" x14ac:dyDescent="0.25">
      <c r="C7815" s="4"/>
    </row>
    <row r="7816" spans="3:3" x14ac:dyDescent="0.25">
      <c r="C7816" s="4"/>
    </row>
    <row r="7817" spans="3:3" x14ac:dyDescent="0.25">
      <c r="C7817" s="4"/>
    </row>
    <row r="7818" spans="3:3" x14ac:dyDescent="0.25">
      <c r="C7818" s="4"/>
    </row>
    <row r="7819" spans="3:3" x14ac:dyDescent="0.25">
      <c r="C7819" s="4"/>
    </row>
    <row r="7820" spans="3:3" x14ac:dyDescent="0.25">
      <c r="C7820" s="4"/>
    </row>
    <row r="7821" spans="3:3" x14ac:dyDescent="0.25">
      <c r="C7821" s="4"/>
    </row>
    <row r="7822" spans="3:3" x14ac:dyDescent="0.25">
      <c r="C7822" s="4"/>
    </row>
    <row r="7823" spans="3:3" x14ac:dyDescent="0.25">
      <c r="C7823" s="4"/>
    </row>
    <row r="7824" spans="3:3" x14ac:dyDescent="0.25">
      <c r="C7824" s="4"/>
    </row>
    <row r="7825" spans="3:3" x14ac:dyDescent="0.25">
      <c r="C7825" s="4"/>
    </row>
    <row r="7826" spans="3:3" x14ac:dyDescent="0.25">
      <c r="C7826" s="4"/>
    </row>
    <row r="7827" spans="3:3" x14ac:dyDescent="0.25">
      <c r="C7827" s="4"/>
    </row>
    <row r="7828" spans="3:3" x14ac:dyDescent="0.25">
      <c r="C7828" s="4"/>
    </row>
    <row r="7829" spans="3:3" x14ac:dyDescent="0.25">
      <c r="C7829" s="4"/>
    </row>
    <row r="7830" spans="3:3" x14ac:dyDescent="0.25">
      <c r="C7830" s="4"/>
    </row>
    <row r="7831" spans="3:3" x14ac:dyDescent="0.25">
      <c r="C7831" s="4"/>
    </row>
    <row r="7832" spans="3:3" x14ac:dyDescent="0.25">
      <c r="C7832" s="4"/>
    </row>
    <row r="7833" spans="3:3" x14ac:dyDescent="0.25">
      <c r="C7833" s="4"/>
    </row>
    <row r="7834" spans="3:3" x14ac:dyDescent="0.25">
      <c r="C7834" s="4"/>
    </row>
    <row r="7835" spans="3:3" x14ac:dyDescent="0.25">
      <c r="C7835" s="4"/>
    </row>
    <row r="7836" spans="3:3" x14ac:dyDescent="0.25">
      <c r="C7836" s="4"/>
    </row>
    <row r="7837" spans="3:3" x14ac:dyDescent="0.25">
      <c r="C7837" s="4"/>
    </row>
    <row r="7838" spans="3:3" x14ac:dyDescent="0.25">
      <c r="C7838" s="4"/>
    </row>
    <row r="7839" spans="3:3" x14ac:dyDescent="0.25">
      <c r="C7839" s="4"/>
    </row>
    <row r="7840" spans="3:3" x14ac:dyDescent="0.25">
      <c r="C7840" s="4"/>
    </row>
    <row r="7841" spans="3:3" x14ac:dyDescent="0.25">
      <c r="C7841" s="4"/>
    </row>
    <row r="7842" spans="3:3" x14ac:dyDescent="0.25">
      <c r="C7842" s="4"/>
    </row>
    <row r="7843" spans="3:3" x14ac:dyDescent="0.25">
      <c r="C7843" s="4"/>
    </row>
    <row r="7844" spans="3:3" x14ac:dyDescent="0.25">
      <c r="C7844" s="4"/>
    </row>
    <row r="7845" spans="3:3" x14ac:dyDescent="0.25">
      <c r="C7845" s="4"/>
    </row>
    <row r="7846" spans="3:3" x14ac:dyDescent="0.25">
      <c r="C7846" s="4"/>
    </row>
    <row r="7847" spans="3:3" x14ac:dyDescent="0.25">
      <c r="C7847" s="4"/>
    </row>
    <row r="7848" spans="3:3" x14ac:dyDescent="0.25">
      <c r="C7848" s="4"/>
    </row>
    <row r="7849" spans="3:3" x14ac:dyDescent="0.25">
      <c r="C7849" s="4"/>
    </row>
    <row r="7850" spans="3:3" x14ac:dyDescent="0.25">
      <c r="C7850" s="4"/>
    </row>
    <row r="7851" spans="3:3" x14ac:dyDescent="0.25">
      <c r="C7851" s="4"/>
    </row>
    <row r="7852" spans="3:3" x14ac:dyDescent="0.25">
      <c r="C7852" s="4"/>
    </row>
    <row r="7853" spans="3:3" x14ac:dyDescent="0.25">
      <c r="C7853" s="4"/>
    </row>
    <row r="7854" spans="3:3" x14ac:dyDescent="0.25">
      <c r="C7854" s="4"/>
    </row>
    <row r="7855" spans="3:3" x14ac:dyDescent="0.25">
      <c r="C7855" s="4"/>
    </row>
    <row r="7856" spans="3:3" x14ac:dyDescent="0.25">
      <c r="C7856" s="4"/>
    </row>
    <row r="7857" spans="3:3" x14ac:dyDescent="0.25">
      <c r="C7857" s="4"/>
    </row>
    <row r="7858" spans="3:3" x14ac:dyDescent="0.25">
      <c r="C7858" s="4"/>
    </row>
    <row r="7859" spans="3:3" x14ac:dyDescent="0.25">
      <c r="C7859" s="4"/>
    </row>
    <row r="7860" spans="3:3" x14ac:dyDescent="0.25">
      <c r="C7860" s="4"/>
    </row>
    <row r="7861" spans="3:3" x14ac:dyDescent="0.25">
      <c r="C7861" s="4"/>
    </row>
    <row r="7862" spans="3:3" x14ac:dyDescent="0.25">
      <c r="C7862" s="4"/>
    </row>
    <row r="7863" spans="3:3" x14ac:dyDescent="0.25">
      <c r="C7863" s="4"/>
    </row>
    <row r="7864" spans="3:3" x14ac:dyDescent="0.25">
      <c r="C7864" s="4"/>
    </row>
    <row r="7865" spans="3:3" x14ac:dyDescent="0.25">
      <c r="C7865" s="4"/>
    </row>
    <row r="7866" spans="3:3" x14ac:dyDescent="0.25">
      <c r="C7866" s="4"/>
    </row>
    <row r="7867" spans="3:3" x14ac:dyDescent="0.25">
      <c r="C7867" s="4"/>
    </row>
    <row r="7868" spans="3:3" x14ac:dyDescent="0.25">
      <c r="C7868" s="4"/>
    </row>
    <row r="7869" spans="3:3" x14ac:dyDescent="0.25">
      <c r="C7869" s="4"/>
    </row>
    <row r="7870" spans="3:3" x14ac:dyDescent="0.25">
      <c r="C7870" s="4"/>
    </row>
    <row r="7871" spans="3:3" x14ac:dyDescent="0.25">
      <c r="C7871" s="4"/>
    </row>
    <row r="7872" spans="3:3" x14ac:dyDescent="0.25">
      <c r="C7872" s="4"/>
    </row>
    <row r="7873" spans="3:3" x14ac:dyDescent="0.25">
      <c r="C7873" s="4"/>
    </row>
    <row r="7874" spans="3:3" x14ac:dyDescent="0.25">
      <c r="C7874" s="4"/>
    </row>
    <row r="7875" spans="3:3" x14ac:dyDescent="0.25">
      <c r="C7875" s="4"/>
    </row>
    <row r="7876" spans="3:3" x14ac:dyDescent="0.25">
      <c r="C7876" s="4"/>
    </row>
    <row r="7877" spans="3:3" x14ac:dyDescent="0.25">
      <c r="C7877" s="4"/>
    </row>
    <row r="7878" spans="3:3" x14ac:dyDescent="0.25">
      <c r="C7878" s="4"/>
    </row>
    <row r="7879" spans="3:3" x14ac:dyDescent="0.25">
      <c r="C7879" s="4"/>
    </row>
    <row r="7880" spans="3:3" x14ac:dyDescent="0.25">
      <c r="C7880" s="4"/>
    </row>
    <row r="7881" spans="3:3" x14ac:dyDescent="0.25">
      <c r="C7881" s="4"/>
    </row>
    <row r="7882" spans="3:3" x14ac:dyDescent="0.25">
      <c r="C7882" s="4"/>
    </row>
    <row r="7883" spans="3:3" x14ac:dyDescent="0.25">
      <c r="C7883" s="4"/>
    </row>
    <row r="7884" spans="3:3" x14ac:dyDescent="0.25">
      <c r="C7884" s="4"/>
    </row>
    <row r="7885" spans="3:3" x14ac:dyDescent="0.25">
      <c r="C7885" s="4"/>
    </row>
    <row r="7886" spans="3:3" x14ac:dyDescent="0.25">
      <c r="C7886" s="4"/>
    </row>
    <row r="7887" spans="3:3" x14ac:dyDescent="0.25">
      <c r="C7887" s="4"/>
    </row>
    <row r="7888" spans="3:3" x14ac:dyDescent="0.25">
      <c r="C7888" s="4"/>
    </row>
    <row r="7889" spans="3:3" x14ac:dyDescent="0.25">
      <c r="C7889" s="4"/>
    </row>
    <row r="7890" spans="3:3" x14ac:dyDescent="0.25">
      <c r="C7890" s="4"/>
    </row>
    <row r="7891" spans="3:3" x14ac:dyDescent="0.25">
      <c r="C7891" s="4"/>
    </row>
    <row r="7892" spans="3:3" x14ac:dyDescent="0.25">
      <c r="C7892" s="4"/>
    </row>
    <row r="7893" spans="3:3" x14ac:dyDescent="0.25">
      <c r="C7893" s="4"/>
    </row>
    <row r="7894" spans="3:3" x14ac:dyDescent="0.25">
      <c r="C7894" s="4"/>
    </row>
    <row r="7895" spans="3:3" x14ac:dyDescent="0.25">
      <c r="C7895" s="4"/>
    </row>
    <row r="7896" spans="3:3" x14ac:dyDescent="0.25">
      <c r="C7896" s="4"/>
    </row>
    <row r="7897" spans="3:3" x14ac:dyDescent="0.25">
      <c r="C7897" s="4"/>
    </row>
    <row r="7898" spans="3:3" x14ac:dyDescent="0.25">
      <c r="C7898" s="4"/>
    </row>
    <row r="7899" spans="3:3" x14ac:dyDescent="0.25">
      <c r="C7899" s="4"/>
    </row>
    <row r="7900" spans="3:3" x14ac:dyDescent="0.25">
      <c r="C7900" s="4"/>
    </row>
    <row r="7901" spans="3:3" x14ac:dyDescent="0.25">
      <c r="C7901" s="4"/>
    </row>
    <row r="7902" spans="3:3" x14ac:dyDescent="0.25">
      <c r="C7902" s="4"/>
    </row>
    <row r="7903" spans="3:3" x14ac:dyDescent="0.25">
      <c r="C7903" s="4"/>
    </row>
    <row r="7904" spans="3:3" x14ac:dyDescent="0.25">
      <c r="C7904" s="4"/>
    </row>
    <row r="7905" spans="3:3" x14ac:dyDescent="0.25">
      <c r="C7905" s="4"/>
    </row>
    <row r="7906" spans="3:3" x14ac:dyDescent="0.25">
      <c r="C7906" s="4"/>
    </row>
    <row r="7907" spans="3:3" x14ac:dyDescent="0.25">
      <c r="C7907" s="4"/>
    </row>
    <row r="7908" spans="3:3" x14ac:dyDescent="0.25">
      <c r="C7908" s="4"/>
    </row>
    <row r="7909" spans="3:3" x14ac:dyDescent="0.25">
      <c r="C7909" s="4"/>
    </row>
    <row r="7910" spans="3:3" x14ac:dyDescent="0.25">
      <c r="C7910" s="4"/>
    </row>
    <row r="7911" spans="3:3" x14ac:dyDescent="0.25">
      <c r="C7911" s="4"/>
    </row>
    <row r="7912" spans="3:3" x14ac:dyDescent="0.25">
      <c r="C7912" s="4"/>
    </row>
    <row r="7913" spans="3:3" x14ac:dyDescent="0.25">
      <c r="C7913" s="4"/>
    </row>
    <row r="7914" spans="3:3" x14ac:dyDescent="0.25">
      <c r="C7914" s="4"/>
    </row>
    <row r="7915" spans="3:3" x14ac:dyDescent="0.25">
      <c r="C7915" s="4"/>
    </row>
    <row r="7916" spans="3:3" x14ac:dyDescent="0.25">
      <c r="C7916" s="4"/>
    </row>
    <row r="7917" spans="3:3" x14ac:dyDescent="0.25">
      <c r="C7917" s="4"/>
    </row>
    <row r="7918" spans="3:3" x14ac:dyDescent="0.25">
      <c r="C7918" s="4"/>
    </row>
    <row r="7919" spans="3:3" x14ac:dyDescent="0.25">
      <c r="C7919" s="4"/>
    </row>
    <row r="7920" spans="3:3" x14ac:dyDescent="0.25">
      <c r="C7920" s="4"/>
    </row>
    <row r="7921" spans="3:3" x14ac:dyDescent="0.25">
      <c r="C7921" s="4"/>
    </row>
    <row r="7922" spans="3:3" x14ac:dyDescent="0.25">
      <c r="C7922" s="4"/>
    </row>
    <row r="7923" spans="3:3" x14ac:dyDescent="0.25">
      <c r="C7923" s="4"/>
    </row>
    <row r="7924" spans="3:3" x14ac:dyDescent="0.25">
      <c r="C7924" s="4"/>
    </row>
    <row r="7925" spans="3:3" x14ac:dyDescent="0.25">
      <c r="C7925" s="4"/>
    </row>
    <row r="7926" spans="3:3" x14ac:dyDescent="0.25">
      <c r="C7926" s="4"/>
    </row>
    <row r="7927" spans="3:3" x14ac:dyDescent="0.25">
      <c r="C7927" s="4"/>
    </row>
    <row r="7928" spans="3:3" x14ac:dyDescent="0.25">
      <c r="C7928" s="4"/>
    </row>
    <row r="7929" spans="3:3" x14ac:dyDescent="0.25">
      <c r="C7929" s="4"/>
    </row>
    <row r="7930" spans="3:3" x14ac:dyDescent="0.25">
      <c r="C7930" s="4"/>
    </row>
    <row r="7931" spans="3:3" x14ac:dyDescent="0.25">
      <c r="C7931" s="4"/>
    </row>
    <row r="7932" spans="3:3" x14ac:dyDescent="0.25">
      <c r="C7932" s="4"/>
    </row>
    <row r="7933" spans="3:3" x14ac:dyDescent="0.25">
      <c r="C7933" s="4"/>
    </row>
    <row r="7934" spans="3:3" x14ac:dyDescent="0.25">
      <c r="C7934" s="4"/>
    </row>
    <row r="7935" spans="3:3" x14ac:dyDescent="0.25">
      <c r="C7935" s="4"/>
    </row>
    <row r="7936" spans="3:3" x14ac:dyDescent="0.25">
      <c r="C7936" s="4"/>
    </row>
    <row r="7937" spans="3:3" x14ac:dyDescent="0.25">
      <c r="C7937" s="4"/>
    </row>
    <row r="7938" spans="3:3" x14ac:dyDescent="0.25">
      <c r="C7938" s="4"/>
    </row>
    <row r="7939" spans="3:3" x14ac:dyDescent="0.25">
      <c r="C7939" s="4"/>
    </row>
    <row r="7940" spans="3:3" x14ac:dyDescent="0.25">
      <c r="C7940" s="4"/>
    </row>
    <row r="7941" spans="3:3" x14ac:dyDescent="0.25">
      <c r="C7941" s="4"/>
    </row>
    <row r="7942" spans="3:3" x14ac:dyDescent="0.25">
      <c r="C7942" s="4"/>
    </row>
    <row r="7943" spans="3:3" x14ac:dyDescent="0.25">
      <c r="C7943" s="4"/>
    </row>
    <row r="7944" spans="3:3" x14ac:dyDescent="0.25">
      <c r="C7944" s="4"/>
    </row>
    <row r="7945" spans="3:3" x14ac:dyDescent="0.25">
      <c r="C7945" s="4"/>
    </row>
    <row r="7946" spans="3:3" x14ac:dyDescent="0.25">
      <c r="C7946" s="4"/>
    </row>
    <row r="7947" spans="3:3" x14ac:dyDescent="0.25">
      <c r="C7947" s="4"/>
    </row>
    <row r="7948" spans="3:3" x14ac:dyDescent="0.25">
      <c r="C7948" s="4"/>
    </row>
    <row r="7949" spans="3:3" x14ac:dyDescent="0.25">
      <c r="C7949" s="4"/>
    </row>
    <row r="7950" spans="3:3" x14ac:dyDescent="0.25">
      <c r="C7950" s="4"/>
    </row>
    <row r="7951" spans="3:3" x14ac:dyDescent="0.25">
      <c r="C7951" s="4"/>
    </row>
    <row r="7952" spans="3:3" x14ac:dyDescent="0.25">
      <c r="C7952" s="4"/>
    </row>
    <row r="7953" spans="3:3" x14ac:dyDescent="0.25">
      <c r="C7953" s="4"/>
    </row>
    <row r="7954" spans="3:3" x14ac:dyDescent="0.25">
      <c r="C7954" s="4"/>
    </row>
    <row r="7955" spans="3:3" x14ac:dyDescent="0.25">
      <c r="C7955" s="4"/>
    </row>
    <row r="7956" spans="3:3" x14ac:dyDescent="0.25">
      <c r="C7956" s="4"/>
    </row>
    <row r="7957" spans="3:3" x14ac:dyDescent="0.25">
      <c r="C7957" s="4"/>
    </row>
    <row r="7958" spans="3:3" x14ac:dyDescent="0.25">
      <c r="C7958" s="4"/>
    </row>
    <row r="7959" spans="3:3" x14ac:dyDescent="0.25">
      <c r="C7959" s="4"/>
    </row>
    <row r="7960" spans="3:3" x14ac:dyDescent="0.25">
      <c r="C7960" s="4"/>
    </row>
    <row r="7961" spans="3:3" x14ac:dyDescent="0.25">
      <c r="C7961" s="4"/>
    </row>
    <row r="7962" spans="3:3" x14ac:dyDescent="0.25">
      <c r="C7962" s="4"/>
    </row>
    <row r="7963" spans="3:3" x14ac:dyDescent="0.25">
      <c r="C7963" s="4"/>
    </row>
    <row r="7964" spans="3:3" x14ac:dyDescent="0.25">
      <c r="C7964" s="4"/>
    </row>
    <row r="7965" spans="3:3" x14ac:dyDescent="0.25">
      <c r="C7965" s="4"/>
    </row>
    <row r="7966" spans="3:3" x14ac:dyDescent="0.25">
      <c r="C7966" s="4"/>
    </row>
    <row r="7967" spans="3:3" x14ac:dyDescent="0.25">
      <c r="C7967" s="4"/>
    </row>
    <row r="7968" spans="3:3" x14ac:dyDescent="0.25">
      <c r="C7968" s="4"/>
    </row>
    <row r="7969" spans="3:3" x14ac:dyDescent="0.25">
      <c r="C7969" s="4"/>
    </row>
    <row r="7970" spans="3:3" x14ac:dyDescent="0.25">
      <c r="C7970" s="4"/>
    </row>
    <row r="7971" spans="3:3" x14ac:dyDescent="0.25">
      <c r="C7971" s="4"/>
    </row>
    <row r="7972" spans="3:3" x14ac:dyDescent="0.25">
      <c r="C7972" s="4"/>
    </row>
    <row r="7973" spans="3:3" x14ac:dyDescent="0.25">
      <c r="C7973" s="4"/>
    </row>
    <row r="7974" spans="3:3" x14ac:dyDescent="0.25">
      <c r="C7974" s="4"/>
    </row>
    <row r="7975" spans="3:3" x14ac:dyDescent="0.25">
      <c r="C7975" s="4"/>
    </row>
    <row r="7976" spans="3:3" x14ac:dyDescent="0.25">
      <c r="C7976" s="4"/>
    </row>
    <row r="7977" spans="3:3" x14ac:dyDescent="0.25">
      <c r="C7977" s="4"/>
    </row>
    <row r="7978" spans="3:3" x14ac:dyDescent="0.25">
      <c r="C7978" s="4"/>
    </row>
    <row r="7979" spans="3:3" x14ac:dyDescent="0.25">
      <c r="C7979" s="4"/>
    </row>
    <row r="7980" spans="3:3" x14ac:dyDescent="0.25">
      <c r="C7980" s="4"/>
    </row>
    <row r="7981" spans="3:3" x14ac:dyDescent="0.25">
      <c r="C7981" s="4"/>
    </row>
    <row r="7982" spans="3:3" x14ac:dyDescent="0.25">
      <c r="C7982" s="4"/>
    </row>
    <row r="7983" spans="3:3" x14ac:dyDescent="0.25">
      <c r="C7983" s="4"/>
    </row>
    <row r="7984" spans="3:3" x14ac:dyDescent="0.25">
      <c r="C7984" s="4"/>
    </row>
    <row r="7985" spans="3:3" x14ac:dyDescent="0.25">
      <c r="C7985" s="4"/>
    </row>
    <row r="7986" spans="3:3" x14ac:dyDescent="0.25">
      <c r="C7986" s="4"/>
    </row>
    <row r="7987" spans="3:3" x14ac:dyDescent="0.25">
      <c r="C7987" s="4"/>
    </row>
    <row r="7988" spans="3:3" x14ac:dyDescent="0.25">
      <c r="C7988" s="4"/>
    </row>
    <row r="7989" spans="3:3" x14ac:dyDescent="0.25">
      <c r="C7989" s="4"/>
    </row>
    <row r="7990" spans="3:3" x14ac:dyDescent="0.25">
      <c r="C7990" s="4"/>
    </row>
    <row r="7991" spans="3:3" x14ac:dyDescent="0.25">
      <c r="C7991" s="4"/>
    </row>
    <row r="7992" spans="3:3" x14ac:dyDescent="0.25">
      <c r="C7992" s="4"/>
    </row>
    <row r="7993" spans="3:3" x14ac:dyDescent="0.25">
      <c r="C7993" s="4"/>
    </row>
    <row r="7994" spans="3:3" x14ac:dyDescent="0.25">
      <c r="C7994" s="4"/>
    </row>
    <row r="7995" spans="3:3" x14ac:dyDescent="0.25">
      <c r="C7995" s="4"/>
    </row>
    <row r="7996" spans="3:3" x14ac:dyDescent="0.25">
      <c r="C7996" s="4"/>
    </row>
    <row r="7997" spans="3:3" x14ac:dyDescent="0.25">
      <c r="C7997" s="4"/>
    </row>
    <row r="7998" spans="3:3" x14ac:dyDescent="0.25">
      <c r="C7998" s="4"/>
    </row>
    <row r="7999" spans="3:3" x14ac:dyDescent="0.25">
      <c r="C7999" s="4"/>
    </row>
    <row r="8000" spans="3:3" x14ac:dyDescent="0.25">
      <c r="C8000" s="4"/>
    </row>
    <row r="8001" spans="3:3" x14ac:dyDescent="0.25">
      <c r="C8001" s="4"/>
    </row>
    <row r="8002" spans="3:3" x14ac:dyDescent="0.25">
      <c r="C8002" s="4"/>
    </row>
    <row r="8003" spans="3:3" x14ac:dyDescent="0.25">
      <c r="C8003" s="4"/>
    </row>
    <row r="8004" spans="3:3" x14ac:dyDescent="0.25">
      <c r="C8004" s="4"/>
    </row>
    <row r="8005" spans="3:3" x14ac:dyDescent="0.25">
      <c r="C8005" s="4"/>
    </row>
    <row r="8006" spans="3:3" x14ac:dyDescent="0.25">
      <c r="C8006" s="4"/>
    </row>
    <row r="8007" spans="3:3" x14ac:dyDescent="0.25">
      <c r="C8007" s="4"/>
    </row>
    <row r="8008" spans="3:3" x14ac:dyDescent="0.25">
      <c r="C8008" s="4"/>
    </row>
    <row r="8009" spans="3:3" x14ac:dyDescent="0.25">
      <c r="C8009" s="4"/>
    </row>
    <row r="8010" spans="3:3" x14ac:dyDescent="0.25">
      <c r="C8010" s="4"/>
    </row>
    <row r="8011" spans="3:3" x14ac:dyDescent="0.25">
      <c r="C8011" s="4"/>
    </row>
    <row r="8012" spans="3:3" x14ac:dyDescent="0.25">
      <c r="C8012" s="4"/>
    </row>
    <row r="8013" spans="3:3" x14ac:dyDescent="0.25">
      <c r="C8013" s="4"/>
    </row>
    <row r="8014" spans="3:3" x14ac:dyDescent="0.25">
      <c r="C8014" s="4"/>
    </row>
    <row r="8015" spans="3:3" x14ac:dyDescent="0.25">
      <c r="C8015" s="4"/>
    </row>
    <row r="8016" spans="3:3" x14ac:dyDescent="0.25">
      <c r="C8016" s="4"/>
    </row>
    <row r="8017" spans="3:3" x14ac:dyDescent="0.25">
      <c r="C8017" s="4"/>
    </row>
    <row r="8018" spans="3:3" x14ac:dyDescent="0.25">
      <c r="C8018" s="4"/>
    </row>
    <row r="8019" spans="3:3" x14ac:dyDescent="0.25">
      <c r="C8019" s="4"/>
    </row>
    <row r="8020" spans="3:3" x14ac:dyDescent="0.25">
      <c r="C8020" s="4"/>
    </row>
    <row r="8021" spans="3:3" x14ac:dyDescent="0.25">
      <c r="C8021" s="4"/>
    </row>
    <row r="8022" spans="3:3" x14ac:dyDescent="0.25">
      <c r="C8022" s="4"/>
    </row>
    <row r="8023" spans="3:3" x14ac:dyDescent="0.25">
      <c r="C8023" s="4"/>
    </row>
    <row r="8024" spans="3:3" x14ac:dyDescent="0.25">
      <c r="C8024" s="4"/>
    </row>
    <row r="8025" spans="3:3" x14ac:dyDescent="0.25">
      <c r="C8025" s="4"/>
    </row>
    <row r="8026" spans="3:3" x14ac:dyDescent="0.25">
      <c r="C8026" s="4"/>
    </row>
    <row r="8027" spans="3:3" x14ac:dyDescent="0.25">
      <c r="C8027" s="4"/>
    </row>
    <row r="8028" spans="3:3" x14ac:dyDescent="0.25">
      <c r="C8028" s="4"/>
    </row>
    <row r="8029" spans="3:3" x14ac:dyDescent="0.25">
      <c r="C8029" s="4"/>
    </row>
    <row r="8030" spans="3:3" x14ac:dyDescent="0.25">
      <c r="C8030" s="4"/>
    </row>
    <row r="8031" spans="3:3" x14ac:dyDescent="0.25">
      <c r="C8031" s="4"/>
    </row>
    <row r="8032" spans="3:3" x14ac:dyDescent="0.25">
      <c r="C8032" s="4"/>
    </row>
    <row r="8033" spans="3:3" x14ac:dyDescent="0.25">
      <c r="C8033" s="4"/>
    </row>
    <row r="8034" spans="3:3" x14ac:dyDescent="0.25">
      <c r="C8034" s="4"/>
    </row>
    <row r="8035" spans="3:3" x14ac:dyDescent="0.25">
      <c r="C8035" s="4"/>
    </row>
    <row r="8036" spans="3:3" x14ac:dyDescent="0.25">
      <c r="C8036" s="4"/>
    </row>
    <row r="8037" spans="3:3" x14ac:dyDescent="0.25">
      <c r="C8037" s="4"/>
    </row>
    <row r="8038" spans="3:3" x14ac:dyDescent="0.25">
      <c r="C8038" s="4"/>
    </row>
    <row r="8039" spans="3:3" x14ac:dyDescent="0.25">
      <c r="C8039" s="4"/>
    </row>
    <row r="8040" spans="3:3" x14ac:dyDescent="0.25">
      <c r="C8040" s="4"/>
    </row>
    <row r="8041" spans="3:3" x14ac:dyDescent="0.25">
      <c r="C8041" s="4"/>
    </row>
    <row r="8042" spans="3:3" x14ac:dyDescent="0.25">
      <c r="C8042" s="4"/>
    </row>
    <row r="8043" spans="3:3" x14ac:dyDescent="0.25">
      <c r="C8043" s="4"/>
    </row>
    <row r="8044" spans="3:3" x14ac:dyDescent="0.25">
      <c r="C8044" s="4"/>
    </row>
    <row r="8045" spans="3:3" x14ac:dyDescent="0.25">
      <c r="C8045" s="4"/>
    </row>
    <row r="8046" spans="3:3" x14ac:dyDescent="0.25">
      <c r="C8046" s="4"/>
    </row>
    <row r="8047" spans="3:3" x14ac:dyDescent="0.25">
      <c r="C8047" s="4"/>
    </row>
    <row r="8048" spans="3:3" x14ac:dyDescent="0.25">
      <c r="C8048" s="4"/>
    </row>
    <row r="8049" spans="3:3" x14ac:dyDescent="0.25">
      <c r="C8049" s="4"/>
    </row>
    <row r="8050" spans="3:3" x14ac:dyDescent="0.25">
      <c r="C8050" s="4"/>
    </row>
    <row r="8051" spans="3:3" x14ac:dyDescent="0.25">
      <c r="C8051" s="4"/>
    </row>
    <row r="8052" spans="3:3" x14ac:dyDescent="0.25">
      <c r="C8052" s="4"/>
    </row>
    <row r="8053" spans="3:3" x14ac:dyDescent="0.25">
      <c r="C8053" s="4"/>
    </row>
    <row r="8054" spans="3:3" x14ac:dyDescent="0.25">
      <c r="C8054" s="4"/>
    </row>
    <row r="8055" spans="3:3" x14ac:dyDescent="0.25">
      <c r="C8055" s="4"/>
    </row>
    <row r="8056" spans="3:3" x14ac:dyDescent="0.25">
      <c r="C8056" s="4"/>
    </row>
    <row r="8057" spans="3:3" x14ac:dyDescent="0.25">
      <c r="C8057" s="4"/>
    </row>
    <row r="8058" spans="3:3" x14ac:dyDescent="0.25">
      <c r="C8058" s="4"/>
    </row>
    <row r="8059" spans="3:3" x14ac:dyDescent="0.25">
      <c r="C8059" s="4"/>
    </row>
    <row r="8060" spans="3:3" x14ac:dyDescent="0.25">
      <c r="C8060" s="4"/>
    </row>
    <row r="8061" spans="3:3" x14ac:dyDescent="0.25">
      <c r="C8061" s="4"/>
    </row>
    <row r="8062" spans="3:3" x14ac:dyDescent="0.25">
      <c r="C8062" s="4"/>
    </row>
    <row r="8063" spans="3:3" x14ac:dyDescent="0.25">
      <c r="C8063" s="4"/>
    </row>
    <row r="8064" spans="3:3" x14ac:dyDescent="0.25">
      <c r="C8064" s="4"/>
    </row>
    <row r="8065" spans="3:3" x14ac:dyDescent="0.25">
      <c r="C8065" s="4"/>
    </row>
    <row r="8066" spans="3:3" x14ac:dyDescent="0.25">
      <c r="C8066" s="4"/>
    </row>
    <row r="8067" spans="3:3" x14ac:dyDescent="0.25">
      <c r="C8067" s="4"/>
    </row>
    <row r="8068" spans="3:3" x14ac:dyDescent="0.25">
      <c r="C8068" s="4"/>
    </row>
    <row r="8069" spans="3:3" x14ac:dyDescent="0.25">
      <c r="C8069" s="4"/>
    </row>
    <row r="8070" spans="3:3" x14ac:dyDescent="0.25">
      <c r="C8070" s="4"/>
    </row>
    <row r="8071" spans="3:3" x14ac:dyDescent="0.25">
      <c r="C8071" s="4"/>
    </row>
    <row r="8072" spans="3:3" x14ac:dyDescent="0.25">
      <c r="C8072" s="4"/>
    </row>
    <row r="8073" spans="3:3" x14ac:dyDescent="0.25">
      <c r="C8073" s="4"/>
    </row>
    <row r="8074" spans="3:3" x14ac:dyDescent="0.25">
      <c r="C8074" s="4"/>
    </row>
    <row r="8075" spans="3:3" x14ac:dyDescent="0.25">
      <c r="C8075" s="4"/>
    </row>
    <row r="8076" spans="3:3" x14ac:dyDescent="0.25">
      <c r="C8076" s="4"/>
    </row>
    <row r="8077" spans="3:3" x14ac:dyDescent="0.25">
      <c r="C8077" s="4"/>
    </row>
    <row r="8078" spans="3:3" x14ac:dyDescent="0.25">
      <c r="C8078" s="4"/>
    </row>
    <row r="8079" spans="3:3" x14ac:dyDescent="0.25">
      <c r="C8079" s="4"/>
    </row>
    <row r="8080" spans="3:3" x14ac:dyDescent="0.25">
      <c r="C8080" s="4"/>
    </row>
    <row r="8081" spans="3:3" x14ac:dyDescent="0.25">
      <c r="C8081" s="4"/>
    </row>
    <row r="8082" spans="3:3" x14ac:dyDescent="0.25">
      <c r="C8082" s="4"/>
    </row>
    <row r="8083" spans="3:3" x14ac:dyDescent="0.25">
      <c r="C8083" s="4"/>
    </row>
    <row r="8084" spans="3:3" x14ac:dyDescent="0.25">
      <c r="C8084" s="4"/>
    </row>
    <row r="8085" spans="3:3" x14ac:dyDescent="0.25">
      <c r="C8085" s="4"/>
    </row>
    <row r="8086" spans="3:3" x14ac:dyDescent="0.25">
      <c r="C8086" s="4"/>
    </row>
    <row r="8087" spans="3:3" x14ac:dyDescent="0.25">
      <c r="C8087" s="4"/>
    </row>
    <row r="8088" spans="3:3" x14ac:dyDescent="0.25">
      <c r="C8088" s="4"/>
    </row>
    <row r="8089" spans="3:3" x14ac:dyDescent="0.25">
      <c r="C8089" s="4"/>
    </row>
    <row r="8090" spans="3:3" x14ac:dyDescent="0.25">
      <c r="C8090" s="4"/>
    </row>
    <row r="8091" spans="3:3" x14ac:dyDescent="0.25">
      <c r="C8091" s="4"/>
    </row>
    <row r="8092" spans="3:3" x14ac:dyDescent="0.25">
      <c r="C8092" s="4"/>
    </row>
    <row r="8093" spans="3:3" x14ac:dyDescent="0.25">
      <c r="C8093" s="4"/>
    </row>
    <row r="8094" spans="3:3" x14ac:dyDescent="0.25">
      <c r="C8094" s="4"/>
    </row>
    <row r="8095" spans="3:3" x14ac:dyDescent="0.25">
      <c r="C8095" s="4"/>
    </row>
    <row r="8096" spans="3:3" x14ac:dyDescent="0.25">
      <c r="C8096" s="4"/>
    </row>
    <row r="8097" spans="3:3" x14ac:dyDescent="0.25">
      <c r="C8097" s="4"/>
    </row>
    <row r="8098" spans="3:3" x14ac:dyDescent="0.25">
      <c r="C8098" s="4"/>
    </row>
    <row r="8099" spans="3:3" x14ac:dyDescent="0.25">
      <c r="C8099" s="4"/>
    </row>
    <row r="8100" spans="3:3" x14ac:dyDescent="0.25">
      <c r="C8100" s="4"/>
    </row>
    <row r="8101" spans="3:3" x14ac:dyDescent="0.25">
      <c r="C8101" s="4"/>
    </row>
    <row r="8102" spans="3:3" x14ac:dyDescent="0.25">
      <c r="C8102" s="4"/>
    </row>
    <row r="8103" spans="3:3" x14ac:dyDescent="0.25">
      <c r="C8103" s="4"/>
    </row>
    <row r="8104" spans="3:3" x14ac:dyDescent="0.25">
      <c r="C8104" s="4"/>
    </row>
    <row r="8105" spans="3:3" x14ac:dyDescent="0.25">
      <c r="C8105" s="4"/>
    </row>
    <row r="8106" spans="3:3" x14ac:dyDescent="0.25">
      <c r="C8106" s="4"/>
    </row>
    <row r="8107" spans="3:3" x14ac:dyDescent="0.25">
      <c r="C8107" s="4"/>
    </row>
    <row r="8108" spans="3:3" x14ac:dyDescent="0.25">
      <c r="C8108" s="4"/>
    </row>
    <row r="8109" spans="3:3" x14ac:dyDescent="0.25">
      <c r="C8109" s="4"/>
    </row>
    <row r="8110" spans="3:3" x14ac:dyDescent="0.25">
      <c r="C8110" s="4"/>
    </row>
    <row r="8111" spans="3:3" x14ac:dyDescent="0.25">
      <c r="C8111" s="4"/>
    </row>
    <row r="8112" spans="3:3" x14ac:dyDescent="0.25">
      <c r="C8112" s="4"/>
    </row>
    <row r="8113" spans="3:3" x14ac:dyDescent="0.25">
      <c r="C8113" s="4"/>
    </row>
    <row r="8114" spans="3:3" x14ac:dyDescent="0.25">
      <c r="C8114" s="4"/>
    </row>
    <row r="8115" spans="3:3" x14ac:dyDescent="0.25">
      <c r="C8115" s="4"/>
    </row>
    <row r="8116" spans="3:3" x14ac:dyDescent="0.25">
      <c r="C8116" s="4"/>
    </row>
    <row r="8117" spans="3:3" x14ac:dyDescent="0.25">
      <c r="C8117" s="4"/>
    </row>
    <row r="8118" spans="3:3" x14ac:dyDescent="0.25">
      <c r="C8118" s="4"/>
    </row>
    <row r="8119" spans="3:3" x14ac:dyDescent="0.25">
      <c r="C8119" s="4"/>
    </row>
    <row r="8120" spans="3:3" x14ac:dyDescent="0.25">
      <c r="C8120" s="4"/>
    </row>
    <row r="8121" spans="3:3" x14ac:dyDescent="0.25">
      <c r="C8121" s="4"/>
    </row>
    <row r="8122" spans="3:3" x14ac:dyDescent="0.25">
      <c r="C8122" s="4"/>
    </row>
    <row r="8123" spans="3:3" x14ac:dyDescent="0.25">
      <c r="C8123" s="4"/>
    </row>
    <row r="8124" spans="3:3" x14ac:dyDescent="0.25">
      <c r="C8124" s="4"/>
    </row>
    <row r="8125" spans="3:3" x14ac:dyDescent="0.25">
      <c r="C8125" s="4"/>
    </row>
    <row r="8126" spans="3:3" x14ac:dyDescent="0.25">
      <c r="C8126" s="4"/>
    </row>
    <row r="8127" spans="3:3" x14ac:dyDescent="0.25">
      <c r="C8127" s="4"/>
    </row>
    <row r="8128" spans="3:3" x14ac:dyDescent="0.25">
      <c r="C8128" s="4"/>
    </row>
    <row r="8129" spans="3:3" x14ac:dyDescent="0.25">
      <c r="C8129" s="4"/>
    </row>
    <row r="8130" spans="3:3" x14ac:dyDescent="0.25">
      <c r="C8130" s="4"/>
    </row>
    <row r="8131" spans="3:3" x14ac:dyDescent="0.25">
      <c r="C8131" s="4"/>
    </row>
    <row r="8132" spans="3:3" x14ac:dyDescent="0.25">
      <c r="C8132" s="4"/>
    </row>
    <row r="8133" spans="3:3" x14ac:dyDescent="0.25">
      <c r="C8133" s="4"/>
    </row>
    <row r="8134" spans="3:3" x14ac:dyDescent="0.25">
      <c r="C8134" s="4"/>
    </row>
    <row r="8135" spans="3:3" x14ac:dyDescent="0.25">
      <c r="C8135" s="4"/>
    </row>
    <row r="8136" spans="3:3" x14ac:dyDescent="0.25">
      <c r="C8136" s="4"/>
    </row>
    <row r="8137" spans="3:3" x14ac:dyDescent="0.25">
      <c r="C8137" s="4"/>
    </row>
    <row r="8138" spans="3:3" x14ac:dyDescent="0.25">
      <c r="C8138" s="4"/>
    </row>
    <row r="8139" spans="3:3" x14ac:dyDescent="0.25">
      <c r="C8139" s="4"/>
    </row>
    <row r="8140" spans="3:3" x14ac:dyDescent="0.25">
      <c r="C8140" s="4"/>
    </row>
    <row r="8141" spans="3:3" x14ac:dyDescent="0.25">
      <c r="C8141" s="4"/>
    </row>
    <row r="8142" spans="3:3" x14ac:dyDescent="0.25">
      <c r="C8142" s="4"/>
    </row>
    <row r="8143" spans="3:3" x14ac:dyDescent="0.25">
      <c r="C8143" s="4"/>
    </row>
    <row r="8144" spans="3:3" x14ac:dyDescent="0.25">
      <c r="C8144" s="4"/>
    </row>
    <row r="8145" spans="3:3" x14ac:dyDescent="0.25">
      <c r="C8145" s="4"/>
    </row>
    <row r="8146" spans="3:3" x14ac:dyDescent="0.25">
      <c r="C8146" s="4"/>
    </row>
    <row r="8147" spans="3:3" x14ac:dyDescent="0.25">
      <c r="C8147" s="4"/>
    </row>
    <row r="8148" spans="3:3" x14ac:dyDescent="0.25">
      <c r="C8148" s="4"/>
    </row>
    <row r="8149" spans="3:3" x14ac:dyDescent="0.25">
      <c r="C8149" s="4"/>
    </row>
    <row r="8150" spans="3:3" x14ac:dyDescent="0.25">
      <c r="C8150" s="4"/>
    </row>
    <row r="8151" spans="3:3" x14ac:dyDescent="0.25">
      <c r="C8151" s="4"/>
    </row>
    <row r="8152" spans="3:3" x14ac:dyDescent="0.25">
      <c r="C8152" s="4"/>
    </row>
    <row r="8153" spans="3:3" x14ac:dyDescent="0.25">
      <c r="C8153" s="4"/>
    </row>
    <row r="8154" spans="3:3" x14ac:dyDescent="0.25">
      <c r="C8154" s="4"/>
    </row>
    <row r="8155" spans="3:3" x14ac:dyDescent="0.25">
      <c r="C8155" s="4"/>
    </row>
    <row r="8156" spans="3:3" x14ac:dyDescent="0.25">
      <c r="C8156" s="4"/>
    </row>
    <row r="8157" spans="3:3" x14ac:dyDescent="0.25">
      <c r="C8157" s="4"/>
    </row>
    <row r="8158" spans="3:3" x14ac:dyDescent="0.25">
      <c r="C8158" s="4"/>
    </row>
    <row r="8159" spans="3:3" x14ac:dyDescent="0.25">
      <c r="C8159" s="4"/>
    </row>
    <row r="8160" spans="3:3" x14ac:dyDescent="0.25">
      <c r="C8160" s="4"/>
    </row>
    <row r="8161" spans="3:3" x14ac:dyDescent="0.25">
      <c r="C8161" s="4"/>
    </row>
    <row r="8162" spans="3:3" x14ac:dyDescent="0.25">
      <c r="C8162" s="4"/>
    </row>
    <row r="8163" spans="3:3" x14ac:dyDescent="0.25">
      <c r="C8163" s="4"/>
    </row>
    <row r="8164" spans="3:3" x14ac:dyDescent="0.25">
      <c r="C8164" s="4"/>
    </row>
    <row r="8165" spans="3:3" x14ac:dyDescent="0.25">
      <c r="C8165" s="4"/>
    </row>
    <row r="8166" spans="3:3" x14ac:dyDescent="0.25">
      <c r="C8166" s="4"/>
    </row>
    <row r="8167" spans="3:3" x14ac:dyDescent="0.25">
      <c r="C8167" s="4"/>
    </row>
    <row r="8168" spans="3:3" x14ac:dyDescent="0.25">
      <c r="C8168" s="4"/>
    </row>
    <row r="8169" spans="3:3" x14ac:dyDescent="0.25">
      <c r="C8169" s="4"/>
    </row>
    <row r="8170" spans="3:3" x14ac:dyDescent="0.25">
      <c r="C8170" s="4"/>
    </row>
    <row r="8171" spans="3:3" x14ac:dyDescent="0.25">
      <c r="C8171" s="4"/>
    </row>
    <row r="8172" spans="3:3" x14ac:dyDescent="0.25">
      <c r="C8172" s="4"/>
    </row>
    <row r="8173" spans="3:3" x14ac:dyDescent="0.25">
      <c r="C8173" s="4"/>
    </row>
    <row r="8174" spans="3:3" x14ac:dyDescent="0.25">
      <c r="C8174" s="4"/>
    </row>
    <row r="8175" spans="3:3" x14ac:dyDescent="0.25">
      <c r="C8175" s="4"/>
    </row>
    <row r="8176" spans="3:3" x14ac:dyDescent="0.25">
      <c r="C8176" s="4"/>
    </row>
    <row r="8177" spans="3:3" x14ac:dyDescent="0.25">
      <c r="C8177" s="4"/>
    </row>
    <row r="8178" spans="3:3" x14ac:dyDescent="0.25">
      <c r="C8178" s="4"/>
    </row>
    <row r="8179" spans="3:3" x14ac:dyDescent="0.25">
      <c r="C8179" s="4"/>
    </row>
    <row r="8180" spans="3:3" x14ac:dyDescent="0.25">
      <c r="C8180" s="4"/>
    </row>
    <row r="8181" spans="3:3" x14ac:dyDescent="0.25">
      <c r="C8181" s="4"/>
    </row>
    <row r="8182" spans="3:3" x14ac:dyDescent="0.25">
      <c r="C8182" s="4"/>
    </row>
    <row r="8183" spans="3:3" x14ac:dyDescent="0.25">
      <c r="C8183" s="4"/>
    </row>
    <row r="8184" spans="3:3" x14ac:dyDescent="0.25">
      <c r="C8184" s="4"/>
    </row>
    <row r="8185" spans="3:3" x14ac:dyDescent="0.25">
      <c r="C8185" s="4"/>
    </row>
    <row r="8186" spans="3:3" x14ac:dyDescent="0.25">
      <c r="C8186" s="4"/>
    </row>
    <row r="8187" spans="3:3" x14ac:dyDescent="0.25">
      <c r="C8187" s="4"/>
    </row>
    <row r="8188" spans="3:3" x14ac:dyDescent="0.25">
      <c r="C8188" s="4"/>
    </row>
    <row r="8189" spans="3:3" x14ac:dyDescent="0.25">
      <c r="C8189" s="4"/>
    </row>
    <row r="8190" spans="3:3" x14ac:dyDescent="0.25">
      <c r="C8190" s="4"/>
    </row>
    <row r="8191" spans="3:3" x14ac:dyDescent="0.25">
      <c r="C8191" s="4"/>
    </row>
    <row r="8192" spans="3:3" x14ac:dyDescent="0.25">
      <c r="C8192" s="4"/>
    </row>
    <row r="8193" spans="3:3" x14ac:dyDescent="0.25">
      <c r="C8193" s="4"/>
    </row>
    <row r="8194" spans="3:3" x14ac:dyDescent="0.25">
      <c r="C8194" s="4"/>
    </row>
    <row r="8195" spans="3:3" x14ac:dyDescent="0.25">
      <c r="C8195" s="4"/>
    </row>
    <row r="8196" spans="3:3" x14ac:dyDescent="0.25">
      <c r="C8196" s="4"/>
    </row>
    <row r="8197" spans="3:3" x14ac:dyDescent="0.25">
      <c r="C8197" s="4"/>
    </row>
    <row r="8198" spans="3:3" x14ac:dyDescent="0.25">
      <c r="C8198" s="4"/>
    </row>
    <row r="8199" spans="3:3" x14ac:dyDescent="0.25">
      <c r="C8199" s="4"/>
    </row>
    <row r="8200" spans="3:3" x14ac:dyDescent="0.25">
      <c r="C8200" s="4"/>
    </row>
    <row r="8201" spans="3:3" x14ac:dyDescent="0.25">
      <c r="C8201" s="4"/>
    </row>
    <row r="8202" spans="3:3" x14ac:dyDescent="0.25">
      <c r="C8202" s="4"/>
    </row>
    <row r="8203" spans="3:3" x14ac:dyDescent="0.25">
      <c r="C8203" s="4"/>
    </row>
    <row r="8204" spans="3:3" x14ac:dyDescent="0.25">
      <c r="C8204" s="4"/>
    </row>
    <row r="8205" spans="3:3" x14ac:dyDescent="0.25">
      <c r="C8205" s="4"/>
    </row>
    <row r="8206" spans="3:3" x14ac:dyDescent="0.25">
      <c r="C8206" s="4"/>
    </row>
    <row r="8207" spans="3:3" x14ac:dyDescent="0.25">
      <c r="C8207" s="4"/>
    </row>
    <row r="8208" spans="3:3" x14ac:dyDescent="0.25">
      <c r="C8208" s="4"/>
    </row>
    <row r="8209" spans="3:3" x14ac:dyDescent="0.25">
      <c r="C8209" s="4"/>
    </row>
    <row r="8210" spans="3:3" x14ac:dyDescent="0.25">
      <c r="C8210" s="4"/>
    </row>
    <row r="8211" spans="3:3" x14ac:dyDescent="0.25">
      <c r="C8211" s="4"/>
    </row>
    <row r="8212" spans="3:3" x14ac:dyDescent="0.25">
      <c r="C8212" s="4"/>
    </row>
    <row r="8213" spans="3:3" x14ac:dyDescent="0.25">
      <c r="C8213" s="4"/>
    </row>
    <row r="8214" spans="3:3" x14ac:dyDescent="0.25">
      <c r="C8214" s="4"/>
    </row>
    <row r="8215" spans="3:3" x14ac:dyDescent="0.25">
      <c r="C8215" s="4"/>
    </row>
    <row r="8216" spans="3:3" x14ac:dyDescent="0.25">
      <c r="C8216" s="4"/>
    </row>
    <row r="8217" spans="3:3" x14ac:dyDescent="0.25">
      <c r="C8217" s="4"/>
    </row>
    <row r="8218" spans="3:3" x14ac:dyDescent="0.25">
      <c r="C8218" s="4"/>
    </row>
    <row r="8219" spans="3:3" x14ac:dyDescent="0.25">
      <c r="C8219" s="4"/>
    </row>
    <row r="8220" spans="3:3" x14ac:dyDescent="0.25">
      <c r="C8220" s="4"/>
    </row>
    <row r="8221" spans="3:3" x14ac:dyDescent="0.25">
      <c r="C8221" s="4"/>
    </row>
    <row r="8222" spans="3:3" x14ac:dyDescent="0.25">
      <c r="C8222" s="4"/>
    </row>
    <row r="8223" spans="3:3" x14ac:dyDescent="0.25">
      <c r="C8223" s="4"/>
    </row>
    <row r="8224" spans="3:3" x14ac:dyDescent="0.25">
      <c r="C8224" s="4"/>
    </row>
    <row r="8225" spans="3:3" x14ac:dyDescent="0.25">
      <c r="C8225" s="4"/>
    </row>
    <row r="8226" spans="3:3" x14ac:dyDescent="0.25">
      <c r="C8226" s="4"/>
    </row>
    <row r="8227" spans="3:3" x14ac:dyDescent="0.25">
      <c r="C8227" s="4"/>
    </row>
    <row r="8228" spans="3:3" x14ac:dyDescent="0.25">
      <c r="C8228" s="4"/>
    </row>
    <row r="8229" spans="3:3" x14ac:dyDescent="0.25">
      <c r="C8229" s="4"/>
    </row>
    <row r="8230" spans="3:3" x14ac:dyDescent="0.25">
      <c r="C8230" s="4"/>
    </row>
    <row r="8231" spans="3:3" x14ac:dyDescent="0.25">
      <c r="C8231" s="4"/>
    </row>
    <row r="8232" spans="3:3" x14ac:dyDescent="0.25">
      <c r="C8232" s="4"/>
    </row>
    <row r="8233" spans="3:3" x14ac:dyDescent="0.25">
      <c r="C8233" s="4"/>
    </row>
    <row r="8234" spans="3:3" x14ac:dyDescent="0.25">
      <c r="C8234" s="4"/>
    </row>
    <row r="8235" spans="3:3" x14ac:dyDescent="0.25">
      <c r="C8235" s="4"/>
    </row>
    <row r="8236" spans="3:3" x14ac:dyDescent="0.25">
      <c r="C8236" s="4"/>
    </row>
    <row r="8237" spans="3:3" x14ac:dyDescent="0.25">
      <c r="C8237" s="4"/>
    </row>
    <row r="8238" spans="3:3" x14ac:dyDescent="0.25">
      <c r="C8238" s="4"/>
    </row>
    <row r="8239" spans="3:3" x14ac:dyDescent="0.25">
      <c r="C8239" s="4"/>
    </row>
    <row r="8240" spans="3:3" x14ac:dyDescent="0.25">
      <c r="C8240" s="4"/>
    </row>
    <row r="8241" spans="3:3" x14ac:dyDescent="0.25">
      <c r="C8241" s="4"/>
    </row>
    <row r="8242" spans="3:3" x14ac:dyDescent="0.25">
      <c r="C8242" s="4"/>
    </row>
    <row r="8243" spans="3:3" x14ac:dyDescent="0.25">
      <c r="C8243" s="4"/>
    </row>
    <row r="8244" spans="3:3" x14ac:dyDescent="0.25">
      <c r="C8244" s="4"/>
    </row>
    <row r="8245" spans="3:3" x14ac:dyDescent="0.25">
      <c r="C8245" s="4"/>
    </row>
    <row r="8246" spans="3:3" x14ac:dyDescent="0.25">
      <c r="C8246" s="4"/>
    </row>
    <row r="8247" spans="3:3" x14ac:dyDescent="0.25">
      <c r="C8247" s="4"/>
    </row>
    <row r="8248" spans="3:3" x14ac:dyDescent="0.25">
      <c r="C8248" s="4"/>
    </row>
    <row r="8249" spans="3:3" x14ac:dyDescent="0.25">
      <c r="C8249" s="4"/>
    </row>
    <row r="8250" spans="3:3" x14ac:dyDescent="0.25">
      <c r="C8250" s="4"/>
    </row>
    <row r="8251" spans="3:3" x14ac:dyDescent="0.25">
      <c r="C8251" s="4"/>
    </row>
    <row r="8252" spans="3:3" x14ac:dyDescent="0.25">
      <c r="C8252" s="4"/>
    </row>
    <row r="8253" spans="3:3" x14ac:dyDescent="0.25">
      <c r="C8253" s="4"/>
    </row>
    <row r="8254" spans="3:3" x14ac:dyDescent="0.25">
      <c r="C8254" s="4"/>
    </row>
    <row r="8255" spans="3:3" x14ac:dyDescent="0.25">
      <c r="C8255" s="4"/>
    </row>
    <row r="8256" spans="3:3" x14ac:dyDescent="0.25">
      <c r="C8256" s="4"/>
    </row>
    <row r="8257" spans="3:3" x14ac:dyDescent="0.25">
      <c r="C8257" s="4"/>
    </row>
    <row r="8258" spans="3:3" x14ac:dyDescent="0.25">
      <c r="C8258" s="4"/>
    </row>
    <row r="8259" spans="3:3" x14ac:dyDescent="0.25">
      <c r="C8259" s="4"/>
    </row>
    <row r="8260" spans="3:3" x14ac:dyDescent="0.25">
      <c r="C8260" s="4"/>
    </row>
    <row r="8261" spans="3:3" x14ac:dyDescent="0.25">
      <c r="C8261" s="4"/>
    </row>
    <row r="8262" spans="3:3" x14ac:dyDescent="0.25">
      <c r="C8262" s="4"/>
    </row>
    <row r="8263" spans="3:3" x14ac:dyDescent="0.25">
      <c r="C8263" s="4"/>
    </row>
    <row r="8264" spans="3:3" x14ac:dyDescent="0.25">
      <c r="C8264" s="4"/>
    </row>
    <row r="8265" spans="3:3" x14ac:dyDescent="0.25">
      <c r="C8265" s="4"/>
    </row>
    <row r="8266" spans="3:3" x14ac:dyDescent="0.25">
      <c r="C8266" s="4"/>
    </row>
    <row r="8267" spans="3:3" x14ac:dyDescent="0.25">
      <c r="C8267" s="4"/>
    </row>
    <row r="8268" spans="3:3" x14ac:dyDescent="0.25">
      <c r="C8268" s="4"/>
    </row>
    <row r="8269" spans="3:3" x14ac:dyDescent="0.25">
      <c r="C8269" s="4"/>
    </row>
    <row r="8270" spans="3:3" x14ac:dyDescent="0.25">
      <c r="C8270" s="4"/>
    </row>
    <row r="8271" spans="3:3" x14ac:dyDescent="0.25">
      <c r="C8271" s="4"/>
    </row>
    <row r="8272" spans="3:3" x14ac:dyDescent="0.25">
      <c r="C8272" s="4"/>
    </row>
    <row r="8273" spans="3:3" x14ac:dyDescent="0.25">
      <c r="C8273" s="4"/>
    </row>
    <row r="8274" spans="3:3" x14ac:dyDescent="0.25">
      <c r="C8274" s="4"/>
    </row>
    <row r="8275" spans="3:3" x14ac:dyDescent="0.25">
      <c r="C8275" s="4"/>
    </row>
    <row r="8276" spans="3:3" x14ac:dyDescent="0.25">
      <c r="C8276" s="4"/>
    </row>
    <row r="8277" spans="3:3" x14ac:dyDescent="0.25">
      <c r="C8277" s="4"/>
    </row>
    <row r="8278" spans="3:3" x14ac:dyDescent="0.25">
      <c r="C8278" s="4"/>
    </row>
    <row r="8279" spans="3:3" x14ac:dyDescent="0.25">
      <c r="C8279" s="4"/>
    </row>
    <row r="8280" spans="3:3" x14ac:dyDescent="0.25">
      <c r="C8280" s="4"/>
    </row>
    <row r="8281" spans="3:3" x14ac:dyDescent="0.25">
      <c r="C8281" s="4"/>
    </row>
    <row r="8282" spans="3:3" x14ac:dyDescent="0.25">
      <c r="C8282" s="4"/>
    </row>
    <row r="8283" spans="3:3" x14ac:dyDescent="0.25">
      <c r="C8283" s="4"/>
    </row>
    <row r="8284" spans="3:3" x14ac:dyDescent="0.25">
      <c r="C8284" s="4"/>
    </row>
    <row r="8285" spans="3:3" x14ac:dyDescent="0.25">
      <c r="C8285" s="4"/>
    </row>
    <row r="8286" spans="3:3" x14ac:dyDescent="0.25">
      <c r="C8286" s="4"/>
    </row>
    <row r="8287" spans="3:3" x14ac:dyDescent="0.25">
      <c r="C8287" s="4"/>
    </row>
    <row r="8288" spans="3:3" x14ac:dyDescent="0.25">
      <c r="C8288" s="4"/>
    </row>
    <row r="8289" spans="3:3" x14ac:dyDescent="0.25">
      <c r="C8289" s="4"/>
    </row>
    <row r="8290" spans="3:3" x14ac:dyDescent="0.25">
      <c r="C8290" s="4"/>
    </row>
    <row r="8291" spans="3:3" x14ac:dyDescent="0.25">
      <c r="C8291" s="4"/>
    </row>
    <row r="8292" spans="3:3" x14ac:dyDescent="0.25">
      <c r="C8292" s="4"/>
    </row>
    <row r="8293" spans="3:3" x14ac:dyDescent="0.25">
      <c r="C8293" s="4"/>
    </row>
    <row r="8294" spans="3:3" x14ac:dyDescent="0.25">
      <c r="C8294" s="4"/>
    </row>
    <row r="8295" spans="3:3" x14ac:dyDescent="0.25">
      <c r="C8295" s="4"/>
    </row>
    <row r="8296" spans="3:3" x14ac:dyDescent="0.25">
      <c r="C8296" s="4"/>
    </row>
    <row r="8297" spans="3:3" x14ac:dyDescent="0.25">
      <c r="C8297" s="4"/>
    </row>
    <row r="8298" spans="3:3" x14ac:dyDescent="0.25">
      <c r="C8298" s="4"/>
    </row>
    <row r="8299" spans="3:3" x14ac:dyDescent="0.25">
      <c r="C8299" s="4"/>
    </row>
    <row r="8300" spans="3:3" x14ac:dyDescent="0.25">
      <c r="C8300" s="4"/>
    </row>
    <row r="8301" spans="3:3" x14ac:dyDescent="0.25">
      <c r="C8301" s="4"/>
    </row>
    <row r="8302" spans="3:3" x14ac:dyDescent="0.25">
      <c r="C8302" s="4"/>
    </row>
    <row r="8303" spans="3:3" x14ac:dyDescent="0.25">
      <c r="C8303" s="4"/>
    </row>
    <row r="8304" spans="3:3" x14ac:dyDescent="0.25">
      <c r="C8304" s="4"/>
    </row>
    <row r="8305" spans="3:3" x14ac:dyDescent="0.25">
      <c r="C8305" s="4"/>
    </row>
    <row r="8306" spans="3:3" x14ac:dyDescent="0.25">
      <c r="C8306" s="4"/>
    </row>
    <row r="8307" spans="3:3" x14ac:dyDescent="0.25">
      <c r="C8307" s="4"/>
    </row>
    <row r="8308" spans="3:3" x14ac:dyDescent="0.25">
      <c r="C8308" s="4"/>
    </row>
    <row r="8309" spans="3:3" x14ac:dyDescent="0.25">
      <c r="C8309" s="4"/>
    </row>
    <row r="8310" spans="3:3" x14ac:dyDescent="0.25">
      <c r="C8310" s="4"/>
    </row>
    <row r="8311" spans="3:3" x14ac:dyDescent="0.25">
      <c r="C8311" s="4"/>
    </row>
    <row r="8312" spans="3:3" x14ac:dyDescent="0.25">
      <c r="C8312" s="4"/>
    </row>
    <row r="8313" spans="3:3" x14ac:dyDescent="0.25">
      <c r="C8313" s="4"/>
    </row>
    <row r="8314" spans="3:3" x14ac:dyDescent="0.25">
      <c r="C8314" s="4"/>
    </row>
    <row r="8315" spans="3:3" x14ac:dyDescent="0.25">
      <c r="C8315" s="4"/>
    </row>
    <row r="8316" spans="3:3" x14ac:dyDescent="0.25">
      <c r="C8316" s="4"/>
    </row>
    <row r="8317" spans="3:3" x14ac:dyDescent="0.25">
      <c r="C8317" s="4"/>
    </row>
    <row r="8318" spans="3:3" x14ac:dyDescent="0.25">
      <c r="C8318" s="4"/>
    </row>
    <row r="8319" spans="3:3" x14ac:dyDescent="0.25">
      <c r="C8319" s="4"/>
    </row>
    <row r="8320" spans="3:3" x14ac:dyDescent="0.25">
      <c r="C8320" s="4"/>
    </row>
    <row r="8321" spans="3:3" x14ac:dyDescent="0.25">
      <c r="C8321" s="4"/>
    </row>
    <row r="8322" spans="3:3" x14ac:dyDescent="0.25">
      <c r="C8322" s="4"/>
    </row>
    <row r="8323" spans="3:3" x14ac:dyDescent="0.25">
      <c r="C8323" s="4"/>
    </row>
    <row r="8324" spans="3:3" x14ac:dyDescent="0.25">
      <c r="C8324" s="4"/>
    </row>
    <row r="8325" spans="3:3" x14ac:dyDescent="0.25">
      <c r="C8325" s="4"/>
    </row>
    <row r="8326" spans="3:3" x14ac:dyDescent="0.25">
      <c r="C8326" s="4"/>
    </row>
    <row r="8327" spans="3:3" x14ac:dyDescent="0.25">
      <c r="C8327" s="4"/>
    </row>
    <row r="8328" spans="3:3" x14ac:dyDescent="0.25">
      <c r="C8328" s="4"/>
    </row>
    <row r="8329" spans="3:3" x14ac:dyDescent="0.25">
      <c r="C8329" s="4"/>
    </row>
    <row r="8330" spans="3:3" x14ac:dyDescent="0.25">
      <c r="C8330" s="4"/>
    </row>
    <row r="8331" spans="3:3" x14ac:dyDescent="0.25">
      <c r="C8331" s="4"/>
    </row>
    <row r="8332" spans="3:3" x14ac:dyDescent="0.25">
      <c r="C8332" s="4"/>
    </row>
    <row r="8333" spans="3:3" x14ac:dyDescent="0.25">
      <c r="C8333" s="4"/>
    </row>
    <row r="8334" spans="3:3" x14ac:dyDescent="0.25">
      <c r="C8334" s="4"/>
    </row>
    <row r="8335" spans="3:3" x14ac:dyDescent="0.25">
      <c r="C8335" s="4"/>
    </row>
    <row r="8336" spans="3:3" x14ac:dyDescent="0.25">
      <c r="C8336" s="4"/>
    </row>
    <row r="8337" spans="3:3" x14ac:dyDescent="0.25">
      <c r="C8337" s="4"/>
    </row>
    <row r="8338" spans="3:3" x14ac:dyDescent="0.25">
      <c r="C8338" s="4"/>
    </row>
    <row r="8339" spans="3:3" x14ac:dyDescent="0.25">
      <c r="C8339" s="4"/>
    </row>
    <row r="8340" spans="3:3" x14ac:dyDescent="0.25">
      <c r="C8340" s="4"/>
    </row>
    <row r="8341" spans="3:3" x14ac:dyDescent="0.25">
      <c r="C8341" s="4"/>
    </row>
    <row r="8342" spans="3:3" x14ac:dyDescent="0.25">
      <c r="C8342" s="4"/>
    </row>
    <row r="8343" spans="3:3" x14ac:dyDescent="0.25">
      <c r="C8343" s="4"/>
    </row>
    <row r="8344" spans="3:3" x14ac:dyDescent="0.25">
      <c r="C8344" s="4"/>
    </row>
    <row r="8345" spans="3:3" x14ac:dyDescent="0.25">
      <c r="C8345" s="4"/>
    </row>
    <row r="8346" spans="3:3" x14ac:dyDescent="0.25">
      <c r="C8346" s="4"/>
    </row>
    <row r="8347" spans="3:3" x14ac:dyDescent="0.25">
      <c r="C8347" s="4"/>
    </row>
    <row r="8348" spans="3:3" x14ac:dyDescent="0.25">
      <c r="C8348" s="4"/>
    </row>
    <row r="8349" spans="3:3" x14ac:dyDescent="0.25">
      <c r="C8349" s="4"/>
    </row>
    <row r="8350" spans="3:3" x14ac:dyDescent="0.25">
      <c r="C8350" s="4"/>
    </row>
    <row r="8351" spans="3:3" x14ac:dyDescent="0.25">
      <c r="C8351" s="4"/>
    </row>
    <row r="8352" spans="3:3" x14ac:dyDescent="0.25">
      <c r="C8352" s="4"/>
    </row>
    <row r="8353" spans="3:3" x14ac:dyDescent="0.25">
      <c r="C8353" s="4"/>
    </row>
    <row r="8354" spans="3:3" x14ac:dyDescent="0.25">
      <c r="C8354" s="4"/>
    </row>
    <row r="8355" spans="3:3" x14ac:dyDescent="0.25">
      <c r="C8355" s="4"/>
    </row>
    <row r="8356" spans="3:3" x14ac:dyDescent="0.25">
      <c r="C8356" s="4"/>
    </row>
    <row r="8357" spans="3:3" x14ac:dyDescent="0.25">
      <c r="C8357" s="4"/>
    </row>
    <row r="8358" spans="3:3" x14ac:dyDescent="0.25">
      <c r="C8358" s="4"/>
    </row>
    <row r="8359" spans="3:3" x14ac:dyDescent="0.25">
      <c r="C8359" s="4"/>
    </row>
    <row r="8360" spans="3:3" x14ac:dyDescent="0.25">
      <c r="C8360" s="4"/>
    </row>
    <row r="8361" spans="3:3" x14ac:dyDescent="0.25">
      <c r="C8361" s="4"/>
    </row>
    <row r="8362" spans="3:3" x14ac:dyDescent="0.25">
      <c r="C8362" s="4"/>
    </row>
    <row r="8363" spans="3:3" x14ac:dyDescent="0.25">
      <c r="C8363" s="4"/>
    </row>
    <row r="8364" spans="3:3" x14ac:dyDescent="0.25">
      <c r="C8364" s="4"/>
    </row>
    <row r="8365" spans="3:3" x14ac:dyDescent="0.25">
      <c r="C8365" s="4"/>
    </row>
    <row r="8366" spans="3:3" x14ac:dyDescent="0.25">
      <c r="C8366" s="4"/>
    </row>
    <row r="8367" spans="3:3" x14ac:dyDescent="0.25">
      <c r="C8367" s="4"/>
    </row>
    <row r="8368" spans="3:3" x14ac:dyDescent="0.25">
      <c r="C8368" s="4"/>
    </row>
    <row r="8369" spans="3:3" x14ac:dyDescent="0.25">
      <c r="C8369" s="4"/>
    </row>
    <row r="8370" spans="3:3" x14ac:dyDescent="0.25">
      <c r="C8370" s="4"/>
    </row>
    <row r="8371" spans="3:3" x14ac:dyDescent="0.25">
      <c r="C8371" s="4"/>
    </row>
    <row r="8372" spans="3:3" x14ac:dyDescent="0.25">
      <c r="C8372" s="4"/>
    </row>
    <row r="8373" spans="3:3" x14ac:dyDescent="0.25">
      <c r="C8373" s="4"/>
    </row>
    <row r="8374" spans="3:3" x14ac:dyDescent="0.25">
      <c r="C8374" s="4"/>
    </row>
    <row r="8375" spans="3:3" x14ac:dyDescent="0.25">
      <c r="C8375" s="4"/>
    </row>
    <row r="8376" spans="3:3" x14ac:dyDescent="0.25">
      <c r="C8376" s="4"/>
    </row>
    <row r="8377" spans="3:3" x14ac:dyDescent="0.25">
      <c r="C8377" s="4"/>
    </row>
    <row r="8378" spans="3:3" x14ac:dyDescent="0.25">
      <c r="C8378" s="4"/>
    </row>
    <row r="8379" spans="3:3" x14ac:dyDescent="0.25">
      <c r="C8379" s="4"/>
    </row>
    <row r="8380" spans="3:3" x14ac:dyDescent="0.25">
      <c r="C8380" s="4"/>
    </row>
    <row r="8381" spans="3:3" x14ac:dyDescent="0.25">
      <c r="C8381" s="4"/>
    </row>
    <row r="8382" spans="3:3" x14ac:dyDescent="0.25">
      <c r="C8382" s="4"/>
    </row>
    <row r="8383" spans="3:3" x14ac:dyDescent="0.25">
      <c r="C8383" s="4"/>
    </row>
    <row r="8384" spans="3:3" x14ac:dyDescent="0.25">
      <c r="C8384" s="4"/>
    </row>
    <row r="8385" spans="3:3" x14ac:dyDescent="0.25">
      <c r="C8385" s="4"/>
    </row>
    <row r="8386" spans="3:3" x14ac:dyDescent="0.25">
      <c r="C8386" s="4"/>
    </row>
    <row r="8387" spans="3:3" x14ac:dyDescent="0.25">
      <c r="C8387" s="4"/>
    </row>
    <row r="8388" spans="3:3" x14ac:dyDescent="0.25">
      <c r="C8388" s="4"/>
    </row>
    <row r="8389" spans="3:3" x14ac:dyDescent="0.25">
      <c r="C8389" s="4"/>
    </row>
    <row r="8390" spans="3:3" x14ac:dyDescent="0.25">
      <c r="C8390" s="4"/>
    </row>
    <row r="8391" spans="3:3" x14ac:dyDescent="0.25">
      <c r="C8391" s="4"/>
    </row>
    <row r="8392" spans="3:3" x14ac:dyDescent="0.25">
      <c r="C8392" s="4"/>
    </row>
    <row r="8393" spans="3:3" x14ac:dyDescent="0.25">
      <c r="C8393" s="4"/>
    </row>
    <row r="8394" spans="3:3" x14ac:dyDescent="0.25">
      <c r="C8394" s="4"/>
    </row>
    <row r="8395" spans="3:3" x14ac:dyDescent="0.25">
      <c r="C8395" s="4"/>
    </row>
    <row r="8396" spans="3:3" x14ac:dyDescent="0.25">
      <c r="C8396" s="4"/>
    </row>
    <row r="8397" spans="3:3" x14ac:dyDescent="0.25">
      <c r="C8397" s="4"/>
    </row>
    <row r="8398" spans="3:3" x14ac:dyDescent="0.25">
      <c r="C8398" s="4"/>
    </row>
    <row r="8399" spans="3:3" x14ac:dyDescent="0.25">
      <c r="C8399" s="4"/>
    </row>
    <row r="8400" spans="3:3" x14ac:dyDescent="0.25">
      <c r="C8400" s="4"/>
    </row>
    <row r="8401" spans="3:3" x14ac:dyDescent="0.25">
      <c r="C8401" s="4"/>
    </row>
    <row r="8402" spans="3:3" x14ac:dyDescent="0.25">
      <c r="C8402" s="4"/>
    </row>
    <row r="8403" spans="3:3" x14ac:dyDescent="0.25">
      <c r="C8403" s="4"/>
    </row>
    <row r="8404" spans="3:3" x14ac:dyDescent="0.25">
      <c r="C8404" s="4"/>
    </row>
    <row r="8405" spans="3:3" x14ac:dyDescent="0.25">
      <c r="C8405" s="4"/>
    </row>
    <row r="8406" spans="3:3" x14ac:dyDescent="0.25">
      <c r="C8406" s="4"/>
    </row>
    <row r="8407" spans="3:3" x14ac:dyDescent="0.25">
      <c r="C8407" s="4"/>
    </row>
    <row r="8408" spans="3:3" x14ac:dyDescent="0.25">
      <c r="C8408" s="4"/>
    </row>
    <row r="8409" spans="3:3" x14ac:dyDescent="0.25">
      <c r="C8409" s="4"/>
    </row>
    <row r="8410" spans="3:3" x14ac:dyDescent="0.25">
      <c r="C8410" s="4"/>
    </row>
    <row r="8411" spans="3:3" x14ac:dyDescent="0.25">
      <c r="C8411" s="4"/>
    </row>
    <row r="8412" spans="3:3" x14ac:dyDescent="0.25">
      <c r="C8412" s="4"/>
    </row>
    <row r="8413" spans="3:3" x14ac:dyDescent="0.25">
      <c r="C8413" s="4"/>
    </row>
    <row r="8414" spans="3:3" x14ac:dyDescent="0.25">
      <c r="C8414" s="4"/>
    </row>
    <row r="8415" spans="3:3" x14ac:dyDescent="0.25">
      <c r="C8415" s="4"/>
    </row>
    <row r="8416" spans="3:3" x14ac:dyDescent="0.25">
      <c r="C8416" s="4"/>
    </row>
    <row r="8417" spans="3:3" x14ac:dyDescent="0.25">
      <c r="C8417" s="4"/>
    </row>
    <row r="8418" spans="3:3" x14ac:dyDescent="0.25">
      <c r="C8418" s="4"/>
    </row>
    <row r="8419" spans="3:3" x14ac:dyDescent="0.25">
      <c r="C8419" s="4"/>
    </row>
    <row r="8420" spans="3:3" x14ac:dyDescent="0.25">
      <c r="C8420" s="4"/>
    </row>
    <row r="8421" spans="3:3" x14ac:dyDescent="0.25">
      <c r="C8421" s="4"/>
    </row>
    <row r="8422" spans="3:3" x14ac:dyDescent="0.25">
      <c r="C8422" s="4"/>
    </row>
    <row r="8423" spans="3:3" x14ac:dyDescent="0.25">
      <c r="C8423" s="4"/>
    </row>
    <row r="8424" spans="3:3" x14ac:dyDescent="0.25">
      <c r="C8424" s="4"/>
    </row>
    <row r="8425" spans="3:3" x14ac:dyDescent="0.25">
      <c r="C8425" s="4"/>
    </row>
    <row r="8426" spans="3:3" x14ac:dyDescent="0.25">
      <c r="C8426" s="4"/>
    </row>
    <row r="8427" spans="3:3" x14ac:dyDescent="0.25">
      <c r="C8427" s="4"/>
    </row>
    <row r="8428" spans="3:3" x14ac:dyDescent="0.25">
      <c r="C8428" s="4"/>
    </row>
    <row r="8429" spans="3:3" x14ac:dyDescent="0.25">
      <c r="C8429" s="4"/>
    </row>
    <row r="8430" spans="3:3" x14ac:dyDescent="0.25">
      <c r="C8430" s="4"/>
    </row>
    <row r="8431" spans="3:3" x14ac:dyDescent="0.25">
      <c r="C8431" s="4"/>
    </row>
    <row r="8432" spans="3:3" x14ac:dyDescent="0.25">
      <c r="C8432" s="4"/>
    </row>
    <row r="8433" spans="3:3" x14ac:dyDescent="0.25">
      <c r="C8433" s="4"/>
    </row>
    <row r="8434" spans="3:3" x14ac:dyDescent="0.25">
      <c r="C8434" s="4"/>
    </row>
    <row r="8435" spans="3:3" x14ac:dyDescent="0.25">
      <c r="C8435" s="4"/>
    </row>
    <row r="8436" spans="3:3" x14ac:dyDescent="0.25">
      <c r="C8436" s="4"/>
    </row>
    <row r="8437" spans="3:3" x14ac:dyDescent="0.25">
      <c r="C8437" s="4"/>
    </row>
    <row r="8438" spans="3:3" x14ac:dyDescent="0.25">
      <c r="C8438" s="4"/>
    </row>
    <row r="8439" spans="3:3" x14ac:dyDescent="0.25">
      <c r="C8439" s="4"/>
    </row>
    <row r="8440" spans="3:3" x14ac:dyDescent="0.25">
      <c r="C8440" s="4"/>
    </row>
    <row r="8441" spans="3:3" x14ac:dyDescent="0.25">
      <c r="C8441" s="4"/>
    </row>
    <row r="8442" spans="3:3" x14ac:dyDescent="0.25">
      <c r="C8442" s="4"/>
    </row>
    <row r="8443" spans="3:3" x14ac:dyDescent="0.25">
      <c r="C8443" s="4"/>
    </row>
    <row r="8444" spans="3:3" x14ac:dyDescent="0.25">
      <c r="C8444" s="4"/>
    </row>
    <row r="8445" spans="3:3" x14ac:dyDescent="0.25">
      <c r="C8445" s="4"/>
    </row>
    <row r="8446" spans="3:3" x14ac:dyDescent="0.25">
      <c r="C8446" s="4"/>
    </row>
    <row r="8447" spans="3:3" x14ac:dyDescent="0.25">
      <c r="C8447" s="4"/>
    </row>
    <row r="8448" spans="3:3" x14ac:dyDescent="0.25">
      <c r="C8448" s="4"/>
    </row>
    <row r="8449" spans="3:3" x14ac:dyDescent="0.25">
      <c r="C8449" s="4"/>
    </row>
    <row r="8450" spans="3:3" x14ac:dyDescent="0.25">
      <c r="C8450" s="4"/>
    </row>
    <row r="8451" spans="3:3" x14ac:dyDescent="0.25">
      <c r="C8451" s="4"/>
    </row>
    <row r="8452" spans="3:3" x14ac:dyDescent="0.25">
      <c r="C8452" s="4"/>
    </row>
    <row r="8453" spans="3:3" x14ac:dyDescent="0.25">
      <c r="C8453" s="4"/>
    </row>
    <row r="8454" spans="3:3" x14ac:dyDescent="0.25">
      <c r="C8454" s="4"/>
    </row>
    <row r="8455" spans="3:3" x14ac:dyDescent="0.25">
      <c r="C8455" s="4"/>
    </row>
    <row r="8456" spans="3:3" x14ac:dyDescent="0.25">
      <c r="C8456" s="4"/>
    </row>
    <row r="8457" spans="3:3" x14ac:dyDescent="0.25">
      <c r="C8457" s="4"/>
    </row>
    <row r="8458" spans="3:3" x14ac:dyDescent="0.25">
      <c r="C8458" s="4"/>
    </row>
    <row r="8459" spans="3:3" x14ac:dyDescent="0.25">
      <c r="C8459" s="4"/>
    </row>
    <row r="8460" spans="3:3" x14ac:dyDescent="0.25">
      <c r="C8460" s="4"/>
    </row>
    <row r="8461" spans="3:3" x14ac:dyDescent="0.25">
      <c r="C8461" s="4"/>
    </row>
    <row r="8462" spans="3:3" x14ac:dyDescent="0.25">
      <c r="C8462" s="4"/>
    </row>
    <row r="8463" spans="3:3" x14ac:dyDescent="0.25">
      <c r="C8463" s="4"/>
    </row>
    <row r="8464" spans="3:3" x14ac:dyDescent="0.25">
      <c r="C8464" s="4"/>
    </row>
    <row r="8465" spans="3:3" x14ac:dyDescent="0.25">
      <c r="C8465" s="4"/>
    </row>
    <row r="8466" spans="3:3" x14ac:dyDescent="0.25">
      <c r="C8466" s="4"/>
    </row>
    <row r="8467" spans="3:3" x14ac:dyDescent="0.25">
      <c r="C8467" s="4"/>
    </row>
    <row r="8468" spans="3:3" x14ac:dyDescent="0.25">
      <c r="C8468" s="4"/>
    </row>
    <row r="8469" spans="3:3" x14ac:dyDescent="0.25">
      <c r="C8469" s="4"/>
    </row>
    <row r="8470" spans="3:3" x14ac:dyDescent="0.25">
      <c r="C8470" s="4"/>
    </row>
    <row r="8471" spans="3:3" x14ac:dyDescent="0.25">
      <c r="C8471" s="4"/>
    </row>
    <row r="8472" spans="3:3" x14ac:dyDescent="0.25">
      <c r="C8472" s="4"/>
    </row>
    <row r="8473" spans="3:3" x14ac:dyDescent="0.25">
      <c r="C8473" s="4"/>
    </row>
    <row r="8474" spans="3:3" x14ac:dyDescent="0.25">
      <c r="C8474" s="4"/>
    </row>
    <row r="8475" spans="3:3" x14ac:dyDescent="0.25">
      <c r="C8475" s="4"/>
    </row>
    <row r="8476" spans="3:3" x14ac:dyDescent="0.25">
      <c r="C8476" s="4"/>
    </row>
    <row r="8477" spans="3:3" x14ac:dyDescent="0.25">
      <c r="C8477" s="4"/>
    </row>
    <row r="8478" spans="3:3" x14ac:dyDescent="0.25">
      <c r="C8478" s="4"/>
    </row>
    <row r="8479" spans="3:3" x14ac:dyDescent="0.25">
      <c r="C8479" s="4"/>
    </row>
    <row r="8480" spans="3:3" x14ac:dyDescent="0.25">
      <c r="C8480" s="4"/>
    </row>
    <row r="8481" spans="3:3" x14ac:dyDescent="0.25">
      <c r="C8481" s="4"/>
    </row>
    <row r="8482" spans="3:3" x14ac:dyDescent="0.25">
      <c r="C8482" s="4"/>
    </row>
    <row r="8483" spans="3:3" x14ac:dyDescent="0.25">
      <c r="C8483" s="4"/>
    </row>
    <row r="8484" spans="3:3" x14ac:dyDescent="0.25">
      <c r="C8484" s="4"/>
    </row>
    <row r="8485" spans="3:3" x14ac:dyDescent="0.25">
      <c r="C8485" s="4"/>
    </row>
    <row r="8486" spans="3:3" x14ac:dyDescent="0.25">
      <c r="C8486" s="4"/>
    </row>
    <row r="8487" spans="3:3" x14ac:dyDescent="0.25">
      <c r="C8487" s="4"/>
    </row>
    <row r="8488" spans="3:3" x14ac:dyDescent="0.25">
      <c r="C8488" s="4"/>
    </row>
    <row r="8489" spans="3:3" x14ac:dyDescent="0.25">
      <c r="C8489" s="4"/>
    </row>
    <row r="8490" spans="3:3" x14ac:dyDescent="0.25">
      <c r="C8490" s="4"/>
    </row>
    <row r="8491" spans="3:3" x14ac:dyDescent="0.25">
      <c r="C8491" s="4"/>
    </row>
    <row r="8492" spans="3:3" x14ac:dyDescent="0.25">
      <c r="C8492" s="4"/>
    </row>
    <row r="8493" spans="3:3" x14ac:dyDescent="0.25">
      <c r="C8493" s="4"/>
    </row>
    <row r="8494" spans="3:3" x14ac:dyDescent="0.25">
      <c r="C8494" s="4"/>
    </row>
    <row r="8495" spans="3:3" x14ac:dyDescent="0.25">
      <c r="C8495" s="4"/>
    </row>
    <row r="8496" spans="3:3" x14ac:dyDescent="0.25">
      <c r="C8496" s="4"/>
    </row>
    <row r="8497" spans="3:3" x14ac:dyDescent="0.25">
      <c r="C8497" s="4"/>
    </row>
    <row r="8498" spans="3:3" x14ac:dyDescent="0.25">
      <c r="C8498" s="4"/>
    </row>
    <row r="8499" spans="3:3" x14ac:dyDescent="0.25">
      <c r="C8499" s="4"/>
    </row>
    <row r="8500" spans="3:3" x14ac:dyDescent="0.25">
      <c r="C8500" s="4"/>
    </row>
    <row r="8501" spans="3:3" x14ac:dyDescent="0.25">
      <c r="C8501" s="4"/>
    </row>
    <row r="8502" spans="3:3" x14ac:dyDescent="0.25">
      <c r="C8502" s="4"/>
    </row>
    <row r="8503" spans="3:3" x14ac:dyDescent="0.25">
      <c r="C8503" s="4"/>
    </row>
    <row r="8504" spans="3:3" x14ac:dyDescent="0.25">
      <c r="C8504" s="4"/>
    </row>
    <row r="8505" spans="3:3" x14ac:dyDescent="0.25">
      <c r="C8505" s="4"/>
    </row>
    <row r="8506" spans="3:3" x14ac:dyDescent="0.25">
      <c r="C8506" s="4"/>
    </row>
    <row r="8507" spans="3:3" x14ac:dyDescent="0.25">
      <c r="C8507" s="4"/>
    </row>
    <row r="8508" spans="3:3" x14ac:dyDescent="0.25">
      <c r="C8508" s="4"/>
    </row>
    <row r="8509" spans="3:3" x14ac:dyDescent="0.25">
      <c r="C8509" s="4"/>
    </row>
    <row r="8510" spans="3:3" x14ac:dyDescent="0.25">
      <c r="C8510" s="4"/>
    </row>
    <row r="8511" spans="3:3" x14ac:dyDescent="0.25">
      <c r="C8511" s="4"/>
    </row>
    <row r="8512" spans="3:3" x14ac:dyDescent="0.25">
      <c r="C8512" s="4"/>
    </row>
    <row r="8513" spans="3:3" x14ac:dyDescent="0.25">
      <c r="C8513" s="4"/>
    </row>
    <row r="8514" spans="3:3" x14ac:dyDescent="0.25">
      <c r="C8514" s="4"/>
    </row>
    <row r="8515" spans="3:3" x14ac:dyDescent="0.25">
      <c r="C8515" s="4"/>
    </row>
    <row r="8516" spans="3:3" x14ac:dyDescent="0.25">
      <c r="C8516" s="4"/>
    </row>
    <row r="8517" spans="3:3" x14ac:dyDescent="0.25">
      <c r="C8517" s="4"/>
    </row>
    <row r="8518" spans="3:3" x14ac:dyDescent="0.25">
      <c r="C8518" s="4"/>
    </row>
    <row r="8519" spans="3:3" x14ac:dyDescent="0.25">
      <c r="C8519" s="4"/>
    </row>
    <row r="8520" spans="3:3" x14ac:dyDescent="0.25">
      <c r="C8520" s="4"/>
    </row>
    <row r="8521" spans="3:3" x14ac:dyDescent="0.25">
      <c r="C8521" s="4"/>
    </row>
    <row r="8522" spans="3:3" x14ac:dyDescent="0.25">
      <c r="C8522" s="4"/>
    </row>
    <row r="8523" spans="3:3" x14ac:dyDescent="0.25">
      <c r="C8523" s="4"/>
    </row>
    <row r="8524" spans="3:3" x14ac:dyDescent="0.25">
      <c r="C8524" s="4"/>
    </row>
    <row r="8525" spans="3:3" x14ac:dyDescent="0.25">
      <c r="C8525" s="4"/>
    </row>
    <row r="8526" spans="3:3" x14ac:dyDescent="0.25">
      <c r="C8526" s="4"/>
    </row>
    <row r="8527" spans="3:3" x14ac:dyDescent="0.25">
      <c r="C8527" s="4"/>
    </row>
    <row r="8528" spans="3:3" x14ac:dyDescent="0.25">
      <c r="C8528" s="4"/>
    </row>
    <row r="8529" spans="3:3" x14ac:dyDescent="0.25">
      <c r="C8529" s="4"/>
    </row>
    <row r="8530" spans="3:3" x14ac:dyDescent="0.25">
      <c r="C8530" s="4"/>
    </row>
    <row r="8531" spans="3:3" x14ac:dyDescent="0.25">
      <c r="C8531" s="4"/>
    </row>
    <row r="8532" spans="3:3" x14ac:dyDescent="0.25">
      <c r="C8532" s="4"/>
    </row>
    <row r="8533" spans="3:3" x14ac:dyDescent="0.25">
      <c r="C8533" s="4"/>
    </row>
    <row r="8534" spans="3:3" x14ac:dyDescent="0.25">
      <c r="C8534" s="4"/>
    </row>
    <row r="8535" spans="3:3" x14ac:dyDescent="0.25">
      <c r="C8535" s="4"/>
    </row>
    <row r="8536" spans="3:3" x14ac:dyDescent="0.25">
      <c r="C8536" s="4"/>
    </row>
    <row r="8537" spans="3:3" x14ac:dyDescent="0.25">
      <c r="C8537" s="4"/>
    </row>
    <row r="8538" spans="3:3" x14ac:dyDescent="0.25">
      <c r="C8538" s="4"/>
    </row>
    <row r="8539" spans="3:3" x14ac:dyDescent="0.25">
      <c r="C8539" s="4"/>
    </row>
    <row r="8540" spans="3:3" x14ac:dyDescent="0.25">
      <c r="C8540" s="4"/>
    </row>
    <row r="8541" spans="3:3" x14ac:dyDescent="0.25">
      <c r="C8541" s="4"/>
    </row>
    <row r="8542" spans="3:3" x14ac:dyDescent="0.25">
      <c r="C8542" s="4"/>
    </row>
    <row r="8543" spans="3:3" x14ac:dyDescent="0.25">
      <c r="C8543" s="4"/>
    </row>
    <row r="8544" spans="3:3" x14ac:dyDescent="0.25">
      <c r="C8544" s="4"/>
    </row>
    <row r="8545" spans="3:3" x14ac:dyDescent="0.25">
      <c r="C8545" s="4"/>
    </row>
    <row r="8546" spans="3:3" x14ac:dyDescent="0.25">
      <c r="C8546" s="4"/>
    </row>
    <row r="8547" spans="3:3" x14ac:dyDescent="0.25">
      <c r="C8547" s="4"/>
    </row>
    <row r="8548" spans="3:3" x14ac:dyDescent="0.25">
      <c r="C8548" s="4"/>
    </row>
    <row r="8549" spans="3:3" x14ac:dyDescent="0.25">
      <c r="C8549" s="4"/>
    </row>
    <row r="8550" spans="3:3" x14ac:dyDescent="0.25">
      <c r="C8550" s="4"/>
    </row>
    <row r="8551" spans="3:3" x14ac:dyDescent="0.25">
      <c r="C8551" s="4"/>
    </row>
    <row r="8552" spans="3:3" x14ac:dyDescent="0.25">
      <c r="C8552" s="4"/>
    </row>
    <row r="8553" spans="3:3" x14ac:dyDescent="0.25">
      <c r="C8553" s="4"/>
    </row>
    <row r="8554" spans="3:3" x14ac:dyDescent="0.25">
      <c r="C8554" s="4"/>
    </row>
    <row r="8555" spans="3:3" x14ac:dyDescent="0.25">
      <c r="C8555" s="4"/>
    </row>
    <row r="8556" spans="3:3" x14ac:dyDescent="0.25">
      <c r="C8556" s="4"/>
    </row>
    <row r="8557" spans="3:3" x14ac:dyDescent="0.25">
      <c r="C8557" s="4"/>
    </row>
    <row r="8558" spans="3:3" x14ac:dyDescent="0.25">
      <c r="C8558" s="4"/>
    </row>
    <row r="8559" spans="3:3" x14ac:dyDescent="0.25">
      <c r="C8559" s="4"/>
    </row>
    <row r="8560" spans="3:3" x14ac:dyDescent="0.25">
      <c r="C8560" s="4"/>
    </row>
    <row r="8561" spans="3:3" x14ac:dyDescent="0.25">
      <c r="C8561" s="4"/>
    </row>
    <row r="8562" spans="3:3" x14ac:dyDescent="0.25">
      <c r="C8562" s="4"/>
    </row>
    <row r="8563" spans="3:3" x14ac:dyDescent="0.25">
      <c r="C8563" s="4"/>
    </row>
    <row r="8564" spans="3:3" x14ac:dyDescent="0.25">
      <c r="C8564" s="4"/>
    </row>
    <row r="8565" spans="3:3" x14ac:dyDescent="0.25">
      <c r="C8565" s="4"/>
    </row>
    <row r="8566" spans="3:3" x14ac:dyDescent="0.25">
      <c r="C8566" s="4"/>
    </row>
    <row r="8567" spans="3:3" x14ac:dyDescent="0.25">
      <c r="C8567" s="4"/>
    </row>
    <row r="8568" spans="3:3" x14ac:dyDescent="0.25">
      <c r="C8568" s="4"/>
    </row>
    <row r="8569" spans="3:3" x14ac:dyDescent="0.25">
      <c r="C8569" s="4"/>
    </row>
    <row r="8570" spans="3:3" x14ac:dyDescent="0.25">
      <c r="C8570" s="4"/>
    </row>
    <row r="8571" spans="3:3" x14ac:dyDescent="0.25">
      <c r="C8571" s="4"/>
    </row>
    <row r="8572" spans="3:3" x14ac:dyDescent="0.25">
      <c r="C8572" s="4"/>
    </row>
    <row r="8573" spans="3:3" x14ac:dyDescent="0.25">
      <c r="C8573" s="4"/>
    </row>
    <row r="8574" spans="3:3" x14ac:dyDescent="0.25">
      <c r="C8574" s="4"/>
    </row>
    <row r="8575" spans="3:3" x14ac:dyDescent="0.25">
      <c r="C8575" s="4"/>
    </row>
    <row r="8576" spans="3:3" x14ac:dyDescent="0.25">
      <c r="C8576" s="4"/>
    </row>
    <row r="8577" spans="3:3" x14ac:dyDescent="0.25">
      <c r="C8577" s="4"/>
    </row>
    <row r="8578" spans="3:3" x14ac:dyDescent="0.25">
      <c r="C8578" s="4"/>
    </row>
    <row r="8579" spans="3:3" x14ac:dyDescent="0.25">
      <c r="C8579" s="4"/>
    </row>
    <row r="8580" spans="3:3" x14ac:dyDescent="0.25">
      <c r="C8580" s="4"/>
    </row>
    <row r="8581" spans="3:3" x14ac:dyDescent="0.25">
      <c r="C8581" s="4"/>
    </row>
    <row r="8582" spans="3:3" x14ac:dyDescent="0.25">
      <c r="C8582" s="4"/>
    </row>
    <row r="8583" spans="3:3" x14ac:dyDescent="0.25">
      <c r="C8583" s="4"/>
    </row>
    <row r="8584" spans="3:3" x14ac:dyDescent="0.25">
      <c r="C8584" s="4"/>
    </row>
    <row r="8585" spans="3:3" x14ac:dyDescent="0.25">
      <c r="C8585" s="4"/>
    </row>
    <row r="8586" spans="3:3" x14ac:dyDescent="0.25">
      <c r="C8586" s="4"/>
    </row>
    <row r="8587" spans="3:3" x14ac:dyDescent="0.25">
      <c r="C8587" s="4"/>
    </row>
    <row r="8588" spans="3:3" x14ac:dyDescent="0.25">
      <c r="C8588" s="4"/>
    </row>
    <row r="8589" spans="3:3" x14ac:dyDescent="0.25">
      <c r="C8589" s="4"/>
    </row>
    <row r="8590" spans="3:3" x14ac:dyDescent="0.25">
      <c r="C8590" s="4"/>
    </row>
    <row r="8591" spans="3:3" x14ac:dyDescent="0.25">
      <c r="C8591" s="4"/>
    </row>
    <row r="8592" spans="3:3" x14ac:dyDescent="0.25">
      <c r="C8592" s="4"/>
    </row>
    <row r="8593" spans="3:3" x14ac:dyDescent="0.25">
      <c r="C8593" s="4"/>
    </row>
    <row r="8594" spans="3:3" x14ac:dyDescent="0.25">
      <c r="C8594" s="4"/>
    </row>
    <row r="8595" spans="3:3" x14ac:dyDescent="0.25">
      <c r="C8595" s="4"/>
    </row>
    <row r="8596" spans="3:3" x14ac:dyDescent="0.25">
      <c r="C8596" s="4"/>
    </row>
    <row r="8597" spans="3:3" x14ac:dyDescent="0.25">
      <c r="C8597" s="4"/>
    </row>
    <row r="8598" spans="3:3" x14ac:dyDescent="0.25">
      <c r="C8598" s="4"/>
    </row>
    <row r="8599" spans="3:3" x14ac:dyDescent="0.25">
      <c r="C8599" s="4"/>
    </row>
    <row r="8600" spans="3:3" x14ac:dyDescent="0.25">
      <c r="C8600" s="4"/>
    </row>
    <row r="8601" spans="3:3" x14ac:dyDescent="0.25">
      <c r="C8601" s="4"/>
    </row>
    <row r="8602" spans="3:3" x14ac:dyDescent="0.25">
      <c r="C8602" s="4"/>
    </row>
    <row r="8603" spans="3:3" x14ac:dyDescent="0.25">
      <c r="C8603" s="4"/>
    </row>
    <row r="8604" spans="3:3" x14ac:dyDescent="0.25">
      <c r="C8604" s="4"/>
    </row>
    <row r="8605" spans="3:3" x14ac:dyDescent="0.25">
      <c r="C8605" s="4"/>
    </row>
    <row r="8606" spans="3:3" x14ac:dyDescent="0.25">
      <c r="C8606" s="4"/>
    </row>
    <row r="8607" spans="3:3" x14ac:dyDescent="0.25">
      <c r="C8607" s="4"/>
    </row>
    <row r="8608" spans="3:3" x14ac:dyDescent="0.25">
      <c r="C8608" s="4"/>
    </row>
    <row r="8609" spans="3:3" x14ac:dyDescent="0.25">
      <c r="C8609" s="4"/>
    </row>
    <row r="8610" spans="3:3" x14ac:dyDescent="0.25">
      <c r="C8610" s="4"/>
    </row>
    <row r="8611" spans="3:3" x14ac:dyDescent="0.25">
      <c r="C8611" s="4"/>
    </row>
    <row r="8612" spans="3:3" x14ac:dyDescent="0.25">
      <c r="C8612" s="4"/>
    </row>
    <row r="8613" spans="3:3" x14ac:dyDescent="0.25">
      <c r="C8613" s="4"/>
    </row>
    <row r="8614" spans="3:3" x14ac:dyDescent="0.25">
      <c r="C8614" s="4"/>
    </row>
    <row r="8615" spans="3:3" x14ac:dyDescent="0.25">
      <c r="C8615" s="4"/>
    </row>
    <row r="8616" spans="3:3" x14ac:dyDescent="0.25">
      <c r="C8616" s="4"/>
    </row>
    <row r="8617" spans="3:3" x14ac:dyDescent="0.25">
      <c r="C8617" s="4"/>
    </row>
    <row r="8618" spans="3:3" x14ac:dyDescent="0.25">
      <c r="C8618" s="4"/>
    </row>
    <row r="8619" spans="3:3" x14ac:dyDescent="0.25">
      <c r="C8619" s="4"/>
    </row>
    <row r="8620" spans="3:3" x14ac:dyDescent="0.25">
      <c r="C8620" s="4"/>
    </row>
    <row r="8621" spans="3:3" x14ac:dyDescent="0.25">
      <c r="C8621" s="4"/>
    </row>
    <row r="8622" spans="3:3" x14ac:dyDescent="0.25">
      <c r="C8622" s="4"/>
    </row>
    <row r="8623" spans="3:3" x14ac:dyDescent="0.25">
      <c r="C8623" s="4"/>
    </row>
    <row r="8624" spans="3:3" x14ac:dyDescent="0.25">
      <c r="C8624" s="4"/>
    </row>
    <row r="8625" spans="3:3" x14ac:dyDescent="0.25">
      <c r="C8625" s="4"/>
    </row>
    <row r="8626" spans="3:3" x14ac:dyDescent="0.25">
      <c r="C8626" s="4"/>
    </row>
    <row r="8627" spans="3:3" x14ac:dyDescent="0.25">
      <c r="C8627" s="4"/>
    </row>
    <row r="8628" spans="3:3" x14ac:dyDescent="0.25">
      <c r="C8628" s="4"/>
    </row>
    <row r="8629" spans="3:3" x14ac:dyDescent="0.25">
      <c r="C8629" s="4"/>
    </row>
    <row r="8630" spans="3:3" x14ac:dyDescent="0.25">
      <c r="C8630" s="4"/>
    </row>
    <row r="8631" spans="3:3" x14ac:dyDescent="0.25">
      <c r="C8631" s="4"/>
    </row>
    <row r="8632" spans="3:3" x14ac:dyDescent="0.25">
      <c r="C8632" s="4"/>
    </row>
    <row r="8633" spans="3:3" x14ac:dyDescent="0.25">
      <c r="C8633" s="4"/>
    </row>
    <row r="8634" spans="3:3" x14ac:dyDescent="0.25">
      <c r="C8634" s="4"/>
    </row>
    <row r="8635" spans="3:3" x14ac:dyDescent="0.25">
      <c r="C8635" s="4"/>
    </row>
    <row r="8636" spans="3:3" x14ac:dyDescent="0.25">
      <c r="C8636" s="4"/>
    </row>
    <row r="8637" spans="3:3" x14ac:dyDescent="0.25">
      <c r="C8637" s="4"/>
    </row>
    <row r="8638" spans="3:3" x14ac:dyDescent="0.25">
      <c r="C8638" s="4"/>
    </row>
    <row r="8639" spans="3:3" x14ac:dyDescent="0.25">
      <c r="C8639" s="4"/>
    </row>
    <row r="8640" spans="3:3" x14ac:dyDescent="0.25">
      <c r="C8640" s="4"/>
    </row>
    <row r="8641" spans="3:3" x14ac:dyDescent="0.25">
      <c r="C8641" s="4"/>
    </row>
    <row r="8642" spans="3:3" x14ac:dyDescent="0.25">
      <c r="C8642" s="4"/>
    </row>
    <row r="8643" spans="3:3" x14ac:dyDescent="0.25">
      <c r="C8643" s="4"/>
    </row>
    <row r="8644" spans="3:3" x14ac:dyDescent="0.25">
      <c r="C8644" s="4"/>
    </row>
    <row r="8645" spans="3:3" x14ac:dyDescent="0.25">
      <c r="C8645" s="4"/>
    </row>
    <row r="8646" spans="3:3" x14ac:dyDescent="0.25">
      <c r="C8646" s="4"/>
    </row>
    <row r="8647" spans="3:3" x14ac:dyDescent="0.25">
      <c r="C8647" s="4"/>
    </row>
    <row r="8648" spans="3:3" x14ac:dyDescent="0.25">
      <c r="C8648" s="4"/>
    </row>
    <row r="8649" spans="3:3" x14ac:dyDescent="0.25">
      <c r="C8649" s="4"/>
    </row>
    <row r="8650" spans="3:3" x14ac:dyDescent="0.25">
      <c r="C8650" s="4"/>
    </row>
    <row r="8651" spans="3:3" x14ac:dyDescent="0.25">
      <c r="C8651" s="4"/>
    </row>
    <row r="8652" spans="3:3" x14ac:dyDescent="0.25">
      <c r="C8652" s="4"/>
    </row>
    <row r="8653" spans="3:3" x14ac:dyDescent="0.25">
      <c r="C8653" s="4"/>
    </row>
    <row r="8654" spans="3:3" x14ac:dyDescent="0.25">
      <c r="C8654" s="4"/>
    </row>
    <row r="8655" spans="3:3" x14ac:dyDescent="0.25">
      <c r="C8655" s="4"/>
    </row>
    <row r="8656" spans="3:3" x14ac:dyDescent="0.25">
      <c r="C8656" s="4"/>
    </row>
    <row r="8657" spans="3:3" x14ac:dyDescent="0.25">
      <c r="C8657" s="4"/>
    </row>
    <row r="8658" spans="3:3" x14ac:dyDescent="0.25">
      <c r="C8658" s="4"/>
    </row>
    <row r="8659" spans="3:3" x14ac:dyDescent="0.25">
      <c r="C8659" s="4"/>
    </row>
    <row r="8660" spans="3:3" x14ac:dyDescent="0.25">
      <c r="C8660" s="4"/>
    </row>
    <row r="8661" spans="3:3" x14ac:dyDescent="0.25">
      <c r="C8661" s="4"/>
    </row>
    <row r="8662" spans="3:3" x14ac:dyDescent="0.25">
      <c r="C8662" s="4"/>
    </row>
    <row r="8663" spans="3:3" x14ac:dyDescent="0.25">
      <c r="C8663" s="4"/>
    </row>
    <row r="8664" spans="3:3" x14ac:dyDescent="0.25">
      <c r="C8664" s="4"/>
    </row>
    <row r="8665" spans="3:3" x14ac:dyDescent="0.25">
      <c r="C8665" s="4"/>
    </row>
    <row r="8666" spans="3:3" x14ac:dyDescent="0.25">
      <c r="C8666" s="4"/>
    </row>
    <row r="8667" spans="3:3" x14ac:dyDescent="0.25">
      <c r="C8667" s="4"/>
    </row>
    <row r="8668" spans="3:3" x14ac:dyDescent="0.25">
      <c r="C8668" s="4"/>
    </row>
    <row r="8669" spans="3:3" x14ac:dyDescent="0.25">
      <c r="C8669" s="4"/>
    </row>
    <row r="8670" spans="3:3" x14ac:dyDescent="0.25">
      <c r="C8670" s="4"/>
    </row>
    <row r="8671" spans="3:3" x14ac:dyDescent="0.25">
      <c r="C8671" s="4"/>
    </row>
    <row r="8672" spans="3:3" x14ac:dyDescent="0.25">
      <c r="C8672" s="4"/>
    </row>
    <row r="8673" spans="3:3" x14ac:dyDescent="0.25">
      <c r="C8673" s="4"/>
    </row>
    <row r="8674" spans="3:3" x14ac:dyDescent="0.25">
      <c r="C8674" s="4"/>
    </row>
    <row r="8675" spans="3:3" x14ac:dyDescent="0.25">
      <c r="C8675" s="4"/>
    </row>
    <row r="8676" spans="3:3" x14ac:dyDescent="0.25">
      <c r="C8676" s="4"/>
    </row>
    <row r="8677" spans="3:3" x14ac:dyDescent="0.25">
      <c r="C8677" s="4"/>
    </row>
    <row r="8678" spans="3:3" x14ac:dyDescent="0.25">
      <c r="C8678" s="4"/>
    </row>
    <row r="8679" spans="3:3" x14ac:dyDescent="0.25">
      <c r="C8679" s="4"/>
    </row>
    <row r="8680" spans="3:3" x14ac:dyDescent="0.25">
      <c r="C8680" s="4"/>
    </row>
    <row r="8681" spans="3:3" x14ac:dyDescent="0.25">
      <c r="C8681" s="4"/>
    </row>
    <row r="8682" spans="3:3" x14ac:dyDescent="0.25">
      <c r="C8682" s="4"/>
    </row>
    <row r="8683" spans="3:3" x14ac:dyDescent="0.25">
      <c r="C8683" s="4"/>
    </row>
    <row r="8684" spans="3:3" x14ac:dyDescent="0.25">
      <c r="C8684" s="4"/>
    </row>
    <row r="8685" spans="3:3" x14ac:dyDescent="0.25">
      <c r="C8685" s="4"/>
    </row>
    <row r="8686" spans="3:3" x14ac:dyDescent="0.25">
      <c r="C8686" s="4"/>
    </row>
    <row r="8687" spans="3:3" x14ac:dyDescent="0.25">
      <c r="C8687" s="4"/>
    </row>
    <row r="8688" spans="3:3" x14ac:dyDescent="0.25">
      <c r="C8688" s="4"/>
    </row>
    <row r="8689" spans="3:3" x14ac:dyDescent="0.25">
      <c r="C8689" s="4"/>
    </row>
    <row r="8690" spans="3:3" x14ac:dyDescent="0.25">
      <c r="C8690" s="4"/>
    </row>
    <row r="8691" spans="3:3" x14ac:dyDescent="0.25">
      <c r="C8691" s="4"/>
    </row>
    <row r="8692" spans="3:3" x14ac:dyDescent="0.25">
      <c r="C8692" s="4"/>
    </row>
    <row r="8693" spans="3:3" x14ac:dyDescent="0.25">
      <c r="C8693" s="4"/>
    </row>
    <row r="8694" spans="3:3" x14ac:dyDescent="0.25">
      <c r="C8694" s="4"/>
    </row>
    <row r="8695" spans="3:3" x14ac:dyDescent="0.25">
      <c r="C8695" s="4"/>
    </row>
    <row r="8696" spans="3:3" x14ac:dyDescent="0.25">
      <c r="C8696" s="4"/>
    </row>
    <row r="8697" spans="3:3" x14ac:dyDescent="0.25">
      <c r="C8697" s="4"/>
    </row>
    <row r="8698" spans="3:3" x14ac:dyDescent="0.25">
      <c r="C8698" s="4"/>
    </row>
    <row r="8699" spans="3:3" x14ac:dyDescent="0.25">
      <c r="C8699" s="4"/>
    </row>
    <row r="8700" spans="3:3" x14ac:dyDescent="0.25">
      <c r="C8700" s="4"/>
    </row>
    <row r="8701" spans="3:3" x14ac:dyDescent="0.25">
      <c r="C8701" s="4"/>
    </row>
    <row r="8702" spans="3:3" x14ac:dyDescent="0.25">
      <c r="C8702" s="4"/>
    </row>
    <row r="8703" spans="3:3" x14ac:dyDescent="0.25">
      <c r="C8703" s="4"/>
    </row>
    <row r="8704" spans="3:3" x14ac:dyDescent="0.25">
      <c r="C8704" s="4"/>
    </row>
    <row r="8705" spans="3:3" x14ac:dyDescent="0.25">
      <c r="C8705" s="4"/>
    </row>
    <row r="8706" spans="3:3" x14ac:dyDescent="0.25">
      <c r="C8706" s="4"/>
    </row>
    <row r="8707" spans="3:3" x14ac:dyDescent="0.25">
      <c r="C8707" s="4"/>
    </row>
    <row r="8708" spans="3:3" x14ac:dyDescent="0.25">
      <c r="C8708" s="4"/>
    </row>
    <row r="8709" spans="3:3" x14ac:dyDescent="0.25">
      <c r="C8709" s="4"/>
    </row>
    <row r="8710" spans="3:3" x14ac:dyDescent="0.25">
      <c r="C8710" s="4"/>
    </row>
    <row r="8711" spans="3:3" x14ac:dyDescent="0.25">
      <c r="C8711" s="4"/>
    </row>
    <row r="8712" spans="3:3" x14ac:dyDescent="0.25">
      <c r="C8712" s="4"/>
    </row>
    <row r="8713" spans="3:3" x14ac:dyDescent="0.25">
      <c r="C8713" s="4"/>
    </row>
    <row r="8714" spans="3:3" x14ac:dyDescent="0.25">
      <c r="C8714" s="4"/>
    </row>
    <row r="8715" spans="3:3" x14ac:dyDescent="0.25">
      <c r="C8715" s="4"/>
    </row>
    <row r="8716" spans="3:3" x14ac:dyDescent="0.25">
      <c r="C8716" s="4"/>
    </row>
    <row r="8717" spans="3:3" x14ac:dyDescent="0.25">
      <c r="C8717" s="4"/>
    </row>
    <row r="8718" spans="3:3" x14ac:dyDescent="0.25">
      <c r="C8718" s="4"/>
    </row>
    <row r="8719" spans="3:3" x14ac:dyDescent="0.25">
      <c r="C8719" s="4"/>
    </row>
    <row r="8720" spans="3:3" x14ac:dyDescent="0.25">
      <c r="C8720" s="4"/>
    </row>
    <row r="8721" spans="3:3" x14ac:dyDescent="0.25">
      <c r="C8721" s="4"/>
    </row>
    <row r="8722" spans="3:3" x14ac:dyDescent="0.25">
      <c r="C8722" s="4"/>
    </row>
    <row r="8723" spans="3:3" x14ac:dyDescent="0.25">
      <c r="C8723" s="4"/>
    </row>
    <row r="8724" spans="3:3" x14ac:dyDescent="0.25">
      <c r="C8724" s="4"/>
    </row>
    <row r="8725" spans="3:3" x14ac:dyDescent="0.25">
      <c r="C8725" s="4"/>
    </row>
    <row r="8726" spans="3:3" x14ac:dyDescent="0.25">
      <c r="C8726" s="4"/>
    </row>
    <row r="8727" spans="3:3" x14ac:dyDescent="0.25">
      <c r="C8727" s="4"/>
    </row>
    <row r="8728" spans="3:3" x14ac:dyDescent="0.25">
      <c r="C8728" s="4"/>
    </row>
    <row r="8729" spans="3:3" x14ac:dyDescent="0.25">
      <c r="C8729" s="4"/>
    </row>
    <row r="8730" spans="3:3" x14ac:dyDescent="0.25">
      <c r="C8730" s="4"/>
    </row>
    <row r="8731" spans="3:3" x14ac:dyDescent="0.25">
      <c r="C8731" s="4"/>
    </row>
    <row r="8732" spans="3:3" x14ac:dyDescent="0.25">
      <c r="C8732" s="4"/>
    </row>
    <row r="8733" spans="3:3" x14ac:dyDescent="0.25">
      <c r="C8733" s="4"/>
    </row>
    <row r="8734" spans="3:3" x14ac:dyDescent="0.25">
      <c r="C8734" s="4"/>
    </row>
    <row r="8735" spans="3:3" x14ac:dyDescent="0.25">
      <c r="C8735" s="4"/>
    </row>
    <row r="8736" spans="3:3" x14ac:dyDescent="0.25">
      <c r="C8736" s="4"/>
    </row>
    <row r="8737" spans="3:3" x14ac:dyDescent="0.25">
      <c r="C8737" s="4"/>
    </row>
    <row r="8738" spans="3:3" x14ac:dyDescent="0.25">
      <c r="C8738" s="4"/>
    </row>
    <row r="8739" spans="3:3" x14ac:dyDescent="0.25">
      <c r="C8739" s="4"/>
    </row>
    <row r="8740" spans="3:3" x14ac:dyDescent="0.25">
      <c r="C8740" s="4"/>
    </row>
    <row r="8741" spans="3:3" x14ac:dyDescent="0.25">
      <c r="C8741" s="4"/>
    </row>
    <row r="8742" spans="3:3" x14ac:dyDescent="0.25">
      <c r="C8742" s="4"/>
    </row>
    <row r="8743" spans="3:3" x14ac:dyDescent="0.25">
      <c r="C8743" s="4"/>
    </row>
    <row r="8744" spans="3:3" x14ac:dyDescent="0.25">
      <c r="C8744" s="4"/>
    </row>
    <row r="8745" spans="3:3" x14ac:dyDescent="0.25">
      <c r="C8745" s="4"/>
    </row>
    <row r="8746" spans="3:3" x14ac:dyDescent="0.25">
      <c r="C8746" s="4"/>
    </row>
    <row r="8747" spans="3:3" x14ac:dyDescent="0.25">
      <c r="C8747" s="4"/>
    </row>
    <row r="8748" spans="3:3" x14ac:dyDescent="0.25">
      <c r="C8748" s="4"/>
    </row>
    <row r="8749" spans="3:3" x14ac:dyDescent="0.25">
      <c r="C8749" s="4"/>
    </row>
    <row r="8750" spans="3:3" x14ac:dyDescent="0.25">
      <c r="C8750" s="4"/>
    </row>
    <row r="8751" spans="3:3" x14ac:dyDescent="0.25">
      <c r="C8751" s="4"/>
    </row>
    <row r="8752" spans="3:3" x14ac:dyDescent="0.25">
      <c r="C8752" s="4"/>
    </row>
    <row r="8753" spans="3:3" x14ac:dyDescent="0.25">
      <c r="C8753" s="4"/>
    </row>
    <row r="8754" spans="3:3" x14ac:dyDescent="0.25">
      <c r="C8754" s="4"/>
    </row>
    <row r="8755" spans="3:3" x14ac:dyDescent="0.25">
      <c r="C8755" s="4"/>
    </row>
    <row r="8756" spans="3:3" x14ac:dyDescent="0.25">
      <c r="C8756" s="4"/>
    </row>
    <row r="8757" spans="3:3" x14ac:dyDescent="0.25">
      <c r="C8757" s="4"/>
    </row>
    <row r="8758" spans="3:3" x14ac:dyDescent="0.25">
      <c r="C8758" s="4"/>
    </row>
    <row r="8759" spans="3:3" x14ac:dyDescent="0.25">
      <c r="C8759" s="4"/>
    </row>
    <row r="8760" spans="3:3" x14ac:dyDescent="0.25">
      <c r="C8760" s="4"/>
    </row>
    <row r="8761" spans="3:3" x14ac:dyDescent="0.25">
      <c r="C8761" s="4"/>
    </row>
    <row r="8762" spans="3:3" x14ac:dyDescent="0.25">
      <c r="C8762" s="4"/>
    </row>
    <row r="8763" spans="3:3" x14ac:dyDescent="0.25">
      <c r="C8763" s="4"/>
    </row>
    <row r="8764" spans="3:3" x14ac:dyDescent="0.25">
      <c r="C8764" s="4"/>
    </row>
    <row r="8765" spans="3:3" x14ac:dyDescent="0.25">
      <c r="C8765" s="4"/>
    </row>
    <row r="8766" spans="3:3" x14ac:dyDescent="0.25">
      <c r="C8766" s="4"/>
    </row>
    <row r="8767" spans="3:3" x14ac:dyDescent="0.25">
      <c r="C8767" s="4"/>
    </row>
    <row r="8768" spans="3:3" x14ac:dyDescent="0.25">
      <c r="C8768" s="4"/>
    </row>
    <row r="8769" spans="3:3" x14ac:dyDescent="0.25">
      <c r="C8769" s="4"/>
    </row>
    <row r="8770" spans="3:3" x14ac:dyDescent="0.25">
      <c r="C8770" s="4"/>
    </row>
    <row r="8771" spans="3:3" x14ac:dyDescent="0.25">
      <c r="C8771" s="4"/>
    </row>
    <row r="8772" spans="3:3" x14ac:dyDescent="0.25">
      <c r="C8772" s="4"/>
    </row>
    <row r="8773" spans="3:3" x14ac:dyDescent="0.25">
      <c r="C8773" s="4"/>
    </row>
    <row r="8774" spans="3:3" x14ac:dyDescent="0.25">
      <c r="C8774" s="4"/>
    </row>
    <row r="8775" spans="3:3" x14ac:dyDescent="0.25">
      <c r="C8775" s="4"/>
    </row>
    <row r="8776" spans="3:3" x14ac:dyDescent="0.25">
      <c r="C8776" s="4"/>
    </row>
    <row r="8777" spans="3:3" x14ac:dyDescent="0.25">
      <c r="C8777" s="4"/>
    </row>
    <row r="8778" spans="3:3" x14ac:dyDescent="0.25">
      <c r="C8778" s="4"/>
    </row>
    <row r="8779" spans="3:3" x14ac:dyDescent="0.25">
      <c r="C8779" s="4"/>
    </row>
    <row r="8780" spans="3:3" x14ac:dyDescent="0.25">
      <c r="C8780" s="4"/>
    </row>
    <row r="8781" spans="3:3" x14ac:dyDescent="0.25">
      <c r="C8781" s="4"/>
    </row>
    <row r="8782" spans="3:3" x14ac:dyDescent="0.25">
      <c r="C8782" s="4"/>
    </row>
    <row r="8783" spans="3:3" x14ac:dyDescent="0.25">
      <c r="C8783" s="4"/>
    </row>
    <row r="8784" spans="3:3" x14ac:dyDescent="0.25">
      <c r="C8784" s="4"/>
    </row>
    <row r="8785" spans="3:3" x14ac:dyDescent="0.25">
      <c r="C8785" s="4"/>
    </row>
    <row r="8786" spans="3:3" x14ac:dyDescent="0.25">
      <c r="C8786" s="4"/>
    </row>
    <row r="8787" spans="3:3" x14ac:dyDescent="0.25">
      <c r="C8787" s="4"/>
    </row>
    <row r="8788" spans="3:3" x14ac:dyDescent="0.25">
      <c r="C8788" s="4"/>
    </row>
    <row r="8789" spans="3:3" x14ac:dyDescent="0.25">
      <c r="C8789" s="4"/>
    </row>
    <row r="8790" spans="3:3" x14ac:dyDescent="0.25">
      <c r="C8790" s="4"/>
    </row>
    <row r="8791" spans="3:3" x14ac:dyDescent="0.25">
      <c r="C8791" s="4"/>
    </row>
    <row r="8792" spans="3:3" x14ac:dyDescent="0.25">
      <c r="C8792" s="4"/>
    </row>
    <row r="8793" spans="3:3" x14ac:dyDescent="0.25">
      <c r="C8793" s="4"/>
    </row>
    <row r="8794" spans="3:3" x14ac:dyDescent="0.25">
      <c r="C8794" s="4"/>
    </row>
    <row r="8795" spans="3:3" x14ac:dyDescent="0.25">
      <c r="C8795" s="4"/>
    </row>
    <row r="8796" spans="3:3" x14ac:dyDescent="0.25">
      <c r="C8796" s="4"/>
    </row>
    <row r="8797" spans="3:3" x14ac:dyDescent="0.25">
      <c r="C8797" s="4"/>
    </row>
    <row r="8798" spans="3:3" x14ac:dyDescent="0.25">
      <c r="C8798" s="4"/>
    </row>
    <row r="8799" spans="3:3" x14ac:dyDescent="0.25">
      <c r="C8799" s="4"/>
    </row>
    <row r="8800" spans="3:3" x14ac:dyDescent="0.25">
      <c r="C8800" s="4"/>
    </row>
    <row r="8801" spans="3:3" x14ac:dyDescent="0.25">
      <c r="C8801" s="4"/>
    </row>
    <row r="8802" spans="3:3" x14ac:dyDescent="0.25">
      <c r="C8802" s="4"/>
    </row>
    <row r="8803" spans="3:3" x14ac:dyDescent="0.25">
      <c r="C8803" s="4"/>
    </row>
    <row r="8804" spans="3:3" x14ac:dyDescent="0.25">
      <c r="C8804" s="4"/>
    </row>
    <row r="8805" spans="3:3" x14ac:dyDescent="0.25">
      <c r="C8805" s="4"/>
    </row>
    <row r="8806" spans="3:3" x14ac:dyDescent="0.25">
      <c r="C8806" s="4"/>
    </row>
    <row r="8807" spans="3:3" x14ac:dyDescent="0.25">
      <c r="C8807" s="4"/>
    </row>
    <row r="8808" spans="3:3" x14ac:dyDescent="0.25">
      <c r="C8808" s="4"/>
    </row>
    <row r="8809" spans="3:3" x14ac:dyDescent="0.25">
      <c r="C8809" s="4"/>
    </row>
    <row r="8810" spans="3:3" x14ac:dyDescent="0.25">
      <c r="C8810" s="4"/>
    </row>
    <row r="8811" spans="3:3" x14ac:dyDescent="0.25">
      <c r="C8811" s="4"/>
    </row>
    <row r="8812" spans="3:3" x14ac:dyDescent="0.25">
      <c r="C8812" s="4"/>
    </row>
    <row r="8813" spans="3:3" x14ac:dyDescent="0.25">
      <c r="C8813" s="4"/>
    </row>
    <row r="8814" spans="3:3" x14ac:dyDescent="0.25">
      <c r="C8814" s="4"/>
    </row>
    <row r="8815" spans="3:3" x14ac:dyDescent="0.25">
      <c r="C8815" s="4"/>
    </row>
    <row r="8816" spans="3:3" x14ac:dyDescent="0.25">
      <c r="C8816" s="4"/>
    </row>
    <row r="8817" spans="3:3" x14ac:dyDescent="0.25">
      <c r="C8817" s="4"/>
    </row>
    <row r="8818" spans="3:3" x14ac:dyDescent="0.25">
      <c r="C8818" s="4"/>
    </row>
    <row r="8819" spans="3:3" x14ac:dyDescent="0.25">
      <c r="C8819" s="4"/>
    </row>
    <row r="8820" spans="3:3" x14ac:dyDescent="0.25">
      <c r="C8820" s="4"/>
    </row>
    <row r="8821" spans="3:3" x14ac:dyDescent="0.25">
      <c r="C8821" s="4"/>
    </row>
    <row r="8822" spans="3:3" x14ac:dyDescent="0.25">
      <c r="C8822" s="4"/>
    </row>
    <row r="8823" spans="3:3" x14ac:dyDescent="0.25">
      <c r="C8823" s="4"/>
    </row>
    <row r="8824" spans="3:3" x14ac:dyDescent="0.25">
      <c r="C8824" s="4"/>
    </row>
    <row r="8825" spans="3:3" x14ac:dyDescent="0.25">
      <c r="C8825" s="4"/>
    </row>
    <row r="8826" spans="3:3" x14ac:dyDescent="0.25">
      <c r="C8826" s="4"/>
    </row>
    <row r="8827" spans="3:3" x14ac:dyDescent="0.25">
      <c r="C8827" s="4"/>
    </row>
    <row r="8828" spans="3:3" x14ac:dyDescent="0.25">
      <c r="C8828" s="4"/>
    </row>
    <row r="8829" spans="3:3" x14ac:dyDescent="0.25">
      <c r="C8829" s="4"/>
    </row>
    <row r="8830" spans="3:3" x14ac:dyDescent="0.25">
      <c r="C8830" s="4"/>
    </row>
    <row r="8831" spans="3:3" x14ac:dyDescent="0.25">
      <c r="C8831" s="4"/>
    </row>
    <row r="8832" spans="3:3" x14ac:dyDescent="0.25">
      <c r="C8832" s="4"/>
    </row>
    <row r="8833" spans="3:3" x14ac:dyDescent="0.25">
      <c r="C8833" s="4"/>
    </row>
    <row r="8834" spans="3:3" x14ac:dyDescent="0.25">
      <c r="C8834" s="4"/>
    </row>
    <row r="8835" spans="3:3" x14ac:dyDescent="0.25">
      <c r="C8835" s="4"/>
    </row>
    <row r="8836" spans="3:3" x14ac:dyDescent="0.25">
      <c r="C8836" s="4"/>
    </row>
    <row r="8837" spans="3:3" x14ac:dyDescent="0.25">
      <c r="C8837" s="4"/>
    </row>
    <row r="8838" spans="3:3" x14ac:dyDescent="0.25">
      <c r="C8838" s="4"/>
    </row>
    <row r="8839" spans="3:3" x14ac:dyDescent="0.25">
      <c r="C8839" s="4"/>
    </row>
    <row r="8840" spans="3:3" x14ac:dyDescent="0.25">
      <c r="C8840" s="4"/>
    </row>
    <row r="8841" spans="3:3" x14ac:dyDescent="0.25">
      <c r="C8841" s="4"/>
    </row>
    <row r="8842" spans="3:3" x14ac:dyDescent="0.25">
      <c r="C8842" s="4"/>
    </row>
    <row r="8843" spans="3:3" x14ac:dyDescent="0.25">
      <c r="C8843" s="4"/>
    </row>
    <row r="8844" spans="3:3" x14ac:dyDescent="0.25">
      <c r="C8844" s="4"/>
    </row>
    <row r="8845" spans="3:3" x14ac:dyDescent="0.25">
      <c r="C8845" s="4"/>
    </row>
    <row r="8846" spans="3:3" x14ac:dyDescent="0.25">
      <c r="C8846" s="4"/>
    </row>
    <row r="8847" spans="3:3" x14ac:dyDescent="0.25">
      <c r="C8847" s="4"/>
    </row>
    <row r="8848" spans="3:3" x14ac:dyDescent="0.25">
      <c r="C8848" s="4"/>
    </row>
    <row r="8849" spans="3:3" x14ac:dyDescent="0.25">
      <c r="C8849" s="4"/>
    </row>
    <row r="8850" spans="3:3" x14ac:dyDescent="0.25">
      <c r="C8850" s="4"/>
    </row>
    <row r="8851" spans="3:3" x14ac:dyDescent="0.25">
      <c r="C8851" s="4"/>
    </row>
    <row r="8852" spans="3:3" x14ac:dyDescent="0.25">
      <c r="C8852" s="4"/>
    </row>
    <row r="8853" spans="3:3" x14ac:dyDescent="0.25">
      <c r="C8853" s="4"/>
    </row>
    <row r="8854" spans="3:3" x14ac:dyDescent="0.25">
      <c r="C8854" s="4"/>
    </row>
    <row r="8855" spans="3:3" x14ac:dyDescent="0.25">
      <c r="C8855" s="4"/>
    </row>
    <row r="8856" spans="3:3" x14ac:dyDescent="0.25">
      <c r="C8856" s="4"/>
    </row>
    <row r="8857" spans="3:3" x14ac:dyDescent="0.25">
      <c r="C8857" s="4"/>
    </row>
    <row r="8858" spans="3:3" x14ac:dyDescent="0.25">
      <c r="C8858" s="4"/>
    </row>
    <row r="8859" spans="3:3" x14ac:dyDescent="0.25">
      <c r="C8859" s="4"/>
    </row>
    <row r="8860" spans="3:3" x14ac:dyDescent="0.25">
      <c r="C8860" s="4"/>
    </row>
    <row r="8861" spans="3:3" x14ac:dyDescent="0.25">
      <c r="C8861" s="4"/>
    </row>
    <row r="8862" spans="3:3" x14ac:dyDescent="0.25">
      <c r="C8862" s="4"/>
    </row>
    <row r="8863" spans="3:3" x14ac:dyDescent="0.25">
      <c r="C8863" s="4"/>
    </row>
    <row r="8864" spans="3:3" x14ac:dyDescent="0.25">
      <c r="C8864" s="4"/>
    </row>
    <row r="8865" spans="3:3" x14ac:dyDescent="0.25">
      <c r="C8865" s="4"/>
    </row>
    <row r="8866" spans="3:3" x14ac:dyDescent="0.25">
      <c r="C8866" s="4"/>
    </row>
    <row r="8867" spans="3:3" x14ac:dyDescent="0.25">
      <c r="C8867" s="4"/>
    </row>
    <row r="8868" spans="3:3" x14ac:dyDescent="0.25">
      <c r="C8868" s="4"/>
    </row>
    <row r="8869" spans="3:3" x14ac:dyDescent="0.25">
      <c r="C8869" s="4"/>
    </row>
    <row r="8870" spans="3:3" x14ac:dyDescent="0.25">
      <c r="C8870" s="4"/>
    </row>
    <row r="8871" spans="3:3" x14ac:dyDescent="0.25">
      <c r="C8871" s="4"/>
    </row>
    <row r="8872" spans="3:3" x14ac:dyDescent="0.25">
      <c r="C8872" s="4"/>
    </row>
    <row r="8873" spans="3:3" x14ac:dyDescent="0.25">
      <c r="C8873" s="4"/>
    </row>
    <row r="8874" spans="3:3" x14ac:dyDescent="0.25">
      <c r="C8874" s="4"/>
    </row>
    <row r="8875" spans="3:3" x14ac:dyDescent="0.25">
      <c r="C8875" s="4"/>
    </row>
    <row r="8876" spans="3:3" x14ac:dyDescent="0.25">
      <c r="C8876" s="4"/>
    </row>
    <row r="8877" spans="3:3" x14ac:dyDescent="0.25">
      <c r="C8877" s="4"/>
    </row>
    <row r="8878" spans="3:3" x14ac:dyDescent="0.25">
      <c r="C8878" s="4"/>
    </row>
    <row r="8879" spans="3:3" x14ac:dyDescent="0.25">
      <c r="C8879" s="4"/>
    </row>
    <row r="8880" spans="3:3" x14ac:dyDescent="0.25">
      <c r="C8880" s="4"/>
    </row>
    <row r="8881" spans="3:3" x14ac:dyDescent="0.25">
      <c r="C8881" s="4"/>
    </row>
    <row r="8882" spans="3:3" x14ac:dyDescent="0.25">
      <c r="C8882" s="4"/>
    </row>
    <row r="8883" spans="3:3" x14ac:dyDescent="0.25">
      <c r="C8883" s="4"/>
    </row>
    <row r="8884" spans="3:3" x14ac:dyDescent="0.25">
      <c r="C8884" s="4"/>
    </row>
    <row r="8885" spans="3:3" x14ac:dyDescent="0.25">
      <c r="C8885" s="4"/>
    </row>
    <row r="8886" spans="3:3" x14ac:dyDescent="0.25">
      <c r="C8886" s="4"/>
    </row>
    <row r="8887" spans="3:3" x14ac:dyDescent="0.25">
      <c r="C8887" s="4"/>
    </row>
    <row r="8888" spans="3:3" x14ac:dyDescent="0.25">
      <c r="C8888" s="4"/>
    </row>
    <row r="8889" spans="3:3" x14ac:dyDescent="0.25">
      <c r="C8889" s="4"/>
    </row>
    <row r="8890" spans="3:3" x14ac:dyDescent="0.25">
      <c r="C8890" s="4"/>
    </row>
    <row r="8891" spans="3:3" x14ac:dyDescent="0.25">
      <c r="C8891" s="4"/>
    </row>
    <row r="8892" spans="3:3" x14ac:dyDescent="0.25">
      <c r="C8892" s="4"/>
    </row>
    <row r="8893" spans="3:3" x14ac:dyDescent="0.25">
      <c r="C8893" s="4"/>
    </row>
    <row r="8894" spans="3:3" x14ac:dyDescent="0.25">
      <c r="C8894" s="4"/>
    </row>
    <row r="8895" spans="3:3" x14ac:dyDescent="0.25">
      <c r="C8895" s="4"/>
    </row>
    <row r="8896" spans="3:3" x14ac:dyDescent="0.25">
      <c r="C8896" s="4"/>
    </row>
    <row r="8897" spans="3:3" x14ac:dyDescent="0.25">
      <c r="C8897" s="4"/>
    </row>
    <row r="8898" spans="3:3" x14ac:dyDescent="0.25">
      <c r="C8898" s="4"/>
    </row>
    <row r="8899" spans="3:3" x14ac:dyDescent="0.25">
      <c r="C8899" s="4"/>
    </row>
    <row r="8900" spans="3:3" x14ac:dyDescent="0.25">
      <c r="C8900" s="4"/>
    </row>
    <row r="8901" spans="3:3" x14ac:dyDescent="0.25">
      <c r="C8901" s="4"/>
    </row>
    <row r="8902" spans="3:3" x14ac:dyDescent="0.25">
      <c r="C8902" s="4"/>
    </row>
    <row r="8903" spans="3:3" x14ac:dyDescent="0.25">
      <c r="C8903" s="4"/>
    </row>
    <row r="8904" spans="3:3" x14ac:dyDescent="0.25">
      <c r="C8904" s="4"/>
    </row>
    <row r="8905" spans="3:3" x14ac:dyDescent="0.25">
      <c r="C8905" s="4"/>
    </row>
    <row r="8906" spans="3:3" x14ac:dyDescent="0.25">
      <c r="C8906" s="4"/>
    </row>
    <row r="8907" spans="3:3" x14ac:dyDescent="0.25">
      <c r="C8907" s="4"/>
    </row>
    <row r="8908" spans="3:3" x14ac:dyDescent="0.25">
      <c r="C8908" s="4"/>
    </row>
    <row r="8909" spans="3:3" x14ac:dyDescent="0.25">
      <c r="C8909" s="4"/>
    </row>
    <row r="8910" spans="3:3" x14ac:dyDescent="0.25">
      <c r="C8910" s="4"/>
    </row>
    <row r="8911" spans="3:3" x14ac:dyDescent="0.25">
      <c r="C8911" s="4"/>
    </row>
    <row r="8912" spans="3:3" x14ac:dyDescent="0.25">
      <c r="C8912" s="4"/>
    </row>
    <row r="8913" spans="3:3" x14ac:dyDescent="0.25">
      <c r="C8913" s="4"/>
    </row>
    <row r="8914" spans="3:3" x14ac:dyDescent="0.25">
      <c r="C8914" s="4"/>
    </row>
    <row r="8915" spans="3:3" x14ac:dyDescent="0.25">
      <c r="C8915" s="4"/>
    </row>
    <row r="8916" spans="3:3" x14ac:dyDescent="0.25">
      <c r="C8916" s="4"/>
    </row>
    <row r="8917" spans="3:3" x14ac:dyDescent="0.25">
      <c r="C8917" s="4"/>
    </row>
    <row r="8918" spans="3:3" x14ac:dyDescent="0.25">
      <c r="C8918" s="4"/>
    </row>
    <row r="8919" spans="3:3" x14ac:dyDescent="0.25">
      <c r="C8919" s="4"/>
    </row>
    <row r="8920" spans="3:3" x14ac:dyDescent="0.25">
      <c r="C8920" s="4"/>
    </row>
    <row r="8921" spans="3:3" x14ac:dyDescent="0.25">
      <c r="C8921" s="4"/>
    </row>
    <row r="8922" spans="3:3" x14ac:dyDescent="0.25">
      <c r="C8922" s="4"/>
    </row>
    <row r="8923" spans="3:3" x14ac:dyDescent="0.25">
      <c r="C8923" s="4"/>
    </row>
    <row r="8924" spans="3:3" x14ac:dyDescent="0.25">
      <c r="C8924" s="4"/>
    </row>
    <row r="8925" spans="3:3" x14ac:dyDescent="0.25">
      <c r="C8925" s="4"/>
    </row>
    <row r="8926" spans="3:3" x14ac:dyDescent="0.25">
      <c r="C8926" s="4"/>
    </row>
    <row r="8927" spans="3:3" x14ac:dyDescent="0.25">
      <c r="C8927" s="4"/>
    </row>
    <row r="8928" spans="3:3" x14ac:dyDescent="0.25">
      <c r="C8928" s="4"/>
    </row>
    <row r="8929" spans="3:3" x14ac:dyDescent="0.25">
      <c r="C8929" s="4"/>
    </row>
    <row r="8930" spans="3:3" x14ac:dyDescent="0.25">
      <c r="C8930" s="4"/>
    </row>
    <row r="8931" spans="3:3" x14ac:dyDescent="0.25">
      <c r="C8931" s="4"/>
    </row>
    <row r="8932" spans="3:3" x14ac:dyDescent="0.25">
      <c r="C8932" s="4"/>
    </row>
    <row r="8933" spans="3:3" x14ac:dyDescent="0.25">
      <c r="C8933" s="4"/>
    </row>
    <row r="8934" spans="3:3" x14ac:dyDescent="0.25">
      <c r="C8934" s="4"/>
    </row>
    <row r="8935" spans="3:3" x14ac:dyDescent="0.25">
      <c r="C8935" s="4"/>
    </row>
    <row r="8936" spans="3:3" x14ac:dyDescent="0.25">
      <c r="C8936" s="4"/>
    </row>
    <row r="8937" spans="3:3" x14ac:dyDescent="0.25">
      <c r="C8937" s="4"/>
    </row>
    <row r="8938" spans="3:3" x14ac:dyDescent="0.25">
      <c r="C8938" s="4"/>
    </row>
    <row r="8939" spans="3:3" x14ac:dyDescent="0.25">
      <c r="C8939" s="4"/>
    </row>
    <row r="8940" spans="3:3" x14ac:dyDescent="0.25">
      <c r="C8940" s="4"/>
    </row>
    <row r="8941" spans="3:3" x14ac:dyDescent="0.25">
      <c r="C8941" s="4"/>
    </row>
    <row r="8942" spans="3:3" x14ac:dyDescent="0.25">
      <c r="C8942" s="4"/>
    </row>
    <row r="8943" spans="3:3" x14ac:dyDescent="0.25">
      <c r="C8943" s="4"/>
    </row>
    <row r="8944" spans="3:3" x14ac:dyDescent="0.25">
      <c r="C8944" s="4"/>
    </row>
    <row r="8945" spans="3:3" x14ac:dyDescent="0.25">
      <c r="C8945" s="4"/>
    </row>
    <row r="8946" spans="3:3" x14ac:dyDescent="0.25">
      <c r="C8946" s="4"/>
    </row>
    <row r="8947" spans="3:3" x14ac:dyDescent="0.25">
      <c r="C8947" s="4"/>
    </row>
    <row r="8948" spans="3:3" x14ac:dyDescent="0.25">
      <c r="C8948" s="4"/>
    </row>
    <row r="8949" spans="3:3" x14ac:dyDescent="0.25">
      <c r="C8949" s="4"/>
    </row>
    <row r="8950" spans="3:3" x14ac:dyDescent="0.25">
      <c r="C8950" s="4"/>
    </row>
    <row r="8951" spans="3:3" x14ac:dyDescent="0.25">
      <c r="C8951" s="4"/>
    </row>
    <row r="8952" spans="3:3" x14ac:dyDescent="0.25">
      <c r="C8952" s="4"/>
    </row>
    <row r="8953" spans="3:3" x14ac:dyDescent="0.25">
      <c r="C8953" s="4"/>
    </row>
    <row r="8954" spans="3:3" x14ac:dyDescent="0.25">
      <c r="C8954" s="4"/>
    </row>
    <row r="8955" spans="3:3" x14ac:dyDescent="0.25">
      <c r="C8955" s="4"/>
    </row>
    <row r="8956" spans="3:3" x14ac:dyDescent="0.25">
      <c r="C8956" s="4"/>
    </row>
    <row r="8957" spans="3:3" x14ac:dyDescent="0.25">
      <c r="C8957" s="4"/>
    </row>
    <row r="8958" spans="3:3" x14ac:dyDescent="0.25">
      <c r="C8958" s="4"/>
    </row>
    <row r="8959" spans="3:3" x14ac:dyDescent="0.25">
      <c r="C8959" s="4"/>
    </row>
    <row r="8960" spans="3:3" x14ac:dyDescent="0.25">
      <c r="C8960" s="4"/>
    </row>
    <row r="8961" spans="3:3" x14ac:dyDescent="0.25">
      <c r="C8961" s="4"/>
    </row>
    <row r="8962" spans="3:3" x14ac:dyDescent="0.25">
      <c r="C8962" s="4"/>
    </row>
    <row r="8963" spans="3:3" x14ac:dyDescent="0.25">
      <c r="C8963" s="4"/>
    </row>
    <row r="8964" spans="3:3" x14ac:dyDescent="0.25">
      <c r="C8964" s="4"/>
    </row>
    <row r="8965" spans="3:3" x14ac:dyDescent="0.25">
      <c r="C8965" s="4"/>
    </row>
    <row r="8966" spans="3:3" x14ac:dyDescent="0.25">
      <c r="C8966" s="4"/>
    </row>
    <row r="8967" spans="3:3" x14ac:dyDescent="0.25">
      <c r="C8967" s="4"/>
    </row>
    <row r="8968" spans="3:3" x14ac:dyDescent="0.25">
      <c r="C8968" s="4"/>
    </row>
    <row r="8969" spans="3:3" x14ac:dyDescent="0.25">
      <c r="C8969" s="4"/>
    </row>
    <row r="8970" spans="3:3" x14ac:dyDescent="0.25">
      <c r="C8970" s="4"/>
    </row>
    <row r="8971" spans="3:3" x14ac:dyDescent="0.25">
      <c r="C8971" s="4"/>
    </row>
    <row r="8972" spans="3:3" x14ac:dyDescent="0.25">
      <c r="C8972" s="4"/>
    </row>
    <row r="8973" spans="3:3" x14ac:dyDescent="0.25">
      <c r="C8973" s="4"/>
    </row>
    <row r="8974" spans="3:3" x14ac:dyDescent="0.25">
      <c r="C8974" s="4"/>
    </row>
    <row r="8975" spans="3:3" x14ac:dyDescent="0.25">
      <c r="C8975" s="4"/>
    </row>
    <row r="8976" spans="3:3" x14ac:dyDescent="0.25">
      <c r="C8976" s="4"/>
    </row>
    <row r="8977" spans="3:3" x14ac:dyDescent="0.25">
      <c r="C8977" s="4"/>
    </row>
    <row r="8978" spans="3:3" x14ac:dyDescent="0.25">
      <c r="C8978" s="4"/>
    </row>
    <row r="8979" spans="3:3" x14ac:dyDescent="0.25">
      <c r="C8979" s="4"/>
    </row>
    <row r="8980" spans="3:3" x14ac:dyDescent="0.25">
      <c r="C8980" s="4"/>
    </row>
    <row r="8981" spans="3:3" x14ac:dyDescent="0.25">
      <c r="C8981" s="4"/>
    </row>
    <row r="8982" spans="3:3" x14ac:dyDescent="0.25">
      <c r="C8982" s="4"/>
    </row>
    <row r="8983" spans="3:3" x14ac:dyDescent="0.25">
      <c r="C8983" s="4"/>
    </row>
    <row r="8984" spans="3:3" x14ac:dyDescent="0.25">
      <c r="C8984" s="4"/>
    </row>
    <row r="8985" spans="3:3" x14ac:dyDescent="0.25">
      <c r="C8985" s="4"/>
    </row>
    <row r="8986" spans="3:3" x14ac:dyDescent="0.25">
      <c r="C8986" s="4"/>
    </row>
    <row r="8987" spans="3:3" x14ac:dyDescent="0.25">
      <c r="C8987" s="4"/>
    </row>
    <row r="8988" spans="3:3" x14ac:dyDescent="0.25">
      <c r="C8988" s="4"/>
    </row>
    <row r="8989" spans="3:3" x14ac:dyDescent="0.25">
      <c r="C8989" s="4"/>
    </row>
    <row r="8990" spans="3:3" x14ac:dyDescent="0.25">
      <c r="C8990" s="4"/>
    </row>
    <row r="8991" spans="3:3" x14ac:dyDescent="0.25">
      <c r="C8991" s="4"/>
    </row>
    <row r="8992" spans="3:3" x14ac:dyDescent="0.25">
      <c r="C8992" s="4"/>
    </row>
    <row r="8993" spans="3:3" x14ac:dyDescent="0.25">
      <c r="C8993" s="4"/>
    </row>
    <row r="8994" spans="3:3" x14ac:dyDescent="0.25">
      <c r="C8994" s="4"/>
    </row>
    <row r="8995" spans="3:3" x14ac:dyDescent="0.25">
      <c r="C8995" s="4"/>
    </row>
    <row r="8996" spans="3:3" x14ac:dyDescent="0.25">
      <c r="C8996" s="4"/>
    </row>
    <row r="8997" spans="3:3" x14ac:dyDescent="0.25">
      <c r="C8997" s="4"/>
    </row>
    <row r="8998" spans="3:3" x14ac:dyDescent="0.25">
      <c r="C8998" s="4"/>
    </row>
    <row r="8999" spans="3:3" x14ac:dyDescent="0.25">
      <c r="C8999" s="4"/>
    </row>
    <row r="9000" spans="3:3" x14ac:dyDescent="0.25">
      <c r="C9000" s="4"/>
    </row>
    <row r="9001" spans="3:3" x14ac:dyDescent="0.25">
      <c r="C9001" s="4"/>
    </row>
    <row r="9002" spans="3:3" x14ac:dyDescent="0.25">
      <c r="C9002" s="4"/>
    </row>
    <row r="9003" spans="3:3" x14ac:dyDescent="0.25">
      <c r="C9003" s="4"/>
    </row>
    <row r="9004" spans="3:3" x14ac:dyDescent="0.25">
      <c r="C9004" s="4"/>
    </row>
    <row r="9005" spans="3:3" x14ac:dyDescent="0.25">
      <c r="C9005" s="4"/>
    </row>
    <row r="9006" spans="3:3" x14ac:dyDescent="0.25">
      <c r="C9006" s="4"/>
    </row>
    <row r="9007" spans="3:3" x14ac:dyDescent="0.25">
      <c r="C9007" s="4"/>
    </row>
    <row r="9008" spans="3:3" x14ac:dyDescent="0.25">
      <c r="C9008" s="4"/>
    </row>
    <row r="9009" spans="3:3" x14ac:dyDescent="0.25">
      <c r="C9009" s="4"/>
    </row>
    <row r="9010" spans="3:3" x14ac:dyDescent="0.25">
      <c r="C9010" s="4"/>
    </row>
    <row r="9011" spans="3:3" x14ac:dyDescent="0.25">
      <c r="C9011" s="4"/>
    </row>
    <row r="9012" spans="3:3" x14ac:dyDescent="0.25">
      <c r="C9012" s="4"/>
    </row>
    <row r="9013" spans="3:3" x14ac:dyDescent="0.25">
      <c r="C9013" s="4"/>
    </row>
    <row r="9014" spans="3:3" x14ac:dyDescent="0.25">
      <c r="C9014" s="4"/>
    </row>
    <row r="9015" spans="3:3" x14ac:dyDescent="0.25">
      <c r="C9015" s="4"/>
    </row>
    <row r="9016" spans="3:3" x14ac:dyDescent="0.25">
      <c r="C9016" s="4"/>
    </row>
    <row r="9017" spans="3:3" x14ac:dyDescent="0.25">
      <c r="C9017" s="4"/>
    </row>
    <row r="9018" spans="3:3" x14ac:dyDescent="0.25">
      <c r="C9018" s="4"/>
    </row>
    <row r="9019" spans="3:3" x14ac:dyDescent="0.25">
      <c r="C9019" s="4"/>
    </row>
    <row r="9020" spans="3:3" x14ac:dyDescent="0.25">
      <c r="C9020" s="4"/>
    </row>
    <row r="9021" spans="3:3" x14ac:dyDescent="0.25">
      <c r="C9021" s="4"/>
    </row>
    <row r="9022" spans="3:3" x14ac:dyDescent="0.25">
      <c r="C9022" s="4"/>
    </row>
    <row r="9023" spans="3:3" x14ac:dyDescent="0.25">
      <c r="C9023" s="4"/>
    </row>
    <row r="9024" spans="3:3" x14ac:dyDescent="0.25">
      <c r="C9024" s="4"/>
    </row>
    <row r="9025" spans="3:3" x14ac:dyDescent="0.25">
      <c r="C9025" s="4"/>
    </row>
    <row r="9026" spans="3:3" x14ac:dyDescent="0.25">
      <c r="C9026" s="4"/>
    </row>
    <row r="9027" spans="3:3" x14ac:dyDescent="0.25">
      <c r="C9027" s="4"/>
    </row>
    <row r="9028" spans="3:3" x14ac:dyDescent="0.25">
      <c r="C9028" s="4"/>
    </row>
    <row r="9029" spans="3:3" x14ac:dyDescent="0.25">
      <c r="C9029" s="4"/>
    </row>
    <row r="9030" spans="3:3" x14ac:dyDescent="0.25">
      <c r="C9030" s="4"/>
    </row>
    <row r="9031" spans="3:3" x14ac:dyDescent="0.25">
      <c r="C9031" s="4"/>
    </row>
    <row r="9032" spans="3:3" x14ac:dyDescent="0.25">
      <c r="C9032" s="4"/>
    </row>
    <row r="9033" spans="3:3" x14ac:dyDescent="0.25">
      <c r="C9033" s="4"/>
    </row>
    <row r="9034" spans="3:3" x14ac:dyDescent="0.25">
      <c r="C9034" s="4"/>
    </row>
    <row r="9035" spans="3:3" x14ac:dyDescent="0.25">
      <c r="C9035" s="4"/>
    </row>
    <row r="9036" spans="3:3" x14ac:dyDescent="0.25">
      <c r="C9036" s="4"/>
    </row>
    <row r="9037" spans="3:3" x14ac:dyDescent="0.25">
      <c r="C9037" s="4"/>
    </row>
    <row r="9038" spans="3:3" x14ac:dyDescent="0.25">
      <c r="C9038" s="4"/>
    </row>
    <row r="9039" spans="3:3" x14ac:dyDescent="0.25">
      <c r="C9039" s="4"/>
    </row>
    <row r="9040" spans="3:3" x14ac:dyDescent="0.25">
      <c r="C9040" s="4"/>
    </row>
    <row r="9041" spans="3:3" x14ac:dyDescent="0.25">
      <c r="C9041" s="4"/>
    </row>
    <row r="9042" spans="3:3" x14ac:dyDescent="0.25">
      <c r="C9042" s="4"/>
    </row>
    <row r="9043" spans="3:3" x14ac:dyDescent="0.25">
      <c r="C9043" s="4"/>
    </row>
    <row r="9044" spans="3:3" x14ac:dyDescent="0.25">
      <c r="C9044" s="4"/>
    </row>
    <row r="9045" spans="3:3" x14ac:dyDescent="0.25">
      <c r="C9045" s="4"/>
    </row>
    <row r="9046" spans="3:3" x14ac:dyDescent="0.25">
      <c r="C9046" s="4"/>
    </row>
    <row r="9047" spans="3:3" x14ac:dyDescent="0.25">
      <c r="C9047" s="4"/>
    </row>
    <row r="9048" spans="3:3" x14ac:dyDescent="0.25">
      <c r="C9048" s="4"/>
    </row>
    <row r="9049" spans="3:3" x14ac:dyDescent="0.25">
      <c r="C9049" s="4"/>
    </row>
    <row r="9050" spans="3:3" x14ac:dyDescent="0.25">
      <c r="C9050" s="4"/>
    </row>
    <row r="9051" spans="3:3" x14ac:dyDescent="0.25">
      <c r="C9051" s="4"/>
    </row>
    <row r="9052" spans="3:3" x14ac:dyDescent="0.25">
      <c r="C9052" s="4"/>
    </row>
    <row r="9053" spans="3:3" x14ac:dyDescent="0.25">
      <c r="C9053" s="4"/>
    </row>
    <row r="9054" spans="3:3" x14ac:dyDescent="0.25">
      <c r="C9054" s="4"/>
    </row>
    <row r="9055" spans="3:3" x14ac:dyDescent="0.25">
      <c r="C9055" s="4"/>
    </row>
    <row r="9056" spans="3:3" x14ac:dyDescent="0.25">
      <c r="C9056" s="4"/>
    </row>
    <row r="9057" spans="3:3" x14ac:dyDescent="0.25">
      <c r="C9057" s="4"/>
    </row>
    <row r="9058" spans="3:3" x14ac:dyDescent="0.25">
      <c r="C9058" s="4"/>
    </row>
    <row r="9059" spans="3:3" x14ac:dyDescent="0.25">
      <c r="C9059" s="4"/>
    </row>
    <row r="9060" spans="3:3" x14ac:dyDescent="0.25">
      <c r="C9060" s="4"/>
    </row>
    <row r="9061" spans="3:3" x14ac:dyDescent="0.25">
      <c r="C9061" s="4"/>
    </row>
    <row r="9062" spans="3:3" x14ac:dyDescent="0.25">
      <c r="C9062" s="4"/>
    </row>
    <row r="9063" spans="3:3" x14ac:dyDescent="0.25">
      <c r="C9063" s="4"/>
    </row>
    <row r="9064" spans="3:3" x14ac:dyDescent="0.25">
      <c r="C9064" s="4"/>
    </row>
    <row r="9065" spans="3:3" x14ac:dyDescent="0.25">
      <c r="C9065" s="4"/>
    </row>
    <row r="9066" spans="3:3" x14ac:dyDescent="0.25">
      <c r="C9066" s="4"/>
    </row>
    <row r="9067" spans="3:3" x14ac:dyDescent="0.25">
      <c r="C9067" s="4"/>
    </row>
    <row r="9068" spans="3:3" x14ac:dyDescent="0.25">
      <c r="C9068" s="4"/>
    </row>
    <row r="9069" spans="3:3" x14ac:dyDescent="0.25">
      <c r="C9069" s="4"/>
    </row>
    <row r="9070" spans="3:3" x14ac:dyDescent="0.25">
      <c r="C9070" s="4"/>
    </row>
    <row r="9071" spans="3:3" x14ac:dyDescent="0.25">
      <c r="C9071" s="4"/>
    </row>
    <row r="9072" spans="3:3" x14ac:dyDescent="0.25">
      <c r="C9072" s="4"/>
    </row>
    <row r="9073" spans="3:3" x14ac:dyDescent="0.25">
      <c r="C9073" s="4"/>
    </row>
    <row r="9074" spans="3:3" x14ac:dyDescent="0.25">
      <c r="C9074" s="4"/>
    </row>
    <row r="9075" spans="3:3" x14ac:dyDescent="0.25">
      <c r="C9075" s="4"/>
    </row>
    <row r="9076" spans="3:3" x14ac:dyDescent="0.25">
      <c r="C9076" s="4"/>
    </row>
    <row r="9077" spans="3:3" x14ac:dyDescent="0.25">
      <c r="C9077" s="4"/>
    </row>
    <row r="9078" spans="3:3" x14ac:dyDescent="0.25">
      <c r="C9078" s="4"/>
    </row>
    <row r="9079" spans="3:3" x14ac:dyDescent="0.25">
      <c r="C9079" s="4"/>
    </row>
    <row r="9080" spans="3:3" x14ac:dyDescent="0.25">
      <c r="C9080" s="4"/>
    </row>
    <row r="9081" spans="3:3" x14ac:dyDescent="0.25">
      <c r="C9081" s="4"/>
    </row>
    <row r="9082" spans="3:3" x14ac:dyDescent="0.25">
      <c r="C9082" s="4"/>
    </row>
    <row r="9083" spans="3:3" x14ac:dyDescent="0.25">
      <c r="C9083" s="4"/>
    </row>
    <row r="9084" spans="3:3" x14ac:dyDescent="0.25">
      <c r="C9084" s="4"/>
    </row>
    <row r="9085" spans="3:3" x14ac:dyDescent="0.25">
      <c r="C9085" s="4"/>
    </row>
    <row r="9086" spans="3:3" x14ac:dyDescent="0.25">
      <c r="C9086" s="4"/>
    </row>
    <row r="9087" spans="3:3" x14ac:dyDescent="0.25">
      <c r="C9087" s="4"/>
    </row>
    <row r="9088" spans="3:3" x14ac:dyDescent="0.25">
      <c r="C9088" s="4"/>
    </row>
    <row r="9089" spans="3:3" x14ac:dyDescent="0.25">
      <c r="C9089" s="4"/>
    </row>
    <row r="9090" spans="3:3" x14ac:dyDescent="0.25">
      <c r="C9090" s="4"/>
    </row>
    <row r="9091" spans="3:3" x14ac:dyDescent="0.25">
      <c r="C9091" s="4"/>
    </row>
    <row r="9092" spans="3:3" x14ac:dyDescent="0.25">
      <c r="C9092" s="4"/>
    </row>
    <row r="9093" spans="3:3" x14ac:dyDescent="0.25">
      <c r="C9093" s="4"/>
    </row>
    <row r="9094" spans="3:3" x14ac:dyDescent="0.25">
      <c r="C9094" s="4"/>
    </row>
    <row r="9095" spans="3:3" x14ac:dyDescent="0.25">
      <c r="C9095" s="4"/>
    </row>
    <row r="9096" spans="3:3" x14ac:dyDescent="0.25">
      <c r="C9096" s="4"/>
    </row>
    <row r="9097" spans="3:3" x14ac:dyDescent="0.25">
      <c r="C9097" s="4"/>
    </row>
    <row r="9098" spans="3:3" x14ac:dyDescent="0.25">
      <c r="C9098" s="4"/>
    </row>
    <row r="9099" spans="3:3" x14ac:dyDescent="0.25">
      <c r="C9099" s="4"/>
    </row>
    <row r="9100" spans="3:3" x14ac:dyDescent="0.25">
      <c r="C9100" s="4"/>
    </row>
    <row r="9101" spans="3:3" x14ac:dyDescent="0.25">
      <c r="C9101" s="4"/>
    </row>
    <row r="9102" spans="3:3" x14ac:dyDescent="0.25">
      <c r="C9102" s="4"/>
    </row>
    <row r="9103" spans="3:3" x14ac:dyDescent="0.25">
      <c r="C9103" s="4"/>
    </row>
    <row r="9104" spans="3:3" x14ac:dyDescent="0.25">
      <c r="C9104" s="4"/>
    </row>
    <row r="9105" spans="3:3" x14ac:dyDescent="0.25">
      <c r="C9105" s="4"/>
    </row>
    <row r="9106" spans="3:3" x14ac:dyDescent="0.25">
      <c r="C9106" s="4"/>
    </row>
    <row r="9107" spans="3:3" x14ac:dyDescent="0.25">
      <c r="C9107" s="4"/>
    </row>
    <row r="9108" spans="3:3" x14ac:dyDescent="0.25">
      <c r="C9108" s="4"/>
    </row>
    <row r="9109" spans="3:3" x14ac:dyDescent="0.25">
      <c r="C9109" s="4"/>
    </row>
    <row r="9110" spans="3:3" x14ac:dyDescent="0.25">
      <c r="C9110" s="4"/>
    </row>
    <row r="9111" spans="3:3" x14ac:dyDescent="0.25">
      <c r="C9111" s="4"/>
    </row>
    <row r="9112" spans="3:3" x14ac:dyDescent="0.25">
      <c r="C9112" s="4"/>
    </row>
    <row r="9113" spans="3:3" x14ac:dyDescent="0.25">
      <c r="C9113" s="4"/>
    </row>
    <row r="9114" spans="3:3" x14ac:dyDescent="0.25">
      <c r="C9114" s="4"/>
    </row>
    <row r="9115" spans="3:3" x14ac:dyDescent="0.25">
      <c r="C9115" s="4"/>
    </row>
    <row r="9116" spans="3:3" x14ac:dyDescent="0.25">
      <c r="C9116" s="4"/>
    </row>
    <row r="9117" spans="3:3" x14ac:dyDescent="0.25">
      <c r="C9117" s="4"/>
    </row>
    <row r="9118" spans="3:3" x14ac:dyDescent="0.25">
      <c r="C9118" s="4"/>
    </row>
    <row r="9119" spans="3:3" x14ac:dyDescent="0.25">
      <c r="C9119" s="4"/>
    </row>
    <row r="9120" spans="3:3" x14ac:dyDescent="0.25">
      <c r="C9120" s="4"/>
    </row>
    <row r="9121" spans="3:3" x14ac:dyDescent="0.25">
      <c r="C9121" s="4"/>
    </row>
    <row r="9122" spans="3:3" x14ac:dyDescent="0.25">
      <c r="C9122" s="4"/>
    </row>
    <row r="9123" spans="3:3" x14ac:dyDescent="0.25">
      <c r="C9123" s="4"/>
    </row>
    <row r="9124" spans="3:3" x14ac:dyDescent="0.25">
      <c r="C9124" s="4"/>
    </row>
    <row r="9125" spans="3:3" x14ac:dyDescent="0.25">
      <c r="C9125" s="4"/>
    </row>
    <row r="9126" spans="3:3" x14ac:dyDescent="0.25">
      <c r="C9126" s="4"/>
    </row>
    <row r="9127" spans="3:3" x14ac:dyDescent="0.25">
      <c r="C9127" s="4"/>
    </row>
    <row r="9128" spans="3:3" x14ac:dyDescent="0.25">
      <c r="C9128" s="4"/>
    </row>
    <row r="9129" spans="3:3" x14ac:dyDescent="0.25">
      <c r="C9129" s="4"/>
    </row>
    <row r="9130" spans="3:3" x14ac:dyDescent="0.25">
      <c r="C9130" s="4"/>
    </row>
    <row r="9131" spans="3:3" x14ac:dyDescent="0.25">
      <c r="C9131" s="4"/>
    </row>
    <row r="9132" spans="3:3" x14ac:dyDescent="0.25">
      <c r="C9132" s="4"/>
    </row>
    <row r="9133" spans="3:3" x14ac:dyDescent="0.25">
      <c r="C9133" s="4"/>
    </row>
    <row r="9134" spans="3:3" x14ac:dyDescent="0.25">
      <c r="C9134" s="4"/>
    </row>
    <row r="9135" spans="3:3" x14ac:dyDescent="0.25">
      <c r="C9135" s="4"/>
    </row>
    <row r="9136" spans="3:3" x14ac:dyDescent="0.25">
      <c r="C9136" s="4"/>
    </row>
    <row r="9137" spans="3:3" x14ac:dyDescent="0.25">
      <c r="C9137" s="4"/>
    </row>
    <row r="9138" spans="3:3" x14ac:dyDescent="0.25">
      <c r="C9138" s="4"/>
    </row>
    <row r="9139" spans="3:3" x14ac:dyDescent="0.25">
      <c r="C9139" s="4"/>
    </row>
    <row r="9140" spans="3:3" x14ac:dyDescent="0.25">
      <c r="C9140" s="4"/>
    </row>
    <row r="9141" spans="3:3" x14ac:dyDescent="0.25">
      <c r="C9141" s="4"/>
    </row>
    <row r="9142" spans="3:3" x14ac:dyDescent="0.25">
      <c r="C9142" s="4"/>
    </row>
    <row r="9143" spans="3:3" x14ac:dyDescent="0.25">
      <c r="C9143" s="4"/>
    </row>
    <row r="9144" spans="3:3" x14ac:dyDescent="0.25">
      <c r="C9144" s="4"/>
    </row>
    <row r="9145" spans="3:3" x14ac:dyDescent="0.25">
      <c r="C9145" s="4"/>
    </row>
    <row r="9146" spans="3:3" x14ac:dyDescent="0.25">
      <c r="C9146" s="4"/>
    </row>
    <row r="9147" spans="3:3" x14ac:dyDescent="0.25">
      <c r="C9147" s="4"/>
    </row>
    <row r="9148" spans="3:3" x14ac:dyDescent="0.25">
      <c r="C9148" s="4"/>
    </row>
    <row r="9149" spans="3:3" x14ac:dyDescent="0.25">
      <c r="C9149" s="4"/>
    </row>
    <row r="9150" spans="3:3" x14ac:dyDescent="0.25">
      <c r="C9150" s="4"/>
    </row>
    <row r="9151" spans="3:3" x14ac:dyDescent="0.25">
      <c r="C9151" s="4"/>
    </row>
    <row r="9152" spans="3:3" x14ac:dyDescent="0.25">
      <c r="C9152" s="4"/>
    </row>
    <row r="9153" spans="3:3" x14ac:dyDescent="0.25">
      <c r="C9153" s="4"/>
    </row>
    <row r="9154" spans="3:3" x14ac:dyDescent="0.25">
      <c r="C9154" s="4"/>
    </row>
    <row r="9155" spans="3:3" x14ac:dyDescent="0.25">
      <c r="C9155" s="4"/>
    </row>
    <row r="9156" spans="3:3" x14ac:dyDescent="0.25">
      <c r="C9156" s="4"/>
    </row>
    <row r="9157" spans="3:3" x14ac:dyDescent="0.25">
      <c r="C9157" s="4"/>
    </row>
    <row r="9158" spans="3:3" x14ac:dyDescent="0.25">
      <c r="C9158" s="4"/>
    </row>
    <row r="9159" spans="3:3" x14ac:dyDescent="0.25">
      <c r="C9159" s="4"/>
    </row>
    <row r="9160" spans="3:3" x14ac:dyDescent="0.25">
      <c r="C9160" s="4"/>
    </row>
    <row r="9161" spans="3:3" x14ac:dyDescent="0.25">
      <c r="C9161" s="4"/>
    </row>
    <row r="9162" spans="3:3" x14ac:dyDescent="0.25">
      <c r="C9162" s="4"/>
    </row>
    <row r="9163" spans="3:3" x14ac:dyDescent="0.25">
      <c r="C9163" s="4"/>
    </row>
    <row r="9164" spans="3:3" x14ac:dyDescent="0.25">
      <c r="C9164" s="4"/>
    </row>
    <row r="9165" spans="3:3" x14ac:dyDescent="0.25">
      <c r="C9165" s="4"/>
    </row>
    <row r="9166" spans="3:3" x14ac:dyDescent="0.25">
      <c r="C9166" s="4"/>
    </row>
    <row r="9167" spans="3:3" x14ac:dyDescent="0.25">
      <c r="C9167" s="4"/>
    </row>
    <row r="9168" spans="3:3" x14ac:dyDescent="0.25">
      <c r="C9168" s="4"/>
    </row>
    <row r="9169" spans="3:3" x14ac:dyDescent="0.25">
      <c r="C9169" s="4"/>
    </row>
    <row r="9170" spans="3:3" x14ac:dyDescent="0.25">
      <c r="C9170" s="4"/>
    </row>
    <row r="9171" spans="3:3" x14ac:dyDescent="0.25">
      <c r="C9171" s="4"/>
    </row>
    <row r="9172" spans="3:3" x14ac:dyDescent="0.25">
      <c r="C9172" s="4"/>
    </row>
    <row r="9173" spans="3:3" x14ac:dyDescent="0.25">
      <c r="C9173" s="4"/>
    </row>
    <row r="9174" spans="3:3" x14ac:dyDescent="0.25">
      <c r="C9174" s="4"/>
    </row>
    <row r="9175" spans="3:3" x14ac:dyDescent="0.25">
      <c r="C9175" s="4"/>
    </row>
    <row r="9176" spans="3:3" x14ac:dyDescent="0.25">
      <c r="C9176" s="4"/>
    </row>
    <row r="9177" spans="3:3" x14ac:dyDescent="0.25">
      <c r="C9177" s="4"/>
    </row>
    <row r="9178" spans="3:3" x14ac:dyDescent="0.25">
      <c r="C9178" s="4"/>
    </row>
    <row r="9179" spans="3:3" x14ac:dyDescent="0.25">
      <c r="C9179" s="4"/>
    </row>
    <row r="9180" spans="3:3" x14ac:dyDescent="0.25">
      <c r="C9180" s="4"/>
    </row>
    <row r="9181" spans="3:3" x14ac:dyDescent="0.25">
      <c r="C9181" s="4"/>
    </row>
    <row r="9182" spans="3:3" x14ac:dyDescent="0.25">
      <c r="C9182" s="4"/>
    </row>
    <row r="9183" spans="3:3" x14ac:dyDescent="0.25">
      <c r="C9183" s="4"/>
    </row>
    <row r="9184" spans="3:3" x14ac:dyDescent="0.25">
      <c r="C9184" s="4"/>
    </row>
    <row r="9185" spans="3:3" x14ac:dyDescent="0.25">
      <c r="C9185" s="4"/>
    </row>
    <row r="9186" spans="3:3" x14ac:dyDescent="0.25">
      <c r="C9186" s="4"/>
    </row>
    <row r="9187" spans="3:3" x14ac:dyDescent="0.25">
      <c r="C9187" s="4"/>
    </row>
    <row r="9188" spans="3:3" x14ac:dyDescent="0.25">
      <c r="C9188" s="4"/>
    </row>
    <row r="9189" spans="3:3" x14ac:dyDescent="0.25">
      <c r="C9189" s="4"/>
    </row>
    <row r="9190" spans="3:3" x14ac:dyDescent="0.25">
      <c r="C9190" s="4"/>
    </row>
    <row r="9191" spans="3:3" x14ac:dyDescent="0.25">
      <c r="C9191" s="4"/>
    </row>
    <row r="9192" spans="3:3" x14ac:dyDescent="0.25">
      <c r="C9192" s="4"/>
    </row>
    <row r="9193" spans="3:3" x14ac:dyDescent="0.25">
      <c r="C9193" s="4"/>
    </row>
    <row r="9194" spans="3:3" x14ac:dyDescent="0.25">
      <c r="C9194" s="4"/>
    </row>
    <row r="9195" spans="3:3" x14ac:dyDescent="0.25">
      <c r="C9195" s="4"/>
    </row>
    <row r="9196" spans="3:3" x14ac:dyDescent="0.25">
      <c r="C9196" s="4"/>
    </row>
    <row r="9197" spans="3:3" x14ac:dyDescent="0.25">
      <c r="C9197" s="4"/>
    </row>
    <row r="9198" spans="3:3" x14ac:dyDescent="0.25">
      <c r="C9198" s="4"/>
    </row>
    <row r="9199" spans="3:3" x14ac:dyDescent="0.25">
      <c r="C9199" s="4"/>
    </row>
    <row r="9200" spans="3:3" x14ac:dyDescent="0.25">
      <c r="C9200" s="4"/>
    </row>
    <row r="9201" spans="3:3" x14ac:dyDescent="0.25">
      <c r="C9201" s="4"/>
    </row>
    <row r="9202" spans="3:3" x14ac:dyDescent="0.25">
      <c r="C9202" s="4"/>
    </row>
    <row r="9203" spans="3:3" x14ac:dyDescent="0.25">
      <c r="C9203" s="4"/>
    </row>
    <row r="9204" spans="3:3" x14ac:dyDescent="0.25">
      <c r="C9204" s="4"/>
    </row>
    <row r="9205" spans="3:3" x14ac:dyDescent="0.25">
      <c r="C9205" s="4"/>
    </row>
    <row r="9206" spans="3:3" x14ac:dyDescent="0.25">
      <c r="C9206" s="4"/>
    </row>
    <row r="9207" spans="3:3" x14ac:dyDescent="0.25">
      <c r="C9207" s="4"/>
    </row>
    <row r="9208" spans="3:3" x14ac:dyDescent="0.25">
      <c r="C9208" s="4"/>
    </row>
    <row r="9209" spans="3:3" x14ac:dyDescent="0.25">
      <c r="C9209" s="4"/>
    </row>
    <row r="9210" spans="3:3" x14ac:dyDescent="0.25">
      <c r="C9210" s="4"/>
    </row>
    <row r="9211" spans="3:3" x14ac:dyDescent="0.25">
      <c r="C9211" s="4"/>
    </row>
    <row r="9212" spans="3:3" x14ac:dyDescent="0.25">
      <c r="C9212" s="4"/>
    </row>
    <row r="9213" spans="3:3" x14ac:dyDescent="0.25">
      <c r="C9213" s="4"/>
    </row>
    <row r="9214" spans="3:3" x14ac:dyDescent="0.25">
      <c r="C9214" s="4"/>
    </row>
    <row r="9215" spans="3:3" x14ac:dyDescent="0.25">
      <c r="C9215" s="4"/>
    </row>
    <row r="9216" spans="3:3" x14ac:dyDescent="0.25">
      <c r="C9216" s="4"/>
    </row>
    <row r="9217" spans="3:3" x14ac:dyDescent="0.25">
      <c r="C9217" s="4"/>
    </row>
    <row r="9218" spans="3:3" x14ac:dyDescent="0.25">
      <c r="C9218" s="4"/>
    </row>
    <row r="9219" spans="3:3" x14ac:dyDescent="0.25">
      <c r="C9219" s="4"/>
    </row>
    <row r="9220" spans="3:3" x14ac:dyDescent="0.25">
      <c r="C9220" s="4"/>
    </row>
    <row r="9221" spans="3:3" x14ac:dyDescent="0.25">
      <c r="C9221" s="4"/>
    </row>
    <row r="9222" spans="3:3" x14ac:dyDescent="0.25">
      <c r="C9222" s="4"/>
    </row>
    <row r="9223" spans="3:3" x14ac:dyDescent="0.25">
      <c r="C9223" s="4"/>
    </row>
    <row r="9224" spans="3:3" x14ac:dyDescent="0.25">
      <c r="C9224" s="4"/>
    </row>
    <row r="9225" spans="3:3" x14ac:dyDescent="0.25">
      <c r="C9225" s="4"/>
    </row>
    <row r="9226" spans="3:3" x14ac:dyDescent="0.25">
      <c r="C9226" s="4"/>
    </row>
    <row r="9227" spans="3:3" x14ac:dyDescent="0.25">
      <c r="C9227" s="4"/>
    </row>
    <row r="9228" spans="3:3" x14ac:dyDescent="0.25">
      <c r="C9228" s="4"/>
    </row>
    <row r="9229" spans="3:3" x14ac:dyDescent="0.25">
      <c r="C9229" s="4"/>
    </row>
    <row r="9230" spans="3:3" x14ac:dyDescent="0.25">
      <c r="C9230" s="4"/>
    </row>
    <row r="9231" spans="3:3" x14ac:dyDescent="0.25">
      <c r="C9231" s="4"/>
    </row>
    <row r="9232" spans="3:3" x14ac:dyDescent="0.25">
      <c r="C9232" s="4"/>
    </row>
    <row r="9233" spans="3:3" x14ac:dyDescent="0.25">
      <c r="C9233" s="4"/>
    </row>
    <row r="9234" spans="3:3" x14ac:dyDescent="0.25">
      <c r="C9234" s="4"/>
    </row>
    <row r="9235" spans="3:3" x14ac:dyDescent="0.25">
      <c r="C9235" s="4"/>
    </row>
    <row r="9236" spans="3:3" x14ac:dyDescent="0.25">
      <c r="C9236" s="4"/>
    </row>
    <row r="9237" spans="3:3" x14ac:dyDescent="0.25">
      <c r="C9237" s="4"/>
    </row>
    <row r="9238" spans="3:3" x14ac:dyDescent="0.25">
      <c r="C9238" s="4"/>
    </row>
    <row r="9239" spans="3:3" x14ac:dyDescent="0.25">
      <c r="C9239" s="4"/>
    </row>
    <row r="9240" spans="3:3" x14ac:dyDescent="0.25">
      <c r="C9240" s="4"/>
    </row>
    <row r="9241" spans="3:3" x14ac:dyDescent="0.25">
      <c r="C9241" s="4"/>
    </row>
    <row r="9242" spans="3:3" x14ac:dyDescent="0.25">
      <c r="C9242" s="4"/>
    </row>
    <row r="9243" spans="3:3" x14ac:dyDescent="0.25">
      <c r="C9243" s="4"/>
    </row>
    <row r="9244" spans="3:3" x14ac:dyDescent="0.25">
      <c r="C9244" s="4"/>
    </row>
    <row r="9245" spans="3:3" x14ac:dyDescent="0.25">
      <c r="C9245" s="4"/>
    </row>
    <row r="9246" spans="3:3" x14ac:dyDescent="0.25">
      <c r="C9246" s="4"/>
    </row>
    <row r="9247" spans="3:3" x14ac:dyDescent="0.25">
      <c r="C9247" s="4"/>
    </row>
    <row r="9248" spans="3:3" x14ac:dyDescent="0.25">
      <c r="C9248" s="4"/>
    </row>
    <row r="9249" spans="3:3" x14ac:dyDescent="0.25">
      <c r="C9249" s="4"/>
    </row>
    <row r="9250" spans="3:3" x14ac:dyDescent="0.25">
      <c r="C9250" s="4"/>
    </row>
    <row r="9251" spans="3:3" x14ac:dyDescent="0.25">
      <c r="C9251" s="4"/>
    </row>
    <row r="9252" spans="3:3" x14ac:dyDescent="0.25">
      <c r="C9252" s="4"/>
    </row>
    <row r="9253" spans="3:3" x14ac:dyDescent="0.25">
      <c r="C9253" s="4"/>
    </row>
    <row r="9254" spans="3:3" x14ac:dyDescent="0.25">
      <c r="C9254" s="4"/>
    </row>
    <row r="9255" spans="3:3" x14ac:dyDescent="0.25">
      <c r="C9255" s="4"/>
    </row>
    <row r="9256" spans="3:3" x14ac:dyDescent="0.25">
      <c r="C9256" s="4"/>
    </row>
    <row r="9257" spans="3:3" x14ac:dyDescent="0.25">
      <c r="C9257" s="4"/>
    </row>
    <row r="9258" spans="3:3" x14ac:dyDescent="0.25">
      <c r="C9258" s="4"/>
    </row>
    <row r="9259" spans="3:3" x14ac:dyDescent="0.25">
      <c r="C9259" s="4"/>
    </row>
    <row r="9260" spans="3:3" x14ac:dyDescent="0.25">
      <c r="C9260" s="4"/>
    </row>
    <row r="9261" spans="3:3" x14ac:dyDescent="0.25">
      <c r="C9261" s="4"/>
    </row>
    <row r="9262" spans="3:3" x14ac:dyDescent="0.25">
      <c r="C9262" s="4"/>
    </row>
    <row r="9263" spans="3:3" x14ac:dyDescent="0.25">
      <c r="C9263" s="4"/>
    </row>
    <row r="9264" spans="3:3" x14ac:dyDescent="0.25">
      <c r="C9264" s="4"/>
    </row>
    <row r="9265" spans="3:3" x14ac:dyDescent="0.25">
      <c r="C9265" s="4"/>
    </row>
    <row r="9266" spans="3:3" x14ac:dyDescent="0.25">
      <c r="C9266" s="4"/>
    </row>
    <row r="9267" spans="3:3" x14ac:dyDescent="0.25">
      <c r="C9267" s="4"/>
    </row>
    <row r="9268" spans="3:3" x14ac:dyDescent="0.25">
      <c r="C9268" s="4"/>
    </row>
    <row r="9269" spans="3:3" x14ac:dyDescent="0.25">
      <c r="C9269" s="4"/>
    </row>
    <row r="9270" spans="3:3" x14ac:dyDescent="0.25">
      <c r="C9270" s="4"/>
    </row>
    <row r="9271" spans="3:3" x14ac:dyDescent="0.25">
      <c r="C9271" s="4"/>
    </row>
    <row r="9272" spans="3:3" x14ac:dyDescent="0.25">
      <c r="C9272" s="4"/>
    </row>
    <row r="9273" spans="3:3" x14ac:dyDescent="0.25">
      <c r="C9273" s="4"/>
    </row>
    <row r="9274" spans="3:3" x14ac:dyDescent="0.25">
      <c r="C9274" s="4"/>
    </row>
    <row r="9275" spans="3:3" x14ac:dyDescent="0.25">
      <c r="C9275" s="4"/>
    </row>
    <row r="9276" spans="3:3" x14ac:dyDescent="0.25">
      <c r="C9276" s="4"/>
    </row>
    <row r="9277" spans="3:3" x14ac:dyDescent="0.25">
      <c r="C9277" s="4"/>
    </row>
    <row r="9278" spans="3:3" x14ac:dyDescent="0.25">
      <c r="C9278" s="4"/>
    </row>
    <row r="9279" spans="3:3" x14ac:dyDescent="0.25">
      <c r="C9279" s="4"/>
    </row>
    <row r="9280" spans="3:3" x14ac:dyDescent="0.25">
      <c r="C9280" s="4"/>
    </row>
    <row r="9281" spans="3:3" x14ac:dyDescent="0.25">
      <c r="C9281" s="4"/>
    </row>
    <row r="9282" spans="3:3" x14ac:dyDescent="0.25">
      <c r="C9282" s="4"/>
    </row>
    <row r="9283" spans="3:3" x14ac:dyDescent="0.25">
      <c r="C9283" s="4"/>
    </row>
    <row r="9284" spans="3:3" x14ac:dyDescent="0.25">
      <c r="C9284" s="4"/>
    </row>
    <row r="9285" spans="3:3" x14ac:dyDescent="0.25">
      <c r="C9285" s="4"/>
    </row>
    <row r="9286" spans="3:3" x14ac:dyDescent="0.25">
      <c r="C9286" s="4"/>
    </row>
    <row r="9287" spans="3:3" x14ac:dyDescent="0.25">
      <c r="C9287" s="4"/>
    </row>
    <row r="9288" spans="3:3" x14ac:dyDescent="0.25">
      <c r="C9288" s="4"/>
    </row>
    <row r="9289" spans="3:3" x14ac:dyDescent="0.25">
      <c r="C9289" s="4"/>
    </row>
    <row r="9290" spans="3:3" x14ac:dyDescent="0.25">
      <c r="C9290" s="4"/>
    </row>
    <row r="9291" spans="3:3" x14ac:dyDescent="0.25">
      <c r="C9291" s="4"/>
    </row>
    <row r="9292" spans="3:3" x14ac:dyDescent="0.25">
      <c r="C9292" s="4"/>
    </row>
    <row r="9293" spans="3:3" x14ac:dyDescent="0.25">
      <c r="C9293" s="4"/>
    </row>
    <row r="9294" spans="3:3" x14ac:dyDescent="0.25">
      <c r="C9294" s="4"/>
    </row>
    <row r="9295" spans="3:3" x14ac:dyDescent="0.25">
      <c r="C9295" s="4"/>
    </row>
    <row r="9296" spans="3:3" x14ac:dyDescent="0.25">
      <c r="C9296" s="4"/>
    </row>
    <row r="9297" spans="3:3" x14ac:dyDescent="0.25">
      <c r="C9297" s="4"/>
    </row>
    <row r="9298" spans="3:3" x14ac:dyDescent="0.25">
      <c r="C9298" s="4"/>
    </row>
    <row r="9299" spans="3:3" x14ac:dyDescent="0.25">
      <c r="C9299" s="4"/>
    </row>
    <row r="9300" spans="3:3" x14ac:dyDescent="0.25">
      <c r="C9300" s="4"/>
    </row>
    <row r="9301" spans="3:3" x14ac:dyDescent="0.25">
      <c r="C9301" s="4"/>
    </row>
    <row r="9302" spans="3:3" x14ac:dyDescent="0.25">
      <c r="C9302" s="4"/>
    </row>
    <row r="9303" spans="3:3" x14ac:dyDescent="0.25">
      <c r="C9303" s="4"/>
    </row>
    <row r="9304" spans="3:3" x14ac:dyDescent="0.25">
      <c r="C9304" s="4"/>
    </row>
    <row r="9305" spans="3:3" x14ac:dyDescent="0.25">
      <c r="C9305" s="4"/>
    </row>
    <row r="9306" spans="3:3" x14ac:dyDescent="0.25">
      <c r="C9306" s="4"/>
    </row>
    <row r="9307" spans="3:3" x14ac:dyDescent="0.25">
      <c r="C9307" s="4"/>
    </row>
    <row r="9308" spans="3:3" x14ac:dyDescent="0.25">
      <c r="C9308" s="4"/>
    </row>
    <row r="9309" spans="3:3" x14ac:dyDescent="0.25">
      <c r="C9309" s="4"/>
    </row>
    <row r="9310" spans="3:3" x14ac:dyDescent="0.25">
      <c r="C9310" s="4"/>
    </row>
    <row r="9311" spans="3:3" x14ac:dyDescent="0.25">
      <c r="C9311" s="4"/>
    </row>
    <row r="9312" spans="3:3" x14ac:dyDescent="0.25">
      <c r="C9312" s="4"/>
    </row>
    <row r="9313" spans="3:3" x14ac:dyDescent="0.25">
      <c r="C9313" s="4"/>
    </row>
    <row r="9314" spans="3:3" x14ac:dyDescent="0.25">
      <c r="C9314" s="4"/>
    </row>
    <row r="9315" spans="3:3" x14ac:dyDescent="0.25">
      <c r="C9315" s="4"/>
    </row>
    <row r="9316" spans="3:3" x14ac:dyDescent="0.25">
      <c r="C9316" s="4"/>
    </row>
    <row r="9317" spans="3:3" x14ac:dyDescent="0.25">
      <c r="C9317" s="4"/>
    </row>
    <row r="9318" spans="3:3" x14ac:dyDescent="0.25">
      <c r="C9318" s="4"/>
    </row>
    <row r="9319" spans="3:3" x14ac:dyDescent="0.25">
      <c r="C9319" s="4"/>
    </row>
    <row r="9320" spans="3:3" x14ac:dyDescent="0.25">
      <c r="C9320" s="4"/>
    </row>
    <row r="9321" spans="3:3" x14ac:dyDescent="0.25">
      <c r="C9321" s="4"/>
    </row>
    <row r="9322" spans="3:3" x14ac:dyDescent="0.25">
      <c r="C9322" s="4"/>
    </row>
    <row r="9323" spans="3:3" x14ac:dyDescent="0.25">
      <c r="C9323" s="4"/>
    </row>
    <row r="9324" spans="3:3" x14ac:dyDescent="0.25">
      <c r="C9324" s="4"/>
    </row>
    <row r="9325" spans="3:3" x14ac:dyDescent="0.25">
      <c r="C9325" s="4"/>
    </row>
    <row r="9326" spans="3:3" x14ac:dyDescent="0.25">
      <c r="C9326" s="4"/>
    </row>
    <row r="9327" spans="3:3" x14ac:dyDescent="0.25">
      <c r="C9327" s="4"/>
    </row>
    <row r="9328" spans="3:3" x14ac:dyDescent="0.25">
      <c r="C9328" s="4"/>
    </row>
    <row r="9329" spans="3:3" x14ac:dyDescent="0.25">
      <c r="C9329" s="4"/>
    </row>
    <row r="9330" spans="3:3" x14ac:dyDescent="0.25">
      <c r="C9330" s="4"/>
    </row>
    <row r="9331" spans="3:3" x14ac:dyDescent="0.25">
      <c r="C9331" s="4"/>
    </row>
    <row r="9332" spans="3:3" x14ac:dyDescent="0.25">
      <c r="C9332" s="4"/>
    </row>
    <row r="9333" spans="3:3" x14ac:dyDescent="0.25">
      <c r="C9333" s="4"/>
    </row>
    <row r="9334" spans="3:3" x14ac:dyDescent="0.25">
      <c r="C9334" s="4"/>
    </row>
    <row r="9335" spans="3:3" x14ac:dyDescent="0.25">
      <c r="C9335" s="4"/>
    </row>
    <row r="9336" spans="3:3" x14ac:dyDescent="0.25">
      <c r="C9336" s="4"/>
    </row>
    <row r="9337" spans="3:3" x14ac:dyDescent="0.25">
      <c r="C9337" s="4"/>
    </row>
    <row r="9338" spans="3:3" x14ac:dyDescent="0.25">
      <c r="C9338" s="4"/>
    </row>
    <row r="9339" spans="3:3" x14ac:dyDescent="0.25">
      <c r="C9339" s="4"/>
    </row>
    <row r="9340" spans="3:3" x14ac:dyDescent="0.25">
      <c r="C9340" s="4"/>
    </row>
    <row r="9341" spans="3:3" x14ac:dyDescent="0.25">
      <c r="C9341" s="4"/>
    </row>
    <row r="9342" spans="3:3" x14ac:dyDescent="0.25">
      <c r="C9342" s="4"/>
    </row>
    <row r="9343" spans="3:3" x14ac:dyDescent="0.25">
      <c r="C9343" s="4"/>
    </row>
    <row r="9344" spans="3:3" x14ac:dyDescent="0.25">
      <c r="C9344" s="4"/>
    </row>
    <row r="9345" spans="3:3" x14ac:dyDescent="0.25">
      <c r="C9345" s="4"/>
    </row>
    <row r="9346" spans="3:3" x14ac:dyDescent="0.25">
      <c r="C9346" s="4"/>
    </row>
    <row r="9347" spans="3:3" x14ac:dyDescent="0.25">
      <c r="C9347" s="4"/>
    </row>
    <row r="9348" spans="3:3" x14ac:dyDescent="0.25">
      <c r="C9348" s="4"/>
    </row>
    <row r="9349" spans="3:3" x14ac:dyDescent="0.25">
      <c r="C9349" s="4"/>
    </row>
    <row r="9350" spans="3:3" x14ac:dyDescent="0.25">
      <c r="C9350" s="4"/>
    </row>
    <row r="9351" spans="3:3" x14ac:dyDescent="0.25">
      <c r="C9351" s="4"/>
    </row>
    <row r="9352" spans="3:3" x14ac:dyDescent="0.25">
      <c r="C9352" s="4"/>
    </row>
    <row r="9353" spans="3:3" x14ac:dyDescent="0.25">
      <c r="C9353" s="4"/>
    </row>
    <row r="9354" spans="3:3" x14ac:dyDescent="0.25">
      <c r="C9354" s="4"/>
    </row>
    <row r="9355" spans="3:3" x14ac:dyDescent="0.25">
      <c r="C9355" s="4"/>
    </row>
    <row r="9356" spans="3:3" x14ac:dyDescent="0.25">
      <c r="C9356" s="4"/>
    </row>
    <row r="9357" spans="3:3" x14ac:dyDescent="0.25">
      <c r="C9357" s="4"/>
    </row>
    <row r="9358" spans="3:3" x14ac:dyDescent="0.25">
      <c r="C9358" s="4"/>
    </row>
    <row r="9359" spans="3:3" x14ac:dyDescent="0.25">
      <c r="C9359" s="4"/>
    </row>
    <row r="9360" spans="3:3" x14ac:dyDescent="0.25">
      <c r="C9360" s="4"/>
    </row>
    <row r="9361" spans="3:3" x14ac:dyDescent="0.25">
      <c r="C9361" s="4"/>
    </row>
    <row r="9362" spans="3:3" x14ac:dyDescent="0.25">
      <c r="C9362" s="4"/>
    </row>
    <row r="9363" spans="3:3" x14ac:dyDescent="0.25">
      <c r="C9363" s="4"/>
    </row>
    <row r="9364" spans="3:3" x14ac:dyDescent="0.25">
      <c r="C9364" s="4"/>
    </row>
    <row r="9365" spans="3:3" x14ac:dyDescent="0.25">
      <c r="C9365" s="4"/>
    </row>
    <row r="9366" spans="3:3" x14ac:dyDescent="0.25">
      <c r="C9366" s="4"/>
    </row>
    <row r="9367" spans="3:3" x14ac:dyDescent="0.25">
      <c r="C9367" s="4"/>
    </row>
    <row r="9368" spans="3:3" x14ac:dyDescent="0.25">
      <c r="C9368" s="4"/>
    </row>
    <row r="9369" spans="3:3" x14ac:dyDescent="0.25">
      <c r="C9369" s="4"/>
    </row>
    <row r="9370" spans="3:3" x14ac:dyDescent="0.25">
      <c r="C9370" s="4"/>
    </row>
    <row r="9371" spans="3:3" x14ac:dyDescent="0.25">
      <c r="C9371" s="4"/>
    </row>
    <row r="9372" spans="3:3" x14ac:dyDescent="0.25">
      <c r="C9372" s="4"/>
    </row>
    <row r="9373" spans="3:3" x14ac:dyDescent="0.25">
      <c r="C9373" s="4"/>
    </row>
    <row r="9374" spans="3:3" x14ac:dyDescent="0.25">
      <c r="C9374" s="4"/>
    </row>
    <row r="9375" spans="3:3" x14ac:dyDescent="0.25">
      <c r="C9375" s="4"/>
    </row>
    <row r="9376" spans="3:3" x14ac:dyDescent="0.25">
      <c r="C9376" s="4"/>
    </row>
    <row r="9377" spans="3:3" x14ac:dyDescent="0.25">
      <c r="C9377" s="4"/>
    </row>
    <row r="9378" spans="3:3" x14ac:dyDescent="0.25">
      <c r="C9378" s="4"/>
    </row>
    <row r="9379" spans="3:3" x14ac:dyDescent="0.25">
      <c r="C9379" s="4"/>
    </row>
    <row r="9380" spans="3:3" x14ac:dyDescent="0.25">
      <c r="C9380" s="4"/>
    </row>
    <row r="9381" spans="3:3" x14ac:dyDescent="0.25">
      <c r="C9381" s="4"/>
    </row>
    <row r="9382" spans="3:3" x14ac:dyDescent="0.25">
      <c r="C9382" s="4"/>
    </row>
    <row r="9383" spans="3:3" x14ac:dyDescent="0.25">
      <c r="C9383" s="4"/>
    </row>
    <row r="9384" spans="3:3" x14ac:dyDescent="0.25">
      <c r="C9384" s="4"/>
    </row>
    <row r="9385" spans="3:3" x14ac:dyDescent="0.25">
      <c r="C9385" s="4"/>
    </row>
    <row r="9386" spans="3:3" x14ac:dyDescent="0.25">
      <c r="C9386" s="4"/>
    </row>
    <row r="9387" spans="3:3" x14ac:dyDescent="0.25">
      <c r="C9387" s="4"/>
    </row>
    <row r="9388" spans="3:3" x14ac:dyDescent="0.25">
      <c r="C9388" s="4"/>
    </row>
    <row r="9389" spans="3:3" x14ac:dyDescent="0.25">
      <c r="C9389" s="4"/>
    </row>
    <row r="9390" spans="3:3" x14ac:dyDescent="0.25">
      <c r="C9390" s="4"/>
    </row>
    <row r="9391" spans="3:3" x14ac:dyDescent="0.25">
      <c r="C9391" s="4"/>
    </row>
    <row r="9392" spans="3:3" x14ac:dyDescent="0.25">
      <c r="C9392" s="4"/>
    </row>
    <row r="9393" spans="3:3" x14ac:dyDescent="0.25">
      <c r="C9393" s="4"/>
    </row>
    <row r="9394" spans="3:3" x14ac:dyDescent="0.25">
      <c r="C9394" s="4"/>
    </row>
    <row r="9395" spans="3:3" x14ac:dyDescent="0.25">
      <c r="C9395" s="4"/>
    </row>
    <row r="9396" spans="3:3" x14ac:dyDescent="0.25">
      <c r="C9396" s="4"/>
    </row>
    <row r="9397" spans="3:3" x14ac:dyDescent="0.25">
      <c r="C9397" s="4"/>
    </row>
    <row r="9398" spans="3:3" x14ac:dyDescent="0.25">
      <c r="C9398" s="4"/>
    </row>
    <row r="9399" spans="3:3" x14ac:dyDescent="0.25">
      <c r="C9399" s="4"/>
    </row>
    <row r="9400" spans="3:3" x14ac:dyDescent="0.25">
      <c r="C9400" s="4"/>
    </row>
    <row r="9401" spans="3:3" x14ac:dyDescent="0.25">
      <c r="C9401" s="4"/>
    </row>
    <row r="9402" spans="3:3" x14ac:dyDescent="0.25">
      <c r="C9402" s="4"/>
    </row>
    <row r="9403" spans="3:3" x14ac:dyDescent="0.25">
      <c r="C9403" s="4"/>
    </row>
    <row r="9404" spans="3:3" x14ac:dyDescent="0.25">
      <c r="C9404" s="4"/>
    </row>
    <row r="9405" spans="3:3" x14ac:dyDescent="0.25">
      <c r="C9405" s="4"/>
    </row>
    <row r="9406" spans="3:3" x14ac:dyDescent="0.25">
      <c r="C9406" s="4"/>
    </row>
    <row r="9407" spans="3:3" x14ac:dyDescent="0.25">
      <c r="C9407" s="4"/>
    </row>
    <row r="9408" spans="3:3" x14ac:dyDescent="0.25">
      <c r="C9408" s="4"/>
    </row>
    <row r="9409" spans="3:3" x14ac:dyDescent="0.25">
      <c r="C9409" s="4"/>
    </row>
    <row r="9410" spans="3:3" x14ac:dyDescent="0.25">
      <c r="C9410" s="4"/>
    </row>
    <row r="9411" spans="3:3" x14ac:dyDescent="0.25">
      <c r="C9411" s="4"/>
    </row>
    <row r="9412" spans="3:3" x14ac:dyDescent="0.25">
      <c r="C9412" s="4"/>
    </row>
    <row r="9413" spans="3:3" x14ac:dyDescent="0.25">
      <c r="C9413" s="4"/>
    </row>
    <row r="9414" spans="3:3" x14ac:dyDescent="0.25">
      <c r="C9414" s="4"/>
    </row>
    <row r="9415" spans="3:3" x14ac:dyDescent="0.25">
      <c r="C9415" s="4"/>
    </row>
    <row r="9416" spans="3:3" x14ac:dyDescent="0.25">
      <c r="C9416" s="4"/>
    </row>
    <row r="9417" spans="3:3" x14ac:dyDescent="0.25">
      <c r="C9417" s="4"/>
    </row>
    <row r="9418" spans="3:3" x14ac:dyDescent="0.25">
      <c r="C9418" s="4"/>
    </row>
    <row r="9419" spans="3:3" x14ac:dyDescent="0.25">
      <c r="C9419" s="4"/>
    </row>
    <row r="9420" spans="3:3" x14ac:dyDescent="0.25">
      <c r="C9420" s="4"/>
    </row>
    <row r="9421" spans="3:3" x14ac:dyDescent="0.25">
      <c r="C9421" s="4"/>
    </row>
    <row r="9422" spans="3:3" x14ac:dyDescent="0.25">
      <c r="C9422" s="4"/>
    </row>
    <row r="9423" spans="3:3" x14ac:dyDescent="0.25">
      <c r="C9423" s="4"/>
    </row>
    <row r="9424" spans="3:3" x14ac:dyDescent="0.25">
      <c r="C9424" s="4"/>
    </row>
    <row r="9425" spans="3:3" x14ac:dyDescent="0.25">
      <c r="C9425" s="4"/>
    </row>
    <row r="9426" spans="3:3" x14ac:dyDescent="0.25">
      <c r="C9426" s="4"/>
    </row>
    <row r="9427" spans="3:3" x14ac:dyDescent="0.25">
      <c r="C9427" s="4"/>
    </row>
    <row r="9428" spans="3:3" x14ac:dyDescent="0.25">
      <c r="C9428" s="4"/>
    </row>
    <row r="9429" spans="3:3" x14ac:dyDescent="0.25">
      <c r="C9429" s="4"/>
    </row>
    <row r="9430" spans="3:3" x14ac:dyDescent="0.25">
      <c r="C9430" s="4"/>
    </row>
    <row r="9431" spans="3:3" x14ac:dyDescent="0.25">
      <c r="C9431" s="4"/>
    </row>
    <row r="9432" spans="3:3" x14ac:dyDescent="0.25">
      <c r="C9432" s="4"/>
    </row>
    <row r="9433" spans="3:3" x14ac:dyDescent="0.25">
      <c r="C9433" s="4"/>
    </row>
    <row r="9434" spans="3:3" x14ac:dyDescent="0.25">
      <c r="C9434" s="4"/>
    </row>
    <row r="9435" spans="3:3" x14ac:dyDescent="0.25">
      <c r="C9435" s="4"/>
    </row>
    <row r="9436" spans="3:3" x14ac:dyDescent="0.25">
      <c r="C9436" s="4"/>
    </row>
    <row r="9437" spans="3:3" x14ac:dyDescent="0.25">
      <c r="C9437" s="4"/>
    </row>
    <row r="9438" spans="3:3" x14ac:dyDescent="0.25">
      <c r="C9438" s="4"/>
    </row>
    <row r="9439" spans="3:3" x14ac:dyDescent="0.25">
      <c r="C9439" s="4"/>
    </row>
    <row r="9440" spans="3:3" x14ac:dyDescent="0.25">
      <c r="C9440" s="4"/>
    </row>
    <row r="9441" spans="3:3" x14ac:dyDescent="0.25">
      <c r="C9441" s="4"/>
    </row>
    <row r="9442" spans="3:3" x14ac:dyDescent="0.25">
      <c r="C9442" s="4"/>
    </row>
    <row r="9443" spans="3:3" x14ac:dyDescent="0.25">
      <c r="C9443" s="4"/>
    </row>
    <row r="9444" spans="3:3" x14ac:dyDescent="0.25">
      <c r="C9444" s="4"/>
    </row>
    <row r="9445" spans="3:3" x14ac:dyDescent="0.25">
      <c r="C9445" s="4"/>
    </row>
    <row r="9446" spans="3:3" x14ac:dyDescent="0.25">
      <c r="C9446" s="4"/>
    </row>
    <row r="9447" spans="3:3" x14ac:dyDescent="0.25">
      <c r="C9447" s="4"/>
    </row>
    <row r="9448" spans="3:3" x14ac:dyDescent="0.25">
      <c r="C9448" s="4"/>
    </row>
    <row r="9449" spans="3:3" x14ac:dyDescent="0.25">
      <c r="C9449" s="4"/>
    </row>
    <row r="9450" spans="3:3" x14ac:dyDescent="0.25">
      <c r="C9450" s="4"/>
    </row>
    <row r="9451" spans="3:3" x14ac:dyDescent="0.25">
      <c r="C9451" s="4"/>
    </row>
    <row r="9452" spans="3:3" x14ac:dyDescent="0.25">
      <c r="C9452" s="4"/>
    </row>
    <row r="9453" spans="3:3" x14ac:dyDescent="0.25">
      <c r="C9453" s="4"/>
    </row>
    <row r="9454" spans="3:3" x14ac:dyDescent="0.25">
      <c r="C9454" s="4"/>
    </row>
    <row r="9455" spans="3:3" x14ac:dyDescent="0.25">
      <c r="C9455" s="4"/>
    </row>
    <row r="9456" spans="3:3" x14ac:dyDescent="0.25">
      <c r="C9456" s="4"/>
    </row>
    <row r="9457" spans="3:3" x14ac:dyDescent="0.25">
      <c r="C9457" s="4"/>
    </row>
    <row r="9458" spans="3:3" x14ac:dyDescent="0.25">
      <c r="C9458" s="4"/>
    </row>
    <row r="9459" spans="3:3" x14ac:dyDescent="0.25">
      <c r="C9459" s="4"/>
    </row>
    <row r="9460" spans="3:3" x14ac:dyDescent="0.25">
      <c r="C9460" s="4"/>
    </row>
    <row r="9461" spans="3:3" x14ac:dyDescent="0.25">
      <c r="C9461" s="4"/>
    </row>
    <row r="9462" spans="3:3" x14ac:dyDescent="0.25">
      <c r="C9462" s="4"/>
    </row>
    <row r="9463" spans="3:3" x14ac:dyDescent="0.25">
      <c r="C9463" s="4"/>
    </row>
    <row r="9464" spans="3:3" x14ac:dyDescent="0.25">
      <c r="C9464" s="4"/>
    </row>
    <row r="9465" spans="3:3" x14ac:dyDescent="0.25">
      <c r="C9465" s="4"/>
    </row>
    <row r="9466" spans="3:3" x14ac:dyDescent="0.25">
      <c r="C9466" s="4"/>
    </row>
    <row r="9467" spans="3:3" x14ac:dyDescent="0.25">
      <c r="C9467" s="4"/>
    </row>
    <row r="9468" spans="3:3" x14ac:dyDescent="0.25">
      <c r="C9468" s="4"/>
    </row>
    <row r="9469" spans="3:3" x14ac:dyDescent="0.25">
      <c r="C9469" s="4"/>
    </row>
    <row r="9470" spans="3:3" x14ac:dyDescent="0.25">
      <c r="C9470" s="4"/>
    </row>
    <row r="9471" spans="3:3" x14ac:dyDescent="0.25">
      <c r="C9471" s="4"/>
    </row>
    <row r="9472" spans="3:3" x14ac:dyDescent="0.25">
      <c r="C9472" s="4"/>
    </row>
    <row r="9473" spans="3:3" x14ac:dyDescent="0.25">
      <c r="C9473" s="4"/>
    </row>
    <row r="9474" spans="3:3" x14ac:dyDescent="0.25">
      <c r="C9474" s="4"/>
    </row>
    <row r="9475" spans="3:3" x14ac:dyDescent="0.25">
      <c r="C9475" s="4"/>
    </row>
    <row r="9476" spans="3:3" x14ac:dyDescent="0.25">
      <c r="C9476" s="4"/>
    </row>
    <row r="9477" spans="3:3" x14ac:dyDescent="0.25">
      <c r="C9477" s="4"/>
    </row>
    <row r="9478" spans="3:3" x14ac:dyDescent="0.25">
      <c r="C9478" s="4"/>
    </row>
    <row r="9479" spans="3:3" x14ac:dyDescent="0.25">
      <c r="C9479" s="4"/>
    </row>
    <row r="9480" spans="3:3" x14ac:dyDescent="0.25">
      <c r="C9480" s="4"/>
    </row>
    <row r="9481" spans="3:3" x14ac:dyDescent="0.25">
      <c r="C9481" s="4"/>
    </row>
    <row r="9482" spans="3:3" x14ac:dyDescent="0.25">
      <c r="C9482" s="4"/>
    </row>
    <row r="9483" spans="3:3" x14ac:dyDescent="0.25">
      <c r="C9483" s="4"/>
    </row>
    <row r="9484" spans="3:3" x14ac:dyDescent="0.25">
      <c r="C9484" s="4"/>
    </row>
    <row r="9485" spans="3:3" x14ac:dyDescent="0.25">
      <c r="C9485" s="4"/>
    </row>
    <row r="9486" spans="3:3" x14ac:dyDescent="0.25">
      <c r="C9486" s="4"/>
    </row>
    <row r="9487" spans="3:3" x14ac:dyDescent="0.25">
      <c r="C9487" s="4"/>
    </row>
    <row r="9488" spans="3:3" x14ac:dyDescent="0.25">
      <c r="C9488" s="4"/>
    </row>
    <row r="9489" spans="3:3" x14ac:dyDescent="0.25">
      <c r="C9489" s="4"/>
    </row>
    <row r="9490" spans="3:3" x14ac:dyDescent="0.25">
      <c r="C9490" s="4"/>
    </row>
    <row r="9491" spans="3:3" x14ac:dyDescent="0.25">
      <c r="C9491" s="4"/>
    </row>
    <row r="9492" spans="3:3" x14ac:dyDescent="0.25">
      <c r="C9492" s="4"/>
    </row>
    <row r="9493" spans="3:3" x14ac:dyDescent="0.25">
      <c r="C9493" s="4"/>
    </row>
    <row r="9494" spans="3:3" x14ac:dyDescent="0.25">
      <c r="C9494" s="4"/>
    </row>
    <row r="9495" spans="3:3" x14ac:dyDescent="0.25">
      <c r="C9495" s="4"/>
    </row>
    <row r="9496" spans="3:3" x14ac:dyDescent="0.25">
      <c r="C9496" s="4"/>
    </row>
    <row r="9497" spans="3:3" x14ac:dyDescent="0.25">
      <c r="C9497" s="4"/>
    </row>
    <row r="9498" spans="3:3" x14ac:dyDescent="0.25">
      <c r="C9498" s="4"/>
    </row>
    <row r="9499" spans="3:3" x14ac:dyDescent="0.25">
      <c r="C9499" s="4"/>
    </row>
    <row r="9500" spans="3:3" x14ac:dyDescent="0.25">
      <c r="C9500" s="4"/>
    </row>
    <row r="9501" spans="3:3" x14ac:dyDescent="0.25">
      <c r="C9501" s="4"/>
    </row>
    <row r="9502" spans="3:3" x14ac:dyDescent="0.25">
      <c r="C9502" s="4"/>
    </row>
    <row r="9503" spans="3:3" x14ac:dyDescent="0.25">
      <c r="C9503" s="4"/>
    </row>
    <row r="9504" spans="3:3" x14ac:dyDescent="0.25">
      <c r="C9504" s="4"/>
    </row>
    <row r="9505" spans="3:3" x14ac:dyDescent="0.25">
      <c r="C9505" s="4"/>
    </row>
    <row r="9506" spans="3:3" x14ac:dyDescent="0.25">
      <c r="C9506" s="4"/>
    </row>
    <row r="9507" spans="3:3" x14ac:dyDescent="0.25">
      <c r="C9507" s="4"/>
    </row>
    <row r="9508" spans="3:3" x14ac:dyDescent="0.25">
      <c r="C9508" s="4"/>
    </row>
    <row r="9509" spans="3:3" x14ac:dyDescent="0.25">
      <c r="C9509" s="4"/>
    </row>
    <row r="9510" spans="3:3" x14ac:dyDescent="0.25">
      <c r="C9510" s="4"/>
    </row>
    <row r="9511" spans="3:3" x14ac:dyDescent="0.25">
      <c r="C9511" s="4"/>
    </row>
    <row r="9512" spans="3:3" x14ac:dyDescent="0.25">
      <c r="C9512" s="4"/>
    </row>
    <row r="9513" spans="3:3" x14ac:dyDescent="0.25">
      <c r="C9513" s="4"/>
    </row>
    <row r="9514" spans="3:3" x14ac:dyDescent="0.25">
      <c r="C9514" s="4"/>
    </row>
    <row r="9515" spans="3:3" x14ac:dyDescent="0.25">
      <c r="C9515" s="4"/>
    </row>
    <row r="9516" spans="3:3" x14ac:dyDescent="0.25">
      <c r="C9516" s="4"/>
    </row>
    <row r="9517" spans="3:3" x14ac:dyDescent="0.25">
      <c r="C9517" s="4"/>
    </row>
    <row r="9518" spans="3:3" x14ac:dyDescent="0.25">
      <c r="C9518" s="4"/>
    </row>
    <row r="9519" spans="3:3" x14ac:dyDescent="0.25">
      <c r="C9519" s="4"/>
    </row>
    <row r="9520" spans="3:3" x14ac:dyDescent="0.25">
      <c r="C9520" s="4"/>
    </row>
    <row r="9521" spans="3:3" x14ac:dyDescent="0.25">
      <c r="C9521" s="4"/>
    </row>
    <row r="9522" spans="3:3" x14ac:dyDescent="0.25">
      <c r="C9522" s="4"/>
    </row>
    <row r="9523" spans="3:3" x14ac:dyDescent="0.25">
      <c r="C9523" s="4"/>
    </row>
    <row r="9524" spans="3:3" x14ac:dyDescent="0.25">
      <c r="C9524" s="4"/>
    </row>
    <row r="9525" spans="3:3" x14ac:dyDescent="0.25">
      <c r="C9525" s="4"/>
    </row>
    <row r="9526" spans="3:3" x14ac:dyDescent="0.25">
      <c r="C9526" s="4"/>
    </row>
    <row r="9527" spans="3:3" x14ac:dyDescent="0.25">
      <c r="C9527" s="4"/>
    </row>
    <row r="9528" spans="3:3" x14ac:dyDescent="0.25">
      <c r="C9528" s="4"/>
    </row>
    <row r="9529" spans="3:3" x14ac:dyDescent="0.25">
      <c r="C9529" s="4"/>
    </row>
    <row r="9530" spans="3:3" x14ac:dyDescent="0.25">
      <c r="C9530" s="4"/>
    </row>
    <row r="9531" spans="3:3" x14ac:dyDescent="0.25">
      <c r="C9531" s="4"/>
    </row>
    <row r="9532" spans="3:3" x14ac:dyDescent="0.25">
      <c r="C9532" s="4"/>
    </row>
    <row r="9533" spans="3:3" x14ac:dyDescent="0.25">
      <c r="C9533" s="4"/>
    </row>
    <row r="9534" spans="3:3" x14ac:dyDescent="0.25">
      <c r="C9534" s="4"/>
    </row>
    <row r="9535" spans="3:3" x14ac:dyDescent="0.25">
      <c r="C9535" s="4"/>
    </row>
    <row r="9536" spans="3:3" x14ac:dyDescent="0.25">
      <c r="C9536" s="4"/>
    </row>
    <row r="9537" spans="3:3" x14ac:dyDescent="0.25">
      <c r="C9537" s="4"/>
    </row>
    <row r="9538" spans="3:3" x14ac:dyDescent="0.25">
      <c r="C9538" s="4"/>
    </row>
    <row r="9539" spans="3:3" x14ac:dyDescent="0.25">
      <c r="C9539" s="4"/>
    </row>
    <row r="9540" spans="3:3" x14ac:dyDescent="0.25">
      <c r="C9540" s="4"/>
    </row>
    <row r="9541" spans="3:3" x14ac:dyDescent="0.25">
      <c r="C9541" s="4"/>
    </row>
    <row r="9542" spans="3:3" x14ac:dyDescent="0.25">
      <c r="C9542" s="4"/>
    </row>
    <row r="9543" spans="3:3" x14ac:dyDescent="0.25">
      <c r="C9543" s="4"/>
    </row>
    <row r="9544" spans="3:3" x14ac:dyDescent="0.25">
      <c r="C9544" s="4"/>
    </row>
    <row r="9545" spans="3:3" x14ac:dyDescent="0.25">
      <c r="C9545" s="4"/>
    </row>
    <row r="9546" spans="3:3" x14ac:dyDescent="0.25">
      <c r="C9546" s="4"/>
    </row>
    <row r="9547" spans="3:3" x14ac:dyDescent="0.25">
      <c r="C9547" s="4"/>
    </row>
    <row r="9548" spans="3:3" x14ac:dyDescent="0.25">
      <c r="C9548" s="4"/>
    </row>
    <row r="9549" spans="3:3" x14ac:dyDescent="0.25">
      <c r="C9549" s="4"/>
    </row>
    <row r="9550" spans="3:3" x14ac:dyDescent="0.25">
      <c r="C9550" s="4"/>
    </row>
    <row r="9551" spans="3:3" x14ac:dyDescent="0.25">
      <c r="C9551" s="4"/>
    </row>
    <row r="9552" spans="3:3" x14ac:dyDescent="0.25">
      <c r="C9552" s="4"/>
    </row>
    <row r="9553" spans="3:3" x14ac:dyDescent="0.25">
      <c r="C9553" s="4"/>
    </row>
    <row r="9554" spans="3:3" x14ac:dyDescent="0.25">
      <c r="C9554" s="4"/>
    </row>
    <row r="9555" spans="3:3" x14ac:dyDescent="0.25">
      <c r="C9555" s="4"/>
    </row>
    <row r="9556" spans="3:3" x14ac:dyDescent="0.25">
      <c r="C9556" s="4"/>
    </row>
    <row r="9557" spans="3:3" x14ac:dyDescent="0.25">
      <c r="C9557" s="4"/>
    </row>
    <row r="9558" spans="3:3" x14ac:dyDescent="0.25">
      <c r="C9558" s="4"/>
    </row>
    <row r="9559" spans="3:3" x14ac:dyDescent="0.25">
      <c r="C9559" s="4"/>
    </row>
    <row r="9560" spans="3:3" x14ac:dyDescent="0.25">
      <c r="C9560" s="4"/>
    </row>
    <row r="9561" spans="3:3" x14ac:dyDescent="0.25">
      <c r="C9561" s="4"/>
    </row>
    <row r="9562" spans="3:3" x14ac:dyDescent="0.25">
      <c r="C9562" s="4"/>
    </row>
    <row r="9563" spans="3:3" x14ac:dyDescent="0.25">
      <c r="C9563" s="4"/>
    </row>
    <row r="9564" spans="3:3" x14ac:dyDescent="0.25">
      <c r="C9564" s="4"/>
    </row>
    <row r="9565" spans="3:3" x14ac:dyDescent="0.25">
      <c r="C9565" s="4"/>
    </row>
    <row r="9566" spans="3:3" x14ac:dyDescent="0.25">
      <c r="C9566" s="4"/>
    </row>
    <row r="9567" spans="3:3" x14ac:dyDescent="0.25">
      <c r="C9567" s="4"/>
    </row>
    <row r="9568" spans="3:3" x14ac:dyDescent="0.25">
      <c r="C9568" s="4"/>
    </row>
    <row r="9569" spans="3:3" x14ac:dyDescent="0.25">
      <c r="C9569" s="4"/>
    </row>
    <row r="9570" spans="3:3" x14ac:dyDescent="0.25">
      <c r="C9570" s="4"/>
    </row>
    <row r="9571" spans="3:3" x14ac:dyDescent="0.25">
      <c r="C9571" s="4"/>
    </row>
    <row r="9572" spans="3:3" x14ac:dyDescent="0.25">
      <c r="C9572" s="4"/>
    </row>
    <row r="9573" spans="3:3" x14ac:dyDescent="0.25">
      <c r="C9573" s="4"/>
    </row>
    <row r="9574" spans="3:3" x14ac:dyDescent="0.25">
      <c r="C9574" s="4"/>
    </row>
    <row r="9575" spans="3:3" x14ac:dyDescent="0.25">
      <c r="C9575" s="4"/>
    </row>
    <row r="9576" spans="3:3" x14ac:dyDescent="0.25">
      <c r="C9576" s="4"/>
    </row>
    <row r="9577" spans="3:3" x14ac:dyDescent="0.25">
      <c r="C9577" s="4"/>
    </row>
    <row r="9578" spans="3:3" x14ac:dyDescent="0.25">
      <c r="C9578" s="4"/>
    </row>
    <row r="9579" spans="3:3" x14ac:dyDescent="0.25">
      <c r="C9579" s="4"/>
    </row>
    <row r="9580" spans="3:3" x14ac:dyDescent="0.25">
      <c r="C9580" s="4"/>
    </row>
    <row r="9581" spans="3:3" x14ac:dyDescent="0.25">
      <c r="C9581" s="4"/>
    </row>
    <row r="9582" spans="3:3" x14ac:dyDescent="0.25">
      <c r="C9582" s="4"/>
    </row>
    <row r="9583" spans="3:3" x14ac:dyDescent="0.25">
      <c r="C9583" s="4"/>
    </row>
    <row r="9584" spans="3:3" x14ac:dyDescent="0.25">
      <c r="C9584" s="4"/>
    </row>
    <row r="9585" spans="3:3" x14ac:dyDescent="0.25">
      <c r="C9585" s="4"/>
    </row>
    <row r="9586" spans="3:3" x14ac:dyDescent="0.25">
      <c r="C9586" s="4"/>
    </row>
    <row r="9587" spans="3:3" x14ac:dyDescent="0.25">
      <c r="C9587" s="4"/>
    </row>
    <row r="9588" spans="3:3" x14ac:dyDescent="0.25">
      <c r="C9588" s="4"/>
    </row>
    <row r="9589" spans="3:3" x14ac:dyDescent="0.25">
      <c r="C9589" s="4"/>
    </row>
    <row r="9590" spans="3:3" x14ac:dyDescent="0.25">
      <c r="C9590" s="4"/>
    </row>
    <row r="9591" spans="3:3" x14ac:dyDescent="0.25">
      <c r="C9591" s="4"/>
    </row>
    <row r="9592" spans="3:3" x14ac:dyDescent="0.25">
      <c r="C9592" s="4"/>
    </row>
    <row r="9593" spans="3:3" x14ac:dyDescent="0.25">
      <c r="C9593" s="4"/>
    </row>
    <row r="9594" spans="3:3" x14ac:dyDescent="0.25">
      <c r="C9594" s="4"/>
    </row>
    <row r="9595" spans="3:3" x14ac:dyDescent="0.25">
      <c r="C9595" s="4"/>
    </row>
    <row r="9596" spans="3:3" x14ac:dyDescent="0.25">
      <c r="C9596" s="4"/>
    </row>
    <row r="9597" spans="3:3" x14ac:dyDescent="0.25">
      <c r="C9597" s="4"/>
    </row>
    <row r="9598" spans="3:3" x14ac:dyDescent="0.25">
      <c r="C9598" s="4"/>
    </row>
    <row r="9599" spans="3:3" x14ac:dyDescent="0.25">
      <c r="C9599" s="4"/>
    </row>
    <row r="9600" spans="3:3" x14ac:dyDescent="0.25">
      <c r="C9600" s="4"/>
    </row>
    <row r="9601" spans="3:3" x14ac:dyDescent="0.25">
      <c r="C9601" s="4"/>
    </row>
    <row r="9602" spans="3:3" x14ac:dyDescent="0.25">
      <c r="C9602" s="4"/>
    </row>
    <row r="9603" spans="3:3" x14ac:dyDescent="0.25">
      <c r="C9603" s="4"/>
    </row>
    <row r="9604" spans="3:3" x14ac:dyDescent="0.25">
      <c r="C9604" s="4"/>
    </row>
    <row r="9605" spans="3:3" x14ac:dyDescent="0.25">
      <c r="C9605" s="4"/>
    </row>
    <row r="9606" spans="3:3" x14ac:dyDescent="0.25">
      <c r="C9606" s="4"/>
    </row>
    <row r="9607" spans="3:3" x14ac:dyDescent="0.25">
      <c r="C9607" s="4"/>
    </row>
    <row r="9608" spans="3:3" x14ac:dyDescent="0.25">
      <c r="C9608" s="4"/>
    </row>
    <row r="9609" spans="3:3" x14ac:dyDescent="0.25">
      <c r="C9609" s="4"/>
    </row>
    <row r="9610" spans="3:3" x14ac:dyDescent="0.25">
      <c r="C9610" s="4"/>
    </row>
    <row r="9611" spans="3:3" x14ac:dyDescent="0.25">
      <c r="C9611" s="4"/>
    </row>
    <row r="9612" spans="3:3" x14ac:dyDescent="0.25">
      <c r="C9612" s="4"/>
    </row>
    <row r="9613" spans="3:3" x14ac:dyDescent="0.25">
      <c r="C9613" s="4"/>
    </row>
    <row r="9614" spans="3:3" x14ac:dyDescent="0.25">
      <c r="C9614" s="4"/>
    </row>
    <row r="9615" spans="3:3" x14ac:dyDescent="0.25">
      <c r="C9615" s="4"/>
    </row>
    <row r="9616" spans="3:3" x14ac:dyDescent="0.25">
      <c r="C9616" s="4"/>
    </row>
    <row r="9617" spans="3:3" x14ac:dyDescent="0.25">
      <c r="C9617" s="4"/>
    </row>
    <row r="9618" spans="3:3" x14ac:dyDescent="0.25">
      <c r="C9618" s="4"/>
    </row>
    <row r="9619" spans="3:3" x14ac:dyDescent="0.25">
      <c r="C9619" s="4"/>
    </row>
    <row r="9620" spans="3:3" x14ac:dyDescent="0.25">
      <c r="C9620" s="4"/>
    </row>
    <row r="9621" spans="3:3" x14ac:dyDescent="0.25">
      <c r="C9621" s="4"/>
    </row>
    <row r="9622" spans="3:3" x14ac:dyDescent="0.25">
      <c r="C9622" s="4"/>
    </row>
    <row r="9623" spans="3:3" x14ac:dyDescent="0.25">
      <c r="C9623" s="4"/>
    </row>
    <row r="9624" spans="3:3" x14ac:dyDescent="0.25">
      <c r="C9624" s="4"/>
    </row>
    <row r="9625" spans="3:3" x14ac:dyDescent="0.25">
      <c r="C9625" s="4"/>
    </row>
    <row r="9626" spans="3:3" x14ac:dyDescent="0.25">
      <c r="C9626" s="4"/>
    </row>
    <row r="9627" spans="3:3" x14ac:dyDescent="0.25">
      <c r="C9627" s="4"/>
    </row>
    <row r="9628" spans="3:3" x14ac:dyDescent="0.25">
      <c r="C9628" s="4"/>
    </row>
    <row r="9629" spans="3:3" x14ac:dyDescent="0.25">
      <c r="C9629" s="4"/>
    </row>
    <row r="9630" spans="3:3" x14ac:dyDescent="0.25">
      <c r="C9630" s="4"/>
    </row>
    <row r="9631" spans="3:3" x14ac:dyDescent="0.25">
      <c r="C9631" s="4"/>
    </row>
    <row r="9632" spans="3:3" x14ac:dyDescent="0.25">
      <c r="C9632" s="4"/>
    </row>
    <row r="9633" spans="3:3" x14ac:dyDescent="0.25">
      <c r="C9633" s="4"/>
    </row>
    <row r="9634" spans="3:3" x14ac:dyDescent="0.25">
      <c r="C9634" s="4"/>
    </row>
    <row r="9635" spans="3:3" x14ac:dyDescent="0.25">
      <c r="C9635" s="4"/>
    </row>
    <row r="9636" spans="3:3" x14ac:dyDescent="0.25">
      <c r="C9636" s="4"/>
    </row>
    <row r="9637" spans="3:3" x14ac:dyDescent="0.25">
      <c r="C9637" s="4"/>
    </row>
    <row r="9638" spans="3:3" x14ac:dyDescent="0.25">
      <c r="C9638" s="4"/>
    </row>
    <row r="9639" spans="3:3" x14ac:dyDescent="0.25">
      <c r="C9639" s="4"/>
    </row>
    <row r="9640" spans="3:3" x14ac:dyDescent="0.25">
      <c r="C9640" s="4"/>
    </row>
    <row r="9641" spans="3:3" x14ac:dyDescent="0.25">
      <c r="C9641" s="4"/>
    </row>
    <row r="9642" spans="3:3" x14ac:dyDescent="0.25">
      <c r="C9642" s="4"/>
    </row>
    <row r="9643" spans="3:3" x14ac:dyDescent="0.25">
      <c r="C9643" s="4"/>
    </row>
    <row r="9644" spans="3:3" x14ac:dyDescent="0.25">
      <c r="C9644" s="4"/>
    </row>
    <row r="9645" spans="3:3" x14ac:dyDescent="0.25">
      <c r="C9645" s="4"/>
    </row>
    <row r="9646" spans="3:3" x14ac:dyDescent="0.25">
      <c r="C9646" s="4"/>
    </row>
    <row r="9647" spans="3:3" x14ac:dyDescent="0.25">
      <c r="C9647" s="4"/>
    </row>
    <row r="9648" spans="3:3" x14ac:dyDescent="0.25">
      <c r="C9648" s="4"/>
    </row>
    <row r="9649" spans="3:3" x14ac:dyDescent="0.25">
      <c r="C9649" s="4"/>
    </row>
    <row r="9650" spans="3:3" x14ac:dyDescent="0.25">
      <c r="C9650" s="4"/>
    </row>
    <row r="9651" spans="3:3" x14ac:dyDescent="0.25">
      <c r="C9651" s="4"/>
    </row>
    <row r="9652" spans="3:3" x14ac:dyDescent="0.25">
      <c r="C9652" s="4"/>
    </row>
    <row r="9653" spans="3:3" x14ac:dyDescent="0.25">
      <c r="C9653" s="4"/>
    </row>
    <row r="9654" spans="3:3" x14ac:dyDescent="0.25">
      <c r="C9654" s="4"/>
    </row>
    <row r="9655" spans="3:3" x14ac:dyDescent="0.25">
      <c r="C9655" s="4"/>
    </row>
    <row r="9656" spans="3:3" x14ac:dyDescent="0.25">
      <c r="C9656" s="4"/>
    </row>
    <row r="9657" spans="3:3" x14ac:dyDescent="0.25">
      <c r="C9657" s="4"/>
    </row>
    <row r="9658" spans="3:3" x14ac:dyDescent="0.25">
      <c r="C9658" s="4"/>
    </row>
    <row r="9659" spans="3:3" x14ac:dyDescent="0.25">
      <c r="C9659" s="4"/>
    </row>
    <row r="9660" spans="3:3" x14ac:dyDescent="0.25">
      <c r="C9660" s="4"/>
    </row>
    <row r="9661" spans="3:3" x14ac:dyDescent="0.25">
      <c r="C9661" s="4"/>
    </row>
    <row r="9662" spans="3:3" x14ac:dyDescent="0.25">
      <c r="C9662" s="4"/>
    </row>
    <row r="9663" spans="3:3" x14ac:dyDescent="0.25">
      <c r="C9663" s="4"/>
    </row>
    <row r="9664" spans="3:3" x14ac:dyDescent="0.25">
      <c r="C9664" s="4"/>
    </row>
    <row r="9665" spans="3:3" x14ac:dyDescent="0.25">
      <c r="C9665" s="4"/>
    </row>
    <row r="9666" spans="3:3" x14ac:dyDescent="0.25">
      <c r="C9666" s="4"/>
    </row>
    <row r="9667" spans="3:3" x14ac:dyDescent="0.25">
      <c r="C9667" s="4"/>
    </row>
    <row r="9668" spans="3:3" x14ac:dyDescent="0.25">
      <c r="C9668" s="4"/>
    </row>
    <row r="9669" spans="3:3" x14ac:dyDescent="0.25">
      <c r="C9669" s="4"/>
    </row>
    <row r="9670" spans="3:3" x14ac:dyDescent="0.25">
      <c r="C9670" s="4"/>
    </row>
    <row r="9671" spans="3:3" x14ac:dyDescent="0.25">
      <c r="C9671" s="4"/>
    </row>
    <row r="9672" spans="3:3" x14ac:dyDescent="0.25">
      <c r="C9672" s="4"/>
    </row>
    <row r="9673" spans="3:3" x14ac:dyDescent="0.25">
      <c r="C9673" s="4"/>
    </row>
    <row r="9674" spans="3:3" x14ac:dyDescent="0.25">
      <c r="C9674" s="4"/>
    </row>
    <row r="9675" spans="3:3" x14ac:dyDescent="0.25">
      <c r="C9675" s="4"/>
    </row>
    <row r="9676" spans="3:3" x14ac:dyDescent="0.25">
      <c r="C9676" s="4"/>
    </row>
    <row r="9677" spans="3:3" x14ac:dyDescent="0.25">
      <c r="C9677" s="4"/>
    </row>
    <row r="9678" spans="3:3" x14ac:dyDescent="0.25">
      <c r="C9678" s="4"/>
    </row>
    <row r="9679" spans="3:3" x14ac:dyDescent="0.25">
      <c r="C9679" s="4"/>
    </row>
    <row r="9680" spans="3:3" x14ac:dyDescent="0.25">
      <c r="C9680" s="4"/>
    </row>
    <row r="9681" spans="3:3" x14ac:dyDescent="0.25">
      <c r="C9681" s="4"/>
    </row>
    <row r="9682" spans="3:3" x14ac:dyDescent="0.25">
      <c r="C9682" s="4"/>
    </row>
    <row r="9683" spans="3:3" x14ac:dyDescent="0.25">
      <c r="C9683" s="4"/>
    </row>
    <row r="9684" spans="3:3" x14ac:dyDescent="0.25">
      <c r="C9684" s="4"/>
    </row>
    <row r="9685" spans="3:3" x14ac:dyDescent="0.25">
      <c r="C9685" s="4"/>
    </row>
    <row r="9686" spans="3:3" x14ac:dyDescent="0.25">
      <c r="C9686" s="4"/>
    </row>
    <row r="9687" spans="3:3" x14ac:dyDescent="0.25">
      <c r="C9687" s="4"/>
    </row>
    <row r="9688" spans="3:3" x14ac:dyDescent="0.25">
      <c r="C9688" s="4"/>
    </row>
    <row r="9689" spans="3:3" x14ac:dyDescent="0.25">
      <c r="C9689" s="4"/>
    </row>
    <row r="9690" spans="3:3" x14ac:dyDescent="0.25">
      <c r="C9690" s="4"/>
    </row>
    <row r="9691" spans="3:3" x14ac:dyDescent="0.25">
      <c r="C9691" s="4"/>
    </row>
    <row r="9692" spans="3:3" x14ac:dyDescent="0.25">
      <c r="C9692" s="4"/>
    </row>
    <row r="9693" spans="3:3" x14ac:dyDescent="0.25">
      <c r="C9693" s="4"/>
    </row>
    <row r="9694" spans="3:3" x14ac:dyDescent="0.25">
      <c r="C9694" s="4"/>
    </row>
    <row r="9695" spans="3:3" x14ac:dyDescent="0.25">
      <c r="C9695" s="4"/>
    </row>
    <row r="9696" spans="3:3" x14ac:dyDescent="0.25">
      <c r="C9696" s="4"/>
    </row>
    <row r="9697" spans="3:3" x14ac:dyDescent="0.25">
      <c r="C9697" s="4"/>
    </row>
    <row r="9698" spans="3:3" x14ac:dyDescent="0.25">
      <c r="C9698" s="4"/>
    </row>
    <row r="9699" spans="3:3" x14ac:dyDescent="0.25">
      <c r="C9699" s="4"/>
    </row>
    <row r="9700" spans="3:3" x14ac:dyDescent="0.25">
      <c r="C9700" s="4"/>
    </row>
    <row r="9701" spans="3:3" x14ac:dyDescent="0.25">
      <c r="C9701" s="4"/>
    </row>
    <row r="9702" spans="3:3" x14ac:dyDescent="0.25">
      <c r="C9702" s="4"/>
    </row>
    <row r="9703" spans="3:3" x14ac:dyDescent="0.25">
      <c r="C9703" s="4"/>
    </row>
    <row r="9704" spans="3:3" x14ac:dyDescent="0.25">
      <c r="C9704" s="4"/>
    </row>
    <row r="9705" spans="3:3" x14ac:dyDescent="0.25">
      <c r="C9705" s="4"/>
    </row>
    <row r="9706" spans="3:3" x14ac:dyDescent="0.25">
      <c r="C9706" s="4"/>
    </row>
    <row r="9707" spans="3:3" x14ac:dyDescent="0.25">
      <c r="C9707" s="4"/>
    </row>
    <row r="9708" spans="3:3" x14ac:dyDescent="0.25">
      <c r="C9708" s="4"/>
    </row>
    <row r="9709" spans="3:3" x14ac:dyDescent="0.25">
      <c r="C9709" s="4"/>
    </row>
    <row r="9710" spans="3:3" x14ac:dyDescent="0.25">
      <c r="C9710" s="4"/>
    </row>
    <row r="9711" spans="3:3" x14ac:dyDescent="0.25">
      <c r="C9711" s="4"/>
    </row>
    <row r="9712" spans="3:3" x14ac:dyDescent="0.25">
      <c r="C9712" s="4"/>
    </row>
    <row r="9713" spans="3:3" x14ac:dyDescent="0.25">
      <c r="C9713" s="4"/>
    </row>
    <row r="9714" spans="3:3" x14ac:dyDescent="0.25">
      <c r="C9714" s="4"/>
    </row>
    <row r="9715" spans="3:3" x14ac:dyDescent="0.25">
      <c r="C9715" s="4"/>
    </row>
    <row r="9716" spans="3:3" x14ac:dyDescent="0.25">
      <c r="C9716" s="4"/>
    </row>
    <row r="9717" spans="3:3" x14ac:dyDescent="0.25">
      <c r="C9717" s="4"/>
    </row>
    <row r="9718" spans="3:3" x14ac:dyDescent="0.25">
      <c r="C9718" s="4"/>
    </row>
    <row r="9719" spans="3:3" x14ac:dyDescent="0.25">
      <c r="C9719" s="4"/>
    </row>
    <row r="9720" spans="3:3" x14ac:dyDescent="0.25">
      <c r="C9720" s="4"/>
    </row>
    <row r="9721" spans="3:3" x14ac:dyDescent="0.25">
      <c r="C9721" s="4"/>
    </row>
    <row r="9722" spans="3:3" x14ac:dyDescent="0.25">
      <c r="C9722" s="4"/>
    </row>
    <row r="9723" spans="3:3" x14ac:dyDescent="0.25">
      <c r="C9723" s="4"/>
    </row>
    <row r="9724" spans="3:3" x14ac:dyDescent="0.25">
      <c r="C9724" s="4"/>
    </row>
    <row r="9725" spans="3:3" x14ac:dyDescent="0.25">
      <c r="C9725" s="4"/>
    </row>
    <row r="9726" spans="3:3" x14ac:dyDescent="0.25">
      <c r="C9726" s="4"/>
    </row>
    <row r="9727" spans="3:3" x14ac:dyDescent="0.25">
      <c r="C9727" s="4"/>
    </row>
    <row r="9728" spans="3:3" x14ac:dyDescent="0.25">
      <c r="C9728" s="4"/>
    </row>
    <row r="9729" spans="3:3" x14ac:dyDescent="0.25">
      <c r="C9729" s="4"/>
    </row>
    <row r="9730" spans="3:3" x14ac:dyDescent="0.25">
      <c r="C9730" s="4"/>
    </row>
    <row r="9731" spans="3:3" x14ac:dyDescent="0.25">
      <c r="C9731" s="4"/>
    </row>
    <row r="9732" spans="3:3" x14ac:dyDescent="0.25">
      <c r="C9732" s="4"/>
    </row>
    <row r="9733" spans="3:3" x14ac:dyDescent="0.25">
      <c r="C9733" s="4"/>
    </row>
    <row r="9734" spans="3:3" x14ac:dyDescent="0.25">
      <c r="C9734" s="4"/>
    </row>
    <row r="9735" spans="3:3" x14ac:dyDescent="0.25">
      <c r="C9735" s="4"/>
    </row>
    <row r="9736" spans="3:3" x14ac:dyDescent="0.25">
      <c r="C9736" s="4"/>
    </row>
    <row r="9737" spans="3:3" x14ac:dyDescent="0.25">
      <c r="C9737" s="4"/>
    </row>
    <row r="9738" spans="3:3" x14ac:dyDescent="0.25">
      <c r="C9738" s="4"/>
    </row>
    <row r="9739" spans="3:3" x14ac:dyDescent="0.25">
      <c r="C9739" s="4"/>
    </row>
    <row r="9740" spans="3:3" x14ac:dyDescent="0.25">
      <c r="C9740" s="4"/>
    </row>
    <row r="9741" spans="3:3" x14ac:dyDescent="0.25">
      <c r="C9741" s="4"/>
    </row>
    <row r="9742" spans="3:3" x14ac:dyDescent="0.25">
      <c r="C9742" s="4"/>
    </row>
    <row r="9743" spans="3:3" x14ac:dyDescent="0.25">
      <c r="C9743" s="4"/>
    </row>
    <row r="9744" spans="3:3" x14ac:dyDescent="0.25">
      <c r="C9744" s="4"/>
    </row>
    <row r="9745" spans="3:3" x14ac:dyDescent="0.25">
      <c r="C9745" s="4"/>
    </row>
    <row r="9746" spans="3:3" x14ac:dyDescent="0.25">
      <c r="C9746" s="4"/>
    </row>
    <row r="9747" spans="3:3" x14ac:dyDescent="0.25">
      <c r="C9747" s="4"/>
    </row>
    <row r="9748" spans="3:3" x14ac:dyDescent="0.25">
      <c r="C9748" s="4"/>
    </row>
    <row r="9749" spans="3:3" x14ac:dyDescent="0.25">
      <c r="C9749" s="4"/>
    </row>
    <row r="9750" spans="3:3" x14ac:dyDescent="0.25">
      <c r="C9750" s="4"/>
    </row>
    <row r="9751" spans="3:3" x14ac:dyDescent="0.25">
      <c r="C9751" s="4"/>
    </row>
    <row r="9752" spans="3:3" x14ac:dyDescent="0.25">
      <c r="C9752" s="4"/>
    </row>
    <row r="9753" spans="3:3" x14ac:dyDescent="0.25">
      <c r="C9753" s="4"/>
    </row>
    <row r="9754" spans="3:3" x14ac:dyDescent="0.25">
      <c r="C9754" s="4"/>
    </row>
    <row r="9755" spans="3:3" x14ac:dyDescent="0.25">
      <c r="C9755" s="4"/>
    </row>
    <row r="9756" spans="3:3" x14ac:dyDescent="0.25">
      <c r="C9756" s="4"/>
    </row>
    <row r="9757" spans="3:3" x14ac:dyDescent="0.25">
      <c r="C9757" s="4"/>
    </row>
    <row r="9758" spans="3:3" x14ac:dyDescent="0.25">
      <c r="C9758" s="4"/>
    </row>
    <row r="9759" spans="3:3" x14ac:dyDescent="0.25">
      <c r="C9759" s="4"/>
    </row>
    <row r="9760" spans="3:3" x14ac:dyDescent="0.25">
      <c r="C9760" s="4"/>
    </row>
    <row r="9761" spans="3:3" x14ac:dyDescent="0.25">
      <c r="C9761" s="4"/>
    </row>
    <row r="9762" spans="3:3" x14ac:dyDescent="0.25">
      <c r="C9762" s="4"/>
    </row>
    <row r="9763" spans="3:3" x14ac:dyDescent="0.25">
      <c r="C9763" s="4"/>
    </row>
    <row r="9764" spans="3:3" x14ac:dyDescent="0.25">
      <c r="C9764" s="4"/>
    </row>
    <row r="9765" spans="3:3" x14ac:dyDescent="0.25">
      <c r="C9765" s="4"/>
    </row>
    <row r="9766" spans="3:3" x14ac:dyDescent="0.25">
      <c r="C9766" s="4"/>
    </row>
    <row r="9767" spans="3:3" x14ac:dyDescent="0.25">
      <c r="C9767" s="4"/>
    </row>
    <row r="9768" spans="3:3" x14ac:dyDescent="0.25">
      <c r="C9768" s="4"/>
    </row>
    <row r="9769" spans="3:3" x14ac:dyDescent="0.25">
      <c r="C9769" s="4"/>
    </row>
    <row r="9770" spans="3:3" x14ac:dyDescent="0.25">
      <c r="C9770" s="4"/>
    </row>
    <row r="9771" spans="3:3" x14ac:dyDescent="0.25">
      <c r="C9771" s="4"/>
    </row>
    <row r="9772" spans="3:3" x14ac:dyDescent="0.25">
      <c r="C9772" s="4"/>
    </row>
    <row r="9773" spans="3:3" x14ac:dyDescent="0.25">
      <c r="C9773" s="4"/>
    </row>
    <row r="9774" spans="3:3" x14ac:dyDescent="0.25">
      <c r="C9774" s="4"/>
    </row>
    <row r="9775" spans="3:3" x14ac:dyDescent="0.25">
      <c r="C9775" s="4"/>
    </row>
    <row r="9776" spans="3:3" x14ac:dyDescent="0.25">
      <c r="C9776" s="4"/>
    </row>
    <row r="9777" spans="3:3" x14ac:dyDescent="0.25">
      <c r="C9777" s="4"/>
    </row>
    <row r="9778" spans="3:3" x14ac:dyDescent="0.25">
      <c r="C9778" s="4"/>
    </row>
    <row r="9779" spans="3:3" x14ac:dyDescent="0.25">
      <c r="C9779" s="4"/>
    </row>
    <row r="9780" spans="3:3" x14ac:dyDescent="0.25">
      <c r="C9780" s="4"/>
    </row>
    <row r="9781" spans="3:3" x14ac:dyDescent="0.25">
      <c r="C9781" s="4"/>
    </row>
    <row r="9782" spans="3:3" x14ac:dyDescent="0.25">
      <c r="C9782" s="4"/>
    </row>
    <row r="9783" spans="3:3" x14ac:dyDescent="0.25">
      <c r="C9783" s="4"/>
    </row>
    <row r="9784" spans="3:3" x14ac:dyDescent="0.25">
      <c r="C9784" s="4"/>
    </row>
    <row r="9785" spans="3:3" x14ac:dyDescent="0.25">
      <c r="C9785" s="4"/>
    </row>
    <row r="9786" spans="3:3" x14ac:dyDescent="0.25">
      <c r="C9786" s="4"/>
    </row>
    <row r="9787" spans="3:3" x14ac:dyDescent="0.25">
      <c r="C9787" s="4"/>
    </row>
    <row r="9788" spans="3:3" x14ac:dyDescent="0.25">
      <c r="C9788" s="4"/>
    </row>
    <row r="9789" spans="3:3" x14ac:dyDescent="0.25">
      <c r="C9789" s="4"/>
    </row>
    <row r="9790" spans="3:3" x14ac:dyDescent="0.25">
      <c r="C9790" s="4"/>
    </row>
    <row r="9791" spans="3:3" x14ac:dyDescent="0.25">
      <c r="C9791" s="4"/>
    </row>
    <row r="9792" spans="3:3" x14ac:dyDescent="0.25">
      <c r="C9792" s="4"/>
    </row>
    <row r="9793" spans="3:3" x14ac:dyDescent="0.25">
      <c r="C9793" s="4"/>
    </row>
    <row r="9794" spans="3:3" x14ac:dyDescent="0.25">
      <c r="C9794" s="4"/>
    </row>
    <row r="9795" spans="3:3" x14ac:dyDescent="0.25">
      <c r="C9795" s="4"/>
    </row>
    <row r="9796" spans="3:3" x14ac:dyDescent="0.25">
      <c r="C9796" s="4"/>
    </row>
    <row r="9797" spans="3:3" x14ac:dyDescent="0.25">
      <c r="C9797" s="4"/>
    </row>
    <row r="9798" spans="3:3" x14ac:dyDescent="0.25">
      <c r="C9798" s="4"/>
    </row>
    <row r="9799" spans="3:3" x14ac:dyDescent="0.25">
      <c r="C9799" s="4"/>
    </row>
    <row r="9800" spans="3:3" x14ac:dyDescent="0.25">
      <c r="C9800" s="4"/>
    </row>
    <row r="9801" spans="3:3" x14ac:dyDescent="0.25">
      <c r="C9801" s="4"/>
    </row>
    <row r="9802" spans="3:3" x14ac:dyDescent="0.25">
      <c r="C9802" s="4"/>
    </row>
    <row r="9803" spans="3:3" x14ac:dyDescent="0.25">
      <c r="C9803" s="4"/>
    </row>
    <row r="9804" spans="3:3" x14ac:dyDescent="0.25">
      <c r="C9804" s="4"/>
    </row>
    <row r="9805" spans="3:3" x14ac:dyDescent="0.25">
      <c r="C9805" s="4"/>
    </row>
    <row r="9806" spans="3:3" x14ac:dyDescent="0.25">
      <c r="C9806" s="4"/>
    </row>
    <row r="9807" spans="3:3" x14ac:dyDescent="0.25">
      <c r="C9807" s="4"/>
    </row>
    <row r="9808" spans="3:3" x14ac:dyDescent="0.25">
      <c r="C9808" s="4"/>
    </row>
    <row r="9809" spans="3:3" x14ac:dyDescent="0.25">
      <c r="C9809" s="4"/>
    </row>
    <row r="9810" spans="3:3" x14ac:dyDescent="0.25">
      <c r="C9810" s="4"/>
    </row>
    <row r="9811" spans="3:3" x14ac:dyDescent="0.25">
      <c r="C9811" s="4"/>
    </row>
    <row r="9812" spans="3:3" x14ac:dyDescent="0.25">
      <c r="C9812" s="4"/>
    </row>
    <row r="9813" spans="3:3" x14ac:dyDescent="0.25">
      <c r="C9813" s="4"/>
    </row>
    <row r="9814" spans="3:3" x14ac:dyDescent="0.25">
      <c r="C9814" s="4"/>
    </row>
    <row r="9815" spans="3:3" x14ac:dyDescent="0.25">
      <c r="C9815" s="4"/>
    </row>
    <row r="9816" spans="3:3" x14ac:dyDescent="0.25">
      <c r="C9816" s="4"/>
    </row>
    <row r="9817" spans="3:3" x14ac:dyDescent="0.25">
      <c r="C9817" s="4"/>
    </row>
    <row r="9818" spans="3:3" x14ac:dyDescent="0.25">
      <c r="C9818" s="4"/>
    </row>
    <row r="9819" spans="3:3" x14ac:dyDescent="0.25">
      <c r="C9819" s="4"/>
    </row>
    <row r="9820" spans="3:3" x14ac:dyDescent="0.25">
      <c r="C9820" s="4"/>
    </row>
    <row r="9821" spans="3:3" x14ac:dyDescent="0.25">
      <c r="C9821" s="4"/>
    </row>
    <row r="9822" spans="3:3" x14ac:dyDescent="0.25">
      <c r="C9822" s="4"/>
    </row>
    <row r="9823" spans="3:3" x14ac:dyDescent="0.25">
      <c r="C9823" s="4"/>
    </row>
    <row r="9824" spans="3:3" x14ac:dyDescent="0.25">
      <c r="C9824" s="4"/>
    </row>
    <row r="9825" spans="3:3" x14ac:dyDescent="0.25">
      <c r="C9825" s="4"/>
    </row>
    <row r="9826" spans="3:3" x14ac:dyDescent="0.25">
      <c r="C9826" s="4"/>
    </row>
    <row r="9827" spans="3:3" x14ac:dyDescent="0.25">
      <c r="C9827" s="4"/>
    </row>
    <row r="9828" spans="3:3" x14ac:dyDescent="0.25">
      <c r="C9828" s="4"/>
    </row>
    <row r="9829" spans="3:3" x14ac:dyDescent="0.25">
      <c r="C9829" s="4"/>
    </row>
    <row r="9830" spans="3:3" x14ac:dyDescent="0.25">
      <c r="C9830" s="4"/>
    </row>
    <row r="9831" spans="3:3" x14ac:dyDescent="0.25">
      <c r="C9831" s="4"/>
    </row>
    <row r="9832" spans="3:3" x14ac:dyDescent="0.25">
      <c r="C9832" s="4"/>
    </row>
    <row r="9833" spans="3:3" x14ac:dyDescent="0.25">
      <c r="C9833" s="4"/>
    </row>
    <row r="9834" spans="3:3" x14ac:dyDescent="0.25">
      <c r="C9834" s="4"/>
    </row>
    <row r="9835" spans="3:3" x14ac:dyDescent="0.25">
      <c r="C9835" s="4"/>
    </row>
    <row r="9836" spans="3:3" x14ac:dyDescent="0.25">
      <c r="C9836" s="4"/>
    </row>
    <row r="9837" spans="3:3" x14ac:dyDescent="0.25">
      <c r="C9837" s="4"/>
    </row>
    <row r="9838" spans="3:3" x14ac:dyDescent="0.25">
      <c r="C9838" s="4"/>
    </row>
    <row r="9839" spans="3:3" x14ac:dyDescent="0.25">
      <c r="C9839" s="4"/>
    </row>
    <row r="9840" spans="3:3" x14ac:dyDescent="0.25">
      <c r="C9840" s="4"/>
    </row>
    <row r="9841" spans="3:3" x14ac:dyDescent="0.25">
      <c r="C9841" s="4"/>
    </row>
    <row r="9842" spans="3:3" x14ac:dyDescent="0.25">
      <c r="C9842" s="4"/>
    </row>
    <row r="9843" spans="3:3" x14ac:dyDescent="0.25">
      <c r="C9843" s="4"/>
    </row>
    <row r="9844" spans="3:3" x14ac:dyDescent="0.25">
      <c r="C9844" s="4"/>
    </row>
    <row r="9845" spans="3:3" x14ac:dyDescent="0.25">
      <c r="C9845" s="4"/>
    </row>
    <row r="9846" spans="3:3" x14ac:dyDescent="0.25">
      <c r="C9846" s="4"/>
    </row>
    <row r="9847" spans="3:3" x14ac:dyDescent="0.25">
      <c r="C9847" s="4"/>
    </row>
    <row r="9848" spans="3:3" x14ac:dyDescent="0.25">
      <c r="C9848" s="4"/>
    </row>
    <row r="9849" spans="3:3" x14ac:dyDescent="0.25">
      <c r="C9849" s="4"/>
    </row>
    <row r="9850" spans="3:3" x14ac:dyDescent="0.25">
      <c r="C9850" s="4"/>
    </row>
    <row r="9851" spans="3:3" x14ac:dyDescent="0.25">
      <c r="C9851" s="4"/>
    </row>
    <row r="9852" spans="3:3" x14ac:dyDescent="0.25">
      <c r="C9852" s="4"/>
    </row>
    <row r="9853" spans="3:3" x14ac:dyDescent="0.25">
      <c r="C9853" s="4"/>
    </row>
    <row r="9854" spans="3:3" x14ac:dyDescent="0.25">
      <c r="C9854" s="4"/>
    </row>
    <row r="9855" spans="3:3" x14ac:dyDescent="0.25">
      <c r="C9855" s="4"/>
    </row>
    <row r="9856" spans="3:3" x14ac:dyDescent="0.25">
      <c r="C9856" s="4"/>
    </row>
    <row r="9857" spans="3:3" x14ac:dyDescent="0.25">
      <c r="C9857" s="4"/>
    </row>
    <row r="9858" spans="3:3" x14ac:dyDescent="0.25">
      <c r="C9858" s="4"/>
    </row>
    <row r="9859" spans="3:3" x14ac:dyDescent="0.25">
      <c r="C9859" s="4"/>
    </row>
    <row r="9860" spans="3:3" x14ac:dyDescent="0.25">
      <c r="C9860" s="4"/>
    </row>
    <row r="9861" spans="3:3" x14ac:dyDescent="0.25">
      <c r="C9861" s="4"/>
    </row>
    <row r="9862" spans="3:3" x14ac:dyDescent="0.25">
      <c r="C9862" s="4"/>
    </row>
    <row r="9863" spans="3:3" x14ac:dyDescent="0.25">
      <c r="C9863" s="4"/>
    </row>
    <row r="9864" spans="3:3" x14ac:dyDescent="0.25">
      <c r="C9864" s="4"/>
    </row>
    <row r="9865" spans="3:3" x14ac:dyDescent="0.25">
      <c r="C9865" s="4"/>
    </row>
    <row r="9866" spans="3:3" x14ac:dyDescent="0.25">
      <c r="C9866" s="4"/>
    </row>
    <row r="9867" spans="3:3" x14ac:dyDescent="0.25">
      <c r="C9867" s="4"/>
    </row>
    <row r="9868" spans="3:3" x14ac:dyDescent="0.25">
      <c r="C9868" s="4"/>
    </row>
    <row r="9869" spans="3:3" x14ac:dyDescent="0.25">
      <c r="C9869" s="4"/>
    </row>
    <row r="9870" spans="3:3" x14ac:dyDescent="0.25">
      <c r="C9870" s="4"/>
    </row>
    <row r="9871" spans="3:3" x14ac:dyDescent="0.25">
      <c r="C9871" s="4"/>
    </row>
    <row r="9872" spans="3:3" x14ac:dyDescent="0.25">
      <c r="C9872" s="4"/>
    </row>
    <row r="9873" spans="3:3" x14ac:dyDescent="0.25">
      <c r="C9873" s="4"/>
    </row>
    <row r="9874" spans="3:3" x14ac:dyDescent="0.25">
      <c r="C9874" s="4"/>
    </row>
    <row r="9875" spans="3:3" x14ac:dyDescent="0.25">
      <c r="C9875" s="4"/>
    </row>
    <row r="9876" spans="3:3" x14ac:dyDescent="0.25">
      <c r="C9876" s="4"/>
    </row>
    <row r="9877" spans="3:3" x14ac:dyDescent="0.25">
      <c r="C9877" s="4"/>
    </row>
    <row r="9878" spans="3:3" x14ac:dyDescent="0.25">
      <c r="C9878" s="4"/>
    </row>
    <row r="9879" spans="3:3" x14ac:dyDescent="0.25">
      <c r="C9879" s="4"/>
    </row>
    <row r="9880" spans="3:3" x14ac:dyDescent="0.25">
      <c r="C9880" s="4"/>
    </row>
    <row r="9881" spans="3:3" x14ac:dyDescent="0.25">
      <c r="C9881" s="4"/>
    </row>
    <row r="9882" spans="3:3" x14ac:dyDescent="0.25">
      <c r="C9882" s="4"/>
    </row>
    <row r="9883" spans="3:3" x14ac:dyDescent="0.25">
      <c r="C9883" s="4"/>
    </row>
    <row r="9884" spans="3:3" x14ac:dyDescent="0.25">
      <c r="C9884" s="4"/>
    </row>
    <row r="9885" spans="3:3" x14ac:dyDescent="0.25">
      <c r="C9885" s="4"/>
    </row>
    <row r="9886" spans="3:3" x14ac:dyDescent="0.25">
      <c r="C9886" s="4"/>
    </row>
    <row r="9887" spans="3:3" x14ac:dyDescent="0.25">
      <c r="C9887" s="4"/>
    </row>
    <row r="9888" spans="3:3" x14ac:dyDescent="0.25">
      <c r="C9888" s="4"/>
    </row>
    <row r="9889" spans="3:3" x14ac:dyDescent="0.25">
      <c r="C9889" s="4"/>
    </row>
    <row r="9890" spans="3:3" x14ac:dyDescent="0.25">
      <c r="C9890" s="4"/>
    </row>
    <row r="9891" spans="3:3" x14ac:dyDescent="0.25">
      <c r="C9891" s="4"/>
    </row>
    <row r="9892" spans="3:3" x14ac:dyDescent="0.25">
      <c r="C9892" s="4"/>
    </row>
    <row r="9893" spans="3:3" x14ac:dyDescent="0.25">
      <c r="C9893" s="4"/>
    </row>
    <row r="9894" spans="3:3" x14ac:dyDescent="0.25">
      <c r="C9894" s="4"/>
    </row>
    <row r="9895" spans="3:3" x14ac:dyDescent="0.25">
      <c r="C9895" s="4"/>
    </row>
    <row r="9896" spans="3:3" x14ac:dyDescent="0.25">
      <c r="C9896" s="4"/>
    </row>
    <row r="9897" spans="3:3" x14ac:dyDescent="0.25">
      <c r="C9897" s="4"/>
    </row>
    <row r="9898" spans="3:3" x14ac:dyDescent="0.25">
      <c r="C9898" s="4"/>
    </row>
    <row r="9899" spans="3:3" x14ac:dyDescent="0.25">
      <c r="C9899" s="4"/>
    </row>
    <row r="9900" spans="3:3" x14ac:dyDescent="0.25">
      <c r="C9900" s="4"/>
    </row>
    <row r="9901" spans="3:3" x14ac:dyDescent="0.25">
      <c r="C9901" s="4"/>
    </row>
    <row r="9902" spans="3:3" x14ac:dyDescent="0.25">
      <c r="C9902" s="4"/>
    </row>
    <row r="9903" spans="3:3" x14ac:dyDescent="0.25">
      <c r="C9903" s="4"/>
    </row>
    <row r="9904" spans="3:3" x14ac:dyDescent="0.25">
      <c r="C9904" s="4"/>
    </row>
    <row r="9905" spans="3:3" x14ac:dyDescent="0.25">
      <c r="C9905" s="4"/>
    </row>
    <row r="9906" spans="3:3" x14ac:dyDescent="0.25">
      <c r="C9906" s="4"/>
    </row>
    <row r="9907" spans="3:3" x14ac:dyDescent="0.25">
      <c r="C9907" s="4"/>
    </row>
    <row r="9908" spans="3:3" x14ac:dyDescent="0.25">
      <c r="C9908" s="4"/>
    </row>
    <row r="9909" spans="3:3" x14ac:dyDescent="0.25">
      <c r="C9909" s="4"/>
    </row>
    <row r="9910" spans="3:3" x14ac:dyDescent="0.25">
      <c r="C9910" s="4"/>
    </row>
    <row r="9911" spans="3:3" x14ac:dyDescent="0.25">
      <c r="C9911" s="4"/>
    </row>
    <row r="9912" spans="3:3" x14ac:dyDescent="0.25">
      <c r="C9912" s="4"/>
    </row>
    <row r="9913" spans="3:3" x14ac:dyDescent="0.25">
      <c r="C9913" s="4"/>
    </row>
    <row r="9914" spans="3:3" x14ac:dyDescent="0.25">
      <c r="C9914" s="4"/>
    </row>
    <row r="9915" spans="3:3" x14ac:dyDescent="0.25">
      <c r="C9915" s="4"/>
    </row>
    <row r="9916" spans="3:3" x14ac:dyDescent="0.25">
      <c r="C9916" s="4"/>
    </row>
    <row r="9917" spans="3:3" x14ac:dyDescent="0.25">
      <c r="C9917" s="4"/>
    </row>
    <row r="9918" spans="3:3" x14ac:dyDescent="0.25">
      <c r="C9918" s="4"/>
    </row>
    <row r="9919" spans="3:3" x14ac:dyDescent="0.25">
      <c r="C9919" s="4"/>
    </row>
    <row r="9920" spans="3:3" x14ac:dyDescent="0.25">
      <c r="C9920" s="4"/>
    </row>
    <row r="9921" spans="3:3" x14ac:dyDescent="0.25">
      <c r="C9921" s="4"/>
    </row>
    <row r="9922" spans="3:3" x14ac:dyDescent="0.25">
      <c r="C9922" s="4"/>
    </row>
    <row r="9923" spans="3:3" x14ac:dyDescent="0.25">
      <c r="C9923" s="4"/>
    </row>
    <row r="9924" spans="3:3" x14ac:dyDescent="0.25">
      <c r="C9924" s="4"/>
    </row>
    <row r="9925" spans="3:3" x14ac:dyDescent="0.25">
      <c r="C9925" s="4"/>
    </row>
    <row r="9926" spans="3:3" x14ac:dyDescent="0.25">
      <c r="C9926" s="4"/>
    </row>
    <row r="9927" spans="3:3" x14ac:dyDescent="0.25">
      <c r="C9927" s="4"/>
    </row>
    <row r="9928" spans="3:3" x14ac:dyDescent="0.25">
      <c r="C9928" s="4"/>
    </row>
    <row r="9929" spans="3:3" x14ac:dyDescent="0.25">
      <c r="C9929" s="4"/>
    </row>
    <row r="9930" spans="3:3" x14ac:dyDescent="0.25">
      <c r="C9930" s="4"/>
    </row>
    <row r="9931" spans="3:3" x14ac:dyDescent="0.25">
      <c r="C9931" s="4"/>
    </row>
    <row r="9932" spans="3:3" x14ac:dyDescent="0.25">
      <c r="C9932" s="4"/>
    </row>
    <row r="9933" spans="3:3" x14ac:dyDescent="0.25">
      <c r="C9933" s="4"/>
    </row>
    <row r="9934" spans="3:3" x14ac:dyDescent="0.25">
      <c r="C9934" s="4"/>
    </row>
    <row r="9935" spans="3:3" x14ac:dyDescent="0.25">
      <c r="C9935" s="4"/>
    </row>
    <row r="9936" spans="3:3" x14ac:dyDescent="0.25">
      <c r="C9936" s="4"/>
    </row>
    <row r="9937" spans="3:3" x14ac:dyDescent="0.25">
      <c r="C9937" s="4"/>
    </row>
    <row r="9938" spans="3:3" x14ac:dyDescent="0.25">
      <c r="C9938" s="4"/>
    </row>
    <row r="9939" spans="3:3" x14ac:dyDescent="0.25">
      <c r="C9939" s="4"/>
    </row>
    <row r="9940" spans="3:3" x14ac:dyDescent="0.25">
      <c r="C9940" s="4"/>
    </row>
    <row r="9941" spans="3:3" x14ac:dyDescent="0.25">
      <c r="C9941" s="4"/>
    </row>
    <row r="9942" spans="3:3" x14ac:dyDescent="0.25">
      <c r="C9942" s="4"/>
    </row>
    <row r="9943" spans="3:3" x14ac:dyDescent="0.25">
      <c r="C9943" s="4"/>
    </row>
    <row r="9944" spans="3:3" x14ac:dyDescent="0.25">
      <c r="C9944" s="4"/>
    </row>
    <row r="9945" spans="3:3" x14ac:dyDescent="0.25">
      <c r="C9945" s="4"/>
    </row>
    <row r="9946" spans="3:3" x14ac:dyDescent="0.25">
      <c r="C9946" s="4"/>
    </row>
    <row r="9947" spans="3:3" x14ac:dyDescent="0.25">
      <c r="C9947" s="4"/>
    </row>
    <row r="9948" spans="3:3" x14ac:dyDescent="0.25">
      <c r="C9948" s="4"/>
    </row>
    <row r="9949" spans="3:3" x14ac:dyDescent="0.25">
      <c r="C9949" s="4"/>
    </row>
    <row r="9950" spans="3:3" x14ac:dyDescent="0.25">
      <c r="C9950" s="4"/>
    </row>
    <row r="9951" spans="3:3" x14ac:dyDescent="0.25">
      <c r="C9951" s="4"/>
    </row>
    <row r="9952" spans="3:3" x14ac:dyDescent="0.25">
      <c r="C9952" s="4"/>
    </row>
    <row r="9953" spans="3:3" x14ac:dyDescent="0.25">
      <c r="C9953" s="4"/>
    </row>
    <row r="9954" spans="3:3" x14ac:dyDescent="0.25">
      <c r="C9954" s="4"/>
    </row>
    <row r="9955" spans="3:3" x14ac:dyDescent="0.25">
      <c r="C9955" s="4"/>
    </row>
    <row r="9956" spans="3:3" x14ac:dyDescent="0.25">
      <c r="C9956" s="4"/>
    </row>
    <row r="9957" spans="3:3" x14ac:dyDescent="0.25">
      <c r="C9957" s="4"/>
    </row>
    <row r="9958" spans="3:3" x14ac:dyDescent="0.25">
      <c r="C9958" s="4"/>
    </row>
    <row r="9959" spans="3:3" x14ac:dyDescent="0.25">
      <c r="C9959" s="4"/>
    </row>
    <row r="9960" spans="3:3" x14ac:dyDescent="0.25">
      <c r="C9960" s="4"/>
    </row>
    <row r="9961" spans="3:3" x14ac:dyDescent="0.25">
      <c r="C9961" s="4"/>
    </row>
    <row r="9962" spans="3:3" x14ac:dyDescent="0.25">
      <c r="C9962" s="4"/>
    </row>
    <row r="9963" spans="3:3" x14ac:dyDescent="0.25">
      <c r="C9963" s="4"/>
    </row>
    <row r="9964" spans="3:3" x14ac:dyDescent="0.25">
      <c r="C9964" s="4"/>
    </row>
    <row r="9965" spans="3:3" x14ac:dyDescent="0.25">
      <c r="C9965" s="4"/>
    </row>
    <row r="9966" spans="3:3" x14ac:dyDescent="0.25">
      <c r="C9966" s="4"/>
    </row>
    <row r="9967" spans="3:3" x14ac:dyDescent="0.25">
      <c r="C9967" s="4"/>
    </row>
    <row r="9968" spans="3:3" x14ac:dyDescent="0.25">
      <c r="C9968" s="4"/>
    </row>
    <row r="9969" spans="3:3" x14ac:dyDescent="0.25">
      <c r="C9969" s="4"/>
    </row>
    <row r="9970" spans="3:3" x14ac:dyDescent="0.25">
      <c r="C9970" s="4"/>
    </row>
    <row r="9971" spans="3:3" x14ac:dyDescent="0.25">
      <c r="C9971" s="4"/>
    </row>
    <row r="9972" spans="3:3" x14ac:dyDescent="0.25">
      <c r="C9972" s="4"/>
    </row>
    <row r="9973" spans="3:3" x14ac:dyDescent="0.25">
      <c r="C9973" s="4"/>
    </row>
    <row r="9974" spans="3:3" x14ac:dyDescent="0.25">
      <c r="C9974" s="4"/>
    </row>
    <row r="9975" spans="3:3" x14ac:dyDescent="0.25">
      <c r="C9975" s="4"/>
    </row>
    <row r="9976" spans="3:3" x14ac:dyDescent="0.25">
      <c r="C9976" s="4"/>
    </row>
    <row r="9977" spans="3:3" x14ac:dyDescent="0.25">
      <c r="C9977" s="4"/>
    </row>
    <row r="9978" spans="3:3" x14ac:dyDescent="0.25">
      <c r="C9978" s="4"/>
    </row>
    <row r="9979" spans="3:3" x14ac:dyDescent="0.25">
      <c r="C9979" s="4"/>
    </row>
    <row r="9980" spans="3:3" x14ac:dyDescent="0.25">
      <c r="C9980" s="4"/>
    </row>
    <row r="9981" spans="3:3" x14ac:dyDescent="0.25">
      <c r="C9981" s="4"/>
    </row>
    <row r="9982" spans="3:3" x14ac:dyDescent="0.25">
      <c r="C9982" s="4"/>
    </row>
    <row r="9983" spans="3:3" x14ac:dyDescent="0.25">
      <c r="C9983" s="4"/>
    </row>
    <row r="9984" spans="3:3" x14ac:dyDescent="0.25">
      <c r="C9984" s="4"/>
    </row>
    <row r="9985" spans="3:3" x14ac:dyDescent="0.25">
      <c r="C9985" s="4"/>
    </row>
    <row r="9986" spans="3:3" x14ac:dyDescent="0.25">
      <c r="C9986" s="4"/>
    </row>
    <row r="9987" spans="3:3" x14ac:dyDescent="0.25">
      <c r="C9987" s="4"/>
    </row>
    <row r="9988" spans="3:3" x14ac:dyDescent="0.25">
      <c r="C9988" s="4"/>
    </row>
    <row r="9989" spans="3:3" x14ac:dyDescent="0.25">
      <c r="C9989" s="4"/>
    </row>
    <row r="9990" spans="3:3" x14ac:dyDescent="0.25">
      <c r="C9990" s="4"/>
    </row>
    <row r="9991" spans="3:3" x14ac:dyDescent="0.25">
      <c r="C9991" s="4"/>
    </row>
    <row r="9992" spans="3:3" x14ac:dyDescent="0.25">
      <c r="C9992" s="4"/>
    </row>
    <row r="9993" spans="3:3" x14ac:dyDescent="0.25">
      <c r="C9993" s="4"/>
    </row>
    <row r="9994" spans="3:3" x14ac:dyDescent="0.25">
      <c r="C9994" s="4"/>
    </row>
    <row r="9995" spans="3:3" x14ac:dyDescent="0.25">
      <c r="C9995" s="4"/>
    </row>
    <row r="9996" spans="3:3" x14ac:dyDescent="0.25">
      <c r="C9996" s="4"/>
    </row>
    <row r="9997" spans="3:3" x14ac:dyDescent="0.25">
      <c r="C9997" s="4"/>
    </row>
    <row r="9998" spans="3:3" x14ac:dyDescent="0.25">
      <c r="C9998" s="4"/>
    </row>
    <row r="9999" spans="3:3" x14ac:dyDescent="0.25">
      <c r="C9999" s="4"/>
    </row>
    <row r="10000" spans="3:3" x14ac:dyDescent="0.25">
      <c r="C10000" s="4"/>
    </row>
    <row r="10001" spans="3:3" x14ac:dyDescent="0.25">
      <c r="C10001" s="4"/>
    </row>
    <row r="10002" spans="3:3" x14ac:dyDescent="0.25">
      <c r="C10002" s="4"/>
    </row>
    <row r="10003" spans="3:3" x14ac:dyDescent="0.25">
      <c r="C10003" s="4"/>
    </row>
    <row r="10004" spans="3:3" x14ac:dyDescent="0.25">
      <c r="C10004" s="4"/>
    </row>
    <row r="10005" spans="3:3" x14ac:dyDescent="0.25">
      <c r="C10005" s="4"/>
    </row>
    <row r="10006" spans="3:3" x14ac:dyDescent="0.25">
      <c r="C10006" s="4"/>
    </row>
    <row r="10007" spans="3:3" x14ac:dyDescent="0.25">
      <c r="C10007" s="4"/>
    </row>
    <row r="10008" spans="3:3" x14ac:dyDescent="0.25">
      <c r="C10008" s="4"/>
    </row>
    <row r="10009" spans="3:3" x14ac:dyDescent="0.25">
      <c r="C10009" s="4"/>
    </row>
    <row r="10010" spans="3:3" x14ac:dyDescent="0.25">
      <c r="C10010" s="4"/>
    </row>
    <row r="10011" spans="3:3" x14ac:dyDescent="0.25">
      <c r="C10011" s="4"/>
    </row>
    <row r="10012" spans="3:3" x14ac:dyDescent="0.25">
      <c r="C10012" s="4"/>
    </row>
    <row r="10013" spans="3:3" x14ac:dyDescent="0.25">
      <c r="C10013" s="4"/>
    </row>
    <row r="10014" spans="3:3" x14ac:dyDescent="0.25">
      <c r="C10014" s="4"/>
    </row>
    <row r="10015" spans="3:3" x14ac:dyDescent="0.25">
      <c r="C10015" s="4"/>
    </row>
    <row r="10016" spans="3:3" x14ac:dyDescent="0.25">
      <c r="C10016" s="4"/>
    </row>
    <row r="10017" spans="3:3" x14ac:dyDescent="0.25">
      <c r="C10017" s="4"/>
    </row>
    <row r="10018" spans="3:3" x14ac:dyDescent="0.25">
      <c r="C10018" s="4"/>
    </row>
    <row r="10019" spans="3:3" x14ac:dyDescent="0.25">
      <c r="C10019" s="4"/>
    </row>
    <row r="10020" spans="3:3" x14ac:dyDescent="0.25">
      <c r="C10020" s="4"/>
    </row>
    <row r="10021" spans="3:3" x14ac:dyDescent="0.25">
      <c r="C10021" s="4"/>
    </row>
    <row r="10022" spans="3:3" x14ac:dyDescent="0.25">
      <c r="C10022" s="4"/>
    </row>
    <row r="10023" spans="3:3" x14ac:dyDescent="0.25">
      <c r="C10023" s="4"/>
    </row>
    <row r="10024" spans="3:3" x14ac:dyDescent="0.25">
      <c r="C10024" s="4"/>
    </row>
    <row r="10025" spans="3:3" x14ac:dyDescent="0.25">
      <c r="C10025" s="4"/>
    </row>
    <row r="10026" spans="3:3" x14ac:dyDescent="0.25">
      <c r="C10026" s="4"/>
    </row>
    <row r="10027" spans="3:3" x14ac:dyDescent="0.25">
      <c r="C10027" s="4"/>
    </row>
    <row r="10028" spans="3:3" x14ac:dyDescent="0.25">
      <c r="C10028" s="4"/>
    </row>
    <row r="10029" spans="3:3" x14ac:dyDescent="0.25">
      <c r="C10029" s="4"/>
    </row>
    <row r="10030" spans="3:3" x14ac:dyDescent="0.25">
      <c r="C10030" s="4"/>
    </row>
    <row r="10031" spans="3:3" x14ac:dyDescent="0.25">
      <c r="C10031" s="4"/>
    </row>
    <row r="10032" spans="3:3" x14ac:dyDescent="0.25">
      <c r="C10032" s="4"/>
    </row>
    <row r="10033" spans="3:3" x14ac:dyDescent="0.25">
      <c r="C10033" s="4"/>
    </row>
    <row r="10034" spans="3:3" x14ac:dyDescent="0.25">
      <c r="C10034" s="4"/>
    </row>
    <row r="10035" spans="3:3" x14ac:dyDescent="0.25">
      <c r="C10035" s="4"/>
    </row>
    <row r="10036" spans="3:3" x14ac:dyDescent="0.25">
      <c r="C10036" s="4"/>
    </row>
    <row r="10037" spans="3:3" x14ac:dyDescent="0.25">
      <c r="C10037" s="4"/>
    </row>
    <row r="10038" spans="3:3" x14ac:dyDescent="0.25">
      <c r="C10038" s="4"/>
    </row>
    <row r="10039" spans="3:3" x14ac:dyDescent="0.25">
      <c r="C10039" s="4"/>
    </row>
    <row r="10040" spans="3:3" x14ac:dyDescent="0.25">
      <c r="C10040" s="4"/>
    </row>
    <row r="10041" spans="3:3" x14ac:dyDescent="0.25">
      <c r="C10041" s="4"/>
    </row>
    <row r="10042" spans="3:3" x14ac:dyDescent="0.25">
      <c r="C10042" s="4"/>
    </row>
    <row r="10043" spans="3:3" x14ac:dyDescent="0.25">
      <c r="C10043" s="4"/>
    </row>
    <row r="10044" spans="3:3" x14ac:dyDescent="0.25">
      <c r="C10044" s="4"/>
    </row>
    <row r="10045" spans="3:3" x14ac:dyDescent="0.25">
      <c r="C10045" s="4"/>
    </row>
    <row r="10046" spans="3:3" x14ac:dyDescent="0.25">
      <c r="C10046" s="4"/>
    </row>
    <row r="10047" spans="3:3" x14ac:dyDescent="0.25">
      <c r="C10047" s="4"/>
    </row>
    <row r="10048" spans="3:3" x14ac:dyDescent="0.25">
      <c r="C10048" s="4"/>
    </row>
    <row r="10049" spans="3:3" x14ac:dyDescent="0.25">
      <c r="C10049" s="4"/>
    </row>
    <row r="10050" spans="3:3" x14ac:dyDescent="0.25">
      <c r="C10050" s="4"/>
    </row>
    <row r="10051" spans="3:3" x14ac:dyDescent="0.25">
      <c r="C10051" s="4"/>
    </row>
    <row r="10052" spans="3:3" x14ac:dyDescent="0.25">
      <c r="C10052" s="4"/>
    </row>
    <row r="10053" spans="3:3" x14ac:dyDescent="0.25">
      <c r="C10053" s="4"/>
    </row>
    <row r="10054" spans="3:3" x14ac:dyDescent="0.25">
      <c r="C10054" s="4"/>
    </row>
    <row r="10055" spans="3:3" x14ac:dyDescent="0.25">
      <c r="C10055" s="4"/>
    </row>
    <row r="10056" spans="3:3" x14ac:dyDescent="0.25">
      <c r="C10056" s="4"/>
    </row>
    <row r="10057" spans="3:3" x14ac:dyDescent="0.25">
      <c r="C10057" s="4"/>
    </row>
    <row r="10058" spans="3:3" x14ac:dyDescent="0.25">
      <c r="C10058" s="4"/>
    </row>
    <row r="10059" spans="3:3" x14ac:dyDescent="0.25">
      <c r="C10059" s="4"/>
    </row>
    <row r="10060" spans="3:3" x14ac:dyDescent="0.25">
      <c r="C10060" s="4"/>
    </row>
    <row r="10061" spans="3:3" x14ac:dyDescent="0.25">
      <c r="C10061" s="4"/>
    </row>
    <row r="10062" spans="3:3" x14ac:dyDescent="0.25">
      <c r="C10062" s="4"/>
    </row>
    <row r="10063" spans="3:3" x14ac:dyDescent="0.25">
      <c r="C10063" s="4"/>
    </row>
    <row r="10064" spans="3:3" x14ac:dyDescent="0.25">
      <c r="C10064" s="4"/>
    </row>
    <row r="10065" spans="3:3" x14ac:dyDescent="0.25">
      <c r="C10065" s="4"/>
    </row>
    <row r="10066" spans="3:3" x14ac:dyDescent="0.25">
      <c r="C10066" s="4"/>
    </row>
    <row r="10067" spans="3:3" x14ac:dyDescent="0.25">
      <c r="C10067" s="4"/>
    </row>
    <row r="10068" spans="3:3" x14ac:dyDescent="0.25">
      <c r="C10068" s="4"/>
    </row>
    <row r="10069" spans="3:3" x14ac:dyDescent="0.25">
      <c r="C10069" s="4"/>
    </row>
    <row r="10070" spans="3:3" x14ac:dyDescent="0.25">
      <c r="C10070" s="4"/>
    </row>
    <row r="10071" spans="3:3" x14ac:dyDescent="0.25">
      <c r="C10071" s="4"/>
    </row>
    <row r="10072" spans="3:3" x14ac:dyDescent="0.25">
      <c r="C10072" s="4"/>
    </row>
    <row r="10073" spans="3:3" x14ac:dyDescent="0.25">
      <c r="C10073" s="4"/>
    </row>
    <row r="10074" spans="3:3" x14ac:dyDescent="0.25">
      <c r="C10074" s="4"/>
    </row>
    <row r="10075" spans="3:3" x14ac:dyDescent="0.25">
      <c r="C10075" s="4"/>
    </row>
    <row r="10076" spans="3:3" x14ac:dyDescent="0.25">
      <c r="C10076" s="4"/>
    </row>
    <row r="10077" spans="3:3" x14ac:dyDescent="0.25">
      <c r="C10077" s="4"/>
    </row>
    <row r="10078" spans="3:3" x14ac:dyDescent="0.25">
      <c r="C10078" s="4"/>
    </row>
    <row r="10079" spans="3:3" x14ac:dyDescent="0.25">
      <c r="C10079" s="4"/>
    </row>
    <row r="10080" spans="3:3" x14ac:dyDescent="0.25">
      <c r="C10080" s="4"/>
    </row>
    <row r="10081" spans="3:3" x14ac:dyDescent="0.25">
      <c r="C10081" s="4"/>
    </row>
    <row r="10082" spans="3:3" x14ac:dyDescent="0.25">
      <c r="C10082" s="4"/>
    </row>
    <row r="10083" spans="3:3" x14ac:dyDescent="0.25">
      <c r="C10083" s="4"/>
    </row>
    <row r="10084" spans="3:3" x14ac:dyDescent="0.25">
      <c r="C10084" s="4"/>
    </row>
    <row r="10085" spans="3:3" x14ac:dyDescent="0.25">
      <c r="C10085" s="4"/>
    </row>
    <row r="10086" spans="3:3" x14ac:dyDescent="0.25">
      <c r="C10086" s="4"/>
    </row>
    <row r="10087" spans="3:3" x14ac:dyDescent="0.25">
      <c r="C10087" s="4"/>
    </row>
    <row r="10088" spans="3:3" x14ac:dyDescent="0.25">
      <c r="C10088" s="4"/>
    </row>
    <row r="10089" spans="3:3" x14ac:dyDescent="0.25">
      <c r="C10089" s="4"/>
    </row>
    <row r="10090" spans="3:3" x14ac:dyDescent="0.25">
      <c r="C10090" s="4"/>
    </row>
    <row r="10091" spans="3:3" x14ac:dyDescent="0.25">
      <c r="C10091" s="4"/>
    </row>
    <row r="10092" spans="3:3" x14ac:dyDescent="0.25">
      <c r="C10092" s="4"/>
    </row>
    <row r="10093" spans="3:3" x14ac:dyDescent="0.25">
      <c r="C10093" s="4"/>
    </row>
    <row r="10094" spans="3:3" x14ac:dyDescent="0.25">
      <c r="C10094" s="4"/>
    </row>
    <row r="10095" spans="3:3" x14ac:dyDescent="0.25">
      <c r="C10095" s="4"/>
    </row>
    <row r="10096" spans="3:3" x14ac:dyDescent="0.25">
      <c r="C10096" s="4"/>
    </row>
    <row r="10097" spans="3:3" x14ac:dyDescent="0.25">
      <c r="C10097" s="4"/>
    </row>
    <row r="10098" spans="3:3" x14ac:dyDescent="0.25">
      <c r="C10098" s="4"/>
    </row>
    <row r="10099" spans="3:3" x14ac:dyDescent="0.25">
      <c r="C10099" s="4"/>
    </row>
    <row r="10100" spans="3:3" x14ac:dyDescent="0.25">
      <c r="C10100" s="4"/>
    </row>
    <row r="10101" spans="3:3" x14ac:dyDescent="0.25">
      <c r="C10101" s="4"/>
    </row>
    <row r="10102" spans="3:3" x14ac:dyDescent="0.25">
      <c r="C10102" s="4"/>
    </row>
    <row r="10103" spans="3:3" x14ac:dyDescent="0.25">
      <c r="C10103" s="4"/>
    </row>
    <row r="10104" spans="3:3" x14ac:dyDescent="0.25">
      <c r="C10104" s="4"/>
    </row>
    <row r="10105" spans="3:3" x14ac:dyDescent="0.25">
      <c r="C10105" s="4"/>
    </row>
    <row r="10106" spans="3:3" x14ac:dyDescent="0.25">
      <c r="C10106" s="4"/>
    </row>
    <row r="10107" spans="3:3" x14ac:dyDescent="0.25">
      <c r="C10107" s="4"/>
    </row>
    <row r="10108" spans="3:3" x14ac:dyDescent="0.25">
      <c r="C10108" s="4"/>
    </row>
    <row r="10109" spans="3:3" x14ac:dyDescent="0.25">
      <c r="C10109" s="4"/>
    </row>
    <row r="10110" spans="3:3" x14ac:dyDescent="0.25">
      <c r="C10110" s="4"/>
    </row>
    <row r="10111" spans="3:3" x14ac:dyDescent="0.25">
      <c r="C10111" s="4"/>
    </row>
    <row r="10112" spans="3:3" x14ac:dyDescent="0.25">
      <c r="C10112" s="4"/>
    </row>
    <row r="10113" spans="3:3" x14ac:dyDescent="0.25">
      <c r="C10113" s="4"/>
    </row>
    <row r="10114" spans="3:3" x14ac:dyDescent="0.25">
      <c r="C10114" s="4"/>
    </row>
    <row r="10115" spans="3:3" x14ac:dyDescent="0.25">
      <c r="C10115" s="4"/>
    </row>
    <row r="10116" spans="3:3" x14ac:dyDescent="0.25">
      <c r="C10116" s="4"/>
    </row>
    <row r="10117" spans="3:3" x14ac:dyDescent="0.25">
      <c r="C10117" s="4"/>
    </row>
    <row r="10118" spans="3:3" x14ac:dyDescent="0.25">
      <c r="C10118" s="4"/>
    </row>
    <row r="10119" spans="3:3" x14ac:dyDescent="0.25">
      <c r="C10119" s="4"/>
    </row>
    <row r="10120" spans="3:3" x14ac:dyDescent="0.25">
      <c r="C10120" s="4"/>
    </row>
    <row r="10121" spans="3:3" x14ac:dyDescent="0.25">
      <c r="C10121" s="4"/>
    </row>
    <row r="10122" spans="3:3" x14ac:dyDescent="0.25">
      <c r="C10122" s="4"/>
    </row>
    <row r="10123" spans="3:3" x14ac:dyDescent="0.25">
      <c r="C10123" s="4"/>
    </row>
    <row r="10124" spans="3:3" x14ac:dyDescent="0.25">
      <c r="C10124" s="4"/>
    </row>
    <row r="10125" spans="3:3" x14ac:dyDescent="0.25">
      <c r="C10125" s="4"/>
    </row>
    <row r="10126" spans="3:3" x14ac:dyDescent="0.25">
      <c r="C10126" s="4"/>
    </row>
    <row r="10127" spans="3:3" x14ac:dyDescent="0.25">
      <c r="C10127" s="4"/>
    </row>
    <row r="10128" spans="3:3" x14ac:dyDescent="0.25">
      <c r="C10128" s="4"/>
    </row>
    <row r="10129" spans="3:3" x14ac:dyDescent="0.25">
      <c r="C10129" s="4"/>
    </row>
    <row r="10130" spans="3:3" x14ac:dyDescent="0.25">
      <c r="C10130" s="4"/>
    </row>
    <row r="10131" spans="3:3" x14ac:dyDescent="0.25">
      <c r="C10131" s="4"/>
    </row>
    <row r="10132" spans="3:3" x14ac:dyDescent="0.25">
      <c r="C10132" s="4"/>
    </row>
    <row r="10133" spans="3:3" x14ac:dyDescent="0.25">
      <c r="C10133" s="4"/>
    </row>
    <row r="10134" spans="3:3" x14ac:dyDescent="0.25">
      <c r="C10134" s="4"/>
    </row>
    <row r="10135" spans="3:3" x14ac:dyDescent="0.25">
      <c r="C10135" s="4"/>
    </row>
    <row r="10136" spans="3:3" x14ac:dyDescent="0.25">
      <c r="C10136" s="4"/>
    </row>
    <row r="10137" spans="3:3" x14ac:dyDescent="0.25">
      <c r="C10137" s="4"/>
    </row>
    <row r="10138" spans="3:3" x14ac:dyDescent="0.25">
      <c r="C10138" s="4"/>
    </row>
    <row r="10139" spans="3:3" x14ac:dyDescent="0.25">
      <c r="C10139" s="4"/>
    </row>
    <row r="10140" spans="3:3" x14ac:dyDescent="0.25">
      <c r="C10140" s="4"/>
    </row>
    <row r="10141" spans="3:3" x14ac:dyDescent="0.25">
      <c r="C10141" s="4"/>
    </row>
    <row r="10142" spans="3:3" x14ac:dyDescent="0.25">
      <c r="C10142" s="4"/>
    </row>
    <row r="10143" spans="3:3" x14ac:dyDescent="0.25">
      <c r="C10143" s="4"/>
    </row>
    <row r="10144" spans="3:3" x14ac:dyDescent="0.25">
      <c r="C10144" s="4"/>
    </row>
    <row r="10145" spans="3:3" x14ac:dyDescent="0.25">
      <c r="C10145" s="4"/>
    </row>
    <row r="10146" spans="3:3" x14ac:dyDescent="0.25">
      <c r="C10146" s="4"/>
    </row>
    <row r="10147" spans="3:3" x14ac:dyDescent="0.25">
      <c r="C10147" s="4"/>
    </row>
    <row r="10148" spans="3:3" x14ac:dyDescent="0.25">
      <c r="C10148" s="4"/>
    </row>
    <row r="10149" spans="3:3" x14ac:dyDescent="0.25">
      <c r="C10149" s="4"/>
    </row>
    <row r="10150" spans="3:3" x14ac:dyDescent="0.25">
      <c r="C10150" s="4"/>
    </row>
    <row r="10151" spans="3:3" x14ac:dyDescent="0.25">
      <c r="C10151" s="4"/>
    </row>
    <row r="10152" spans="3:3" x14ac:dyDescent="0.25">
      <c r="C10152" s="4"/>
    </row>
    <row r="10153" spans="3:3" x14ac:dyDescent="0.25">
      <c r="C10153" s="4"/>
    </row>
    <row r="10154" spans="3:3" x14ac:dyDescent="0.25">
      <c r="C10154" s="4"/>
    </row>
    <row r="10155" spans="3:3" x14ac:dyDescent="0.25">
      <c r="C10155" s="4"/>
    </row>
    <row r="10156" spans="3:3" x14ac:dyDescent="0.25">
      <c r="C10156" s="4"/>
    </row>
    <row r="10157" spans="3:3" x14ac:dyDescent="0.25">
      <c r="C10157" s="4"/>
    </row>
    <row r="10158" spans="3:3" x14ac:dyDescent="0.25">
      <c r="C10158" s="4"/>
    </row>
    <row r="10159" spans="3:3" x14ac:dyDescent="0.25">
      <c r="C10159" s="4"/>
    </row>
    <row r="10160" spans="3:3" x14ac:dyDescent="0.25">
      <c r="C10160" s="4"/>
    </row>
    <row r="10161" spans="3:3" x14ac:dyDescent="0.25">
      <c r="C10161" s="4"/>
    </row>
    <row r="10162" spans="3:3" x14ac:dyDescent="0.25">
      <c r="C10162" s="4"/>
    </row>
    <row r="10163" spans="3:3" x14ac:dyDescent="0.25">
      <c r="C10163" s="4"/>
    </row>
    <row r="10164" spans="3:3" x14ac:dyDescent="0.25">
      <c r="C10164" s="4"/>
    </row>
    <row r="10165" spans="3:3" x14ac:dyDescent="0.25">
      <c r="C10165" s="4"/>
    </row>
    <row r="10166" spans="3:3" x14ac:dyDescent="0.25">
      <c r="C10166" s="4"/>
    </row>
    <row r="10167" spans="3:3" x14ac:dyDescent="0.25">
      <c r="C10167" s="4"/>
    </row>
    <row r="10168" spans="3:3" x14ac:dyDescent="0.25">
      <c r="C10168" s="4"/>
    </row>
    <row r="10169" spans="3:3" x14ac:dyDescent="0.25">
      <c r="C10169" s="4"/>
    </row>
    <row r="10170" spans="3:3" x14ac:dyDescent="0.25">
      <c r="C10170" s="4"/>
    </row>
    <row r="10171" spans="3:3" x14ac:dyDescent="0.25">
      <c r="C10171" s="4"/>
    </row>
    <row r="10172" spans="3:3" x14ac:dyDescent="0.25">
      <c r="C10172" s="4"/>
    </row>
    <row r="10173" spans="3:3" x14ac:dyDescent="0.25">
      <c r="C10173" s="4"/>
    </row>
    <row r="10174" spans="3:3" x14ac:dyDescent="0.25">
      <c r="C10174" s="4"/>
    </row>
    <row r="10175" spans="3:3" x14ac:dyDescent="0.25">
      <c r="C10175" s="4"/>
    </row>
    <row r="10176" spans="3:3" x14ac:dyDescent="0.25">
      <c r="C10176" s="4"/>
    </row>
    <row r="10177" spans="3:3" x14ac:dyDescent="0.25">
      <c r="C10177" s="4"/>
    </row>
    <row r="10178" spans="3:3" x14ac:dyDescent="0.25">
      <c r="C10178" s="4"/>
    </row>
    <row r="10179" spans="3:3" x14ac:dyDescent="0.25">
      <c r="C10179" s="4"/>
    </row>
    <row r="10180" spans="3:3" x14ac:dyDescent="0.25">
      <c r="C10180" s="4"/>
    </row>
    <row r="10181" spans="3:3" x14ac:dyDescent="0.25">
      <c r="C10181" s="4"/>
    </row>
    <row r="10182" spans="3:3" x14ac:dyDescent="0.25">
      <c r="C10182" s="4"/>
    </row>
    <row r="10183" spans="3:3" x14ac:dyDescent="0.25">
      <c r="C10183" s="4"/>
    </row>
    <row r="10184" spans="3:3" x14ac:dyDescent="0.25">
      <c r="C10184" s="4"/>
    </row>
    <row r="10185" spans="3:3" x14ac:dyDescent="0.25">
      <c r="C10185" s="4"/>
    </row>
    <row r="10186" spans="3:3" x14ac:dyDescent="0.25">
      <c r="C10186" s="4"/>
    </row>
    <row r="10187" spans="3:3" x14ac:dyDescent="0.25">
      <c r="C10187" s="4"/>
    </row>
    <row r="10188" spans="3:3" x14ac:dyDescent="0.25">
      <c r="C10188" s="4"/>
    </row>
    <row r="10189" spans="3:3" x14ac:dyDescent="0.25">
      <c r="C10189" s="4"/>
    </row>
    <row r="10190" spans="3:3" x14ac:dyDescent="0.25">
      <c r="C10190" s="4"/>
    </row>
    <row r="10191" spans="3:3" x14ac:dyDescent="0.25">
      <c r="C10191" s="4"/>
    </row>
    <row r="10192" spans="3:3" x14ac:dyDescent="0.25">
      <c r="C10192" s="4"/>
    </row>
    <row r="10193" spans="3:3" x14ac:dyDescent="0.25">
      <c r="C10193" s="4"/>
    </row>
    <row r="10194" spans="3:3" x14ac:dyDescent="0.25">
      <c r="C10194" s="4"/>
    </row>
    <row r="10195" spans="3:3" x14ac:dyDescent="0.25">
      <c r="C10195" s="4"/>
    </row>
    <row r="10196" spans="3:3" x14ac:dyDescent="0.25">
      <c r="C10196" s="4"/>
    </row>
    <row r="10197" spans="3:3" x14ac:dyDescent="0.25">
      <c r="C10197" s="4"/>
    </row>
    <row r="10198" spans="3:3" x14ac:dyDescent="0.25">
      <c r="C10198" s="4"/>
    </row>
    <row r="10199" spans="3:3" x14ac:dyDescent="0.25">
      <c r="C10199" s="4"/>
    </row>
    <row r="10200" spans="3:3" x14ac:dyDescent="0.25">
      <c r="C10200" s="4"/>
    </row>
    <row r="10201" spans="3:3" x14ac:dyDescent="0.25">
      <c r="C10201" s="4"/>
    </row>
    <row r="10202" spans="3:3" x14ac:dyDescent="0.25">
      <c r="C10202" s="4"/>
    </row>
    <row r="10203" spans="3:3" x14ac:dyDescent="0.25">
      <c r="C10203" s="4"/>
    </row>
    <row r="10204" spans="3:3" x14ac:dyDescent="0.25">
      <c r="C10204" s="4"/>
    </row>
    <row r="10205" spans="3:3" x14ac:dyDescent="0.25">
      <c r="C10205" s="4"/>
    </row>
    <row r="10206" spans="3:3" x14ac:dyDescent="0.25">
      <c r="C10206" s="4"/>
    </row>
    <row r="10207" spans="3:3" x14ac:dyDescent="0.25">
      <c r="C10207" s="4"/>
    </row>
    <row r="10208" spans="3:3" x14ac:dyDescent="0.25">
      <c r="C10208" s="4"/>
    </row>
    <row r="10209" spans="3:3" x14ac:dyDescent="0.25">
      <c r="C10209" s="4"/>
    </row>
    <row r="10210" spans="3:3" x14ac:dyDescent="0.25">
      <c r="C10210" s="4"/>
    </row>
    <row r="10211" spans="3:3" x14ac:dyDescent="0.25">
      <c r="C10211" s="4"/>
    </row>
    <row r="10212" spans="3:3" x14ac:dyDescent="0.25">
      <c r="C10212" s="4"/>
    </row>
    <row r="10213" spans="3:3" x14ac:dyDescent="0.25">
      <c r="C10213" s="4"/>
    </row>
    <row r="10214" spans="3:3" x14ac:dyDescent="0.25">
      <c r="C10214" s="4"/>
    </row>
    <row r="10215" spans="3:3" x14ac:dyDescent="0.25">
      <c r="C10215" s="4"/>
    </row>
    <row r="10216" spans="3:3" x14ac:dyDescent="0.25">
      <c r="C10216" s="4"/>
    </row>
    <row r="10217" spans="3:3" x14ac:dyDescent="0.25">
      <c r="C10217" s="4"/>
    </row>
    <row r="10218" spans="3:3" x14ac:dyDescent="0.25">
      <c r="C10218" s="4"/>
    </row>
    <row r="10219" spans="3:3" x14ac:dyDescent="0.25">
      <c r="C10219" s="4"/>
    </row>
    <row r="10220" spans="3:3" x14ac:dyDescent="0.25">
      <c r="C10220" s="4"/>
    </row>
    <row r="10221" spans="3:3" x14ac:dyDescent="0.25">
      <c r="C10221" s="4"/>
    </row>
    <row r="10222" spans="3:3" x14ac:dyDescent="0.25">
      <c r="C10222" s="4"/>
    </row>
    <row r="10223" spans="3:3" x14ac:dyDescent="0.25">
      <c r="C10223" s="4"/>
    </row>
    <row r="10224" spans="3:3" x14ac:dyDescent="0.25">
      <c r="C10224" s="4"/>
    </row>
    <row r="10225" spans="3:3" x14ac:dyDescent="0.25">
      <c r="C10225" s="4"/>
    </row>
    <row r="10226" spans="3:3" x14ac:dyDescent="0.25">
      <c r="C10226" s="4"/>
    </row>
    <row r="10227" spans="3:3" x14ac:dyDescent="0.25">
      <c r="C10227" s="4"/>
    </row>
    <row r="10228" spans="3:3" x14ac:dyDescent="0.25">
      <c r="C10228" s="4"/>
    </row>
    <row r="10229" spans="3:3" x14ac:dyDescent="0.25">
      <c r="C10229" s="4"/>
    </row>
    <row r="10230" spans="3:3" x14ac:dyDescent="0.25">
      <c r="C10230" s="4"/>
    </row>
    <row r="10231" spans="3:3" x14ac:dyDescent="0.25">
      <c r="C10231" s="4"/>
    </row>
    <row r="10232" spans="3:3" x14ac:dyDescent="0.25">
      <c r="C10232" s="4"/>
    </row>
    <row r="10233" spans="3:3" x14ac:dyDescent="0.25">
      <c r="C10233" s="4"/>
    </row>
    <row r="10234" spans="3:3" x14ac:dyDescent="0.25">
      <c r="C10234" s="4"/>
    </row>
    <row r="10235" spans="3:3" x14ac:dyDescent="0.25">
      <c r="C10235" s="4"/>
    </row>
    <row r="10236" spans="3:3" x14ac:dyDescent="0.25">
      <c r="C10236" s="4"/>
    </row>
    <row r="10237" spans="3:3" x14ac:dyDescent="0.25">
      <c r="C10237" s="4"/>
    </row>
    <row r="10238" spans="3:3" x14ac:dyDescent="0.25">
      <c r="C10238" s="4"/>
    </row>
    <row r="10239" spans="3:3" x14ac:dyDescent="0.25">
      <c r="C10239" s="4"/>
    </row>
    <row r="10240" spans="3:3" x14ac:dyDescent="0.25">
      <c r="C10240" s="4"/>
    </row>
    <row r="10241" spans="3:3" x14ac:dyDescent="0.25">
      <c r="C10241" s="4"/>
    </row>
    <row r="10242" spans="3:3" x14ac:dyDescent="0.25">
      <c r="C10242" s="4"/>
    </row>
    <row r="10243" spans="3:3" x14ac:dyDescent="0.25">
      <c r="C10243" s="4"/>
    </row>
    <row r="10244" spans="3:3" x14ac:dyDescent="0.25">
      <c r="C10244" s="4"/>
    </row>
    <row r="10245" spans="3:3" x14ac:dyDescent="0.25">
      <c r="C10245" s="4"/>
    </row>
    <row r="10246" spans="3:3" x14ac:dyDescent="0.25">
      <c r="C10246" s="4"/>
    </row>
    <row r="10247" spans="3:3" x14ac:dyDescent="0.25">
      <c r="C10247" s="4"/>
    </row>
    <row r="10248" spans="3:3" x14ac:dyDescent="0.25">
      <c r="C10248" s="4"/>
    </row>
    <row r="10249" spans="3:3" x14ac:dyDescent="0.25">
      <c r="C10249" s="4"/>
    </row>
    <row r="10250" spans="3:3" x14ac:dyDescent="0.25">
      <c r="C10250" s="4"/>
    </row>
    <row r="10251" spans="3:3" x14ac:dyDescent="0.25">
      <c r="C10251" s="4"/>
    </row>
    <row r="10252" spans="3:3" x14ac:dyDescent="0.25">
      <c r="C10252" s="4"/>
    </row>
    <row r="10253" spans="3:3" x14ac:dyDescent="0.25">
      <c r="C10253" s="4"/>
    </row>
    <row r="10254" spans="3:3" x14ac:dyDescent="0.25">
      <c r="C10254" s="4"/>
    </row>
    <row r="10255" spans="3:3" x14ac:dyDescent="0.25">
      <c r="C10255" s="4"/>
    </row>
    <row r="10256" spans="3:3" x14ac:dyDescent="0.25">
      <c r="C10256" s="4"/>
    </row>
    <row r="10257" spans="3:3" x14ac:dyDescent="0.25">
      <c r="C10257" s="4"/>
    </row>
    <row r="10258" spans="3:3" x14ac:dyDescent="0.25">
      <c r="C10258" s="4"/>
    </row>
    <row r="10259" spans="3:3" x14ac:dyDescent="0.25">
      <c r="C10259" s="4"/>
    </row>
    <row r="10260" spans="3:3" x14ac:dyDescent="0.25">
      <c r="C10260" s="4"/>
    </row>
    <row r="10261" spans="3:3" x14ac:dyDescent="0.25">
      <c r="C10261" s="4"/>
    </row>
    <row r="10262" spans="3:3" x14ac:dyDescent="0.25">
      <c r="C10262" s="4"/>
    </row>
    <row r="10263" spans="3:3" x14ac:dyDescent="0.25">
      <c r="C10263" s="4"/>
    </row>
    <row r="10264" spans="3:3" x14ac:dyDescent="0.25">
      <c r="C10264" s="4"/>
    </row>
    <row r="10265" spans="3:3" x14ac:dyDescent="0.25">
      <c r="C10265" s="4"/>
    </row>
    <row r="10266" spans="3:3" x14ac:dyDescent="0.25">
      <c r="C10266" s="4"/>
    </row>
    <row r="10267" spans="3:3" x14ac:dyDescent="0.25">
      <c r="C10267" s="4"/>
    </row>
    <row r="10268" spans="3:3" x14ac:dyDescent="0.25">
      <c r="C10268" s="4"/>
    </row>
    <row r="10269" spans="3:3" x14ac:dyDescent="0.25">
      <c r="C10269" s="4"/>
    </row>
    <row r="10270" spans="3:3" x14ac:dyDescent="0.25">
      <c r="C10270" s="4"/>
    </row>
    <row r="10271" spans="3:3" x14ac:dyDescent="0.25">
      <c r="C10271" s="4"/>
    </row>
    <row r="10272" spans="3:3" x14ac:dyDescent="0.25">
      <c r="C10272" s="4"/>
    </row>
    <row r="10273" spans="3:3" x14ac:dyDescent="0.25">
      <c r="C10273" s="4"/>
    </row>
    <row r="10274" spans="3:3" x14ac:dyDescent="0.25">
      <c r="C10274" s="4"/>
    </row>
    <row r="10275" spans="3:3" x14ac:dyDescent="0.25">
      <c r="C10275" s="4"/>
    </row>
    <row r="10276" spans="3:3" x14ac:dyDescent="0.25">
      <c r="C10276" s="4"/>
    </row>
    <row r="10277" spans="3:3" x14ac:dyDescent="0.25">
      <c r="C10277" s="4"/>
    </row>
    <row r="10278" spans="3:3" x14ac:dyDescent="0.25">
      <c r="C10278" s="4"/>
    </row>
    <row r="10279" spans="3:3" x14ac:dyDescent="0.25">
      <c r="C10279" s="4"/>
    </row>
    <row r="10280" spans="3:3" x14ac:dyDescent="0.25">
      <c r="C10280" s="4"/>
    </row>
    <row r="10281" spans="3:3" x14ac:dyDescent="0.25">
      <c r="C10281" s="4"/>
    </row>
    <row r="10282" spans="3:3" x14ac:dyDescent="0.25">
      <c r="C10282" s="4"/>
    </row>
    <row r="10283" spans="3:3" x14ac:dyDescent="0.25">
      <c r="C10283" s="4"/>
    </row>
    <row r="10284" spans="3:3" x14ac:dyDescent="0.25">
      <c r="C10284" s="4"/>
    </row>
    <row r="10285" spans="3:3" x14ac:dyDescent="0.25">
      <c r="C10285" s="4"/>
    </row>
    <row r="10286" spans="3:3" x14ac:dyDescent="0.25">
      <c r="C10286" s="4"/>
    </row>
    <row r="10287" spans="3:3" x14ac:dyDescent="0.25">
      <c r="C10287" s="4"/>
    </row>
    <row r="10288" spans="3:3" x14ac:dyDescent="0.25">
      <c r="C10288" s="4"/>
    </row>
    <row r="10289" spans="3:3" x14ac:dyDescent="0.25">
      <c r="C10289" s="4"/>
    </row>
    <row r="10290" spans="3:3" x14ac:dyDescent="0.25">
      <c r="C10290" s="4"/>
    </row>
    <row r="10291" spans="3:3" x14ac:dyDescent="0.25">
      <c r="C10291" s="4"/>
    </row>
    <row r="10292" spans="3:3" x14ac:dyDescent="0.25">
      <c r="C10292" s="4"/>
    </row>
    <row r="10293" spans="3:3" x14ac:dyDescent="0.25">
      <c r="C10293" s="4"/>
    </row>
    <row r="10294" spans="3:3" x14ac:dyDescent="0.25">
      <c r="C10294" s="4"/>
    </row>
    <row r="10295" spans="3:3" x14ac:dyDescent="0.25">
      <c r="C10295" s="4"/>
    </row>
    <row r="10296" spans="3:3" x14ac:dyDescent="0.25">
      <c r="C10296" s="4"/>
    </row>
    <row r="10297" spans="3:3" x14ac:dyDescent="0.25">
      <c r="C10297" s="4"/>
    </row>
    <row r="10298" spans="3:3" x14ac:dyDescent="0.25">
      <c r="C10298" s="4"/>
    </row>
    <row r="10299" spans="3:3" x14ac:dyDescent="0.25">
      <c r="C10299" s="4"/>
    </row>
    <row r="10300" spans="3:3" x14ac:dyDescent="0.25">
      <c r="C10300" s="4"/>
    </row>
    <row r="10301" spans="3:3" x14ac:dyDescent="0.25">
      <c r="C10301" s="4"/>
    </row>
    <row r="10302" spans="3:3" x14ac:dyDescent="0.25">
      <c r="C10302" s="4"/>
    </row>
    <row r="10303" spans="3:3" x14ac:dyDescent="0.25">
      <c r="C10303" s="4"/>
    </row>
    <row r="10304" spans="3:3" x14ac:dyDescent="0.25">
      <c r="C10304" s="4"/>
    </row>
    <row r="10305" spans="3:3" x14ac:dyDescent="0.25">
      <c r="C10305" s="4"/>
    </row>
    <row r="10306" spans="3:3" x14ac:dyDescent="0.25">
      <c r="C10306" s="4"/>
    </row>
    <row r="10307" spans="3:3" x14ac:dyDescent="0.25">
      <c r="C10307" s="4"/>
    </row>
    <row r="10308" spans="3:3" x14ac:dyDescent="0.25">
      <c r="C10308" s="4"/>
    </row>
    <row r="10309" spans="3:3" x14ac:dyDescent="0.25">
      <c r="C10309" s="4"/>
    </row>
    <row r="10310" spans="3:3" x14ac:dyDescent="0.25">
      <c r="C10310" s="4"/>
    </row>
    <row r="10311" spans="3:3" x14ac:dyDescent="0.25">
      <c r="C10311" s="4"/>
    </row>
    <row r="10312" spans="3:3" x14ac:dyDescent="0.25">
      <c r="C10312" s="4"/>
    </row>
    <row r="10313" spans="3:3" x14ac:dyDescent="0.25">
      <c r="C10313" s="4"/>
    </row>
    <row r="10314" spans="3:3" x14ac:dyDescent="0.25">
      <c r="C10314" s="4"/>
    </row>
    <row r="10315" spans="3:3" x14ac:dyDescent="0.25">
      <c r="C10315" s="4"/>
    </row>
    <row r="10316" spans="3:3" x14ac:dyDescent="0.25">
      <c r="C10316" s="4"/>
    </row>
    <row r="10317" spans="3:3" x14ac:dyDescent="0.25">
      <c r="C10317" s="4"/>
    </row>
    <row r="10318" spans="3:3" x14ac:dyDescent="0.25">
      <c r="C10318" s="4"/>
    </row>
    <row r="10319" spans="3:3" x14ac:dyDescent="0.25">
      <c r="C10319" s="4"/>
    </row>
    <row r="10320" spans="3:3" x14ac:dyDescent="0.25">
      <c r="C10320" s="4"/>
    </row>
    <row r="10321" spans="3:3" x14ac:dyDescent="0.25">
      <c r="C10321" s="4"/>
    </row>
    <row r="10322" spans="3:3" x14ac:dyDescent="0.25">
      <c r="C10322" s="4"/>
    </row>
    <row r="10323" spans="3:3" x14ac:dyDescent="0.25">
      <c r="C10323" s="4"/>
    </row>
    <row r="10324" spans="3:3" x14ac:dyDescent="0.25">
      <c r="C10324" s="4"/>
    </row>
    <row r="10325" spans="3:3" x14ac:dyDescent="0.25">
      <c r="C10325" s="4"/>
    </row>
    <row r="10326" spans="3:3" x14ac:dyDescent="0.25">
      <c r="C10326" s="4"/>
    </row>
    <row r="10327" spans="3:3" x14ac:dyDescent="0.25">
      <c r="C10327" s="4"/>
    </row>
    <row r="10328" spans="3:3" x14ac:dyDescent="0.25">
      <c r="C10328" s="4"/>
    </row>
    <row r="10329" spans="3:3" x14ac:dyDescent="0.25">
      <c r="C10329" s="4"/>
    </row>
    <row r="10330" spans="3:3" x14ac:dyDescent="0.25">
      <c r="C10330" s="4"/>
    </row>
    <row r="10331" spans="3:3" x14ac:dyDescent="0.25">
      <c r="C10331" s="4"/>
    </row>
    <row r="10332" spans="3:3" x14ac:dyDescent="0.25">
      <c r="C10332" s="4"/>
    </row>
    <row r="10333" spans="3:3" x14ac:dyDescent="0.25">
      <c r="C10333" s="4"/>
    </row>
    <row r="10334" spans="3:3" x14ac:dyDescent="0.25">
      <c r="C10334" s="4"/>
    </row>
    <row r="10335" spans="3:3" x14ac:dyDescent="0.25">
      <c r="C10335" s="4"/>
    </row>
    <row r="10336" spans="3:3" x14ac:dyDescent="0.25">
      <c r="C10336" s="4"/>
    </row>
    <row r="10337" spans="3:3" x14ac:dyDescent="0.25">
      <c r="C10337" s="4"/>
    </row>
    <row r="10338" spans="3:3" x14ac:dyDescent="0.25">
      <c r="C10338" s="4"/>
    </row>
    <row r="10339" spans="3:3" x14ac:dyDescent="0.25">
      <c r="C10339" s="4"/>
    </row>
    <row r="10340" spans="3:3" x14ac:dyDescent="0.25">
      <c r="C10340" s="4"/>
    </row>
    <row r="10341" spans="3:3" x14ac:dyDescent="0.25">
      <c r="C10341" s="4"/>
    </row>
    <row r="10342" spans="3:3" x14ac:dyDescent="0.25">
      <c r="C10342" s="4"/>
    </row>
    <row r="10343" spans="3:3" x14ac:dyDescent="0.25">
      <c r="C10343" s="4"/>
    </row>
    <row r="10344" spans="3:3" x14ac:dyDescent="0.25">
      <c r="C10344" s="4"/>
    </row>
    <row r="10345" spans="3:3" x14ac:dyDescent="0.25">
      <c r="C10345" s="4"/>
    </row>
    <row r="10346" spans="3:3" x14ac:dyDescent="0.25">
      <c r="C10346" s="4"/>
    </row>
    <row r="10347" spans="3:3" x14ac:dyDescent="0.25">
      <c r="C10347" s="4"/>
    </row>
    <row r="10348" spans="3:3" x14ac:dyDescent="0.25">
      <c r="C10348" s="4"/>
    </row>
    <row r="10349" spans="3:3" x14ac:dyDescent="0.25">
      <c r="C10349" s="4"/>
    </row>
    <row r="10350" spans="3:3" x14ac:dyDescent="0.25">
      <c r="C10350" s="4"/>
    </row>
    <row r="10351" spans="3:3" x14ac:dyDescent="0.25">
      <c r="C10351" s="4"/>
    </row>
    <row r="10352" spans="3:3" x14ac:dyDescent="0.25">
      <c r="C10352" s="4"/>
    </row>
    <row r="10353" spans="3:3" x14ac:dyDescent="0.25">
      <c r="C10353" s="4"/>
    </row>
    <row r="10354" spans="3:3" x14ac:dyDescent="0.25">
      <c r="C10354" s="4"/>
    </row>
    <row r="10355" spans="3:3" x14ac:dyDescent="0.25">
      <c r="C10355" s="4"/>
    </row>
    <row r="10356" spans="3:3" x14ac:dyDescent="0.25">
      <c r="C10356" s="4"/>
    </row>
    <row r="10357" spans="3:3" x14ac:dyDescent="0.25">
      <c r="C10357" s="4"/>
    </row>
    <row r="10358" spans="3:3" x14ac:dyDescent="0.25">
      <c r="C10358" s="4"/>
    </row>
    <row r="10359" spans="3:3" x14ac:dyDescent="0.25">
      <c r="C10359" s="4"/>
    </row>
    <row r="10360" spans="3:3" x14ac:dyDescent="0.25">
      <c r="C10360" s="4"/>
    </row>
    <row r="10361" spans="3:3" x14ac:dyDescent="0.25">
      <c r="C10361" s="4"/>
    </row>
    <row r="10362" spans="3:3" x14ac:dyDescent="0.25">
      <c r="C10362" s="4"/>
    </row>
    <row r="10363" spans="3:3" x14ac:dyDescent="0.25">
      <c r="C10363" s="4"/>
    </row>
    <row r="10364" spans="3:3" x14ac:dyDescent="0.25">
      <c r="C10364" s="4"/>
    </row>
    <row r="10365" spans="3:3" x14ac:dyDescent="0.25">
      <c r="C10365" s="4"/>
    </row>
    <row r="10366" spans="3:3" x14ac:dyDescent="0.25">
      <c r="C10366" s="4"/>
    </row>
    <row r="10367" spans="3:3" x14ac:dyDescent="0.25">
      <c r="C10367" s="4"/>
    </row>
    <row r="10368" spans="3:3" x14ac:dyDescent="0.25">
      <c r="C10368" s="4"/>
    </row>
    <row r="10369" spans="3:3" x14ac:dyDescent="0.25">
      <c r="C10369" s="4"/>
    </row>
    <row r="10370" spans="3:3" x14ac:dyDescent="0.25">
      <c r="C10370" s="4"/>
    </row>
    <row r="10371" spans="3:3" x14ac:dyDescent="0.25">
      <c r="C10371" s="4"/>
    </row>
    <row r="10372" spans="3:3" x14ac:dyDescent="0.25">
      <c r="C10372" s="4"/>
    </row>
    <row r="10373" spans="3:3" x14ac:dyDescent="0.25">
      <c r="C10373" s="4"/>
    </row>
    <row r="10374" spans="3:3" x14ac:dyDescent="0.25">
      <c r="C10374" s="4"/>
    </row>
    <row r="10375" spans="3:3" x14ac:dyDescent="0.25">
      <c r="C10375" s="4"/>
    </row>
    <row r="10376" spans="3:3" x14ac:dyDescent="0.25">
      <c r="C10376" s="4"/>
    </row>
    <row r="10377" spans="3:3" x14ac:dyDescent="0.25">
      <c r="C10377" s="4"/>
    </row>
    <row r="10378" spans="3:3" x14ac:dyDescent="0.25">
      <c r="C10378" s="4"/>
    </row>
    <row r="10379" spans="3:3" x14ac:dyDescent="0.25">
      <c r="C10379" s="4"/>
    </row>
    <row r="10380" spans="3:3" x14ac:dyDescent="0.25">
      <c r="C10380" s="4"/>
    </row>
    <row r="10381" spans="3:3" x14ac:dyDescent="0.25">
      <c r="C10381" s="4"/>
    </row>
    <row r="10382" spans="3:3" x14ac:dyDescent="0.25">
      <c r="C10382" s="4"/>
    </row>
    <row r="10383" spans="3:3" x14ac:dyDescent="0.25">
      <c r="C10383" s="4"/>
    </row>
    <row r="10384" spans="3:3" x14ac:dyDescent="0.25">
      <c r="C10384" s="4"/>
    </row>
    <row r="10385" spans="3:3" x14ac:dyDescent="0.25">
      <c r="C10385" s="4"/>
    </row>
    <row r="10386" spans="3:3" x14ac:dyDescent="0.25">
      <c r="C10386" s="4"/>
    </row>
    <row r="10387" spans="3:3" x14ac:dyDescent="0.25">
      <c r="C10387" s="4"/>
    </row>
    <row r="10388" spans="3:3" x14ac:dyDescent="0.25">
      <c r="C10388" s="4"/>
    </row>
    <row r="10389" spans="3:3" x14ac:dyDescent="0.25">
      <c r="C10389" s="4"/>
    </row>
    <row r="10390" spans="3:3" x14ac:dyDescent="0.25">
      <c r="C10390" s="4"/>
    </row>
    <row r="10391" spans="3:3" x14ac:dyDescent="0.25">
      <c r="C10391" s="4"/>
    </row>
    <row r="10392" spans="3:3" x14ac:dyDescent="0.25">
      <c r="C10392" s="4"/>
    </row>
    <row r="10393" spans="3:3" x14ac:dyDescent="0.25">
      <c r="C10393" s="4"/>
    </row>
    <row r="10394" spans="3:3" x14ac:dyDescent="0.25">
      <c r="C10394" s="4"/>
    </row>
    <row r="10395" spans="3:3" x14ac:dyDescent="0.25">
      <c r="C10395" s="4"/>
    </row>
    <row r="10396" spans="3:3" x14ac:dyDescent="0.25">
      <c r="C10396" s="4"/>
    </row>
    <row r="10397" spans="3:3" x14ac:dyDescent="0.25">
      <c r="C10397" s="4"/>
    </row>
    <row r="10398" spans="3:3" x14ac:dyDescent="0.25">
      <c r="C10398" s="4"/>
    </row>
    <row r="10399" spans="3:3" x14ac:dyDescent="0.25">
      <c r="C10399" s="4"/>
    </row>
    <row r="10400" spans="3:3" x14ac:dyDescent="0.25">
      <c r="C10400" s="4"/>
    </row>
    <row r="10401" spans="3:3" x14ac:dyDescent="0.25">
      <c r="C10401" s="4"/>
    </row>
    <row r="10402" spans="3:3" x14ac:dyDescent="0.25">
      <c r="C10402" s="4"/>
    </row>
    <row r="10403" spans="3:3" x14ac:dyDescent="0.25">
      <c r="C10403" s="4"/>
    </row>
    <row r="10404" spans="3:3" x14ac:dyDescent="0.25">
      <c r="C10404" s="4"/>
    </row>
    <row r="10405" spans="3:3" x14ac:dyDescent="0.25">
      <c r="C10405" s="4"/>
    </row>
    <row r="10406" spans="3:3" x14ac:dyDescent="0.25">
      <c r="C10406" s="4"/>
    </row>
    <row r="10407" spans="3:3" x14ac:dyDescent="0.25">
      <c r="C10407" s="4"/>
    </row>
    <row r="10408" spans="3:3" x14ac:dyDescent="0.25">
      <c r="C10408" s="4"/>
    </row>
    <row r="10409" spans="3:3" x14ac:dyDescent="0.25">
      <c r="C10409" s="4"/>
    </row>
    <row r="10410" spans="3:3" x14ac:dyDescent="0.25">
      <c r="C10410" s="4"/>
    </row>
    <row r="10411" spans="3:3" x14ac:dyDescent="0.25">
      <c r="C10411" s="4"/>
    </row>
    <row r="10412" spans="3:3" x14ac:dyDescent="0.25">
      <c r="C10412" s="4"/>
    </row>
    <row r="10413" spans="3:3" x14ac:dyDescent="0.25">
      <c r="C10413" s="4"/>
    </row>
    <row r="10414" spans="3:3" x14ac:dyDescent="0.25">
      <c r="C10414" s="4"/>
    </row>
    <row r="10415" spans="3:3" x14ac:dyDescent="0.25">
      <c r="C10415" s="4"/>
    </row>
    <row r="10416" spans="3:3" x14ac:dyDescent="0.25">
      <c r="C10416" s="4"/>
    </row>
    <row r="10417" spans="3:3" x14ac:dyDescent="0.25">
      <c r="C10417" s="4"/>
    </row>
    <row r="10418" spans="3:3" x14ac:dyDescent="0.25">
      <c r="C10418" s="4"/>
    </row>
    <row r="10419" spans="3:3" x14ac:dyDescent="0.25">
      <c r="C10419" s="4"/>
    </row>
    <row r="10420" spans="3:3" x14ac:dyDescent="0.25">
      <c r="C10420" s="4"/>
    </row>
    <row r="10421" spans="3:3" x14ac:dyDescent="0.25">
      <c r="C10421" s="4"/>
    </row>
    <row r="10422" spans="3:3" x14ac:dyDescent="0.25">
      <c r="C10422" s="4"/>
    </row>
    <row r="10423" spans="3:3" x14ac:dyDescent="0.25">
      <c r="C10423" s="4"/>
    </row>
    <row r="10424" spans="3:3" x14ac:dyDescent="0.25">
      <c r="C10424" s="4"/>
    </row>
    <row r="10425" spans="3:3" x14ac:dyDescent="0.25">
      <c r="C10425" s="4"/>
    </row>
    <row r="10426" spans="3:3" x14ac:dyDescent="0.25">
      <c r="C10426" s="4"/>
    </row>
    <row r="10427" spans="3:3" x14ac:dyDescent="0.25">
      <c r="C10427" s="4"/>
    </row>
    <row r="10428" spans="3:3" x14ac:dyDescent="0.25">
      <c r="C10428" s="4"/>
    </row>
    <row r="10429" spans="3:3" x14ac:dyDescent="0.25">
      <c r="C10429" s="4"/>
    </row>
    <row r="10430" spans="3:3" x14ac:dyDescent="0.25">
      <c r="C10430" s="4"/>
    </row>
    <row r="10431" spans="3:3" x14ac:dyDescent="0.25">
      <c r="C10431" s="4"/>
    </row>
    <row r="10432" spans="3:3" x14ac:dyDescent="0.25">
      <c r="C10432" s="4"/>
    </row>
    <row r="10433" spans="3:3" x14ac:dyDescent="0.25">
      <c r="C10433" s="4"/>
    </row>
    <row r="10434" spans="3:3" x14ac:dyDescent="0.25">
      <c r="C10434" s="4"/>
    </row>
    <row r="10435" spans="3:3" x14ac:dyDescent="0.25">
      <c r="C10435" s="4"/>
    </row>
    <row r="10436" spans="3:3" x14ac:dyDescent="0.25">
      <c r="C10436" s="4"/>
    </row>
    <row r="10437" spans="3:3" x14ac:dyDescent="0.25">
      <c r="C10437" s="4"/>
    </row>
    <row r="10438" spans="3:3" x14ac:dyDescent="0.25">
      <c r="C10438" s="4"/>
    </row>
    <row r="10439" spans="3:3" x14ac:dyDescent="0.25">
      <c r="C10439" s="4"/>
    </row>
    <row r="10440" spans="3:3" x14ac:dyDescent="0.25">
      <c r="C10440" s="4"/>
    </row>
    <row r="10441" spans="3:3" x14ac:dyDescent="0.25">
      <c r="C10441" s="4"/>
    </row>
    <row r="10442" spans="3:3" x14ac:dyDescent="0.25">
      <c r="C10442" s="4"/>
    </row>
    <row r="10443" spans="3:3" x14ac:dyDescent="0.25">
      <c r="C10443" s="4"/>
    </row>
    <row r="10444" spans="3:3" x14ac:dyDescent="0.25">
      <c r="C10444" s="4"/>
    </row>
    <row r="10445" spans="3:3" x14ac:dyDescent="0.25">
      <c r="C10445" s="4"/>
    </row>
    <row r="10446" spans="3:3" x14ac:dyDescent="0.25">
      <c r="C10446" s="4"/>
    </row>
    <row r="10447" spans="3:3" x14ac:dyDescent="0.25">
      <c r="C10447" s="4"/>
    </row>
    <row r="10448" spans="3:3" x14ac:dyDescent="0.25">
      <c r="C10448" s="4"/>
    </row>
    <row r="10449" spans="3:3" x14ac:dyDescent="0.25">
      <c r="C10449" s="4"/>
    </row>
    <row r="10450" spans="3:3" x14ac:dyDescent="0.25">
      <c r="C10450" s="4"/>
    </row>
    <row r="10451" spans="3:3" x14ac:dyDescent="0.25">
      <c r="C10451" s="4"/>
    </row>
    <row r="10452" spans="3:3" x14ac:dyDescent="0.25">
      <c r="C10452" s="4"/>
    </row>
    <row r="10453" spans="3:3" x14ac:dyDescent="0.25">
      <c r="C10453" s="4"/>
    </row>
    <row r="10454" spans="3:3" x14ac:dyDescent="0.25">
      <c r="C10454" s="4"/>
    </row>
    <row r="10455" spans="3:3" x14ac:dyDescent="0.25">
      <c r="C10455" s="4"/>
    </row>
    <row r="10456" spans="3:3" x14ac:dyDescent="0.25">
      <c r="C10456" s="4"/>
    </row>
    <row r="10457" spans="3:3" x14ac:dyDescent="0.25">
      <c r="C10457" s="4"/>
    </row>
    <row r="10458" spans="3:3" x14ac:dyDescent="0.25">
      <c r="C10458" s="4"/>
    </row>
    <row r="10459" spans="3:3" x14ac:dyDescent="0.25">
      <c r="C10459" s="4"/>
    </row>
    <row r="10460" spans="3:3" x14ac:dyDescent="0.25">
      <c r="C10460" s="4"/>
    </row>
    <row r="10461" spans="3:3" x14ac:dyDescent="0.25">
      <c r="C10461" s="4"/>
    </row>
    <row r="10462" spans="3:3" x14ac:dyDescent="0.25">
      <c r="C10462" s="4"/>
    </row>
    <row r="10463" spans="3:3" x14ac:dyDescent="0.25">
      <c r="C10463" s="4"/>
    </row>
    <row r="10464" spans="3:3" x14ac:dyDescent="0.25">
      <c r="C10464" s="4"/>
    </row>
    <row r="10465" spans="3:3" x14ac:dyDescent="0.25">
      <c r="C10465" s="4"/>
    </row>
    <row r="10466" spans="3:3" x14ac:dyDescent="0.25">
      <c r="C10466" s="4"/>
    </row>
    <row r="10467" spans="3:3" x14ac:dyDescent="0.25">
      <c r="C10467" s="4"/>
    </row>
    <row r="10468" spans="3:3" x14ac:dyDescent="0.25">
      <c r="C10468" s="4"/>
    </row>
    <row r="10469" spans="3:3" x14ac:dyDescent="0.25">
      <c r="C10469" s="4"/>
    </row>
    <row r="10470" spans="3:3" x14ac:dyDescent="0.25">
      <c r="C10470" s="4"/>
    </row>
    <row r="10471" spans="3:3" x14ac:dyDescent="0.25">
      <c r="C10471" s="4"/>
    </row>
    <row r="10472" spans="3:3" x14ac:dyDescent="0.25">
      <c r="C10472" s="4"/>
    </row>
    <row r="10473" spans="3:3" x14ac:dyDescent="0.25">
      <c r="C10473" s="4"/>
    </row>
    <row r="10474" spans="3:3" x14ac:dyDescent="0.25">
      <c r="C10474" s="4"/>
    </row>
    <row r="10475" spans="3:3" x14ac:dyDescent="0.25">
      <c r="C10475" s="4"/>
    </row>
    <row r="10476" spans="3:3" x14ac:dyDescent="0.25">
      <c r="C10476" s="4"/>
    </row>
    <row r="10477" spans="3:3" x14ac:dyDescent="0.25">
      <c r="C10477" s="4"/>
    </row>
    <row r="10478" spans="3:3" x14ac:dyDescent="0.25">
      <c r="C10478" s="4"/>
    </row>
    <row r="10479" spans="3:3" x14ac:dyDescent="0.25">
      <c r="C10479" s="4"/>
    </row>
    <row r="10480" spans="3:3" x14ac:dyDescent="0.25">
      <c r="C10480" s="4"/>
    </row>
    <row r="10481" spans="3:3" x14ac:dyDescent="0.25">
      <c r="C10481" s="4"/>
    </row>
    <row r="10482" spans="3:3" x14ac:dyDescent="0.25">
      <c r="C10482" s="4"/>
    </row>
    <row r="10483" spans="3:3" x14ac:dyDescent="0.25">
      <c r="C10483" s="4"/>
    </row>
    <row r="10484" spans="3:3" x14ac:dyDescent="0.25">
      <c r="C10484" s="4"/>
    </row>
    <row r="10485" spans="3:3" x14ac:dyDescent="0.25">
      <c r="C10485" s="4"/>
    </row>
    <row r="10486" spans="3:3" x14ac:dyDescent="0.25">
      <c r="C10486" s="4"/>
    </row>
    <row r="10487" spans="3:3" x14ac:dyDescent="0.25">
      <c r="C10487" s="4"/>
    </row>
    <row r="10488" spans="3:3" x14ac:dyDescent="0.25">
      <c r="C10488" s="4"/>
    </row>
    <row r="10489" spans="3:3" x14ac:dyDescent="0.25">
      <c r="C10489" s="4"/>
    </row>
    <row r="10490" spans="3:3" x14ac:dyDescent="0.25">
      <c r="C10490" s="4"/>
    </row>
    <row r="10491" spans="3:3" x14ac:dyDescent="0.25">
      <c r="C10491" s="4"/>
    </row>
    <row r="10492" spans="3:3" x14ac:dyDescent="0.25">
      <c r="C10492" s="4"/>
    </row>
    <row r="10493" spans="3:3" x14ac:dyDescent="0.25">
      <c r="C10493" s="4"/>
    </row>
    <row r="10494" spans="3:3" x14ac:dyDescent="0.25">
      <c r="C10494" s="4"/>
    </row>
    <row r="10495" spans="3:3" x14ac:dyDescent="0.25">
      <c r="C10495" s="4"/>
    </row>
    <row r="10496" spans="3:3" x14ac:dyDescent="0.25">
      <c r="C10496" s="4"/>
    </row>
    <row r="10497" spans="3:3" x14ac:dyDescent="0.25">
      <c r="C10497" s="4"/>
    </row>
    <row r="10498" spans="3:3" x14ac:dyDescent="0.25">
      <c r="C10498" s="4"/>
    </row>
    <row r="10499" spans="3:3" x14ac:dyDescent="0.25">
      <c r="C10499" s="4"/>
    </row>
    <row r="10500" spans="3:3" x14ac:dyDescent="0.25">
      <c r="C10500" s="4"/>
    </row>
    <row r="10501" spans="3:3" x14ac:dyDescent="0.25">
      <c r="C10501" s="4"/>
    </row>
    <row r="10502" spans="3:3" x14ac:dyDescent="0.25">
      <c r="C10502" s="4"/>
    </row>
    <row r="10503" spans="3:3" x14ac:dyDescent="0.25">
      <c r="C10503" s="4"/>
    </row>
    <row r="10504" spans="3:3" x14ac:dyDescent="0.25">
      <c r="C10504" s="4"/>
    </row>
    <row r="10505" spans="3:3" x14ac:dyDescent="0.25">
      <c r="C10505" s="4"/>
    </row>
    <row r="10506" spans="3:3" x14ac:dyDescent="0.25">
      <c r="C10506" s="4"/>
    </row>
    <row r="10507" spans="3:3" x14ac:dyDescent="0.25">
      <c r="C10507" s="4"/>
    </row>
    <row r="10508" spans="3:3" x14ac:dyDescent="0.25">
      <c r="C10508" s="4"/>
    </row>
    <row r="10509" spans="3:3" x14ac:dyDescent="0.25">
      <c r="C10509" s="4"/>
    </row>
    <row r="10510" spans="3:3" x14ac:dyDescent="0.25">
      <c r="C10510" s="4"/>
    </row>
    <row r="10511" spans="3:3" x14ac:dyDescent="0.25">
      <c r="C10511" s="4"/>
    </row>
    <row r="10512" spans="3:3" x14ac:dyDescent="0.25">
      <c r="C10512" s="4"/>
    </row>
    <row r="10513" spans="3:3" x14ac:dyDescent="0.25">
      <c r="C10513" s="4"/>
    </row>
    <row r="10514" spans="3:3" x14ac:dyDescent="0.25">
      <c r="C10514" s="4"/>
    </row>
    <row r="10515" spans="3:3" x14ac:dyDescent="0.25">
      <c r="C10515" s="4"/>
    </row>
    <row r="10516" spans="3:3" x14ac:dyDescent="0.25">
      <c r="C10516" s="4"/>
    </row>
    <row r="10517" spans="3:3" x14ac:dyDescent="0.25">
      <c r="C10517" s="4"/>
    </row>
    <row r="10518" spans="3:3" x14ac:dyDescent="0.25">
      <c r="C10518" s="4"/>
    </row>
    <row r="10519" spans="3:3" x14ac:dyDescent="0.25">
      <c r="C10519" s="4"/>
    </row>
    <row r="10520" spans="3:3" x14ac:dyDescent="0.25">
      <c r="C10520" s="4"/>
    </row>
    <row r="10521" spans="3:3" x14ac:dyDescent="0.25">
      <c r="C10521" s="4"/>
    </row>
    <row r="10522" spans="3:3" x14ac:dyDescent="0.25">
      <c r="C10522" s="4"/>
    </row>
    <row r="10523" spans="3:3" x14ac:dyDescent="0.25">
      <c r="C10523" s="4"/>
    </row>
    <row r="10524" spans="3:3" x14ac:dyDescent="0.25">
      <c r="C10524" s="4"/>
    </row>
    <row r="10525" spans="3:3" x14ac:dyDescent="0.25">
      <c r="C10525" s="4"/>
    </row>
    <row r="10526" spans="3:3" x14ac:dyDescent="0.25">
      <c r="C10526" s="4"/>
    </row>
    <row r="10527" spans="3:3" x14ac:dyDescent="0.25">
      <c r="C10527" s="4"/>
    </row>
    <row r="10528" spans="3:3" x14ac:dyDescent="0.25">
      <c r="C10528" s="4"/>
    </row>
    <row r="10529" spans="3:3" x14ac:dyDescent="0.25">
      <c r="C10529" s="4"/>
    </row>
    <row r="10530" spans="3:3" x14ac:dyDescent="0.25">
      <c r="C10530" s="4"/>
    </row>
    <row r="10531" spans="3:3" x14ac:dyDescent="0.25">
      <c r="C10531" s="4"/>
    </row>
    <row r="10532" spans="3:3" x14ac:dyDescent="0.25">
      <c r="C10532" s="4"/>
    </row>
    <row r="10533" spans="3:3" x14ac:dyDescent="0.25">
      <c r="C10533" s="4"/>
    </row>
    <row r="10534" spans="3:3" x14ac:dyDescent="0.25">
      <c r="C10534" s="4"/>
    </row>
    <row r="10535" spans="3:3" x14ac:dyDescent="0.25">
      <c r="C10535" s="4"/>
    </row>
    <row r="10536" spans="3:3" x14ac:dyDescent="0.25">
      <c r="C10536" s="4"/>
    </row>
    <row r="10537" spans="3:3" x14ac:dyDescent="0.25">
      <c r="C10537" s="4"/>
    </row>
    <row r="10538" spans="3:3" x14ac:dyDescent="0.25">
      <c r="C10538" s="4"/>
    </row>
    <row r="10539" spans="3:3" x14ac:dyDescent="0.25">
      <c r="C10539" s="4"/>
    </row>
    <row r="10540" spans="3:3" x14ac:dyDescent="0.25">
      <c r="C10540" s="4"/>
    </row>
    <row r="10541" spans="3:3" x14ac:dyDescent="0.25">
      <c r="C10541" s="4"/>
    </row>
    <row r="10542" spans="3:3" x14ac:dyDescent="0.25">
      <c r="C10542" s="4"/>
    </row>
    <row r="10543" spans="3:3" x14ac:dyDescent="0.25">
      <c r="C10543" s="4"/>
    </row>
    <row r="10544" spans="3:3" x14ac:dyDescent="0.25">
      <c r="C10544" s="4"/>
    </row>
    <row r="10545" spans="3:3" x14ac:dyDescent="0.25">
      <c r="C10545" s="4"/>
    </row>
    <row r="10546" spans="3:3" x14ac:dyDescent="0.25">
      <c r="C10546" s="4"/>
    </row>
    <row r="10547" spans="3:3" x14ac:dyDescent="0.25">
      <c r="C10547" s="4"/>
    </row>
    <row r="10548" spans="3:3" x14ac:dyDescent="0.25">
      <c r="C10548" s="4"/>
    </row>
    <row r="10549" spans="3:3" x14ac:dyDescent="0.25">
      <c r="C10549" s="4"/>
    </row>
    <row r="10550" spans="3:3" x14ac:dyDescent="0.25">
      <c r="C10550" s="4"/>
    </row>
    <row r="10551" spans="3:3" x14ac:dyDescent="0.25">
      <c r="C10551" s="4"/>
    </row>
    <row r="10552" spans="3:3" x14ac:dyDescent="0.25">
      <c r="C10552" s="4"/>
    </row>
    <row r="10553" spans="3:3" x14ac:dyDescent="0.25">
      <c r="C10553" s="4"/>
    </row>
    <row r="10554" spans="3:3" x14ac:dyDescent="0.25">
      <c r="C10554" s="4"/>
    </row>
    <row r="10555" spans="3:3" x14ac:dyDescent="0.25">
      <c r="C10555" s="4"/>
    </row>
    <row r="10556" spans="3:3" x14ac:dyDescent="0.25">
      <c r="C10556" s="4"/>
    </row>
    <row r="10557" spans="3:3" x14ac:dyDescent="0.25">
      <c r="C10557" s="4"/>
    </row>
    <row r="10558" spans="3:3" x14ac:dyDescent="0.25">
      <c r="C10558" s="4"/>
    </row>
    <row r="10559" spans="3:3" x14ac:dyDescent="0.25">
      <c r="C10559" s="4"/>
    </row>
    <row r="10560" spans="3:3" x14ac:dyDescent="0.25">
      <c r="C10560" s="4"/>
    </row>
    <row r="10561" spans="3:3" x14ac:dyDescent="0.25">
      <c r="C10561" s="4"/>
    </row>
    <row r="10562" spans="3:3" x14ac:dyDescent="0.25">
      <c r="C10562" s="4"/>
    </row>
    <row r="10563" spans="3:3" x14ac:dyDescent="0.25">
      <c r="C10563" s="4"/>
    </row>
    <row r="10564" spans="3:3" x14ac:dyDescent="0.25">
      <c r="C10564" s="4"/>
    </row>
    <row r="10565" spans="3:3" x14ac:dyDescent="0.25">
      <c r="C10565" s="4"/>
    </row>
    <row r="10566" spans="3:3" x14ac:dyDescent="0.25">
      <c r="C10566" s="4"/>
    </row>
    <row r="10567" spans="3:3" x14ac:dyDescent="0.25">
      <c r="C10567" s="4"/>
    </row>
    <row r="10568" spans="3:3" x14ac:dyDescent="0.25">
      <c r="C10568" s="4"/>
    </row>
    <row r="10569" spans="3:3" x14ac:dyDescent="0.25">
      <c r="C10569" s="4"/>
    </row>
    <row r="10570" spans="3:3" x14ac:dyDescent="0.25">
      <c r="C10570" s="4"/>
    </row>
    <row r="10571" spans="3:3" x14ac:dyDescent="0.25">
      <c r="C10571" s="4"/>
    </row>
    <row r="10572" spans="3:3" x14ac:dyDescent="0.25">
      <c r="C10572" s="4"/>
    </row>
    <row r="10573" spans="3:3" x14ac:dyDescent="0.25">
      <c r="C10573" s="4"/>
    </row>
    <row r="10574" spans="3:3" x14ac:dyDescent="0.25">
      <c r="C10574" s="4"/>
    </row>
    <row r="10575" spans="3:3" x14ac:dyDescent="0.25">
      <c r="C10575" s="4"/>
    </row>
    <row r="10576" spans="3:3" x14ac:dyDescent="0.25">
      <c r="C10576" s="4"/>
    </row>
    <row r="10577" spans="3:3" x14ac:dyDescent="0.25">
      <c r="C10577" s="4"/>
    </row>
    <row r="10578" spans="3:3" x14ac:dyDescent="0.25">
      <c r="C10578" s="4"/>
    </row>
    <row r="10579" spans="3:3" x14ac:dyDescent="0.25">
      <c r="C10579" s="4"/>
    </row>
    <row r="10580" spans="3:3" x14ac:dyDescent="0.25">
      <c r="C10580" s="4"/>
    </row>
    <row r="10581" spans="3:3" x14ac:dyDescent="0.25">
      <c r="C10581" s="4"/>
    </row>
    <row r="10582" spans="3:3" x14ac:dyDescent="0.25">
      <c r="C10582" s="4"/>
    </row>
    <row r="10583" spans="3:3" x14ac:dyDescent="0.25">
      <c r="C10583" s="4"/>
    </row>
    <row r="10584" spans="3:3" x14ac:dyDescent="0.25">
      <c r="C10584" s="4"/>
    </row>
    <row r="10585" spans="3:3" x14ac:dyDescent="0.25">
      <c r="C10585" s="4"/>
    </row>
    <row r="10586" spans="3:3" x14ac:dyDescent="0.25">
      <c r="C10586" s="4"/>
    </row>
    <row r="10587" spans="3:3" x14ac:dyDescent="0.25">
      <c r="C10587" s="4"/>
    </row>
    <row r="10588" spans="3:3" x14ac:dyDescent="0.25">
      <c r="C10588" s="4"/>
    </row>
    <row r="10589" spans="3:3" x14ac:dyDescent="0.25">
      <c r="C10589" s="4"/>
    </row>
    <row r="10590" spans="3:3" x14ac:dyDescent="0.25">
      <c r="C10590" s="4"/>
    </row>
    <row r="10591" spans="3:3" x14ac:dyDescent="0.25">
      <c r="C10591" s="4"/>
    </row>
    <row r="10592" spans="3:3" x14ac:dyDescent="0.25">
      <c r="C10592" s="4"/>
    </row>
    <row r="10593" spans="3:3" x14ac:dyDescent="0.25">
      <c r="C10593" s="4"/>
    </row>
    <row r="10594" spans="3:3" x14ac:dyDescent="0.25">
      <c r="C10594" s="4"/>
    </row>
    <row r="10595" spans="3:3" x14ac:dyDescent="0.25">
      <c r="C10595" s="4"/>
    </row>
    <row r="10596" spans="3:3" x14ac:dyDescent="0.25">
      <c r="C10596" s="4"/>
    </row>
    <row r="10597" spans="3:3" x14ac:dyDescent="0.25">
      <c r="C10597" s="4"/>
    </row>
    <row r="10598" spans="3:3" x14ac:dyDescent="0.25">
      <c r="C10598" s="4"/>
    </row>
    <row r="10599" spans="3:3" x14ac:dyDescent="0.25">
      <c r="C10599" s="4"/>
    </row>
    <row r="10600" spans="3:3" x14ac:dyDescent="0.25">
      <c r="C10600" s="4"/>
    </row>
    <row r="10601" spans="3:3" x14ac:dyDescent="0.25">
      <c r="C10601" s="4"/>
    </row>
    <row r="10602" spans="3:3" x14ac:dyDescent="0.25">
      <c r="C10602" s="4"/>
    </row>
    <row r="10603" spans="3:3" x14ac:dyDescent="0.25">
      <c r="C10603" s="4"/>
    </row>
    <row r="10604" spans="3:3" x14ac:dyDescent="0.25">
      <c r="C10604" s="4"/>
    </row>
    <row r="10605" spans="3:3" x14ac:dyDescent="0.25">
      <c r="C10605" s="4"/>
    </row>
    <row r="10606" spans="3:3" x14ac:dyDescent="0.25">
      <c r="C10606" s="4"/>
    </row>
    <row r="10607" spans="3:3" x14ac:dyDescent="0.25">
      <c r="C10607" s="4"/>
    </row>
    <row r="10608" spans="3:3" x14ac:dyDescent="0.25">
      <c r="C10608" s="4"/>
    </row>
    <row r="10609" spans="3:3" x14ac:dyDescent="0.25">
      <c r="C10609" s="4"/>
    </row>
    <row r="10610" spans="3:3" x14ac:dyDescent="0.25">
      <c r="C10610" s="4"/>
    </row>
    <row r="10611" spans="3:3" x14ac:dyDescent="0.25">
      <c r="C10611" s="4"/>
    </row>
    <row r="10612" spans="3:3" x14ac:dyDescent="0.25">
      <c r="C10612" s="4"/>
    </row>
    <row r="10613" spans="3:3" x14ac:dyDescent="0.25">
      <c r="C10613" s="4"/>
    </row>
    <row r="10614" spans="3:3" x14ac:dyDescent="0.25">
      <c r="C10614" s="4"/>
    </row>
    <row r="10615" spans="3:3" x14ac:dyDescent="0.25">
      <c r="C10615" s="4"/>
    </row>
    <row r="10616" spans="3:3" x14ac:dyDescent="0.25">
      <c r="C10616" s="4"/>
    </row>
    <row r="10617" spans="3:3" x14ac:dyDescent="0.25">
      <c r="C10617" s="4"/>
    </row>
    <row r="10618" spans="3:3" x14ac:dyDescent="0.25">
      <c r="C10618" s="4"/>
    </row>
    <row r="10619" spans="3:3" x14ac:dyDescent="0.25">
      <c r="C10619" s="4"/>
    </row>
    <row r="10620" spans="3:3" x14ac:dyDescent="0.25">
      <c r="C10620" s="4"/>
    </row>
    <row r="10621" spans="3:3" x14ac:dyDescent="0.25">
      <c r="C10621" s="4"/>
    </row>
    <row r="10622" spans="3:3" x14ac:dyDescent="0.25">
      <c r="C10622" s="4"/>
    </row>
    <row r="10623" spans="3:3" x14ac:dyDescent="0.25">
      <c r="C10623" s="4"/>
    </row>
    <row r="10624" spans="3:3" x14ac:dyDescent="0.25">
      <c r="C10624" s="4"/>
    </row>
    <row r="10625" spans="3:3" x14ac:dyDescent="0.25">
      <c r="C10625" s="4"/>
    </row>
    <row r="10626" spans="3:3" x14ac:dyDescent="0.25">
      <c r="C10626" s="4"/>
    </row>
    <row r="10627" spans="3:3" x14ac:dyDescent="0.25">
      <c r="C10627" s="4"/>
    </row>
    <row r="10628" spans="3:3" x14ac:dyDescent="0.25">
      <c r="C10628" s="4"/>
    </row>
    <row r="10629" spans="3:3" x14ac:dyDescent="0.25">
      <c r="C10629" s="4"/>
    </row>
    <row r="10630" spans="3:3" x14ac:dyDescent="0.25">
      <c r="C10630" s="4"/>
    </row>
    <row r="10631" spans="3:3" x14ac:dyDescent="0.25">
      <c r="C10631" s="4"/>
    </row>
    <row r="10632" spans="3:3" x14ac:dyDescent="0.25">
      <c r="C10632" s="4"/>
    </row>
    <row r="10633" spans="3:3" x14ac:dyDescent="0.25">
      <c r="C10633" s="4"/>
    </row>
    <row r="10634" spans="3:3" x14ac:dyDescent="0.25">
      <c r="C10634" s="4"/>
    </row>
    <row r="10635" spans="3:3" x14ac:dyDescent="0.25">
      <c r="C10635" s="4"/>
    </row>
    <row r="10636" spans="3:3" x14ac:dyDescent="0.25">
      <c r="C10636" s="4"/>
    </row>
    <row r="10637" spans="3:3" x14ac:dyDescent="0.25">
      <c r="C10637" s="4"/>
    </row>
    <row r="10638" spans="3:3" x14ac:dyDescent="0.25">
      <c r="C10638" s="4"/>
    </row>
    <row r="10639" spans="3:3" x14ac:dyDescent="0.25">
      <c r="C10639" s="4"/>
    </row>
    <row r="10640" spans="3:3" x14ac:dyDescent="0.25">
      <c r="C10640" s="4"/>
    </row>
    <row r="10641" spans="3:3" x14ac:dyDescent="0.25">
      <c r="C10641" s="4"/>
    </row>
    <row r="10642" spans="3:3" x14ac:dyDescent="0.25">
      <c r="C10642" s="4"/>
    </row>
    <row r="10643" spans="3:3" x14ac:dyDescent="0.25">
      <c r="C10643" s="4"/>
    </row>
    <row r="10644" spans="3:3" x14ac:dyDescent="0.25">
      <c r="C10644" s="4"/>
    </row>
    <row r="10645" spans="3:3" x14ac:dyDescent="0.25">
      <c r="C10645" s="4"/>
    </row>
    <row r="10646" spans="3:3" x14ac:dyDescent="0.25">
      <c r="C10646" s="4"/>
    </row>
    <row r="10647" spans="3:3" x14ac:dyDescent="0.25">
      <c r="C10647" s="4"/>
    </row>
    <row r="10648" spans="3:3" x14ac:dyDescent="0.25">
      <c r="C10648" s="4"/>
    </row>
    <row r="10649" spans="3:3" x14ac:dyDescent="0.25">
      <c r="C10649" s="4"/>
    </row>
    <row r="10650" spans="3:3" x14ac:dyDescent="0.25">
      <c r="C10650" s="4"/>
    </row>
    <row r="10651" spans="3:3" x14ac:dyDescent="0.25">
      <c r="C10651" s="4"/>
    </row>
    <row r="10652" spans="3:3" x14ac:dyDescent="0.25">
      <c r="C10652" s="4"/>
    </row>
    <row r="10653" spans="3:3" x14ac:dyDescent="0.25">
      <c r="C10653" s="4"/>
    </row>
    <row r="10654" spans="3:3" x14ac:dyDescent="0.25">
      <c r="C10654" s="4"/>
    </row>
    <row r="10655" spans="3:3" x14ac:dyDescent="0.25">
      <c r="C10655" s="4"/>
    </row>
    <row r="10656" spans="3:3" x14ac:dyDescent="0.25">
      <c r="C10656" s="4"/>
    </row>
    <row r="10657" spans="3:3" x14ac:dyDescent="0.25">
      <c r="C10657" s="4"/>
    </row>
    <row r="10658" spans="3:3" x14ac:dyDescent="0.25">
      <c r="C10658" s="4"/>
    </row>
    <row r="10659" spans="3:3" x14ac:dyDescent="0.25">
      <c r="C10659" s="4"/>
    </row>
    <row r="10660" spans="3:3" x14ac:dyDescent="0.25">
      <c r="C10660" s="4"/>
    </row>
    <row r="10661" spans="3:3" x14ac:dyDescent="0.25">
      <c r="C10661" s="4"/>
    </row>
    <row r="10662" spans="3:3" x14ac:dyDescent="0.25">
      <c r="C10662" s="4"/>
    </row>
    <row r="10663" spans="3:3" x14ac:dyDescent="0.25">
      <c r="C10663" s="4"/>
    </row>
    <row r="10664" spans="3:3" x14ac:dyDescent="0.25">
      <c r="C10664" s="4"/>
    </row>
    <row r="10665" spans="3:3" x14ac:dyDescent="0.25">
      <c r="C10665" s="4"/>
    </row>
    <row r="10666" spans="3:3" x14ac:dyDescent="0.25">
      <c r="C10666" s="4"/>
    </row>
    <row r="10667" spans="3:3" x14ac:dyDescent="0.25">
      <c r="C10667" s="4"/>
    </row>
    <row r="10668" spans="3:3" x14ac:dyDescent="0.25">
      <c r="C10668" s="4"/>
    </row>
    <row r="10669" spans="3:3" x14ac:dyDescent="0.25">
      <c r="C10669" s="4"/>
    </row>
    <row r="10670" spans="3:3" x14ac:dyDescent="0.25">
      <c r="C10670" s="4"/>
    </row>
    <row r="10671" spans="3:3" x14ac:dyDescent="0.25">
      <c r="C10671" s="4"/>
    </row>
    <row r="10672" spans="3:3" x14ac:dyDescent="0.25">
      <c r="C10672" s="4"/>
    </row>
    <row r="10673" spans="3:3" x14ac:dyDescent="0.25">
      <c r="C10673" s="4"/>
    </row>
    <row r="10674" spans="3:3" x14ac:dyDescent="0.25">
      <c r="C10674" s="4"/>
    </row>
    <row r="10675" spans="3:3" x14ac:dyDescent="0.25">
      <c r="C10675" s="4"/>
    </row>
    <row r="10676" spans="3:3" x14ac:dyDescent="0.25">
      <c r="C10676" s="4"/>
    </row>
    <row r="10677" spans="3:3" x14ac:dyDescent="0.25">
      <c r="C10677" s="4"/>
    </row>
    <row r="10678" spans="3:3" x14ac:dyDescent="0.25">
      <c r="C10678" s="4"/>
    </row>
    <row r="10679" spans="3:3" x14ac:dyDescent="0.25">
      <c r="C10679" s="4"/>
    </row>
    <row r="10680" spans="3:3" x14ac:dyDescent="0.25">
      <c r="C10680" s="4"/>
    </row>
    <row r="10681" spans="3:3" x14ac:dyDescent="0.25">
      <c r="C10681" s="4"/>
    </row>
    <row r="10682" spans="3:3" x14ac:dyDescent="0.25">
      <c r="C10682" s="4"/>
    </row>
    <row r="10683" spans="3:3" x14ac:dyDescent="0.25">
      <c r="C10683" s="4"/>
    </row>
    <row r="10684" spans="3:3" x14ac:dyDescent="0.25">
      <c r="C10684" s="4"/>
    </row>
    <row r="10685" spans="3:3" x14ac:dyDescent="0.25">
      <c r="C10685" s="4"/>
    </row>
    <row r="10686" spans="3:3" x14ac:dyDescent="0.25">
      <c r="C10686" s="4"/>
    </row>
    <row r="10687" spans="3:3" x14ac:dyDescent="0.25">
      <c r="C10687" s="4"/>
    </row>
    <row r="10688" spans="3:3" x14ac:dyDescent="0.25">
      <c r="C10688" s="4"/>
    </row>
    <row r="10689" spans="3:3" x14ac:dyDescent="0.25">
      <c r="C10689" s="4"/>
    </row>
    <row r="10690" spans="3:3" x14ac:dyDescent="0.25">
      <c r="C10690" s="4"/>
    </row>
    <row r="10691" spans="3:3" x14ac:dyDescent="0.25">
      <c r="C10691" s="4"/>
    </row>
    <row r="10692" spans="3:3" x14ac:dyDescent="0.25">
      <c r="C10692" s="4"/>
    </row>
    <row r="10693" spans="3:3" x14ac:dyDescent="0.25">
      <c r="C10693" s="4"/>
    </row>
    <row r="10694" spans="3:3" x14ac:dyDescent="0.25">
      <c r="C10694" s="4"/>
    </row>
    <row r="10695" spans="3:3" x14ac:dyDescent="0.25">
      <c r="C10695" s="4"/>
    </row>
    <row r="10696" spans="3:3" x14ac:dyDescent="0.25">
      <c r="C10696" s="4"/>
    </row>
    <row r="10697" spans="3:3" x14ac:dyDescent="0.25">
      <c r="C10697" s="4"/>
    </row>
    <row r="10698" spans="3:3" x14ac:dyDescent="0.25">
      <c r="C10698" s="4"/>
    </row>
    <row r="10699" spans="3:3" x14ac:dyDescent="0.25">
      <c r="C10699" s="4"/>
    </row>
    <row r="10700" spans="3:3" x14ac:dyDescent="0.25">
      <c r="C10700" s="4"/>
    </row>
    <row r="10701" spans="3:3" x14ac:dyDescent="0.25">
      <c r="C10701" s="4"/>
    </row>
    <row r="10702" spans="3:3" x14ac:dyDescent="0.25">
      <c r="C10702" s="4"/>
    </row>
    <row r="10703" spans="3:3" x14ac:dyDescent="0.25">
      <c r="C10703" s="4"/>
    </row>
    <row r="10704" spans="3:3" x14ac:dyDescent="0.25">
      <c r="C10704" s="4"/>
    </row>
    <row r="10705" spans="3:3" x14ac:dyDescent="0.25">
      <c r="C10705" s="4"/>
    </row>
    <row r="10706" spans="3:3" x14ac:dyDescent="0.25">
      <c r="C10706" s="4"/>
    </row>
    <row r="10707" spans="3:3" x14ac:dyDescent="0.25">
      <c r="C10707" s="4"/>
    </row>
    <row r="10708" spans="3:3" x14ac:dyDescent="0.25">
      <c r="C10708" s="4"/>
    </row>
    <row r="10709" spans="3:3" x14ac:dyDescent="0.25">
      <c r="C10709" s="4"/>
    </row>
    <row r="10710" spans="3:3" x14ac:dyDescent="0.25">
      <c r="C10710" s="4"/>
    </row>
    <row r="10711" spans="3:3" x14ac:dyDescent="0.25">
      <c r="C10711" s="4"/>
    </row>
    <row r="10712" spans="3:3" x14ac:dyDescent="0.25">
      <c r="C10712" s="4"/>
    </row>
    <row r="10713" spans="3:3" x14ac:dyDescent="0.25">
      <c r="C10713" s="4"/>
    </row>
    <row r="10714" spans="3:3" x14ac:dyDescent="0.25">
      <c r="C10714" s="4"/>
    </row>
    <row r="10715" spans="3:3" x14ac:dyDescent="0.25">
      <c r="C10715" s="4"/>
    </row>
    <row r="10716" spans="3:3" x14ac:dyDescent="0.25">
      <c r="C10716" s="4"/>
    </row>
    <row r="10717" spans="3:3" x14ac:dyDescent="0.25">
      <c r="C10717" s="4"/>
    </row>
    <row r="10718" spans="3:3" x14ac:dyDescent="0.25">
      <c r="C10718" s="4"/>
    </row>
    <row r="10719" spans="3:3" x14ac:dyDescent="0.25">
      <c r="C10719" s="4"/>
    </row>
    <row r="10720" spans="3:3" x14ac:dyDescent="0.25">
      <c r="C10720" s="4"/>
    </row>
    <row r="10721" spans="3:3" x14ac:dyDescent="0.25">
      <c r="C10721" s="4"/>
    </row>
    <row r="10722" spans="3:3" x14ac:dyDescent="0.25">
      <c r="C10722" s="4"/>
    </row>
    <row r="10723" spans="3:3" x14ac:dyDescent="0.25">
      <c r="C10723" s="4"/>
    </row>
    <row r="10724" spans="3:3" x14ac:dyDescent="0.25">
      <c r="C10724" s="4"/>
    </row>
    <row r="10725" spans="3:3" x14ac:dyDescent="0.25">
      <c r="C10725" s="4"/>
    </row>
    <row r="10726" spans="3:3" x14ac:dyDescent="0.25">
      <c r="C10726" s="4"/>
    </row>
    <row r="10727" spans="3:3" x14ac:dyDescent="0.25">
      <c r="C10727" s="4"/>
    </row>
    <row r="10728" spans="3:3" x14ac:dyDescent="0.25">
      <c r="C10728" s="4"/>
    </row>
    <row r="10729" spans="3:3" x14ac:dyDescent="0.25">
      <c r="C10729" s="4"/>
    </row>
    <row r="10730" spans="3:3" x14ac:dyDescent="0.25">
      <c r="C10730" s="4"/>
    </row>
    <row r="10731" spans="3:3" x14ac:dyDescent="0.25">
      <c r="C10731" s="4"/>
    </row>
    <row r="10732" spans="3:3" x14ac:dyDescent="0.25">
      <c r="C10732" s="4"/>
    </row>
    <row r="10733" spans="3:3" x14ac:dyDescent="0.25">
      <c r="C10733" s="4"/>
    </row>
    <row r="10734" spans="3:3" x14ac:dyDescent="0.25">
      <c r="C10734" s="4"/>
    </row>
    <row r="10735" spans="3:3" x14ac:dyDescent="0.25">
      <c r="C10735" s="4"/>
    </row>
    <row r="10736" spans="3:3" x14ac:dyDescent="0.25">
      <c r="C10736" s="4"/>
    </row>
    <row r="10737" spans="3:3" x14ac:dyDescent="0.25">
      <c r="C10737" s="4"/>
    </row>
    <row r="10738" spans="3:3" x14ac:dyDescent="0.25">
      <c r="C10738" s="4"/>
    </row>
    <row r="10739" spans="3:3" x14ac:dyDescent="0.25">
      <c r="C10739" s="4"/>
    </row>
    <row r="10740" spans="3:3" x14ac:dyDescent="0.25">
      <c r="C10740" s="4"/>
    </row>
    <row r="10741" spans="3:3" x14ac:dyDescent="0.25">
      <c r="C10741" s="4"/>
    </row>
    <row r="10742" spans="3:3" x14ac:dyDescent="0.25">
      <c r="C10742" s="4"/>
    </row>
    <row r="10743" spans="3:3" x14ac:dyDescent="0.25">
      <c r="C10743" s="4"/>
    </row>
    <row r="10744" spans="3:3" x14ac:dyDescent="0.25">
      <c r="C10744" s="4"/>
    </row>
    <row r="10745" spans="3:3" x14ac:dyDescent="0.25">
      <c r="C10745" s="4"/>
    </row>
    <row r="10746" spans="3:3" x14ac:dyDescent="0.25">
      <c r="C10746" s="4"/>
    </row>
    <row r="10747" spans="3:3" x14ac:dyDescent="0.25">
      <c r="C10747" s="4"/>
    </row>
    <row r="10748" spans="3:3" x14ac:dyDescent="0.25">
      <c r="C10748" s="4"/>
    </row>
    <row r="10749" spans="3:3" x14ac:dyDescent="0.25">
      <c r="C10749" s="4"/>
    </row>
    <row r="10750" spans="3:3" x14ac:dyDescent="0.25">
      <c r="C10750" s="4"/>
    </row>
    <row r="10751" spans="3:3" x14ac:dyDescent="0.25">
      <c r="C10751" s="4"/>
    </row>
    <row r="10752" spans="3:3" x14ac:dyDescent="0.25">
      <c r="C10752" s="4"/>
    </row>
    <row r="10753" spans="3:3" x14ac:dyDescent="0.25">
      <c r="C10753" s="4"/>
    </row>
    <row r="10754" spans="3:3" x14ac:dyDescent="0.25">
      <c r="C10754" s="4"/>
    </row>
    <row r="10755" spans="3:3" x14ac:dyDescent="0.25">
      <c r="C10755" s="4"/>
    </row>
    <row r="10756" spans="3:3" x14ac:dyDescent="0.25">
      <c r="C10756" s="4"/>
    </row>
    <row r="10757" spans="3:3" x14ac:dyDescent="0.25">
      <c r="C10757" s="4"/>
    </row>
    <row r="10758" spans="3:3" x14ac:dyDescent="0.25">
      <c r="C10758" s="4"/>
    </row>
    <row r="10759" spans="3:3" x14ac:dyDescent="0.25">
      <c r="C10759" s="4"/>
    </row>
    <row r="10760" spans="3:3" x14ac:dyDescent="0.25">
      <c r="C10760" s="4"/>
    </row>
    <row r="10761" spans="3:3" x14ac:dyDescent="0.25">
      <c r="C10761" s="4"/>
    </row>
    <row r="10762" spans="3:3" x14ac:dyDescent="0.25">
      <c r="C10762" s="4"/>
    </row>
    <row r="10763" spans="3:3" x14ac:dyDescent="0.25">
      <c r="C10763" s="4"/>
    </row>
    <row r="10764" spans="3:3" x14ac:dyDescent="0.25">
      <c r="C10764" s="4"/>
    </row>
    <row r="10765" spans="3:3" x14ac:dyDescent="0.25">
      <c r="C10765" s="4"/>
    </row>
    <row r="10766" spans="3:3" x14ac:dyDescent="0.25">
      <c r="C10766" s="4"/>
    </row>
    <row r="10767" spans="3:3" x14ac:dyDescent="0.25">
      <c r="C10767" s="4"/>
    </row>
    <row r="10768" spans="3:3" x14ac:dyDescent="0.25">
      <c r="C10768" s="4"/>
    </row>
    <row r="10769" spans="3:3" x14ac:dyDescent="0.25">
      <c r="C10769" s="4"/>
    </row>
    <row r="10770" spans="3:3" x14ac:dyDescent="0.25">
      <c r="C10770" s="4"/>
    </row>
    <row r="10771" spans="3:3" x14ac:dyDescent="0.25">
      <c r="C10771" s="4"/>
    </row>
    <row r="10772" spans="3:3" x14ac:dyDescent="0.25">
      <c r="C10772" s="4"/>
    </row>
    <row r="10773" spans="3:3" x14ac:dyDescent="0.25">
      <c r="C10773" s="4"/>
    </row>
    <row r="10774" spans="3:3" x14ac:dyDescent="0.25">
      <c r="C10774" s="4"/>
    </row>
    <row r="10775" spans="3:3" x14ac:dyDescent="0.25">
      <c r="C10775" s="4"/>
    </row>
    <row r="10776" spans="3:3" x14ac:dyDescent="0.25">
      <c r="C10776" s="4"/>
    </row>
    <row r="10777" spans="3:3" x14ac:dyDescent="0.25">
      <c r="C10777" s="4"/>
    </row>
    <row r="10778" spans="3:3" x14ac:dyDescent="0.25">
      <c r="C10778" s="4"/>
    </row>
    <row r="10779" spans="3:3" x14ac:dyDescent="0.25">
      <c r="C10779" s="4"/>
    </row>
    <row r="10780" spans="3:3" x14ac:dyDescent="0.25">
      <c r="C10780" s="4"/>
    </row>
    <row r="10781" spans="3:3" x14ac:dyDescent="0.25">
      <c r="C10781" s="4"/>
    </row>
    <row r="10782" spans="3:3" x14ac:dyDescent="0.25">
      <c r="C10782" s="4"/>
    </row>
    <row r="10783" spans="3:3" x14ac:dyDescent="0.25">
      <c r="C10783" s="4"/>
    </row>
    <row r="10784" spans="3:3" x14ac:dyDescent="0.25">
      <c r="C10784" s="4"/>
    </row>
    <row r="10785" spans="3:3" x14ac:dyDescent="0.25">
      <c r="C10785" s="4"/>
    </row>
    <row r="10786" spans="3:3" x14ac:dyDescent="0.25">
      <c r="C10786" s="4"/>
    </row>
    <row r="10787" spans="3:3" x14ac:dyDescent="0.25">
      <c r="C10787" s="4"/>
    </row>
    <row r="10788" spans="3:3" x14ac:dyDescent="0.25">
      <c r="C10788" s="4"/>
    </row>
    <row r="10789" spans="3:3" x14ac:dyDescent="0.25">
      <c r="C10789" s="4"/>
    </row>
    <row r="10790" spans="3:3" x14ac:dyDescent="0.25">
      <c r="C10790" s="4"/>
    </row>
    <row r="10791" spans="3:3" x14ac:dyDescent="0.25">
      <c r="C10791" s="4"/>
    </row>
    <row r="10792" spans="3:3" x14ac:dyDescent="0.25">
      <c r="C10792" s="4"/>
    </row>
    <row r="10793" spans="3:3" x14ac:dyDescent="0.25">
      <c r="C10793" s="4"/>
    </row>
    <row r="10794" spans="3:3" x14ac:dyDescent="0.25">
      <c r="C10794" s="4"/>
    </row>
    <row r="10795" spans="3:3" x14ac:dyDescent="0.25">
      <c r="C10795" s="4"/>
    </row>
    <row r="10796" spans="3:3" x14ac:dyDescent="0.25">
      <c r="C10796" s="4"/>
    </row>
    <row r="10797" spans="3:3" x14ac:dyDescent="0.25">
      <c r="C10797" s="4"/>
    </row>
    <row r="10798" spans="3:3" x14ac:dyDescent="0.25">
      <c r="C10798" s="4"/>
    </row>
    <row r="10799" spans="3:3" x14ac:dyDescent="0.25">
      <c r="C10799" s="4"/>
    </row>
    <row r="10800" spans="3:3" x14ac:dyDescent="0.25">
      <c r="C10800" s="4"/>
    </row>
    <row r="10801" spans="3:3" x14ac:dyDescent="0.25">
      <c r="C10801" s="4"/>
    </row>
    <row r="10802" spans="3:3" x14ac:dyDescent="0.25">
      <c r="C10802" s="4"/>
    </row>
    <row r="10803" spans="3:3" x14ac:dyDescent="0.25">
      <c r="C10803" s="4"/>
    </row>
    <row r="10804" spans="3:3" x14ac:dyDescent="0.25">
      <c r="C10804" s="4"/>
    </row>
    <row r="10805" spans="3:3" x14ac:dyDescent="0.25">
      <c r="C10805" s="4"/>
    </row>
    <row r="10806" spans="3:3" x14ac:dyDescent="0.25">
      <c r="C10806" s="4"/>
    </row>
    <row r="10807" spans="3:3" x14ac:dyDescent="0.25">
      <c r="C10807" s="4"/>
    </row>
    <row r="10808" spans="3:3" x14ac:dyDescent="0.25">
      <c r="C10808" s="4"/>
    </row>
    <row r="10809" spans="3:3" x14ac:dyDescent="0.25">
      <c r="C10809" s="4"/>
    </row>
    <row r="10810" spans="3:3" x14ac:dyDescent="0.25">
      <c r="C10810" s="4"/>
    </row>
    <row r="10811" spans="3:3" x14ac:dyDescent="0.25">
      <c r="C10811" s="4"/>
    </row>
    <row r="10812" spans="3:3" x14ac:dyDescent="0.25">
      <c r="C10812" s="4"/>
    </row>
    <row r="10813" spans="3:3" x14ac:dyDescent="0.25">
      <c r="C10813" s="4"/>
    </row>
    <row r="10814" spans="3:3" x14ac:dyDescent="0.25">
      <c r="C10814" s="4"/>
    </row>
    <row r="10815" spans="3:3" x14ac:dyDescent="0.25">
      <c r="C10815" s="4"/>
    </row>
    <row r="10816" spans="3:3" x14ac:dyDescent="0.25">
      <c r="C10816" s="4"/>
    </row>
    <row r="10817" spans="3:3" x14ac:dyDescent="0.25">
      <c r="C10817" s="4"/>
    </row>
    <row r="10818" spans="3:3" x14ac:dyDescent="0.25">
      <c r="C10818" s="4"/>
    </row>
    <row r="10819" spans="3:3" x14ac:dyDescent="0.25">
      <c r="C10819" s="4"/>
    </row>
    <row r="10820" spans="3:3" x14ac:dyDescent="0.25">
      <c r="C10820" s="4"/>
    </row>
    <row r="10821" spans="3:3" x14ac:dyDescent="0.25">
      <c r="C10821" s="4"/>
    </row>
    <row r="10822" spans="3:3" x14ac:dyDescent="0.25">
      <c r="C10822" s="4"/>
    </row>
    <row r="10823" spans="3:3" x14ac:dyDescent="0.25">
      <c r="C10823" s="4"/>
    </row>
    <row r="10824" spans="3:3" x14ac:dyDescent="0.25">
      <c r="C10824" s="4"/>
    </row>
    <row r="10825" spans="3:3" x14ac:dyDescent="0.25">
      <c r="C10825" s="4"/>
    </row>
    <row r="10826" spans="3:3" x14ac:dyDescent="0.25">
      <c r="C10826" s="4"/>
    </row>
    <row r="10827" spans="3:3" x14ac:dyDescent="0.25">
      <c r="C10827" s="4"/>
    </row>
    <row r="10828" spans="3:3" x14ac:dyDescent="0.25">
      <c r="C10828" s="4"/>
    </row>
    <row r="10829" spans="3:3" x14ac:dyDescent="0.25">
      <c r="C10829" s="4"/>
    </row>
    <row r="10830" spans="3:3" x14ac:dyDescent="0.25">
      <c r="C10830" s="4"/>
    </row>
    <row r="10831" spans="3:3" x14ac:dyDescent="0.25">
      <c r="C10831" s="4"/>
    </row>
    <row r="10832" spans="3:3" x14ac:dyDescent="0.25">
      <c r="C10832" s="4"/>
    </row>
    <row r="10833" spans="3:3" x14ac:dyDescent="0.25">
      <c r="C10833" s="4"/>
    </row>
    <row r="10834" spans="3:3" x14ac:dyDescent="0.25">
      <c r="C10834" s="4"/>
    </row>
    <row r="10835" spans="3:3" x14ac:dyDescent="0.25">
      <c r="C10835" s="4"/>
    </row>
    <row r="10836" spans="3:3" x14ac:dyDescent="0.25">
      <c r="C10836" s="4"/>
    </row>
    <row r="10837" spans="3:3" x14ac:dyDescent="0.25">
      <c r="C10837" s="4"/>
    </row>
    <row r="10838" spans="3:3" x14ac:dyDescent="0.25">
      <c r="C10838" s="4"/>
    </row>
    <row r="10839" spans="3:3" x14ac:dyDescent="0.25">
      <c r="C10839" s="4"/>
    </row>
    <row r="10840" spans="3:3" x14ac:dyDescent="0.25">
      <c r="C10840" s="4"/>
    </row>
    <row r="10841" spans="3:3" x14ac:dyDescent="0.25">
      <c r="C10841" s="4"/>
    </row>
    <row r="10842" spans="3:3" x14ac:dyDescent="0.25">
      <c r="C10842" s="4"/>
    </row>
    <row r="10843" spans="3:3" x14ac:dyDescent="0.25">
      <c r="C10843" s="4"/>
    </row>
    <row r="10844" spans="3:3" x14ac:dyDescent="0.25">
      <c r="C10844" s="4"/>
    </row>
    <row r="10845" spans="3:3" x14ac:dyDescent="0.25">
      <c r="C10845" s="4"/>
    </row>
    <row r="10846" spans="3:3" x14ac:dyDescent="0.25">
      <c r="C10846" s="4"/>
    </row>
    <row r="10847" spans="3:3" x14ac:dyDescent="0.25">
      <c r="C10847" s="4"/>
    </row>
    <row r="10848" spans="3:3" x14ac:dyDescent="0.25">
      <c r="C10848" s="4"/>
    </row>
    <row r="10849" spans="3:3" x14ac:dyDescent="0.25">
      <c r="C10849" s="4"/>
    </row>
    <row r="10850" spans="3:3" x14ac:dyDescent="0.25">
      <c r="C10850" s="4"/>
    </row>
    <row r="10851" spans="3:3" x14ac:dyDescent="0.25">
      <c r="C10851" s="4"/>
    </row>
    <row r="10852" spans="3:3" x14ac:dyDescent="0.25">
      <c r="C10852" s="4"/>
    </row>
    <row r="10853" spans="3:3" x14ac:dyDescent="0.25">
      <c r="C10853" s="4"/>
    </row>
    <row r="10854" spans="3:3" x14ac:dyDescent="0.25">
      <c r="C10854" s="4"/>
    </row>
    <row r="10855" spans="3:3" x14ac:dyDescent="0.25">
      <c r="C10855" s="4"/>
    </row>
    <row r="10856" spans="3:3" x14ac:dyDescent="0.25">
      <c r="C10856" s="4"/>
    </row>
    <row r="10857" spans="3:3" x14ac:dyDescent="0.25">
      <c r="C10857" s="4"/>
    </row>
    <row r="10858" spans="3:3" x14ac:dyDescent="0.25">
      <c r="C10858" s="4"/>
    </row>
    <row r="10859" spans="3:3" x14ac:dyDescent="0.25">
      <c r="C10859" s="4"/>
    </row>
    <row r="10860" spans="3:3" x14ac:dyDescent="0.25">
      <c r="C10860" s="4"/>
    </row>
    <row r="10861" spans="3:3" x14ac:dyDescent="0.25">
      <c r="C10861" s="4"/>
    </row>
    <row r="10862" spans="3:3" x14ac:dyDescent="0.25">
      <c r="C10862" s="4"/>
    </row>
    <row r="10863" spans="3:3" x14ac:dyDescent="0.25">
      <c r="C10863" s="4"/>
    </row>
    <row r="10864" spans="3:3" x14ac:dyDescent="0.25">
      <c r="C10864" s="4"/>
    </row>
    <row r="10865" spans="3:3" x14ac:dyDescent="0.25">
      <c r="C10865" s="4"/>
    </row>
    <row r="10866" spans="3:3" x14ac:dyDescent="0.25">
      <c r="C10866" s="4"/>
    </row>
    <row r="10867" spans="3:3" x14ac:dyDescent="0.25">
      <c r="C10867" s="4"/>
    </row>
    <row r="10868" spans="3:3" x14ac:dyDescent="0.25">
      <c r="C10868" s="4"/>
    </row>
    <row r="10869" spans="3:3" x14ac:dyDescent="0.25">
      <c r="C10869" s="4"/>
    </row>
    <row r="10870" spans="3:3" x14ac:dyDescent="0.25">
      <c r="C10870" s="4"/>
    </row>
    <row r="10871" spans="3:3" x14ac:dyDescent="0.25">
      <c r="C10871" s="4"/>
    </row>
    <row r="10872" spans="3:3" x14ac:dyDescent="0.25">
      <c r="C10872" s="4"/>
    </row>
    <row r="10873" spans="3:3" x14ac:dyDescent="0.25">
      <c r="C10873" s="4"/>
    </row>
    <row r="10874" spans="3:3" x14ac:dyDescent="0.25">
      <c r="C10874" s="4"/>
    </row>
    <row r="10875" spans="3:3" x14ac:dyDescent="0.25">
      <c r="C10875" s="4"/>
    </row>
    <row r="10876" spans="3:3" x14ac:dyDescent="0.25">
      <c r="C10876" s="4"/>
    </row>
    <row r="10877" spans="3:3" x14ac:dyDescent="0.25">
      <c r="C10877" s="4"/>
    </row>
    <row r="10878" spans="3:3" x14ac:dyDescent="0.25">
      <c r="C10878" s="4"/>
    </row>
    <row r="10879" spans="3:3" x14ac:dyDescent="0.25">
      <c r="C10879" s="4"/>
    </row>
    <row r="10880" spans="3:3" x14ac:dyDescent="0.25">
      <c r="C10880" s="4"/>
    </row>
    <row r="10881" spans="3:3" x14ac:dyDescent="0.25">
      <c r="C10881" s="4"/>
    </row>
    <row r="10882" spans="3:3" x14ac:dyDescent="0.25">
      <c r="C10882" s="4"/>
    </row>
    <row r="10883" spans="3:3" x14ac:dyDescent="0.25">
      <c r="C10883" s="4"/>
    </row>
    <row r="10884" spans="3:3" x14ac:dyDescent="0.25">
      <c r="C10884" s="4"/>
    </row>
    <row r="10885" spans="3:3" x14ac:dyDescent="0.25">
      <c r="C10885" s="4"/>
    </row>
    <row r="10886" spans="3:3" x14ac:dyDescent="0.25">
      <c r="C10886" s="4"/>
    </row>
    <row r="10887" spans="3:3" x14ac:dyDescent="0.25">
      <c r="C10887" s="4"/>
    </row>
    <row r="10888" spans="3:3" x14ac:dyDescent="0.25">
      <c r="C10888" s="4"/>
    </row>
    <row r="10889" spans="3:3" x14ac:dyDescent="0.25">
      <c r="C10889" s="4"/>
    </row>
    <row r="10890" spans="3:3" x14ac:dyDescent="0.25">
      <c r="C10890" s="4"/>
    </row>
    <row r="10891" spans="3:3" x14ac:dyDescent="0.25">
      <c r="C10891" s="4"/>
    </row>
    <row r="10892" spans="3:3" x14ac:dyDescent="0.25">
      <c r="C10892" s="4"/>
    </row>
    <row r="10893" spans="3:3" x14ac:dyDescent="0.25">
      <c r="C10893" s="4"/>
    </row>
    <row r="10894" spans="3:3" x14ac:dyDescent="0.25">
      <c r="C10894" s="4"/>
    </row>
    <row r="10895" spans="3:3" x14ac:dyDescent="0.25">
      <c r="C10895" s="4"/>
    </row>
    <row r="10896" spans="3:3" x14ac:dyDescent="0.25">
      <c r="C10896" s="4"/>
    </row>
    <row r="10897" spans="3:3" x14ac:dyDescent="0.25">
      <c r="C10897" s="4"/>
    </row>
    <row r="10898" spans="3:3" x14ac:dyDescent="0.25">
      <c r="C10898" s="4"/>
    </row>
    <row r="10899" spans="3:3" x14ac:dyDescent="0.25">
      <c r="C10899" s="4"/>
    </row>
    <row r="10900" spans="3:3" x14ac:dyDescent="0.25">
      <c r="C10900" s="4"/>
    </row>
    <row r="10901" spans="3:3" x14ac:dyDescent="0.25">
      <c r="C10901" s="4"/>
    </row>
    <row r="10902" spans="3:3" x14ac:dyDescent="0.25">
      <c r="C10902" s="4"/>
    </row>
    <row r="10903" spans="3:3" x14ac:dyDescent="0.25">
      <c r="C10903" s="4"/>
    </row>
    <row r="10904" spans="3:3" x14ac:dyDescent="0.25">
      <c r="C10904" s="4"/>
    </row>
    <row r="10905" spans="3:3" x14ac:dyDescent="0.25">
      <c r="C10905" s="4"/>
    </row>
    <row r="10906" spans="3:3" x14ac:dyDescent="0.25">
      <c r="C10906" s="4"/>
    </row>
    <row r="10907" spans="3:3" x14ac:dyDescent="0.25">
      <c r="C10907" s="4"/>
    </row>
    <row r="10908" spans="3:3" x14ac:dyDescent="0.25">
      <c r="C10908" s="4"/>
    </row>
    <row r="10909" spans="3:3" x14ac:dyDescent="0.25">
      <c r="C10909" s="4"/>
    </row>
    <row r="10910" spans="3:3" x14ac:dyDescent="0.25">
      <c r="C10910" s="4"/>
    </row>
    <row r="10911" spans="3:3" x14ac:dyDescent="0.25">
      <c r="C10911" s="4"/>
    </row>
    <row r="10912" spans="3:3" x14ac:dyDescent="0.25">
      <c r="C10912" s="4"/>
    </row>
    <row r="10913" spans="3:3" x14ac:dyDescent="0.25">
      <c r="C10913" s="4"/>
    </row>
    <row r="10914" spans="3:3" x14ac:dyDescent="0.25">
      <c r="C10914" s="4"/>
    </row>
    <row r="10915" spans="3:3" x14ac:dyDescent="0.25">
      <c r="C10915" s="4"/>
    </row>
    <row r="10916" spans="3:3" x14ac:dyDescent="0.25">
      <c r="C10916" s="4"/>
    </row>
    <row r="10917" spans="3:3" x14ac:dyDescent="0.25">
      <c r="C10917" s="4"/>
    </row>
    <row r="10918" spans="3:3" x14ac:dyDescent="0.25">
      <c r="C10918" s="4"/>
    </row>
    <row r="10919" spans="3:3" x14ac:dyDescent="0.25">
      <c r="C10919" s="4"/>
    </row>
    <row r="10920" spans="3:3" x14ac:dyDescent="0.25">
      <c r="C10920" s="4"/>
    </row>
    <row r="10921" spans="3:3" x14ac:dyDescent="0.25">
      <c r="C10921" s="4"/>
    </row>
    <row r="10922" spans="3:3" x14ac:dyDescent="0.25">
      <c r="C10922" s="4"/>
    </row>
    <row r="10923" spans="3:3" x14ac:dyDescent="0.25">
      <c r="C10923" s="4"/>
    </row>
    <row r="10924" spans="3:3" x14ac:dyDescent="0.25">
      <c r="C10924" s="4"/>
    </row>
    <row r="10925" spans="3:3" x14ac:dyDescent="0.25">
      <c r="C10925" s="4"/>
    </row>
    <row r="10926" spans="3:3" x14ac:dyDescent="0.25">
      <c r="C10926" s="4"/>
    </row>
    <row r="10927" spans="3:3" x14ac:dyDescent="0.25">
      <c r="C10927" s="4"/>
    </row>
    <row r="10928" spans="3:3" x14ac:dyDescent="0.25">
      <c r="C10928" s="4"/>
    </row>
    <row r="10929" spans="3:3" x14ac:dyDescent="0.25">
      <c r="C10929" s="4"/>
    </row>
    <row r="10930" spans="3:3" x14ac:dyDescent="0.25">
      <c r="C10930" s="4"/>
    </row>
    <row r="10931" spans="3:3" x14ac:dyDescent="0.25">
      <c r="C10931" s="4"/>
    </row>
    <row r="10932" spans="3:3" x14ac:dyDescent="0.25">
      <c r="C10932" s="4"/>
    </row>
    <row r="10933" spans="3:3" x14ac:dyDescent="0.25">
      <c r="C10933" s="4"/>
    </row>
    <row r="10934" spans="3:3" x14ac:dyDescent="0.25">
      <c r="C10934" s="4"/>
    </row>
    <row r="10935" spans="3:3" x14ac:dyDescent="0.25">
      <c r="C10935" s="4"/>
    </row>
    <row r="10936" spans="3:3" x14ac:dyDescent="0.25">
      <c r="C10936" s="4"/>
    </row>
    <row r="10937" spans="3:3" x14ac:dyDescent="0.25">
      <c r="C10937" s="4"/>
    </row>
    <row r="10938" spans="3:3" x14ac:dyDescent="0.25">
      <c r="C10938" s="4"/>
    </row>
    <row r="10939" spans="3:3" x14ac:dyDescent="0.25">
      <c r="C10939" s="4"/>
    </row>
    <row r="10940" spans="3:3" x14ac:dyDescent="0.25">
      <c r="C10940" s="4"/>
    </row>
    <row r="10941" spans="3:3" x14ac:dyDescent="0.25">
      <c r="C10941" s="4"/>
    </row>
    <row r="10942" spans="3:3" x14ac:dyDescent="0.25">
      <c r="C10942" s="4"/>
    </row>
    <row r="10943" spans="3:3" x14ac:dyDescent="0.25">
      <c r="C10943" s="4"/>
    </row>
    <row r="10944" spans="3:3" x14ac:dyDescent="0.25">
      <c r="C10944" s="4"/>
    </row>
    <row r="10945" spans="3:3" x14ac:dyDescent="0.25">
      <c r="C10945" s="4"/>
    </row>
    <row r="10946" spans="3:3" x14ac:dyDescent="0.25">
      <c r="C10946" s="4"/>
    </row>
    <row r="10947" spans="3:3" x14ac:dyDescent="0.25">
      <c r="C10947" s="4"/>
    </row>
    <row r="10948" spans="3:3" x14ac:dyDescent="0.25">
      <c r="C10948" s="4"/>
    </row>
    <row r="10949" spans="3:3" x14ac:dyDescent="0.25">
      <c r="C10949" s="4"/>
    </row>
    <row r="10950" spans="3:3" x14ac:dyDescent="0.25">
      <c r="C10950" s="4"/>
    </row>
    <row r="10951" spans="3:3" x14ac:dyDescent="0.25">
      <c r="C10951" s="4"/>
    </row>
    <row r="10952" spans="3:3" x14ac:dyDescent="0.25">
      <c r="C10952" s="4"/>
    </row>
    <row r="10953" spans="3:3" x14ac:dyDescent="0.25">
      <c r="C10953" s="4"/>
    </row>
    <row r="10954" spans="3:3" x14ac:dyDescent="0.25">
      <c r="C10954" s="4"/>
    </row>
    <row r="10955" spans="3:3" x14ac:dyDescent="0.25">
      <c r="C10955" s="4"/>
    </row>
    <row r="10956" spans="3:3" x14ac:dyDescent="0.25">
      <c r="C10956" s="4"/>
    </row>
    <row r="10957" spans="3:3" x14ac:dyDescent="0.25">
      <c r="C10957" s="4"/>
    </row>
    <row r="10958" spans="3:3" x14ac:dyDescent="0.25">
      <c r="C10958" s="4"/>
    </row>
    <row r="10959" spans="3:3" x14ac:dyDescent="0.25">
      <c r="C10959" s="4"/>
    </row>
    <row r="10960" spans="3:3" x14ac:dyDescent="0.25">
      <c r="C10960" s="4"/>
    </row>
    <row r="10961" spans="3:3" x14ac:dyDescent="0.25">
      <c r="C10961" s="4"/>
    </row>
    <row r="10962" spans="3:3" x14ac:dyDescent="0.25">
      <c r="C10962" s="4"/>
    </row>
    <row r="10963" spans="3:3" x14ac:dyDescent="0.25">
      <c r="C10963" s="4"/>
    </row>
    <row r="10964" spans="3:3" x14ac:dyDescent="0.25">
      <c r="C10964" s="4"/>
    </row>
    <row r="10965" spans="3:3" x14ac:dyDescent="0.25">
      <c r="C10965" s="4"/>
    </row>
    <row r="10966" spans="3:3" x14ac:dyDescent="0.25">
      <c r="C10966" s="4"/>
    </row>
    <row r="10967" spans="3:3" x14ac:dyDescent="0.25">
      <c r="C10967" s="4"/>
    </row>
    <row r="10968" spans="3:3" x14ac:dyDescent="0.25">
      <c r="C10968" s="4"/>
    </row>
    <row r="10969" spans="3:3" x14ac:dyDescent="0.25">
      <c r="C10969" s="4"/>
    </row>
    <row r="10970" spans="3:3" x14ac:dyDescent="0.25">
      <c r="C10970" s="4"/>
    </row>
    <row r="10971" spans="3:3" x14ac:dyDescent="0.25">
      <c r="C10971" s="4"/>
    </row>
    <row r="10972" spans="3:3" x14ac:dyDescent="0.25">
      <c r="C10972" s="4"/>
    </row>
    <row r="10973" spans="3:3" x14ac:dyDescent="0.25">
      <c r="C10973" s="4"/>
    </row>
    <row r="10974" spans="3:3" x14ac:dyDescent="0.25">
      <c r="C10974" s="4"/>
    </row>
    <row r="10975" spans="3:3" x14ac:dyDescent="0.25">
      <c r="C10975" s="4"/>
    </row>
    <row r="10976" spans="3:3" x14ac:dyDescent="0.25">
      <c r="C10976" s="4"/>
    </row>
    <row r="10977" spans="3:3" x14ac:dyDescent="0.25">
      <c r="C10977" s="4"/>
    </row>
    <row r="10978" spans="3:3" x14ac:dyDescent="0.25">
      <c r="C10978" s="4"/>
    </row>
    <row r="10979" spans="3:3" x14ac:dyDescent="0.25">
      <c r="C10979" s="4"/>
    </row>
    <row r="10980" spans="3:3" x14ac:dyDescent="0.25">
      <c r="C10980" s="4"/>
    </row>
    <row r="10981" spans="3:3" x14ac:dyDescent="0.25">
      <c r="C10981" s="4"/>
    </row>
    <row r="10982" spans="3:3" x14ac:dyDescent="0.25">
      <c r="C10982" s="4"/>
    </row>
    <row r="10983" spans="3:3" x14ac:dyDescent="0.25">
      <c r="C10983" s="4"/>
    </row>
    <row r="10984" spans="3:3" x14ac:dyDescent="0.25">
      <c r="C10984" s="4"/>
    </row>
    <row r="10985" spans="3:3" x14ac:dyDescent="0.25">
      <c r="C10985" s="4"/>
    </row>
    <row r="10986" spans="3:3" x14ac:dyDescent="0.25">
      <c r="C10986" s="4"/>
    </row>
    <row r="10987" spans="3:3" x14ac:dyDescent="0.25">
      <c r="C10987" s="4"/>
    </row>
    <row r="10988" spans="3:3" x14ac:dyDescent="0.25">
      <c r="C10988" s="4"/>
    </row>
    <row r="10989" spans="3:3" x14ac:dyDescent="0.25">
      <c r="C10989" s="4"/>
    </row>
    <row r="10990" spans="3:3" x14ac:dyDescent="0.25">
      <c r="C10990" s="4"/>
    </row>
    <row r="10991" spans="3:3" x14ac:dyDescent="0.25">
      <c r="C10991" s="4"/>
    </row>
    <row r="10992" spans="3:3" x14ac:dyDescent="0.25">
      <c r="C10992" s="4"/>
    </row>
    <row r="10993" spans="3:3" x14ac:dyDescent="0.25">
      <c r="C10993" s="4"/>
    </row>
    <row r="10994" spans="3:3" x14ac:dyDescent="0.25">
      <c r="C10994" s="4"/>
    </row>
    <row r="10995" spans="3:3" x14ac:dyDescent="0.25">
      <c r="C10995" s="4"/>
    </row>
    <row r="10996" spans="3:3" x14ac:dyDescent="0.25">
      <c r="C10996" s="4"/>
    </row>
    <row r="10997" spans="3:3" x14ac:dyDescent="0.25">
      <c r="C10997" s="4"/>
    </row>
    <row r="10998" spans="3:3" x14ac:dyDescent="0.25">
      <c r="C10998" s="4"/>
    </row>
    <row r="10999" spans="3:3" x14ac:dyDescent="0.25">
      <c r="C10999" s="4"/>
    </row>
    <row r="11000" spans="3:3" x14ac:dyDescent="0.25">
      <c r="C11000" s="4"/>
    </row>
    <row r="11001" spans="3:3" x14ac:dyDescent="0.25">
      <c r="C11001" s="4"/>
    </row>
    <row r="11002" spans="3:3" x14ac:dyDescent="0.25">
      <c r="C11002" s="4"/>
    </row>
    <row r="11003" spans="3:3" x14ac:dyDescent="0.25">
      <c r="C11003" s="4"/>
    </row>
    <row r="11004" spans="3:3" x14ac:dyDescent="0.25">
      <c r="C11004" s="4"/>
    </row>
    <row r="11005" spans="3:3" x14ac:dyDescent="0.25">
      <c r="C11005" s="4"/>
    </row>
    <row r="11006" spans="3:3" x14ac:dyDescent="0.25">
      <c r="C11006" s="4"/>
    </row>
    <row r="11007" spans="3:3" x14ac:dyDescent="0.25">
      <c r="C11007" s="4"/>
    </row>
    <row r="11008" spans="3:3" x14ac:dyDescent="0.25">
      <c r="C11008" s="4"/>
    </row>
    <row r="11009" spans="3:3" x14ac:dyDescent="0.25">
      <c r="C11009" s="4"/>
    </row>
    <row r="11010" spans="3:3" x14ac:dyDescent="0.25">
      <c r="C11010" s="4"/>
    </row>
    <row r="11011" spans="3:3" x14ac:dyDescent="0.25">
      <c r="C11011" s="4"/>
    </row>
    <row r="11012" spans="3:3" x14ac:dyDescent="0.25">
      <c r="C11012" s="4"/>
    </row>
    <row r="11013" spans="3:3" x14ac:dyDescent="0.25">
      <c r="C11013" s="4"/>
    </row>
    <row r="11014" spans="3:3" x14ac:dyDescent="0.25">
      <c r="C11014" s="4"/>
    </row>
    <row r="11015" spans="3:3" x14ac:dyDescent="0.25">
      <c r="C11015" s="4"/>
    </row>
    <row r="11016" spans="3:3" x14ac:dyDescent="0.25">
      <c r="C11016" s="4"/>
    </row>
    <row r="11017" spans="3:3" x14ac:dyDescent="0.25">
      <c r="C11017" s="4"/>
    </row>
    <row r="11018" spans="3:3" x14ac:dyDescent="0.25">
      <c r="C11018" s="4"/>
    </row>
    <row r="11019" spans="3:3" x14ac:dyDescent="0.25">
      <c r="C11019" s="4"/>
    </row>
    <row r="11020" spans="3:3" x14ac:dyDescent="0.25">
      <c r="C11020" s="4"/>
    </row>
    <row r="11021" spans="3:3" x14ac:dyDescent="0.25">
      <c r="C11021" s="4"/>
    </row>
    <row r="11022" spans="3:3" x14ac:dyDescent="0.25">
      <c r="C11022" s="4"/>
    </row>
    <row r="11023" spans="3:3" x14ac:dyDescent="0.25">
      <c r="C11023" s="4"/>
    </row>
    <row r="11024" spans="3:3" x14ac:dyDescent="0.25">
      <c r="C11024" s="4"/>
    </row>
    <row r="11025" spans="3:3" x14ac:dyDescent="0.25">
      <c r="C11025" s="4"/>
    </row>
    <row r="11026" spans="3:3" x14ac:dyDescent="0.25">
      <c r="C11026" s="4"/>
    </row>
    <row r="11027" spans="3:3" x14ac:dyDescent="0.25">
      <c r="C11027" s="4"/>
    </row>
    <row r="11028" spans="3:3" x14ac:dyDescent="0.25">
      <c r="C11028" s="4"/>
    </row>
    <row r="11029" spans="3:3" x14ac:dyDescent="0.25">
      <c r="C11029" s="4"/>
    </row>
    <row r="11030" spans="3:3" x14ac:dyDescent="0.25">
      <c r="C11030" s="4"/>
    </row>
    <row r="11031" spans="3:3" x14ac:dyDescent="0.25">
      <c r="C11031" s="4"/>
    </row>
    <row r="11032" spans="3:3" x14ac:dyDescent="0.25">
      <c r="C11032" s="4"/>
    </row>
    <row r="11033" spans="3:3" x14ac:dyDescent="0.25">
      <c r="C11033" s="4"/>
    </row>
    <row r="11034" spans="3:3" x14ac:dyDescent="0.25">
      <c r="C11034" s="4"/>
    </row>
    <row r="11035" spans="3:3" x14ac:dyDescent="0.25">
      <c r="C11035" s="4"/>
    </row>
    <row r="11036" spans="3:3" x14ac:dyDescent="0.25">
      <c r="C11036" s="4"/>
    </row>
    <row r="11037" spans="3:3" x14ac:dyDescent="0.25">
      <c r="C11037" s="4"/>
    </row>
    <row r="11038" spans="3:3" x14ac:dyDescent="0.25">
      <c r="C11038" s="4"/>
    </row>
    <row r="11039" spans="3:3" x14ac:dyDescent="0.25">
      <c r="C11039" s="4"/>
    </row>
    <row r="11040" spans="3:3" x14ac:dyDescent="0.25">
      <c r="C11040" s="4"/>
    </row>
    <row r="11041" spans="3:3" x14ac:dyDescent="0.25">
      <c r="C11041" s="4"/>
    </row>
    <row r="11042" spans="3:3" x14ac:dyDescent="0.25">
      <c r="C11042" s="4"/>
    </row>
    <row r="11043" spans="3:3" x14ac:dyDescent="0.25">
      <c r="C11043" s="4"/>
    </row>
    <row r="11044" spans="3:3" x14ac:dyDescent="0.25">
      <c r="C11044" s="4"/>
    </row>
    <row r="11045" spans="3:3" x14ac:dyDescent="0.25">
      <c r="C11045" s="4"/>
    </row>
    <row r="11046" spans="3:3" x14ac:dyDescent="0.25">
      <c r="C11046" s="4"/>
    </row>
    <row r="11047" spans="3:3" x14ac:dyDescent="0.25">
      <c r="C11047" s="4"/>
    </row>
    <row r="11048" spans="3:3" x14ac:dyDescent="0.25">
      <c r="C11048" s="4"/>
    </row>
    <row r="11049" spans="3:3" x14ac:dyDescent="0.25">
      <c r="C11049" s="4"/>
    </row>
    <row r="11050" spans="3:3" x14ac:dyDescent="0.25">
      <c r="C11050" s="4"/>
    </row>
    <row r="11051" spans="3:3" x14ac:dyDescent="0.25">
      <c r="C11051" s="4"/>
    </row>
    <row r="11052" spans="3:3" x14ac:dyDescent="0.25">
      <c r="C11052" s="4"/>
    </row>
    <row r="11053" spans="3:3" x14ac:dyDescent="0.25">
      <c r="C11053" s="4"/>
    </row>
    <row r="11054" spans="3:3" x14ac:dyDescent="0.25">
      <c r="C11054" s="4"/>
    </row>
    <row r="11055" spans="3:3" x14ac:dyDescent="0.25">
      <c r="C11055" s="4"/>
    </row>
    <row r="11056" spans="3:3" x14ac:dyDescent="0.25">
      <c r="C11056" s="4"/>
    </row>
    <row r="11057" spans="3:3" x14ac:dyDescent="0.25">
      <c r="C11057" s="4"/>
    </row>
    <row r="11058" spans="3:3" x14ac:dyDescent="0.25">
      <c r="C11058" s="4"/>
    </row>
    <row r="11059" spans="3:3" x14ac:dyDescent="0.25">
      <c r="C11059" s="4"/>
    </row>
    <row r="11060" spans="3:3" x14ac:dyDescent="0.25">
      <c r="C11060" s="4"/>
    </row>
    <row r="11061" spans="3:3" x14ac:dyDescent="0.25">
      <c r="C11061" s="4"/>
    </row>
    <row r="11062" spans="3:3" x14ac:dyDescent="0.25">
      <c r="C11062" s="4"/>
    </row>
    <row r="11063" spans="3:3" x14ac:dyDescent="0.25">
      <c r="C11063" s="4"/>
    </row>
    <row r="11064" spans="3:3" x14ac:dyDescent="0.25">
      <c r="C11064" s="4"/>
    </row>
    <row r="11065" spans="3:3" x14ac:dyDescent="0.25">
      <c r="C11065" s="4"/>
    </row>
    <row r="11066" spans="3:3" x14ac:dyDescent="0.25">
      <c r="C11066" s="4"/>
    </row>
    <row r="11067" spans="3:3" x14ac:dyDescent="0.25">
      <c r="C11067" s="4"/>
    </row>
    <row r="11068" spans="3:3" x14ac:dyDescent="0.25">
      <c r="C11068" s="4"/>
    </row>
    <row r="11069" spans="3:3" x14ac:dyDescent="0.25">
      <c r="C11069" s="4"/>
    </row>
    <row r="11070" spans="3:3" x14ac:dyDescent="0.25">
      <c r="C11070" s="4"/>
    </row>
    <row r="11071" spans="3:3" x14ac:dyDescent="0.25">
      <c r="C11071" s="4"/>
    </row>
    <row r="11072" spans="3:3" x14ac:dyDescent="0.25">
      <c r="C11072" s="4"/>
    </row>
    <row r="11073" spans="3:3" x14ac:dyDescent="0.25">
      <c r="C11073" s="4"/>
    </row>
    <row r="11074" spans="3:3" x14ac:dyDescent="0.25">
      <c r="C11074" s="4"/>
    </row>
    <row r="11075" spans="3:3" x14ac:dyDescent="0.25">
      <c r="C11075" s="4"/>
    </row>
    <row r="11076" spans="3:3" x14ac:dyDescent="0.25">
      <c r="C11076" s="4"/>
    </row>
    <row r="11077" spans="3:3" x14ac:dyDescent="0.25">
      <c r="C11077" s="4"/>
    </row>
    <row r="11078" spans="3:3" x14ac:dyDescent="0.25">
      <c r="C11078" s="4"/>
    </row>
    <row r="11079" spans="3:3" x14ac:dyDescent="0.25">
      <c r="C11079" s="4"/>
    </row>
    <row r="11080" spans="3:3" x14ac:dyDescent="0.25">
      <c r="C11080" s="4"/>
    </row>
    <row r="11081" spans="3:3" x14ac:dyDescent="0.25">
      <c r="C11081" s="4"/>
    </row>
    <row r="11082" spans="3:3" x14ac:dyDescent="0.25">
      <c r="C11082" s="4"/>
    </row>
    <row r="11083" spans="3:3" x14ac:dyDescent="0.25">
      <c r="C11083" s="4"/>
    </row>
    <row r="11084" spans="3:3" x14ac:dyDescent="0.25">
      <c r="C11084" s="4"/>
    </row>
    <row r="11085" spans="3:3" x14ac:dyDescent="0.25">
      <c r="C11085" s="4"/>
    </row>
    <row r="11086" spans="3:3" x14ac:dyDescent="0.25">
      <c r="C11086" s="4"/>
    </row>
    <row r="11087" spans="3:3" x14ac:dyDescent="0.25">
      <c r="C11087" s="4"/>
    </row>
    <row r="11088" spans="3:3" x14ac:dyDescent="0.25">
      <c r="C11088" s="4"/>
    </row>
    <row r="11089" spans="3:3" x14ac:dyDescent="0.25">
      <c r="C11089" s="4"/>
    </row>
    <row r="11090" spans="3:3" x14ac:dyDescent="0.25">
      <c r="C11090" s="4"/>
    </row>
    <row r="11091" spans="3:3" x14ac:dyDescent="0.25">
      <c r="C11091" s="4"/>
    </row>
    <row r="11092" spans="3:3" x14ac:dyDescent="0.25">
      <c r="C11092" s="4"/>
    </row>
    <row r="11093" spans="3:3" x14ac:dyDescent="0.25">
      <c r="C11093" s="4"/>
    </row>
    <row r="11094" spans="3:3" x14ac:dyDescent="0.25">
      <c r="C11094" s="4"/>
    </row>
    <row r="11095" spans="3:3" x14ac:dyDescent="0.25">
      <c r="C11095" s="4"/>
    </row>
    <row r="11096" spans="3:3" x14ac:dyDescent="0.25">
      <c r="C11096" s="4"/>
    </row>
    <row r="11097" spans="3:3" x14ac:dyDescent="0.25">
      <c r="C11097" s="4"/>
    </row>
    <row r="11098" spans="3:3" x14ac:dyDescent="0.25">
      <c r="C11098" s="4"/>
    </row>
    <row r="11099" spans="3:3" x14ac:dyDescent="0.25">
      <c r="C11099" s="4"/>
    </row>
    <row r="11100" spans="3:3" x14ac:dyDescent="0.25">
      <c r="C11100" s="4"/>
    </row>
    <row r="11101" spans="3:3" x14ac:dyDescent="0.25">
      <c r="C11101" s="4"/>
    </row>
    <row r="11102" spans="3:3" x14ac:dyDescent="0.25">
      <c r="C11102" s="4"/>
    </row>
    <row r="11103" spans="3:3" x14ac:dyDescent="0.25">
      <c r="C11103" s="4"/>
    </row>
    <row r="11104" spans="3:3" x14ac:dyDescent="0.25">
      <c r="C11104" s="4"/>
    </row>
    <row r="11105" spans="3:3" x14ac:dyDescent="0.25">
      <c r="C11105" s="4"/>
    </row>
    <row r="11106" spans="3:3" x14ac:dyDescent="0.25">
      <c r="C11106" s="4"/>
    </row>
    <row r="11107" spans="3:3" x14ac:dyDescent="0.25">
      <c r="C11107" s="4"/>
    </row>
    <row r="11108" spans="3:3" x14ac:dyDescent="0.25">
      <c r="C11108" s="4"/>
    </row>
    <row r="11109" spans="3:3" x14ac:dyDescent="0.25">
      <c r="C11109" s="4"/>
    </row>
    <row r="11110" spans="3:3" x14ac:dyDescent="0.25">
      <c r="C11110" s="4"/>
    </row>
    <row r="11111" spans="3:3" x14ac:dyDescent="0.25">
      <c r="C11111" s="4"/>
    </row>
    <row r="11112" spans="3:3" x14ac:dyDescent="0.25">
      <c r="C11112" s="4"/>
    </row>
    <row r="11113" spans="3:3" x14ac:dyDescent="0.25">
      <c r="C11113" s="4"/>
    </row>
    <row r="11114" spans="3:3" x14ac:dyDescent="0.25">
      <c r="C11114" s="4"/>
    </row>
    <row r="11115" spans="3:3" x14ac:dyDescent="0.25">
      <c r="C11115" s="4"/>
    </row>
    <row r="11116" spans="3:3" x14ac:dyDescent="0.25">
      <c r="C11116" s="4"/>
    </row>
    <row r="11117" spans="3:3" x14ac:dyDescent="0.25">
      <c r="C11117" s="4"/>
    </row>
    <row r="11118" spans="3:3" x14ac:dyDescent="0.25">
      <c r="C11118" s="4"/>
    </row>
    <row r="11119" spans="3:3" x14ac:dyDescent="0.25">
      <c r="C11119" s="4"/>
    </row>
    <row r="11120" spans="3:3" x14ac:dyDescent="0.25">
      <c r="C11120" s="4"/>
    </row>
    <row r="11121" spans="3:3" x14ac:dyDescent="0.25">
      <c r="C11121" s="4"/>
    </row>
    <row r="11122" spans="3:3" x14ac:dyDescent="0.25">
      <c r="C11122" s="4"/>
    </row>
    <row r="11123" spans="3:3" x14ac:dyDescent="0.25">
      <c r="C11123" s="4"/>
    </row>
    <row r="11124" spans="3:3" x14ac:dyDescent="0.25">
      <c r="C11124" s="4"/>
    </row>
    <row r="11125" spans="3:3" x14ac:dyDescent="0.25">
      <c r="C11125" s="4"/>
    </row>
    <row r="11126" spans="3:3" x14ac:dyDescent="0.25">
      <c r="C11126" s="4"/>
    </row>
    <row r="11127" spans="3:3" x14ac:dyDescent="0.25">
      <c r="C11127" s="4"/>
    </row>
    <row r="11128" spans="3:3" x14ac:dyDescent="0.25">
      <c r="C11128" s="4"/>
    </row>
    <row r="11129" spans="3:3" x14ac:dyDescent="0.25">
      <c r="C11129" s="4"/>
    </row>
    <row r="11130" spans="3:3" x14ac:dyDescent="0.25">
      <c r="C11130" s="4"/>
    </row>
    <row r="11131" spans="3:3" x14ac:dyDescent="0.25">
      <c r="C11131" s="4"/>
    </row>
    <row r="11132" spans="3:3" x14ac:dyDescent="0.25">
      <c r="C11132" s="4"/>
    </row>
    <row r="11133" spans="3:3" x14ac:dyDescent="0.25">
      <c r="C11133" s="4"/>
    </row>
    <row r="11134" spans="3:3" x14ac:dyDescent="0.25">
      <c r="C11134" s="4"/>
    </row>
    <row r="11135" spans="3:3" x14ac:dyDescent="0.25">
      <c r="C11135" s="4"/>
    </row>
    <row r="11136" spans="3:3" x14ac:dyDescent="0.25">
      <c r="C11136" s="4"/>
    </row>
    <row r="11137" spans="3:3" x14ac:dyDescent="0.25">
      <c r="C11137" s="4"/>
    </row>
    <row r="11138" spans="3:3" x14ac:dyDescent="0.25">
      <c r="C11138" s="4"/>
    </row>
    <row r="11139" spans="3:3" x14ac:dyDescent="0.25">
      <c r="C11139" s="4"/>
    </row>
    <row r="11140" spans="3:3" x14ac:dyDescent="0.25">
      <c r="C11140" s="4"/>
    </row>
    <row r="11141" spans="3:3" x14ac:dyDescent="0.25">
      <c r="C11141" s="4"/>
    </row>
    <row r="11142" spans="3:3" x14ac:dyDescent="0.25">
      <c r="C11142" s="4"/>
    </row>
    <row r="11143" spans="3:3" x14ac:dyDescent="0.25">
      <c r="C11143" s="4"/>
    </row>
    <row r="11144" spans="3:3" x14ac:dyDescent="0.25">
      <c r="C11144" s="4"/>
    </row>
    <row r="11145" spans="3:3" x14ac:dyDescent="0.25">
      <c r="C11145" s="4"/>
    </row>
    <row r="11146" spans="3:3" x14ac:dyDescent="0.25">
      <c r="C11146" s="4"/>
    </row>
    <row r="11147" spans="3:3" x14ac:dyDescent="0.25">
      <c r="C11147" s="4"/>
    </row>
    <row r="11148" spans="3:3" x14ac:dyDescent="0.25">
      <c r="C11148" s="4"/>
    </row>
    <row r="11149" spans="3:3" x14ac:dyDescent="0.25">
      <c r="C11149" s="4"/>
    </row>
    <row r="11150" spans="3:3" x14ac:dyDescent="0.25">
      <c r="C11150" s="4"/>
    </row>
    <row r="11151" spans="3:3" x14ac:dyDescent="0.25">
      <c r="C11151" s="4"/>
    </row>
    <row r="11152" spans="3:3" x14ac:dyDescent="0.25">
      <c r="C11152" s="4"/>
    </row>
    <row r="11153" spans="3:3" x14ac:dyDescent="0.25">
      <c r="C11153" s="4"/>
    </row>
    <row r="11154" spans="3:3" x14ac:dyDescent="0.25">
      <c r="C11154" s="4"/>
    </row>
    <row r="11155" spans="3:3" x14ac:dyDescent="0.25">
      <c r="C11155" s="4"/>
    </row>
    <row r="11156" spans="3:3" x14ac:dyDescent="0.25">
      <c r="C11156" s="4"/>
    </row>
    <row r="11157" spans="3:3" x14ac:dyDescent="0.25">
      <c r="C11157" s="4"/>
    </row>
    <row r="11158" spans="3:3" x14ac:dyDescent="0.25">
      <c r="C11158" s="4"/>
    </row>
    <row r="11159" spans="3:3" x14ac:dyDescent="0.25">
      <c r="C11159" s="4"/>
    </row>
    <row r="11160" spans="3:3" x14ac:dyDescent="0.25">
      <c r="C11160" s="4"/>
    </row>
    <row r="11161" spans="3:3" x14ac:dyDescent="0.25">
      <c r="C11161" s="4"/>
    </row>
    <row r="11162" spans="3:3" x14ac:dyDescent="0.25">
      <c r="C11162" s="4"/>
    </row>
    <row r="11163" spans="3:3" x14ac:dyDescent="0.25">
      <c r="C11163" s="4"/>
    </row>
    <row r="11164" spans="3:3" x14ac:dyDescent="0.25">
      <c r="C11164" s="4"/>
    </row>
    <row r="11165" spans="3:3" x14ac:dyDescent="0.25">
      <c r="C11165" s="4"/>
    </row>
    <row r="11166" spans="3:3" x14ac:dyDescent="0.25">
      <c r="C11166" s="4"/>
    </row>
    <row r="11167" spans="3:3" x14ac:dyDescent="0.25">
      <c r="C11167" s="4"/>
    </row>
    <row r="11168" spans="3:3" x14ac:dyDescent="0.25">
      <c r="C11168" s="4"/>
    </row>
    <row r="11169" spans="3:3" x14ac:dyDescent="0.25">
      <c r="C11169" s="4"/>
    </row>
    <row r="11170" spans="3:3" x14ac:dyDescent="0.25">
      <c r="C11170" s="4"/>
    </row>
    <row r="11171" spans="3:3" x14ac:dyDescent="0.25">
      <c r="C11171" s="4"/>
    </row>
    <row r="11172" spans="3:3" x14ac:dyDescent="0.25">
      <c r="C11172" s="4"/>
    </row>
    <row r="11173" spans="3:3" x14ac:dyDescent="0.25">
      <c r="C11173" s="4"/>
    </row>
    <row r="11174" spans="3:3" x14ac:dyDescent="0.25">
      <c r="C11174" s="4"/>
    </row>
    <row r="11175" spans="3:3" x14ac:dyDescent="0.25">
      <c r="C11175" s="4"/>
    </row>
    <row r="11176" spans="3:3" x14ac:dyDescent="0.25">
      <c r="C11176" s="4"/>
    </row>
    <row r="11177" spans="3:3" x14ac:dyDescent="0.25">
      <c r="C11177" s="4"/>
    </row>
    <row r="11178" spans="3:3" x14ac:dyDescent="0.25">
      <c r="C11178" s="4"/>
    </row>
    <row r="11179" spans="3:3" x14ac:dyDescent="0.25">
      <c r="C11179" s="4"/>
    </row>
    <row r="11180" spans="3:3" x14ac:dyDescent="0.25">
      <c r="C11180" s="4"/>
    </row>
    <row r="11181" spans="3:3" x14ac:dyDescent="0.25">
      <c r="C11181" s="4"/>
    </row>
    <row r="11182" spans="3:3" x14ac:dyDescent="0.25">
      <c r="C11182" s="4"/>
    </row>
    <row r="11183" spans="3:3" x14ac:dyDescent="0.25">
      <c r="C11183" s="4"/>
    </row>
    <row r="11184" spans="3:3" x14ac:dyDescent="0.25">
      <c r="C11184" s="4"/>
    </row>
    <row r="11185" spans="3:3" x14ac:dyDescent="0.25">
      <c r="C11185" s="4"/>
    </row>
    <row r="11186" spans="3:3" x14ac:dyDescent="0.25">
      <c r="C11186" s="4"/>
    </row>
    <row r="11187" spans="3:3" x14ac:dyDescent="0.25">
      <c r="C11187" s="4"/>
    </row>
    <row r="11188" spans="3:3" x14ac:dyDescent="0.25">
      <c r="C11188" s="4"/>
    </row>
    <row r="11189" spans="3:3" x14ac:dyDescent="0.25">
      <c r="C11189" s="4"/>
    </row>
    <row r="11190" spans="3:3" x14ac:dyDescent="0.25">
      <c r="C11190" s="4"/>
    </row>
    <row r="11191" spans="3:3" x14ac:dyDescent="0.25">
      <c r="C11191" s="4"/>
    </row>
    <row r="11192" spans="3:3" x14ac:dyDescent="0.25">
      <c r="C11192" s="4"/>
    </row>
    <row r="11193" spans="3:3" x14ac:dyDescent="0.25">
      <c r="C11193" s="4"/>
    </row>
    <row r="11194" spans="3:3" x14ac:dyDescent="0.25">
      <c r="C11194" s="4"/>
    </row>
    <row r="11195" spans="3:3" x14ac:dyDescent="0.25">
      <c r="C11195" s="4"/>
    </row>
    <row r="11196" spans="3:3" x14ac:dyDescent="0.25">
      <c r="C11196" s="4"/>
    </row>
    <row r="11197" spans="3:3" x14ac:dyDescent="0.25">
      <c r="C11197" s="4"/>
    </row>
    <row r="11198" spans="3:3" x14ac:dyDescent="0.25">
      <c r="C11198" s="4"/>
    </row>
    <row r="11199" spans="3:3" x14ac:dyDescent="0.25">
      <c r="C11199" s="4"/>
    </row>
    <row r="11200" spans="3:3" x14ac:dyDescent="0.25">
      <c r="C11200" s="4"/>
    </row>
    <row r="11201" spans="3:3" x14ac:dyDescent="0.25">
      <c r="C11201" s="4"/>
    </row>
    <row r="11202" spans="3:3" x14ac:dyDescent="0.25">
      <c r="C11202" s="4"/>
    </row>
    <row r="11203" spans="3:3" x14ac:dyDescent="0.25">
      <c r="C11203" s="4"/>
    </row>
    <row r="11204" spans="3:3" x14ac:dyDescent="0.25">
      <c r="C11204" s="4"/>
    </row>
    <row r="11205" spans="3:3" x14ac:dyDescent="0.25">
      <c r="C11205" s="4"/>
    </row>
    <row r="11206" spans="3:3" x14ac:dyDescent="0.25">
      <c r="C11206" s="4"/>
    </row>
    <row r="11207" spans="3:3" x14ac:dyDescent="0.25">
      <c r="C11207" s="4"/>
    </row>
    <row r="11208" spans="3:3" x14ac:dyDescent="0.25">
      <c r="C11208" s="4"/>
    </row>
    <row r="11209" spans="3:3" x14ac:dyDescent="0.25">
      <c r="C11209" s="4"/>
    </row>
    <row r="11210" spans="3:3" x14ac:dyDescent="0.25">
      <c r="C11210" s="4"/>
    </row>
    <row r="11211" spans="3:3" x14ac:dyDescent="0.25">
      <c r="C11211" s="4"/>
    </row>
    <row r="11212" spans="3:3" x14ac:dyDescent="0.25">
      <c r="C11212" s="4"/>
    </row>
    <row r="11213" spans="3:3" x14ac:dyDescent="0.25">
      <c r="C11213" s="4"/>
    </row>
    <row r="11214" spans="3:3" x14ac:dyDescent="0.25">
      <c r="C11214" s="4"/>
    </row>
    <row r="11215" spans="3:3" x14ac:dyDescent="0.25">
      <c r="C11215" s="4"/>
    </row>
    <row r="11216" spans="3:3" x14ac:dyDescent="0.25">
      <c r="C11216" s="4"/>
    </row>
    <row r="11217" spans="3:3" x14ac:dyDescent="0.25">
      <c r="C11217" s="4"/>
    </row>
    <row r="11218" spans="3:3" x14ac:dyDescent="0.25">
      <c r="C11218" s="4"/>
    </row>
    <row r="11219" spans="3:3" x14ac:dyDescent="0.25">
      <c r="C11219" s="4"/>
    </row>
    <row r="11220" spans="3:3" x14ac:dyDescent="0.25">
      <c r="C11220" s="4"/>
    </row>
    <row r="11221" spans="3:3" x14ac:dyDescent="0.25">
      <c r="C11221" s="4"/>
    </row>
    <row r="11222" spans="3:3" x14ac:dyDescent="0.25">
      <c r="C11222" s="4"/>
    </row>
    <row r="11223" spans="3:3" x14ac:dyDescent="0.25">
      <c r="C11223" s="4"/>
    </row>
    <row r="11224" spans="3:3" x14ac:dyDescent="0.25">
      <c r="C11224" s="4"/>
    </row>
    <row r="11225" spans="3:3" x14ac:dyDescent="0.25">
      <c r="C11225" s="4"/>
    </row>
    <row r="11226" spans="3:3" x14ac:dyDescent="0.25">
      <c r="C11226" s="4"/>
    </row>
    <row r="11227" spans="3:3" x14ac:dyDescent="0.25">
      <c r="C11227" s="4"/>
    </row>
    <row r="11228" spans="3:3" x14ac:dyDescent="0.25">
      <c r="C11228" s="4"/>
    </row>
    <row r="11229" spans="3:3" x14ac:dyDescent="0.25">
      <c r="C11229" s="4"/>
    </row>
    <row r="11230" spans="3:3" x14ac:dyDescent="0.25">
      <c r="C11230" s="4"/>
    </row>
    <row r="11231" spans="3:3" x14ac:dyDescent="0.25">
      <c r="C11231" s="4"/>
    </row>
    <row r="11232" spans="3:3" x14ac:dyDescent="0.25">
      <c r="C11232" s="4"/>
    </row>
    <row r="11233" spans="3:3" x14ac:dyDescent="0.25">
      <c r="C11233" s="4"/>
    </row>
    <row r="11234" spans="3:3" x14ac:dyDescent="0.25">
      <c r="C11234" s="4"/>
    </row>
    <row r="11235" spans="3:3" x14ac:dyDescent="0.25">
      <c r="C11235" s="4"/>
    </row>
    <row r="11236" spans="3:3" x14ac:dyDescent="0.25">
      <c r="C11236" s="4"/>
    </row>
    <row r="11237" spans="3:3" x14ac:dyDescent="0.25">
      <c r="C11237" s="4"/>
    </row>
    <row r="11238" spans="3:3" x14ac:dyDescent="0.25">
      <c r="C11238" s="4"/>
    </row>
    <row r="11239" spans="3:3" x14ac:dyDescent="0.25">
      <c r="C11239" s="4"/>
    </row>
    <row r="11240" spans="3:3" x14ac:dyDescent="0.25">
      <c r="C11240" s="4"/>
    </row>
    <row r="11241" spans="3:3" x14ac:dyDescent="0.25">
      <c r="C11241" s="4"/>
    </row>
    <row r="11242" spans="3:3" x14ac:dyDescent="0.25">
      <c r="C11242" s="4"/>
    </row>
    <row r="11243" spans="3:3" x14ac:dyDescent="0.25">
      <c r="C11243" s="4"/>
    </row>
    <row r="11244" spans="3:3" x14ac:dyDescent="0.25">
      <c r="C11244" s="4"/>
    </row>
    <row r="11245" spans="3:3" x14ac:dyDescent="0.25">
      <c r="C11245" s="4"/>
    </row>
    <row r="11246" spans="3:3" x14ac:dyDescent="0.25">
      <c r="C11246" s="4"/>
    </row>
    <row r="11247" spans="3:3" x14ac:dyDescent="0.25">
      <c r="C11247" s="4"/>
    </row>
    <row r="11248" spans="3:3" x14ac:dyDescent="0.25">
      <c r="C11248" s="4"/>
    </row>
    <row r="11249" spans="3:3" x14ac:dyDescent="0.25">
      <c r="C11249" s="4"/>
    </row>
    <row r="11250" spans="3:3" x14ac:dyDescent="0.25">
      <c r="C11250" s="4"/>
    </row>
    <row r="11251" spans="3:3" x14ac:dyDescent="0.25">
      <c r="C11251" s="4"/>
    </row>
    <row r="11252" spans="3:3" x14ac:dyDescent="0.25">
      <c r="C11252" s="4"/>
    </row>
    <row r="11253" spans="3:3" x14ac:dyDescent="0.25">
      <c r="C11253" s="4"/>
    </row>
    <row r="11254" spans="3:3" x14ac:dyDescent="0.25">
      <c r="C11254" s="4"/>
    </row>
    <row r="11255" spans="3:3" x14ac:dyDescent="0.25">
      <c r="C11255" s="4"/>
    </row>
    <row r="11256" spans="3:3" x14ac:dyDescent="0.25">
      <c r="C11256" s="4"/>
    </row>
    <row r="11257" spans="3:3" x14ac:dyDescent="0.25">
      <c r="C11257" s="4"/>
    </row>
    <row r="11258" spans="3:3" x14ac:dyDescent="0.25">
      <c r="C11258" s="4"/>
    </row>
    <row r="11259" spans="3:3" x14ac:dyDescent="0.25">
      <c r="C11259" s="4"/>
    </row>
    <row r="11260" spans="3:3" x14ac:dyDescent="0.25">
      <c r="C11260" s="4"/>
    </row>
    <row r="11261" spans="3:3" x14ac:dyDescent="0.25">
      <c r="C11261" s="4"/>
    </row>
    <row r="11262" spans="3:3" x14ac:dyDescent="0.25">
      <c r="C11262" s="4"/>
    </row>
    <row r="11263" spans="3:3" x14ac:dyDescent="0.25">
      <c r="C11263" s="4"/>
    </row>
    <row r="11264" spans="3:3" x14ac:dyDescent="0.25">
      <c r="C11264" s="4"/>
    </row>
    <row r="11265" spans="3:3" x14ac:dyDescent="0.25">
      <c r="C11265" s="4"/>
    </row>
    <row r="11266" spans="3:3" x14ac:dyDescent="0.25">
      <c r="C11266" s="4"/>
    </row>
    <row r="11267" spans="3:3" x14ac:dyDescent="0.25">
      <c r="C11267" s="4"/>
    </row>
    <row r="11268" spans="3:3" x14ac:dyDescent="0.25">
      <c r="C11268" s="4"/>
    </row>
    <row r="11269" spans="3:3" x14ac:dyDescent="0.25">
      <c r="C11269" s="4"/>
    </row>
    <row r="11270" spans="3:3" x14ac:dyDescent="0.25">
      <c r="C11270" s="4"/>
    </row>
    <row r="11271" spans="3:3" x14ac:dyDescent="0.25">
      <c r="C11271" s="4"/>
    </row>
    <row r="11272" spans="3:3" x14ac:dyDescent="0.25">
      <c r="C11272" s="4"/>
    </row>
    <row r="11273" spans="3:3" x14ac:dyDescent="0.25">
      <c r="C11273" s="4"/>
    </row>
    <row r="11274" spans="3:3" x14ac:dyDescent="0.25">
      <c r="C11274" s="4"/>
    </row>
    <row r="11275" spans="3:3" x14ac:dyDescent="0.25">
      <c r="C11275" s="4"/>
    </row>
    <row r="11276" spans="3:3" x14ac:dyDescent="0.25">
      <c r="C11276" s="4"/>
    </row>
    <row r="11277" spans="3:3" x14ac:dyDescent="0.25">
      <c r="C11277" s="4"/>
    </row>
    <row r="11278" spans="3:3" x14ac:dyDescent="0.25">
      <c r="C11278" s="4"/>
    </row>
    <row r="11279" spans="3:3" x14ac:dyDescent="0.25">
      <c r="C11279" s="4"/>
    </row>
    <row r="11280" spans="3:3" x14ac:dyDescent="0.25">
      <c r="C11280" s="4"/>
    </row>
    <row r="11281" spans="3:3" x14ac:dyDescent="0.25">
      <c r="C11281" s="4"/>
    </row>
    <row r="11282" spans="3:3" x14ac:dyDescent="0.25">
      <c r="C11282" s="4"/>
    </row>
    <row r="11283" spans="3:3" x14ac:dyDescent="0.25">
      <c r="C11283" s="4"/>
    </row>
    <row r="11284" spans="3:3" x14ac:dyDescent="0.25">
      <c r="C11284" s="4"/>
    </row>
    <row r="11285" spans="3:3" x14ac:dyDescent="0.25">
      <c r="C11285" s="4"/>
    </row>
    <row r="11286" spans="3:3" x14ac:dyDescent="0.25">
      <c r="C11286" s="4"/>
    </row>
    <row r="11287" spans="3:3" x14ac:dyDescent="0.25">
      <c r="C11287" s="4"/>
    </row>
    <row r="11288" spans="3:3" x14ac:dyDescent="0.25">
      <c r="C11288" s="4"/>
    </row>
    <row r="11289" spans="3:3" x14ac:dyDescent="0.25">
      <c r="C11289" s="4"/>
    </row>
    <row r="11290" spans="3:3" x14ac:dyDescent="0.25">
      <c r="C11290" s="4"/>
    </row>
    <row r="11291" spans="3:3" x14ac:dyDescent="0.25">
      <c r="C11291" s="4"/>
    </row>
    <row r="11292" spans="3:3" x14ac:dyDescent="0.25">
      <c r="C11292" s="4"/>
    </row>
    <row r="11293" spans="3:3" x14ac:dyDescent="0.25">
      <c r="C11293" s="4"/>
    </row>
    <row r="11294" spans="3:3" x14ac:dyDescent="0.25">
      <c r="C11294" s="4"/>
    </row>
    <row r="11295" spans="3:3" x14ac:dyDescent="0.25">
      <c r="C11295" s="4"/>
    </row>
    <row r="11296" spans="3:3" x14ac:dyDescent="0.25">
      <c r="C11296" s="4"/>
    </row>
    <row r="11297" spans="3:3" x14ac:dyDescent="0.25">
      <c r="C11297" s="4"/>
    </row>
    <row r="11298" spans="3:3" x14ac:dyDescent="0.25">
      <c r="C11298" s="4"/>
    </row>
    <row r="11299" spans="3:3" x14ac:dyDescent="0.25">
      <c r="C11299" s="4"/>
    </row>
    <row r="11300" spans="3:3" x14ac:dyDescent="0.25">
      <c r="C11300" s="4"/>
    </row>
    <row r="11301" spans="3:3" x14ac:dyDescent="0.25">
      <c r="C11301" s="4"/>
    </row>
    <row r="11302" spans="3:3" x14ac:dyDescent="0.25">
      <c r="C11302" s="4"/>
    </row>
    <row r="11303" spans="3:3" x14ac:dyDescent="0.25">
      <c r="C11303" s="4"/>
    </row>
    <row r="11304" spans="3:3" x14ac:dyDescent="0.25">
      <c r="C11304" s="4"/>
    </row>
    <row r="11305" spans="3:3" x14ac:dyDescent="0.25">
      <c r="C11305" s="4"/>
    </row>
    <row r="11306" spans="3:3" x14ac:dyDescent="0.25">
      <c r="C11306" s="4"/>
    </row>
    <row r="11307" spans="3:3" x14ac:dyDescent="0.25">
      <c r="C11307" s="4"/>
    </row>
    <row r="11308" spans="3:3" x14ac:dyDescent="0.25">
      <c r="C11308" s="4"/>
    </row>
    <row r="11309" spans="3:3" x14ac:dyDescent="0.25">
      <c r="C11309" s="4"/>
    </row>
    <row r="11310" spans="3:3" x14ac:dyDescent="0.25">
      <c r="C11310" s="4"/>
    </row>
    <row r="11311" spans="3:3" x14ac:dyDescent="0.25">
      <c r="C11311" s="4"/>
    </row>
    <row r="11312" spans="3:3" x14ac:dyDescent="0.25">
      <c r="C11312" s="4"/>
    </row>
    <row r="11313" spans="3:3" x14ac:dyDescent="0.25">
      <c r="C11313" s="4"/>
    </row>
    <row r="11314" spans="3:3" x14ac:dyDescent="0.25">
      <c r="C11314" s="4"/>
    </row>
    <row r="11315" spans="3:3" x14ac:dyDescent="0.25">
      <c r="C11315" s="4"/>
    </row>
    <row r="11316" spans="3:3" x14ac:dyDescent="0.25">
      <c r="C11316" s="4"/>
    </row>
    <row r="11317" spans="3:3" x14ac:dyDescent="0.25">
      <c r="C11317" s="4"/>
    </row>
    <row r="11318" spans="3:3" x14ac:dyDescent="0.25">
      <c r="C11318" s="4"/>
    </row>
    <row r="11319" spans="3:3" x14ac:dyDescent="0.25">
      <c r="C11319" s="4"/>
    </row>
    <row r="11320" spans="3:3" x14ac:dyDescent="0.25">
      <c r="C11320" s="4"/>
    </row>
    <row r="11321" spans="3:3" x14ac:dyDescent="0.25">
      <c r="C11321" s="4"/>
    </row>
    <row r="11322" spans="3:3" x14ac:dyDescent="0.25">
      <c r="C11322" s="4"/>
    </row>
    <row r="11323" spans="3:3" x14ac:dyDescent="0.25">
      <c r="C11323" s="4"/>
    </row>
    <row r="11324" spans="3:3" x14ac:dyDescent="0.25">
      <c r="C11324" s="4"/>
    </row>
    <row r="11325" spans="3:3" x14ac:dyDescent="0.25">
      <c r="C11325" s="4"/>
    </row>
    <row r="11326" spans="3:3" x14ac:dyDescent="0.25">
      <c r="C11326" s="4"/>
    </row>
    <row r="11327" spans="3:3" x14ac:dyDescent="0.25">
      <c r="C11327" s="4"/>
    </row>
    <row r="11328" spans="3:3" x14ac:dyDescent="0.25">
      <c r="C11328" s="4"/>
    </row>
    <row r="11329" spans="3:3" x14ac:dyDescent="0.25">
      <c r="C11329" s="4"/>
    </row>
    <row r="11330" spans="3:3" x14ac:dyDescent="0.25">
      <c r="C11330" s="4"/>
    </row>
    <row r="11331" spans="3:3" x14ac:dyDescent="0.25">
      <c r="C11331" s="4"/>
    </row>
    <row r="11332" spans="3:3" x14ac:dyDescent="0.25">
      <c r="C11332" s="4"/>
    </row>
    <row r="11333" spans="3:3" x14ac:dyDescent="0.25">
      <c r="C11333" s="4"/>
    </row>
    <row r="11334" spans="3:3" x14ac:dyDescent="0.25">
      <c r="C11334" s="4"/>
    </row>
    <row r="11335" spans="3:3" x14ac:dyDescent="0.25">
      <c r="C11335" s="4"/>
    </row>
    <row r="11336" spans="3:3" x14ac:dyDescent="0.25">
      <c r="C11336" s="4"/>
    </row>
    <row r="11337" spans="3:3" x14ac:dyDescent="0.25">
      <c r="C11337" s="4"/>
    </row>
    <row r="11338" spans="3:3" x14ac:dyDescent="0.25">
      <c r="C11338" s="4"/>
    </row>
    <row r="11339" spans="3:3" x14ac:dyDescent="0.25">
      <c r="C11339" s="4"/>
    </row>
    <row r="11340" spans="3:3" x14ac:dyDescent="0.25">
      <c r="C11340" s="4"/>
    </row>
    <row r="11341" spans="3:3" x14ac:dyDescent="0.25">
      <c r="C11341" s="4"/>
    </row>
    <row r="11342" spans="3:3" x14ac:dyDescent="0.25">
      <c r="C11342" s="4"/>
    </row>
    <row r="11343" spans="3:3" x14ac:dyDescent="0.25">
      <c r="C11343" s="4"/>
    </row>
    <row r="11344" spans="3:3" x14ac:dyDescent="0.25">
      <c r="C11344" s="4"/>
    </row>
    <row r="11345" spans="3:3" x14ac:dyDescent="0.25">
      <c r="C11345" s="4"/>
    </row>
    <row r="11346" spans="3:3" x14ac:dyDescent="0.25">
      <c r="C11346" s="4"/>
    </row>
    <row r="11347" spans="3:3" x14ac:dyDescent="0.25">
      <c r="C11347" s="4"/>
    </row>
    <row r="11348" spans="3:3" x14ac:dyDescent="0.25">
      <c r="C11348" s="4"/>
    </row>
    <row r="11349" spans="3:3" x14ac:dyDescent="0.25">
      <c r="C11349" s="4"/>
    </row>
    <row r="11350" spans="3:3" x14ac:dyDescent="0.25">
      <c r="C11350" s="4"/>
    </row>
    <row r="11351" spans="3:3" x14ac:dyDescent="0.25">
      <c r="C11351" s="4"/>
    </row>
    <row r="11352" spans="3:3" x14ac:dyDescent="0.25">
      <c r="C11352" s="4"/>
    </row>
    <row r="11353" spans="3:3" x14ac:dyDescent="0.25">
      <c r="C11353" s="4"/>
    </row>
    <row r="11354" spans="3:3" x14ac:dyDescent="0.25">
      <c r="C11354" s="4"/>
    </row>
    <row r="11355" spans="3:3" x14ac:dyDescent="0.25">
      <c r="C11355" s="4"/>
    </row>
    <row r="11356" spans="3:3" x14ac:dyDescent="0.25">
      <c r="C11356" s="4"/>
    </row>
    <row r="11357" spans="3:3" x14ac:dyDescent="0.25">
      <c r="C11357" s="4"/>
    </row>
    <row r="11358" spans="3:3" x14ac:dyDescent="0.25">
      <c r="C11358" s="4"/>
    </row>
    <row r="11359" spans="3:3" x14ac:dyDescent="0.25">
      <c r="C11359" s="4"/>
    </row>
    <row r="11360" spans="3:3" x14ac:dyDescent="0.25">
      <c r="C11360" s="4"/>
    </row>
    <row r="11361" spans="3:3" x14ac:dyDescent="0.25">
      <c r="C11361" s="4"/>
    </row>
    <row r="11362" spans="3:3" x14ac:dyDescent="0.25">
      <c r="C11362" s="4"/>
    </row>
    <row r="11363" spans="3:3" x14ac:dyDescent="0.25">
      <c r="C11363" s="4"/>
    </row>
    <row r="11364" spans="3:3" x14ac:dyDescent="0.25">
      <c r="C11364" s="4"/>
    </row>
    <row r="11365" spans="3:3" x14ac:dyDescent="0.25">
      <c r="C11365" s="4"/>
    </row>
    <row r="11366" spans="3:3" x14ac:dyDescent="0.25">
      <c r="C11366" s="4"/>
    </row>
    <row r="11367" spans="3:3" x14ac:dyDescent="0.25">
      <c r="C11367" s="4"/>
    </row>
    <row r="11368" spans="3:3" x14ac:dyDescent="0.25">
      <c r="C11368" s="4"/>
    </row>
    <row r="11369" spans="3:3" x14ac:dyDescent="0.25">
      <c r="C11369" s="4"/>
    </row>
    <row r="11370" spans="3:3" x14ac:dyDescent="0.25">
      <c r="C11370" s="4"/>
    </row>
    <row r="11371" spans="3:3" x14ac:dyDescent="0.25">
      <c r="C11371" s="4"/>
    </row>
    <row r="11372" spans="3:3" x14ac:dyDescent="0.25">
      <c r="C11372" s="4"/>
    </row>
    <row r="11373" spans="3:3" x14ac:dyDescent="0.25">
      <c r="C11373" s="4"/>
    </row>
    <row r="11374" spans="3:3" x14ac:dyDescent="0.25">
      <c r="C11374" s="4"/>
    </row>
    <row r="11375" spans="3:3" x14ac:dyDescent="0.25">
      <c r="C11375" s="4"/>
    </row>
    <row r="11376" spans="3:3" x14ac:dyDescent="0.25">
      <c r="C11376" s="4"/>
    </row>
    <row r="11377" spans="3:3" x14ac:dyDescent="0.25">
      <c r="C11377" s="4"/>
    </row>
    <row r="11378" spans="3:3" x14ac:dyDescent="0.25">
      <c r="C11378" s="4"/>
    </row>
    <row r="11379" spans="3:3" x14ac:dyDescent="0.25">
      <c r="C11379" s="4"/>
    </row>
    <row r="11380" spans="3:3" x14ac:dyDescent="0.25">
      <c r="C11380" s="4"/>
    </row>
    <row r="11381" spans="3:3" x14ac:dyDescent="0.25">
      <c r="C11381" s="4"/>
    </row>
    <row r="11382" spans="3:3" x14ac:dyDescent="0.25">
      <c r="C11382" s="4"/>
    </row>
    <row r="11383" spans="3:3" x14ac:dyDescent="0.25">
      <c r="C11383" s="4"/>
    </row>
    <row r="11384" spans="3:3" x14ac:dyDescent="0.25">
      <c r="C11384" s="4"/>
    </row>
    <row r="11385" spans="3:3" x14ac:dyDescent="0.25">
      <c r="C11385" s="4"/>
    </row>
    <row r="11386" spans="3:3" x14ac:dyDescent="0.25">
      <c r="C11386" s="4"/>
    </row>
    <row r="11387" spans="3:3" x14ac:dyDescent="0.25">
      <c r="C11387" s="4"/>
    </row>
    <row r="11388" spans="3:3" x14ac:dyDescent="0.25">
      <c r="C11388" s="4"/>
    </row>
    <row r="11389" spans="3:3" x14ac:dyDescent="0.25">
      <c r="C11389" s="4"/>
    </row>
    <row r="11390" spans="3:3" x14ac:dyDescent="0.25">
      <c r="C11390" s="4"/>
    </row>
    <row r="11391" spans="3:3" x14ac:dyDescent="0.25">
      <c r="C11391" s="4"/>
    </row>
    <row r="11392" spans="3:3" x14ac:dyDescent="0.25">
      <c r="C11392" s="4"/>
    </row>
    <row r="11393" spans="3:3" x14ac:dyDescent="0.25">
      <c r="C11393" s="4"/>
    </row>
    <row r="11394" spans="3:3" x14ac:dyDescent="0.25">
      <c r="C11394" s="4"/>
    </row>
    <row r="11395" spans="3:3" x14ac:dyDescent="0.25">
      <c r="C11395" s="4"/>
    </row>
    <row r="11396" spans="3:3" x14ac:dyDescent="0.25">
      <c r="C11396" s="4"/>
    </row>
    <row r="11397" spans="3:3" x14ac:dyDescent="0.25">
      <c r="C11397" s="4"/>
    </row>
    <row r="11398" spans="3:3" x14ac:dyDescent="0.25">
      <c r="C11398" s="4"/>
    </row>
    <row r="11399" spans="3:3" x14ac:dyDescent="0.25">
      <c r="C11399" s="4"/>
    </row>
    <row r="11400" spans="3:3" x14ac:dyDescent="0.25">
      <c r="C11400" s="4"/>
    </row>
    <row r="11401" spans="3:3" x14ac:dyDescent="0.25">
      <c r="C11401" s="4"/>
    </row>
    <row r="11402" spans="3:3" x14ac:dyDescent="0.25">
      <c r="C11402" s="4"/>
    </row>
    <row r="11403" spans="3:3" x14ac:dyDescent="0.25">
      <c r="C11403" s="4"/>
    </row>
    <row r="11404" spans="3:3" x14ac:dyDescent="0.25">
      <c r="C11404" s="4"/>
    </row>
    <row r="11405" spans="3:3" x14ac:dyDescent="0.25">
      <c r="C11405" s="4"/>
    </row>
    <row r="11406" spans="3:3" x14ac:dyDescent="0.25">
      <c r="C11406" s="4"/>
    </row>
    <row r="11407" spans="3:3" x14ac:dyDescent="0.25">
      <c r="C11407" s="4"/>
    </row>
    <row r="11408" spans="3:3" x14ac:dyDescent="0.25">
      <c r="C11408" s="4"/>
    </row>
    <row r="11409" spans="3:3" x14ac:dyDescent="0.25">
      <c r="C11409" s="4"/>
    </row>
    <row r="11410" spans="3:3" x14ac:dyDescent="0.25">
      <c r="C11410" s="4"/>
    </row>
    <row r="11411" spans="3:3" x14ac:dyDescent="0.25">
      <c r="C11411" s="4"/>
    </row>
    <row r="11412" spans="3:3" x14ac:dyDescent="0.25">
      <c r="C11412" s="4"/>
    </row>
    <row r="11413" spans="3:3" x14ac:dyDescent="0.25">
      <c r="C11413" s="4"/>
    </row>
    <row r="11414" spans="3:3" x14ac:dyDescent="0.25">
      <c r="C11414" s="4"/>
    </row>
    <row r="11415" spans="3:3" x14ac:dyDescent="0.25">
      <c r="C11415" s="4"/>
    </row>
    <row r="11416" spans="3:3" x14ac:dyDescent="0.25">
      <c r="C11416" s="4"/>
    </row>
    <row r="11417" spans="3:3" x14ac:dyDescent="0.25">
      <c r="C11417" s="4"/>
    </row>
    <row r="11418" spans="3:3" x14ac:dyDescent="0.25">
      <c r="C11418" s="4"/>
    </row>
    <row r="11419" spans="3:3" x14ac:dyDescent="0.25">
      <c r="C11419" s="4"/>
    </row>
    <row r="11420" spans="3:3" x14ac:dyDescent="0.25">
      <c r="C11420" s="4"/>
    </row>
    <row r="11421" spans="3:3" x14ac:dyDescent="0.25">
      <c r="C11421" s="4"/>
    </row>
    <row r="11422" spans="3:3" x14ac:dyDescent="0.25">
      <c r="C11422" s="4"/>
    </row>
    <row r="11423" spans="3:3" x14ac:dyDescent="0.25">
      <c r="C11423" s="4"/>
    </row>
    <row r="11424" spans="3:3" x14ac:dyDescent="0.25">
      <c r="C11424" s="4"/>
    </row>
    <row r="11425" spans="3:3" x14ac:dyDescent="0.25">
      <c r="C11425" s="4"/>
    </row>
    <row r="11426" spans="3:3" x14ac:dyDescent="0.25">
      <c r="C11426" s="4"/>
    </row>
    <row r="11427" spans="3:3" x14ac:dyDescent="0.25">
      <c r="C11427" s="4"/>
    </row>
    <row r="11428" spans="3:3" x14ac:dyDescent="0.25">
      <c r="C11428" s="4"/>
    </row>
    <row r="11429" spans="3:3" x14ac:dyDescent="0.25">
      <c r="C11429" s="4"/>
    </row>
    <row r="11430" spans="3:3" x14ac:dyDescent="0.25">
      <c r="C11430" s="4"/>
    </row>
    <row r="11431" spans="3:3" x14ac:dyDescent="0.25">
      <c r="C11431" s="4"/>
    </row>
    <row r="11432" spans="3:3" x14ac:dyDescent="0.25">
      <c r="C11432" s="4"/>
    </row>
    <row r="11433" spans="3:3" x14ac:dyDescent="0.25">
      <c r="C11433" s="4"/>
    </row>
    <row r="11434" spans="3:3" x14ac:dyDescent="0.25">
      <c r="C11434" s="4"/>
    </row>
    <row r="11435" spans="3:3" x14ac:dyDescent="0.25">
      <c r="C11435" s="4"/>
    </row>
    <row r="11436" spans="3:3" x14ac:dyDescent="0.25">
      <c r="C11436" s="4"/>
    </row>
    <row r="11437" spans="3:3" x14ac:dyDescent="0.25">
      <c r="C11437" s="4"/>
    </row>
    <row r="11438" spans="3:3" x14ac:dyDescent="0.25">
      <c r="C11438" s="4"/>
    </row>
    <row r="11439" spans="3:3" x14ac:dyDescent="0.25">
      <c r="C11439" s="4"/>
    </row>
    <row r="11440" spans="3:3" x14ac:dyDescent="0.25">
      <c r="C11440" s="4"/>
    </row>
    <row r="11441" spans="3:3" x14ac:dyDescent="0.25">
      <c r="C11441" s="4"/>
    </row>
    <row r="11442" spans="3:3" x14ac:dyDescent="0.25">
      <c r="C11442" s="4"/>
    </row>
    <row r="11443" spans="3:3" x14ac:dyDescent="0.25">
      <c r="C11443" s="4"/>
    </row>
    <row r="11444" spans="3:3" x14ac:dyDescent="0.25">
      <c r="C11444" s="4"/>
    </row>
    <row r="11445" spans="3:3" x14ac:dyDescent="0.25">
      <c r="C11445" s="4"/>
    </row>
    <row r="11446" spans="3:3" x14ac:dyDescent="0.25">
      <c r="C11446" s="4"/>
    </row>
    <row r="11447" spans="3:3" x14ac:dyDescent="0.25">
      <c r="C11447" s="4"/>
    </row>
    <row r="11448" spans="3:3" x14ac:dyDescent="0.25">
      <c r="C11448" s="4"/>
    </row>
    <row r="11449" spans="3:3" x14ac:dyDescent="0.25">
      <c r="C11449" s="4"/>
    </row>
    <row r="11450" spans="3:3" x14ac:dyDescent="0.25">
      <c r="C11450" s="4"/>
    </row>
    <row r="11451" spans="3:3" x14ac:dyDescent="0.25">
      <c r="C11451" s="4"/>
    </row>
    <row r="11452" spans="3:3" x14ac:dyDescent="0.25">
      <c r="C11452" s="4"/>
    </row>
    <row r="11453" spans="3:3" x14ac:dyDescent="0.25">
      <c r="C11453" s="4"/>
    </row>
    <row r="11454" spans="3:3" x14ac:dyDescent="0.25">
      <c r="C11454" s="4"/>
    </row>
    <row r="11455" spans="3:3" x14ac:dyDescent="0.25">
      <c r="C11455" s="4"/>
    </row>
    <row r="11456" spans="3:3" x14ac:dyDescent="0.25">
      <c r="C11456" s="4"/>
    </row>
    <row r="11457" spans="3:3" x14ac:dyDescent="0.25">
      <c r="C11457" s="4"/>
    </row>
    <row r="11458" spans="3:3" x14ac:dyDescent="0.25">
      <c r="C11458" s="4"/>
    </row>
    <row r="11459" spans="3:3" x14ac:dyDescent="0.25">
      <c r="C11459" s="4"/>
    </row>
    <row r="11460" spans="3:3" x14ac:dyDescent="0.25">
      <c r="C11460" s="4"/>
    </row>
    <row r="11461" spans="3:3" x14ac:dyDescent="0.25">
      <c r="C11461" s="4"/>
    </row>
    <row r="11462" spans="3:3" x14ac:dyDescent="0.25">
      <c r="C11462" s="4"/>
    </row>
    <row r="11463" spans="3:3" x14ac:dyDescent="0.25">
      <c r="C11463" s="4"/>
    </row>
    <row r="11464" spans="3:3" x14ac:dyDescent="0.25">
      <c r="C11464" s="4"/>
    </row>
    <row r="11465" spans="3:3" x14ac:dyDescent="0.25">
      <c r="C11465" s="4"/>
    </row>
    <row r="11466" spans="3:3" x14ac:dyDescent="0.25">
      <c r="C11466" s="4"/>
    </row>
    <row r="11467" spans="3:3" x14ac:dyDescent="0.25">
      <c r="C11467" s="4"/>
    </row>
    <row r="11468" spans="3:3" x14ac:dyDescent="0.25">
      <c r="C11468" s="4"/>
    </row>
    <row r="11469" spans="3:3" x14ac:dyDescent="0.25">
      <c r="C11469" s="4"/>
    </row>
    <row r="11470" spans="3:3" x14ac:dyDescent="0.25">
      <c r="C11470" s="4"/>
    </row>
    <row r="11471" spans="3:3" x14ac:dyDescent="0.25">
      <c r="C11471" s="4"/>
    </row>
    <row r="11472" spans="3:3" x14ac:dyDescent="0.25">
      <c r="C11472" s="4"/>
    </row>
    <row r="11473" spans="3:3" x14ac:dyDescent="0.25">
      <c r="C11473" s="4"/>
    </row>
    <row r="11474" spans="3:3" x14ac:dyDescent="0.25">
      <c r="C11474" s="4"/>
    </row>
    <row r="11475" spans="3:3" x14ac:dyDescent="0.25">
      <c r="C11475" s="4"/>
    </row>
    <row r="11476" spans="3:3" x14ac:dyDescent="0.25">
      <c r="C11476" s="4"/>
    </row>
    <row r="11477" spans="3:3" x14ac:dyDescent="0.25">
      <c r="C11477" s="4"/>
    </row>
    <row r="11478" spans="3:3" x14ac:dyDescent="0.25">
      <c r="C11478" s="4"/>
    </row>
    <row r="11479" spans="3:3" x14ac:dyDescent="0.25">
      <c r="C11479" s="4"/>
    </row>
    <row r="11480" spans="3:3" x14ac:dyDescent="0.25">
      <c r="C11480" s="4"/>
    </row>
    <row r="11481" spans="3:3" x14ac:dyDescent="0.25">
      <c r="C11481" s="4"/>
    </row>
    <row r="11482" spans="3:3" x14ac:dyDescent="0.25">
      <c r="C11482" s="4"/>
    </row>
    <row r="11483" spans="3:3" x14ac:dyDescent="0.25">
      <c r="C11483" s="4"/>
    </row>
    <row r="11484" spans="3:3" x14ac:dyDescent="0.25">
      <c r="C11484" s="4"/>
    </row>
    <row r="11485" spans="3:3" x14ac:dyDescent="0.25">
      <c r="C11485" s="4"/>
    </row>
    <row r="11486" spans="3:3" x14ac:dyDescent="0.25">
      <c r="C11486" s="4"/>
    </row>
    <row r="11487" spans="3:3" x14ac:dyDescent="0.25">
      <c r="C11487" s="4"/>
    </row>
    <row r="11488" spans="3:3" x14ac:dyDescent="0.25">
      <c r="C11488" s="4"/>
    </row>
    <row r="11489" spans="3:3" x14ac:dyDescent="0.25">
      <c r="C11489" s="4"/>
    </row>
    <row r="11490" spans="3:3" x14ac:dyDescent="0.25">
      <c r="C11490" s="4"/>
    </row>
    <row r="11491" spans="3:3" x14ac:dyDescent="0.25">
      <c r="C11491" s="4"/>
    </row>
    <row r="11492" spans="3:3" x14ac:dyDescent="0.25">
      <c r="C11492" s="4"/>
    </row>
    <row r="11493" spans="3:3" x14ac:dyDescent="0.25">
      <c r="C11493" s="4"/>
    </row>
    <row r="11494" spans="3:3" x14ac:dyDescent="0.25">
      <c r="C11494" s="4"/>
    </row>
    <row r="11495" spans="3:3" x14ac:dyDescent="0.25">
      <c r="C11495" s="4"/>
    </row>
    <row r="11496" spans="3:3" x14ac:dyDescent="0.25">
      <c r="C11496" s="4"/>
    </row>
    <row r="11497" spans="3:3" x14ac:dyDescent="0.25">
      <c r="C11497" s="4"/>
    </row>
    <row r="11498" spans="3:3" x14ac:dyDescent="0.25">
      <c r="C11498" s="4"/>
    </row>
    <row r="11499" spans="3:3" x14ac:dyDescent="0.25">
      <c r="C11499" s="4"/>
    </row>
    <row r="11500" spans="3:3" x14ac:dyDescent="0.25">
      <c r="C11500" s="4"/>
    </row>
    <row r="11501" spans="3:3" x14ac:dyDescent="0.25">
      <c r="C11501" s="4"/>
    </row>
    <row r="11502" spans="3:3" x14ac:dyDescent="0.25">
      <c r="C11502" s="4"/>
    </row>
    <row r="11503" spans="3:3" x14ac:dyDescent="0.25">
      <c r="C11503" s="4"/>
    </row>
    <row r="11504" spans="3:3" x14ac:dyDescent="0.25">
      <c r="C11504" s="4"/>
    </row>
    <row r="11505" spans="3:3" x14ac:dyDescent="0.25">
      <c r="C11505" s="4"/>
    </row>
    <row r="11506" spans="3:3" x14ac:dyDescent="0.25">
      <c r="C11506" s="4"/>
    </row>
    <row r="11507" spans="3:3" x14ac:dyDescent="0.25">
      <c r="C11507" s="4"/>
    </row>
    <row r="11508" spans="3:3" x14ac:dyDescent="0.25">
      <c r="C11508" s="4"/>
    </row>
    <row r="11509" spans="3:3" x14ac:dyDescent="0.25">
      <c r="C11509" s="4"/>
    </row>
    <row r="11510" spans="3:3" x14ac:dyDescent="0.25">
      <c r="C11510" s="4"/>
    </row>
    <row r="11511" spans="3:3" x14ac:dyDescent="0.25">
      <c r="C11511" s="4"/>
    </row>
    <row r="11512" spans="3:3" x14ac:dyDescent="0.25">
      <c r="C11512" s="4"/>
    </row>
    <row r="11513" spans="3:3" x14ac:dyDescent="0.25">
      <c r="C11513" s="4"/>
    </row>
    <row r="11514" spans="3:3" x14ac:dyDescent="0.25">
      <c r="C11514" s="4"/>
    </row>
    <row r="11515" spans="3:3" x14ac:dyDescent="0.25">
      <c r="C11515" s="4"/>
    </row>
    <row r="11516" spans="3:3" x14ac:dyDescent="0.25">
      <c r="C11516" s="4"/>
    </row>
    <row r="11517" spans="3:3" x14ac:dyDescent="0.25">
      <c r="C11517" s="4"/>
    </row>
    <row r="11518" spans="3:3" x14ac:dyDescent="0.25">
      <c r="C11518" s="4"/>
    </row>
    <row r="11519" spans="3:3" x14ac:dyDescent="0.25">
      <c r="C11519" s="4"/>
    </row>
    <row r="11520" spans="3:3" x14ac:dyDescent="0.25">
      <c r="C11520" s="4"/>
    </row>
    <row r="11521" spans="3:3" x14ac:dyDescent="0.25">
      <c r="C11521" s="4"/>
    </row>
    <row r="11522" spans="3:3" x14ac:dyDescent="0.25">
      <c r="C11522" s="4"/>
    </row>
    <row r="11523" spans="3:3" x14ac:dyDescent="0.25">
      <c r="C11523" s="4"/>
    </row>
    <row r="11524" spans="3:3" x14ac:dyDescent="0.25">
      <c r="C11524" s="4"/>
    </row>
    <row r="11525" spans="3:3" x14ac:dyDescent="0.25">
      <c r="C11525" s="4"/>
    </row>
    <row r="11526" spans="3:3" x14ac:dyDescent="0.25">
      <c r="C11526" s="4"/>
    </row>
    <row r="11527" spans="3:3" x14ac:dyDescent="0.25">
      <c r="C11527" s="4"/>
    </row>
    <row r="11528" spans="3:3" x14ac:dyDescent="0.25">
      <c r="C11528" s="4"/>
    </row>
    <row r="11529" spans="3:3" x14ac:dyDescent="0.25">
      <c r="C11529" s="4"/>
    </row>
    <row r="11530" spans="3:3" x14ac:dyDescent="0.25">
      <c r="C11530" s="4"/>
    </row>
    <row r="11531" spans="3:3" x14ac:dyDescent="0.25">
      <c r="C11531" s="4"/>
    </row>
    <row r="11532" spans="3:3" x14ac:dyDescent="0.25">
      <c r="C11532" s="4"/>
    </row>
    <row r="11533" spans="3:3" x14ac:dyDescent="0.25">
      <c r="C11533" s="4"/>
    </row>
    <row r="11534" spans="3:3" x14ac:dyDescent="0.25">
      <c r="C11534" s="4"/>
    </row>
    <row r="11535" spans="3:3" x14ac:dyDescent="0.25">
      <c r="C11535" s="4"/>
    </row>
    <row r="11536" spans="3:3" x14ac:dyDescent="0.25">
      <c r="C11536" s="4"/>
    </row>
    <row r="11537" spans="3:3" x14ac:dyDescent="0.25">
      <c r="C11537" s="4"/>
    </row>
    <row r="11538" spans="3:3" x14ac:dyDescent="0.25">
      <c r="C11538" s="4"/>
    </row>
    <row r="11539" spans="3:3" x14ac:dyDescent="0.25">
      <c r="C11539" s="4"/>
    </row>
    <row r="11540" spans="3:3" x14ac:dyDescent="0.25">
      <c r="C11540" s="4"/>
    </row>
    <row r="11541" spans="3:3" x14ac:dyDescent="0.25">
      <c r="C11541" s="4"/>
    </row>
    <row r="11542" spans="3:3" x14ac:dyDescent="0.25">
      <c r="C11542" s="4"/>
    </row>
    <row r="11543" spans="3:3" x14ac:dyDescent="0.25">
      <c r="C11543" s="4"/>
    </row>
    <row r="11544" spans="3:3" x14ac:dyDescent="0.25">
      <c r="C11544" s="4"/>
    </row>
    <row r="11545" spans="3:3" x14ac:dyDescent="0.25">
      <c r="C11545" s="4"/>
    </row>
    <row r="11546" spans="3:3" x14ac:dyDescent="0.25">
      <c r="C11546" s="4"/>
    </row>
    <row r="11547" spans="3:3" x14ac:dyDescent="0.25">
      <c r="C11547" s="4"/>
    </row>
    <row r="11548" spans="3:3" x14ac:dyDescent="0.25">
      <c r="C11548" s="4"/>
    </row>
    <row r="11549" spans="3:3" x14ac:dyDescent="0.25">
      <c r="C11549" s="4"/>
    </row>
    <row r="11550" spans="3:3" x14ac:dyDescent="0.25">
      <c r="C11550" s="4"/>
    </row>
    <row r="11551" spans="3:3" x14ac:dyDescent="0.25">
      <c r="C11551" s="4"/>
    </row>
    <row r="11552" spans="3:3" x14ac:dyDescent="0.25">
      <c r="C11552" s="4"/>
    </row>
    <row r="11553" spans="3:3" x14ac:dyDescent="0.25">
      <c r="C11553" s="4"/>
    </row>
    <row r="11554" spans="3:3" x14ac:dyDescent="0.25">
      <c r="C11554" s="4"/>
    </row>
    <row r="11555" spans="3:3" x14ac:dyDescent="0.25">
      <c r="C11555" s="4"/>
    </row>
    <row r="11556" spans="3:3" x14ac:dyDescent="0.25">
      <c r="C11556" s="4"/>
    </row>
    <row r="11557" spans="3:3" x14ac:dyDescent="0.25">
      <c r="C11557" s="4"/>
    </row>
    <row r="11558" spans="3:3" x14ac:dyDescent="0.25">
      <c r="C11558" s="4"/>
    </row>
    <row r="11559" spans="3:3" x14ac:dyDescent="0.25">
      <c r="C11559" s="4"/>
    </row>
    <row r="11560" spans="3:3" x14ac:dyDescent="0.25">
      <c r="C11560" s="4"/>
    </row>
    <row r="11561" spans="3:3" x14ac:dyDescent="0.25">
      <c r="C11561" s="4"/>
    </row>
    <row r="11562" spans="3:3" x14ac:dyDescent="0.25">
      <c r="C11562" s="4"/>
    </row>
    <row r="11563" spans="3:3" x14ac:dyDescent="0.25">
      <c r="C11563" s="4"/>
    </row>
    <row r="11564" spans="3:3" x14ac:dyDescent="0.25">
      <c r="C11564" s="4"/>
    </row>
    <row r="11565" spans="3:3" x14ac:dyDescent="0.25">
      <c r="C11565" s="4"/>
    </row>
    <row r="11566" spans="3:3" x14ac:dyDescent="0.25">
      <c r="C11566" s="4"/>
    </row>
    <row r="11567" spans="3:3" x14ac:dyDescent="0.25">
      <c r="C11567" s="4"/>
    </row>
    <row r="11568" spans="3:3" x14ac:dyDescent="0.25">
      <c r="C11568" s="4"/>
    </row>
    <row r="11569" spans="3:3" x14ac:dyDescent="0.25">
      <c r="C11569" s="4"/>
    </row>
    <row r="11570" spans="3:3" x14ac:dyDescent="0.25">
      <c r="C11570" s="4"/>
    </row>
    <row r="11571" spans="3:3" x14ac:dyDescent="0.25">
      <c r="C11571" s="4"/>
    </row>
    <row r="11572" spans="3:3" x14ac:dyDescent="0.25">
      <c r="C11572" s="4"/>
    </row>
    <row r="11573" spans="3:3" x14ac:dyDescent="0.25">
      <c r="C11573" s="4"/>
    </row>
    <row r="11574" spans="3:3" x14ac:dyDescent="0.25">
      <c r="C11574" s="4"/>
    </row>
    <row r="11575" spans="3:3" x14ac:dyDescent="0.25">
      <c r="C11575" s="4"/>
    </row>
    <row r="11576" spans="3:3" x14ac:dyDescent="0.25">
      <c r="C11576" s="4"/>
    </row>
    <row r="11577" spans="3:3" x14ac:dyDescent="0.25">
      <c r="C11577" s="4"/>
    </row>
    <row r="11578" spans="3:3" x14ac:dyDescent="0.25">
      <c r="C11578" s="4"/>
    </row>
    <row r="11579" spans="3:3" x14ac:dyDescent="0.25">
      <c r="C11579" s="4"/>
    </row>
    <row r="11580" spans="3:3" x14ac:dyDescent="0.25">
      <c r="C11580" s="4"/>
    </row>
    <row r="11581" spans="3:3" x14ac:dyDescent="0.25">
      <c r="C11581" s="4"/>
    </row>
    <row r="11582" spans="3:3" x14ac:dyDescent="0.25">
      <c r="C11582" s="4"/>
    </row>
    <row r="11583" spans="3:3" x14ac:dyDescent="0.25">
      <c r="C11583" s="4"/>
    </row>
    <row r="11584" spans="3:3" x14ac:dyDescent="0.25">
      <c r="C11584" s="4"/>
    </row>
    <row r="11585" spans="3:3" x14ac:dyDescent="0.25">
      <c r="C11585" s="4"/>
    </row>
    <row r="11586" spans="3:3" x14ac:dyDescent="0.25">
      <c r="C11586" s="4"/>
    </row>
    <row r="11587" spans="3:3" x14ac:dyDescent="0.25">
      <c r="C11587" s="4"/>
    </row>
    <row r="11588" spans="3:3" x14ac:dyDescent="0.25">
      <c r="C11588" s="4"/>
    </row>
    <row r="11589" spans="3:3" x14ac:dyDescent="0.25">
      <c r="C11589" s="4"/>
    </row>
    <row r="11590" spans="3:3" x14ac:dyDescent="0.25">
      <c r="C11590" s="4"/>
    </row>
    <row r="11591" spans="3:3" x14ac:dyDescent="0.25">
      <c r="C11591" s="4"/>
    </row>
    <row r="11592" spans="3:3" x14ac:dyDescent="0.25">
      <c r="C11592" s="4"/>
    </row>
    <row r="11593" spans="3:3" x14ac:dyDescent="0.25">
      <c r="C11593" s="4"/>
    </row>
    <row r="11594" spans="3:3" x14ac:dyDescent="0.25">
      <c r="C11594" s="4"/>
    </row>
    <row r="11595" spans="3:3" x14ac:dyDescent="0.25">
      <c r="C11595" s="4"/>
    </row>
    <row r="11596" spans="3:3" x14ac:dyDescent="0.25">
      <c r="C11596" s="4"/>
    </row>
    <row r="11597" spans="3:3" x14ac:dyDescent="0.25">
      <c r="C11597" s="4"/>
    </row>
    <row r="11598" spans="3:3" x14ac:dyDescent="0.25">
      <c r="C11598" s="4"/>
    </row>
    <row r="11599" spans="3:3" x14ac:dyDescent="0.25">
      <c r="C11599" s="4"/>
    </row>
    <row r="11600" spans="3:3" x14ac:dyDescent="0.25">
      <c r="C11600" s="4"/>
    </row>
    <row r="11601" spans="3:3" x14ac:dyDescent="0.25">
      <c r="C11601" s="4"/>
    </row>
    <row r="11602" spans="3:3" x14ac:dyDescent="0.25">
      <c r="C11602" s="4"/>
    </row>
    <row r="11603" spans="3:3" x14ac:dyDescent="0.25">
      <c r="C11603" s="4"/>
    </row>
    <row r="11604" spans="3:3" x14ac:dyDescent="0.25">
      <c r="C11604" s="4"/>
    </row>
    <row r="11605" spans="3:3" x14ac:dyDescent="0.25">
      <c r="C11605" s="4"/>
    </row>
    <row r="11606" spans="3:3" x14ac:dyDescent="0.25">
      <c r="C11606" s="4"/>
    </row>
    <row r="11607" spans="3:3" x14ac:dyDescent="0.25">
      <c r="C11607" s="4"/>
    </row>
    <row r="11608" spans="3:3" x14ac:dyDescent="0.25">
      <c r="C11608" s="4"/>
    </row>
    <row r="11609" spans="3:3" x14ac:dyDescent="0.25">
      <c r="C11609" s="4"/>
    </row>
    <row r="11610" spans="3:3" x14ac:dyDescent="0.25">
      <c r="C11610" s="4"/>
    </row>
    <row r="11611" spans="3:3" x14ac:dyDescent="0.25">
      <c r="C11611" s="4"/>
    </row>
    <row r="11612" spans="3:3" x14ac:dyDescent="0.25">
      <c r="C11612" s="4"/>
    </row>
    <row r="11613" spans="3:3" x14ac:dyDescent="0.25">
      <c r="C11613" s="4"/>
    </row>
    <row r="11614" spans="3:3" x14ac:dyDescent="0.25">
      <c r="C11614" s="4"/>
    </row>
    <row r="11615" spans="3:3" x14ac:dyDescent="0.25">
      <c r="C11615" s="4"/>
    </row>
    <row r="11616" spans="3:3" x14ac:dyDescent="0.25">
      <c r="C11616" s="4"/>
    </row>
    <row r="11617" spans="3:3" x14ac:dyDescent="0.25">
      <c r="C11617" s="4"/>
    </row>
    <row r="11618" spans="3:3" x14ac:dyDescent="0.25">
      <c r="C11618" s="4"/>
    </row>
    <row r="11619" spans="3:3" x14ac:dyDescent="0.25">
      <c r="C11619" s="4"/>
    </row>
    <row r="11620" spans="3:3" x14ac:dyDescent="0.25">
      <c r="C11620" s="4"/>
    </row>
    <row r="11621" spans="3:3" x14ac:dyDescent="0.25">
      <c r="C11621" s="4"/>
    </row>
    <row r="11622" spans="3:3" x14ac:dyDescent="0.25">
      <c r="C11622" s="4"/>
    </row>
    <row r="11623" spans="3:3" x14ac:dyDescent="0.25">
      <c r="C11623" s="4"/>
    </row>
    <row r="11624" spans="3:3" x14ac:dyDescent="0.25">
      <c r="C11624" s="4"/>
    </row>
    <row r="11625" spans="3:3" x14ac:dyDescent="0.25">
      <c r="C11625" s="4"/>
    </row>
    <row r="11626" spans="3:3" x14ac:dyDescent="0.25">
      <c r="C11626" s="4"/>
    </row>
    <row r="11627" spans="3:3" x14ac:dyDescent="0.25">
      <c r="C11627" s="4"/>
    </row>
    <row r="11628" spans="3:3" x14ac:dyDescent="0.25">
      <c r="C11628" s="4"/>
    </row>
    <row r="11629" spans="3:3" x14ac:dyDescent="0.25">
      <c r="C11629" s="4"/>
    </row>
    <row r="11630" spans="3:3" x14ac:dyDescent="0.25">
      <c r="C11630" s="4"/>
    </row>
    <row r="11631" spans="3:3" x14ac:dyDescent="0.25">
      <c r="C11631" s="4"/>
    </row>
    <row r="11632" spans="3:3" x14ac:dyDescent="0.25">
      <c r="C11632" s="4"/>
    </row>
    <row r="11633" spans="3:3" x14ac:dyDescent="0.25">
      <c r="C11633" s="4"/>
    </row>
    <row r="11634" spans="3:3" x14ac:dyDescent="0.25">
      <c r="C11634" s="4"/>
    </row>
    <row r="11635" spans="3:3" x14ac:dyDescent="0.25">
      <c r="C11635" s="4"/>
    </row>
    <row r="11636" spans="3:3" x14ac:dyDescent="0.25">
      <c r="C11636" s="4"/>
    </row>
    <row r="11637" spans="3:3" x14ac:dyDescent="0.25">
      <c r="C11637" s="4"/>
    </row>
    <row r="11638" spans="3:3" x14ac:dyDescent="0.25">
      <c r="C11638" s="4"/>
    </row>
    <row r="11639" spans="3:3" x14ac:dyDescent="0.25">
      <c r="C11639" s="4"/>
    </row>
    <row r="11640" spans="3:3" x14ac:dyDescent="0.25">
      <c r="C11640" s="4"/>
    </row>
    <row r="11641" spans="3:3" x14ac:dyDescent="0.25">
      <c r="C11641" s="4"/>
    </row>
    <row r="11642" spans="3:3" x14ac:dyDescent="0.25">
      <c r="C11642" s="4"/>
    </row>
    <row r="11643" spans="3:3" x14ac:dyDescent="0.25">
      <c r="C11643" s="4"/>
    </row>
    <row r="11644" spans="3:3" x14ac:dyDescent="0.25">
      <c r="C11644" s="4"/>
    </row>
    <row r="11645" spans="3:3" x14ac:dyDescent="0.25">
      <c r="C11645" s="4"/>
    </row>
    <row r="11646" spans="3:3" x14ac:dyDescent="0.25">
      <c r="C11646" s="4"/>
    </row>
    <row r="11647" spans="3:3" x14ac:dyDescent="0.25">
      <c r="C11647" s="4"/>
    </row>
    <row r="11648" spans="3:3" x14ac:dyDescent="0.25">
      <c r="C11648" s="4"/>
    </row>
    <row r="11649" spans="3:3" x14ac:dyDescent="0.25">
      <c r="C11649" s="4"/>
    </row>
    <row r="11650" spans="3:3" x14ac:dyDescent="0.25">
      <c r="C11650" s="4"/>
    </row>
    <row r="11651" spans="3:3" x14ac:dyDescent="0.25">
      <c r="C11651" s="4"/>
    </row>
    <row r="11652" spans="3:3" x14ac:dyDescent="0.25">
      <c r="C11652" s="4"/>
    </row>
    <row r="11653" spans="3:3" x14ac:dyDescent="0.25">
      <c r="C11653" s="4"/>
    </row>
    <row r="11654" spans="3:3" x14ac:dyDescent="0.25">
      <c r="C11654" s="4"/>
    </row>
    <row r="11655" spans="3:3" x14ac:dyDescent="0.25">
      <c r="C11655" s="4"/>
    </row>
    <row r="11656" spans="3:3" x14ac:dyDescent="0.25">
      <c r="C11656" s="4"/>
    </row>
    <row r="11657" spans="3:3" x14ac:dyDescent="0.25">
      <c r="C11657" s="4"/>
    </row>
    <row r="11658" spans="3:3" x14ac:dyDescent="0.25">
      <c r="C11658" s="4"/>
    </row>
    <row r="11659" spans="3:3" x14ac:dyDescent="0.25">
      <c r="C11659" s="4"/>
    </row>
    <row r="11660" spans="3:3" x14ac:dyDescent="0.25">
      <c r="C11660" s="4"/>
    </row>
    <row r="11661" spans="3:3" x14ac:dyDescent="0.25">
      <c r="C11661" s="4"/>
    </row>
    <row r="11662" spans="3:3" x14ac:dyDescent="0.25">
      <c r="C11662" s="4"/>
    </row>
    <row r="11663" spans="3:3" x14ac:dyDescent="0.25">
      <c r="C11663" s="4"/>
    </row>
    <row r="11664" spans="3:3" x14ac:dyDescent="0.25">
      <c r="C11664" s="4"/>
    </row>
    <row r="11665" spans="3:3" x14ac:dyDescent="0.25">
      <c r="C11665" s="4"/>
    </row>
    <row r="11666" spans="3:3" x14ac:dyDescent="0.25">
      <c r="C11666" s="4"/>
    </row>
    <row r="11667" spans="3:3" x14ac:dyDescent="0.25">
      <c r="C11667" s="4"/>
    </row>
    <row r="11668" spans="3:3" x14ac:dyDescent="0.25">
      <c r="C11668" s="4"/>
    </row>
    <row r="11669" spans="3:3" x14ac:dyDescent="0.25">
      <c r="C11669" s="4"/>
    </row>
    <row r="11670" spans="3:3" x14ac:dyDescent="0.25">
      <c r="C11670" s="4"/>
    </row>
    <row r="11671" spans="3:3" x14ac:dyDescent="0.25">
      <c r="C11671" s="4"/>
    </row>
    <row r="11672" spans="3:3" x14ac:dyDescent="0.25">
      <c r="C11672" s="4"/>
    </row>
    <row r="11673" spans="3:3" x14ac:dyDescent="0.25">
      <c r="C11673" s="4"/>
    </row>
    <row r="11674" spans="3:3" x14ac:dyDescent="0.25">
      <c r="C11674" s="4"/>
    </row>
    <row r="11675" spans="3:3" x14ac:dyDescent="0.25">
      <c r="C11675" s="4"/>
    </row>
    <row r="11676" spans="3:3" x14ac:dyDescent="0.25">
      <c r="C11676" s="4"/>
    </row>
    <row r="11677" spans="3:3" x14ac:dyDescent="0.25">
      <c r="C11677" s="4"/>
    </row>
    <row r="11678" spans="3:3" x14ac:dyDescent="0.25">
      <c r="C11678" s="4"/>
    </row>
    <row r="11679" spans="3:3" x14ac:dyDescent="0.25">
      <c r="C11679" s="4"/>
    </row>
    <row r="11680" spans="3:3" x14ac:dyDescent="0.25">
      <c r="C11680" s="4"/>
    </row>
    <row r="11681" spans="3:3" x14ac:dyDescent="0.25">
      <c r="C11681" s="4"/>
    </row>
    <row r="11682" spans="3:3" x14ac:dyDescent="0.25">
      <c r="C11682" s="4"/>
    </row>
    <row r="11683" spans="3:3" x14ac:dyDescent="0.25">
      <c r="C11683" s="4"/>
    </row>
    <row r="11684" spans="3:3" x14ac:dyDescent="0.25">
      <c r="C11684" s="4"/>
    </row>
    <row r="11685" spans="3:3" x14ac:dyDescent="0.25">
      <c r="C11685" s="4"/>
    </row>
    <row r="11686" spans="3:3" x14ac:dyDescent="0.25">
      <c r="C11686" s="4"/>
    </row>
    <row r="11687" spans="3:3" x14ac:dyDescent="0.25">
      <c r="C11687" s="4"/>
    </row>
    <row r="11688" spans="3:3" x14ac:dyDescent="0.25">
      <c r="C11688" s="4"/>
    </row>
    <row r="11689" spans="3:3" x14ac:dyDescent="0.25">
      <c r="C11689" s="4"/>
    </row>
    <row r="11690" spans="3:3" x14ac:dyDescent="0.25">
      <c r="C11690" s="4"/>
    </row>
    <row r="11691" spans="3:3" x14ac:dyDescent="0.25">
      <c r="C11691" s="4"/>
    </row>
    <row r="11692" spans="3:3" x14ac:dyDescent="0.25">
      <c r="C11692" s="4"/>
    </row>
    <row r="11693" spans="3:3" x14ac:dyDescent="0.25">
      <c r="C11693" s="4"/>
    </row>
    <row r="11694" spans="3:3" x14ac:dyDescent="0.25">
      <c r="C11694" s="4"/>
    </row>
    <row r="11695" spans="3:3" x14ac:dyDescent="0.25">
      <c r="C11695" s="4"/>
    </row>
    <row r="11696" spans="3:3" x14ac:dyDescent="0.25">
      <c r="C11696" s="4"/>
    </row>
    <row r="11697" spans="3:3" x14ac:dyDescent="0.25">
      <c r="C11697" s="4"/>
    </row>
    <row r="11698" spans="3:3" x14ac:dyDescent="0.25">
      <c r="C11698" s="4"/>
    </row>
    <row r="11699" spans="3:3" x14ac:dyDescent="0.25">
      <c r="C11699" s="4"/>
    </row>
    <row r="11700" spans="3:3" x14ac:dyDescent="0.25">
      <c r="C11700" s="4"/>
    </row>
    <row r="11701" spans="3:3" x14ac:dyDescent="0.25">
      <c r="C11701" s="4"/>
    </row>
    <row r="11702" spans="3:3" x14ac:dyDescent="0.25">
      <c r="C11702" s="4"/>
    </row>
    <row r="11703" spans="3:3" x14ac:dyDescent="0.25">
      <c r="C11703" s="4"/>
    </row>
    <row r="11704" spans="3:3" x14ac:dyDescent="0.25">
      <c r="C11704" s="4"/>
    </row>
    <row r="11705" spans="3:3" x14ac:dyDescent="0.25">
      <c r="C11705" s="4"/>
    </row>
    <row r="11706" spans="3:3" x14ac:dyDescent="0.25">
      <c r="C11706" s="4"/>
    </row>
    <row r="11707" spans="3:3" x14ac:dyDescent="0.25">
      <c r="C11707" s="4"/>
    </row>
    <row r="11708" spans="3:3" x14ac:dyDescent="0.25">
      <c r="C11708" s="4"/>
    </row>
    <row r="11709" spans="3:3" x14ac:dyDescent="0.25">
      <c r="C11709" s="4"/>
    </row>
    <row r="11710" spans="3:3" x14ac:dyDescent="0.25">
      <c r="C11710" s="4"/>
    </row>
    <row r="11711" spans="3:3" x14ac:dyDescent="0.25">
      <c r="C11711" s="4"/>
    </row>
    <row r="11712" spans="3:3" x14ac:dyDescent="0.25">
      <c r="C11712" s="4"/>
    </row>
    <row r="11713" spans="3:3" x14ac:dyDescent="0.25">
      <c r="C11713" s="4"/>
    </row>
    <row r="11714" spans="3:3" x14ac:dyDescent="0.25">
      <c r="C11714" s="4"/>
    </row>
    <row r="11715" spans="3:3" x14ac:dyDescent="0.25">
      <c r="C11715" s="4"/>
    </row>
    <row r="11716" spans="3:3" x14ac:dyDescent="0.25">
      <c r="C11716" s="4"/>
    </row>
    <row r="11717" spans="3:3" x14ac:dyDescent="0.25">
      <c r="C11717" s="4"/>
    </row>
    <row r="11718" spans="3:3" x14ac:dyDescent="0.25">
      <c r="C11718" s="4"/>
    </row>
    <row r="11719" spans="3:3" x14ac:dyDescent="0.25">
      <c r="C11719" s="4"/>
    </row>
    <row r="11720" spans="3:3" x14ac:dyDescent="0.25">
      <c r="C11720" s="4"/>
    </row>
    <row r="11721" spans="3:3" x14ac:dyDescent="0.25">
      <c r="C11721" s="4"/>
    </row>
    <row r="11722" spans="3:3" x14ac:dyDescent="0.25">
      <c r="C11722" s="4"/>
    </row>
    <row r="11723" spans="3:3" x14ac:dyDescent="0.25">
      <c r="C11723" s="4"/>
    </row>
    <row r="11724" spans="3:3" x14ac:dyDescent="0.25">
      <c r="C11724" s="4"/>
    </row>
    <row r="11725" spans="3:3" x14ac:dyDescent="0.25">
      <c r="C11725" s="4"/>
    </row>
    <row r="11726" spans="3:3" x14ac:dyDescent="0.25">
      <c r="C11726" s="4"/>
    </row>
    <row r="11727" spans="3:3" x14ac:dyDescent="0.25">
      <c r="C11727" s="4"/>
    </row>
    <row r="11728" spans="3:3" x14ac:dyDescent="0.25">
      <c r="C11728" s="4"/>
    </row>
    <row r="11729" spans="3:3" x14ac:dyDescent="0.25">
      <c r="C11729" s="4"/>
    </row>
    <row r="11730" spans="3:3" x14ac:dyDescent="0.25">
      <c r="C11730" s="4"/>
    </row>
    <row r="11731" spans="3:3" x14ac:dyDescent="0.25">
      <c r="C11731" s="4"/>
    </row>
    <row r="11732" spans="3:3" x14ac:dyDescent="0.25">
      <c r="C11732" s="4"/>
    </row>
    <row r="11733" spans="3:3" x14ac:dyDescent="0.25">
      <c r="C11733" s="4"/>
    </row>
    <row r="11734" spans="3:3" x14ac:dyDescent="0.25">
      <c r="C11734" s="4"/>
    </row>
    <row r="11735" spans="3:3" x14ac:dyDescent="0.25">
      <c r="C11735" s="4"/>
    </row>
    <row r="11736" spans="3:3" x14ac:dyDescent="0.25">
      <c r="C11736" s="4"/>
    </row>
    <row r="11737" spans="3:3" x14ac:dyDescent="0.25">
      <c r="C11737" s="4"/>
    </row>
    <row r="11738" spans="3:3" x14ac:dyDescent="0.25">
      <c r="C11738" s="4"/>
    </row>
    <row r="11739" spans="3:3" x14ac:dyDescent="0.25">
      <c r="C11739" s="4"/>
    </row>
    <row r="11740" spans="3:3" x14ac:dyDescent="0.25">
      <c r="C11740" s="4"/>
    </row>
    <row r="11741" spans="3:3" x14ac:dyDescent="0.25">
      <c r="C11741" s="4"/>
    </row>
    <row r="11742" spans="3:3" x14ac:dyDescent="0.25">
      <c r="C11742" s="4"/>
    </row>
    <row r="11743" spans="3:3" x14ac:dyDescent="0.25">
      <c r="C11743" s="4"/>
    </row>
    <row r="11744" spans="3:3" x14ac:dyDescent="0.25">
      <c r="C11744" s="4"/>
    </row>
    <row r="11745" spans="3:3" x14ac:dyDescent="0.25">
      <c r="C11745" s="4"/>
    </row>
    <row r="11746" spans="3:3" x14ac:dyDescent="0.25">
      <c r="C11746" s="4"/>
    </row>
    <row r="11747" spans="3:3" x14ac:dyDescent="0.25">
      <c r="C11747" s="4"/>
    </row>
    <row r="11748" spans="3:3" x14ac:dyDescent="0.25">
      <c r="C11748" s="4"/>
    </row>
    <row r="11749" spans="3:3" x14ac:dyDescent="0.25">
      <c r="C11749" s="4"/>
    </row>
    <row r="11750" spans="3:3" x14ac:dyDescent="0.25">
      <c r="C11750" s="4"/>
    </row>
    <row r="11751" spans="3:3" x14ac:dyDescent="0.25">
      <c r="C11751" s="4"/>
    </row>
    <row r="11752" spans="3:3" x14ac:dyDescent="0.25">
      <c r="C11752" s="4"/>
    </row>
    <row r="11753" spans="3:3" x14ac:dyDescent="0.25">
      <c r="C11753" s="4"/>
    </row>
    <row r="11754" spans="3:3" x14ac:dyDescent="0.25">
      <c r="C11754" s="4"/>
    </row>
    <row r="11755" spans="3:3" x14ac:dyDescent="0.25">
      <c r="C11755" s="4"/>
    </row>
    <row r="11756" spans="3:3" x14ac:dyDescent="0.25">
      <c r="C11756" s="4"/>
    </row>
    <row r="11757" spans="3:3" x14ac:dyDescent="0.25">
      <c r="C11757" s="4"/>
    </row>
    <row r="11758" spans="3:3" x14ac:dyDescent="0.25">
      <c r="C11758" s="4"/>
    </row>
    <row r="11759" spans="3:3" x14ac:dyDescent="0.25">
      <c r="C11759" s="4"/>
    </row>
    <row r="11760" spans="3:3" x14ac:dyDescent="0.25">
      <c r="C11760" s="4"/>
    </row>
    <row r="11761" spans="3:3" x14ac:dyDescent="0.25">
      <c r="C11761" s="4"/>
    </row>
    <row r="11762" spans="3:3" x14ac:dyDescent="0.25">
      <c r="C11762" s="4"/>
    </row>
    <row r="11763" spans="3:3" x14ac:dyDescent="0.25">
      <c r="C11763" s="4"/>
    </row>
    <row r="11764" spans="3:3" x14ac:dyDescent="0.25">
      <c r="C11764" s="4"/>
    </row>
    <row r="11765" spans="3:3" x14ac:dyDescent="0.25">
      <c r="C11765" s="4"/>
    </row>
    <row r="11766" spans="3:3" x14ac:dyDescent="0.25">
      <c r="C11766" s="4"/>
    </row>
    <row r="11767" spans="3:3" x14ac:dyDescent="0.25">
      <c r="C11767" s="4"/>
    </row>
    <row r="11768" spans="3:3" x14ac:dyDescent="0.25">
      <c r="C11768" s="4"/>
    </row>
    <row r="11769" spans="3:3" x14ac:dyDescent="0.25">
      <c r="C11769" s="4"/>
    </row>
    <row r="11770" spans="3:3" x14ac:dyDescent="0.25">
      <c r="C11770" s="4"/>
    </row>
    <row r="11771" spans="3:3" x14ac:dyDescent="0.25">
      <c r="C11771" s="4"/>
    </row>
    <row r="11772" spans="3:3" x14ac:dyDescent="0.25">
      <c r="C11772" s="4"/>
    </row>
    <row r="11773" spans="3:3" x14ac:dyDescent="0.25">
      <c r="C11773" s="4"/>
    </row>
    <row r="11774" spans="3:3" x14ac:dyDescent="0.25">
      <c r="C11774" s="4"/>
    </row>
    <row r="11775" spans="3:3" x14ac:dyDescent="0.25">
      <c r="C11775" s="4"/>
    </row>
    <row r="11776" spans="3:3" x14ac:dyDescent="0.25">
      <c r="C11776" s="4"/>
    </row>
    <row r="11777" spans="3:3" x14ac:dyDescent="0.25">
      <c r="C11777" s="4"/>
    </row>
    <row r="11778" spans="3:3" x14ac:dyDescent="0.25">
      <c r="C11778" s="4"/>
    </row>
    <row r="11779" spans="3:3" x14ac:dyDescent="0.25">
      <c r="C11779" s="4"/>
    </row>
    <row r="11780" spans="3:3" x14ac:dyDescent="0.25">
      <c r="C11780" s="4"/>
    </row>
    <row r="11781" spans="3:3" x14ac:dyDescent="0.25">
      <c r="C11781" s="4"/>
    </row>
    <row r="11782" spans="3:3" x14ac:dyDescent="0.25">
      <c r="C11782" s="4"/>
    </row>
    <row r="11783" spans="3:3" x14ac:dyDescent="0.25">
      <c r="C11783" s="4"/>
    </row>
    <row r="11784" spans="3:3" x14ac:dyDescent="0.25">
      <c r="C11784" s="4"/>
    </row>
    <row r="11785" spans="3:3" x14ac:dyDescent="0.25">
      <c r="C11785" s="4"/>
    </row>
    <row r="11786" spans="3:3" x14ac:dyDescent="0.25">
      <c r="C11786" s="4"/>
    </row>
    <row r="11787" spans="3:3" x14ac:dyDescent="0.25">
      <c r="C11787" s="4"/>
    </row>
    <row r="11788" spans="3:3" x14ac:dyDescent="0.25">
      <c r="C11788" s="4"/>
    </row>
    <row r="11789" spans="3:3" x14ac:dyDescent="0.25">
      <c r="C11789" s="4"/>
    </row>
    <row r="11790" spans="3:3" x14ac:dyDescent="0.25">
      <c r="C11790" s="4"/>
    </row>
    <row r="11791" spans="3:3" x14ac:dyDescent="0.25">
      <c r="C11791" s="4"/>
    </row>
    <row r="11792" spans="3:3" x14ac:dyDescent="0.25">
      <c r="C11792" s="4"/>
    </row>
    <row r="11793" spans="3:3" x14ac:dyDescent="0.25">
      <c r="C11793" s="4"/>
    </row>
    <row r="11794" spans="3:3" x14ac:dyDescent="0.25">
      <c r="C11794" s="4"/>
    </row>
    <row r="11795" spans="3:3" x14ac:dyDescent="0.25">
      <c r="C11795" s="4"/>
    </row>
    <row r="11796" spans="3:3" x14ac:dyDescent="0.25">
      <c r="C11796" s="4"/>
    </row>
    <row r="11797" spans="3:3" x14ac:dyDescent="0.25">
      <c r="C11797" s="4"/>
    </row>
    <row r="11798" spans="3:3" x14ac:dyDescent="0.25">
      <c r="C11798" s="4"/>
    </row>
    <row r="11799" spans="3:3" x14ac:dyDescent="0.25">
      <c r="C11799" s="4"/>
    </row>
    <row r="11800" spans="3:3" x14ac:dyDescent="0.25">
      <c r="C11800" s="4"/>
    </row>
    <row r="11801" spans="3:3" x14ac:dyDescent="0.25">
      <c r="C11801" s="4"/>
    </row>
    <row r="11802" spans="3:3" x14ac:dyDescent="0.25">
      <c r="C11802" s="4"/>
    </row>
    <row r="11803" spans="3:3" x14ac:dyDescent="0.25">
      <c r="C11803" s="4"/>
    </row>
    <row r="11804" spans="3:3" x14ac:dyDescent="0.25">
      <c r="C11804" s="4"/>
    </row>
    <row r="11805" spans="3:3" x14ac:dyDescent="0.25">
      <c r="C11805" s="4"/>
    </row>
    <row r="11806" spans="3:3" x14ac:dyDescent="0.25">
      <c r="C11806" s="4"/>
    </row>
    <row r="11807" spans="3:3" x14ac:dyDescent="0.25">
      <c r="C11807" s="4"/>
    </row>
    <row r="11808" spans="3:3" x14ac:dyDescent="0.25">
      <c r="C11808" s="4"/>
    </row>
    <row r="11809" spans="3:3" x14ac:dyDescent="0.25">
      <c r="C11809" s="4"/>
    </row>
    <row r="11810" spans="3:3" x14ac:dyDescent="0.25">
      <c r="C11810" s="4"/>
    </row>
    <row r="11811" spans="3:3" x14ac:dyDescent="0.25">
      <c r="C11811" s="4"/>
    </row>
    <row r="11812" spans="3:3" x14ac:dyDescent="0.25">
      <c r="C11812" s="4"/>
    </row>
    <row r="11813" spans="3:3" x14ac:dyDescent="0.25">
      <c r="C11813" s="4"/>
    </row>
    <row r="11814" spans="3:3" x14ac:dyDescent="0.25">
      <c r="C11814" s="4"/>
    </row>
    <row r="11815" spans="3:3" x14ac:dyDescent="0.25">
      <c r="C11815" s="4"/>
    </row>
    <row r="11816" spans="3:3" x14ac:dyDescent="0.25">
      <c r="C11816" s="4"/>
    </row>
    <row r="11817" spans="3:3" x14ac:dyDescent="0.25">
      <c r="C11817" s="4"/>
    </row>
    <row r="11818" spans="3:3" x14ac:dyDescent="0.25">
      <c r="C11818" s="4"/>
    </row>
    <row r="11819" spans="3:3" x14ac:dyDescent="0.25">
      <c r="C11819" s="4"/>
    </row>
    <row r="11820" spans="3:3" x14ac:dyDescent="0.25">
      <c r="C11820" s="4"/>
    </row>
    <row r="11821" spans="3:3" x14ac:dyDescent="0.25">
      <c r="C11821" s="4"/>
    </row>
    <row r="11822" spans="3:3" x14ac:dyDescent="0.25">
      <c r="C11822" s="4"/>
    </row>
    <row r="11823" spans="3:3" x14ac:dyDescent="0.25">
      <c r="C11823" s="4"/>
    </row>
    <row r="11824" spans="3:3" x14ac:dyDescent="0.25">
      <c r="C11824" s="4"/>
    </row>
    <row r="11825" spans="3:3" x14ac:dyDescent="0.25">
      <c r="C11825" s="4"/>
    </row>
    <row r="11826" spans="3:3" x14ac:dyDescent="0.25">
      <c r="C11826" s="4"/>
    </row>
    <row r="11827" spans="3:3" x14ac:dyDescent="0.25">
      <c r="C11827" s="4"/>
    </row>
    <row r="11828" spans="3:3" x14ac:dyDescent="0.25">
      <c r="C11828" s="4"/>
    </row>
    <row r="11829" spans="3:3" x14ac:dyDescent="0.25">
      <c r="C11829" s="4"/>
    </row>
    <row r="11830" spans="3:3" x14ac:dyDescent="0.25">
      <c r="C11830" s="4"/>
    </row>
    <row r="11831" spans="3:3" x14ac:dyDescent="0.25">
      <c r="C11831" s="4"/>
    </row>
    <row r="11832" spans="3:3" x14ac:dyDescent="0.25">
      <c r="C11832" s="4"/>
    </row>
    <row r="11833" spans="3:3" x14ac:dyDescent="0.25">
      <c r="C11833" s="4"/>
    </row>
    <row r="11834" spans="3:3" x14ac:dyDescent="0.25">
      <c r="C11834" s="4"/>
    </row>
    <row r="11835" spans="3:3" x14ac:dyDescent="0.25">
      <c r="C11835" s="4"/>
    </row>
    <row r="11836" spans="3:3" x14ac:dyDescent="0.25">
      <c r="C11836" s="4"/>
    </row>
    <row r="11837" spans="3:3" x14ac:dyDescent="0.25">
      <c r="C11837" s="4"/>
    </row>
    <row r="11838" spans="3:3" x14ac:dyDescent="0.25">
      <c r="C11838" s="4"/>
    </row>
    <row r="11839" spans="3:3" x14ac:dyDescent="0.25">
      <c r="C11839" s="4"/>
    </row>
    <row r="11840" spans="3:3" x14ac:dyDescent="0.25">
      <c r="C11840" s="4"/>
    </row>
    <row r="11841" spans="3:3" x14ac:dyDescent="0.25">
      <c r="C11841" s="4"/>
    </row>
    <row r="11842" spans="3:3" x14ac:dyDescent="0.25">
      <c r="C11842" s="4"/>
    </row>
    <row r="11843" spans="3:3" x14ac:dyDescent="0.25">
      <c r="C11843" s="4"/>
    </row>
    <row r="11844" spans="3:3" x14ac:dyDescent="0.25">
      <c r="C11844" s="4"/>
    </row>
    <row r="11845" spans="3:3" x14ac:dyDescent="0.25">
      <c r="C11845" s="4"/>
    </row>
    <row r="11846" spans="3:3" x14ac:dyDescent="0.25">
      <c r="C11846" s="4"/>
    </row>
    <row r="11847" spans="3:3" x14ac:dyDescent="0.25">
      <c r="C11847" s="4"/>
    </row>
    <row r="11848" spans="3:3" x14ac:dyDescent="0.25">
      <c r="C11848" s="4"/>
    </row>
    <row r="11849" spans="3:3" x14ac:dyDescent="0.25">
      <c r="C11849" s="4"/>
    </row>
    <row r="11850" spans="3:3" x14ac:dyDescent="0.25">
      <c r="C11850" s="4"/>
    </row>
    <row r="11851" spans="3:3" x14ac:dyDescent="0.25">
      <c r="C11851" s="4"/>
    </row>
    <row r="11852" spans="3:3" x14ac:dyDescent="0.25">
      <c r="C11852" s="4"/>
    </row>
    <row r="11853" spans="3:3" x14ac:dyDescent="0.25">
      <c r="C11853" s="4"/>
    </row>
    <row r="11854" spans="3:3" x14ac:dyDescent="0.25">
      <c r="C11854" s="4"/>
    </row>
    <row r="11855" spans="3:3" x14ac:dyDescent="0.25">
      <c r="C11855" s="4"/>
    </row>
    <row r="11856" spans="3:3" x14ac:dyDescent="0.25">
      <c r="C11856" s="4"/>
    </row>
    <row r="11857" spans="3:3" x14ac:dyDescent="0.25">
      <c r="C11857" s="4"/>
    </row>
    <row r="11858" spans="3:3" x14ac:dyDescent="0.25">
      <c r="C11858" s="4"/>
    </row>
    <row r="11859" spans="3:3" x14ac:dyDescent="0.25">
      <c r="C11859" s="4"/>
    </row>
    <row r="11860" spans="3:3" x14ac:dyDescent="0.25">
      <c r="C11860" s="4"/>
    </row>
    <row r="11861" spans="3:3" x14ac:dyDescent="0.25">
      <c r="C11861" s="4"/>
    </row>
    <row r="11862" spans="3:3" x14ac:dyDescent="0.25">
      <c r="C11862" s="4"/>
    </row>
    <row r="11863" spans="3:3" x14ac:dyDescent="0.25">
      <c r="C11863" s="4"/>
    </row>
    <row r="11864" spans="3:3" x14ac:dyDescent="0.25">
      <c r="C11864" s="4"/>
    </row>
    <row r="11865" spans="3:3" x14ac:dyDescent="0.25">
      <c r="C11865" s="4"/>
    </row>
    <row r="11866" spans="3:3" x14ac:dyDescent="0.25">
      <c r="C11866" s="4"/>
    </row>
    <row r="11867" spans="3:3" x14ac:dyDescent="0.25">
      <c r="C11867" s="4"/>
    </row>
    <row r="11868" spans="3:3" x14ac:dyDescent="0.25">
      <c r="C11868" s="4"/>
    </row>
    <row r="11869" spans="3:3" x14ac:dyDescent="0.25">
      <c r="C11869" s="4"/>
    </row>
    <row r="11870" spans="3:3" x14ac:dyDescent="0.25">
      <c r="C11870" s="4"/>
    </row>
    <row r="11871" spans="3:3" x14ac:dyDescent="0.25">
      <c r="C11871" s="4"/>
    </row>
    <row r="11872" spans="3:3" x14ac:dyDescent="0.25">
      <c r="C11872" s="4"/>
    </row>
    <row r="11873" spans="3:3" x14ac:dyDescent="0.25">
      <c r="C11873" s="4"/>
    </row>
    <row r="11874" spans="3:3" x14ac:dyDescent="0.25">
      <c r="C11874" s="4"/>
    </row>
    <row r="11875" spans="3:3" x14ac:dyDescent="0.25">
      <c r="C11875" s="4"/>
    </row>
    <row r="11876" spans="3:3" x14ac:dyDescent="0.25">
      <c r="C11876" s="4"/>
    </row>
    <row r="11877" spans="3:3" x14ac:dyDescent="0.25">
      <c r="C11877" s="4"/>
    </row>
    <row r="11878" spans="3:3" x14ac:dyDescent="0.25">
      <c r="C11878" s="4"/>
    </row>
    <row r="11879" spans="3:3" x14ac:dyDescent="0.25">
      <c r="C11879" s="4"/>
    </row>
    <row r="11880" spans="3:3" x14ac:dyDescent="0.25">
      <c r="C11880" s="4"/>
    </row>
    <row r="11881" spans="3:3" x14ac:dyDescent="0.25">
      <c r="C11881" s="4"/>
    </row>
    <row r="11882" spans="3:3" x14ac:dyDescent="0.25">
      <c r="C11882" s="4"/>
    </row>
    <row r="11883" spans="3:3" x14ac:dyDescent="0.25">
      <c r="C11883" s="4"/>
    </row>
    <row r="11884" spans="3:3" x14ac:dyDescent="0.25">
      <c r="C11884" s="4"/>
    </row>
    <row r="11885" spans="3:3" x14ac:dyDescent="0.25">
      <c r="C11885" s="4"/>
    </row>
    <row r="11886" spans="3:3" x14ac:dyDescent="0.25">
      <c r="C11886" s="4"/>
    </row>
    <row r="11887" spans="3:3" x14ac:dyDescent="0.25">
      <c r="C11887" s="4"/>
    </row>
    <row r="11888" spans="3:3" x14ac:dyDescent="0.25">
      <c r="C11888" s="4"/>
    </row>
    <row r="11889" spans="3:3" x14ac:dyDescent="0.25">
      <c r="C11889" s="4"/>
    </row>
    <row r="11890" spans="3:3" x14ac:dyDescent="0.25">
      <c r="C11890" s="4"/>
    </row>
    <row r="11891" spans="3:3" x14ac:dyDescent="0.25">
      <c r="C11891" s="4"/>
    </row>
    <row r="11892" spans="3:3" x14ac:dyDescent="0.25">
      <c r="C11892" s="4"/>
    </row>
    <row r="11893" spans="3:3" x14ac:dyDescent="0.25">
      <c r="C11893" s="4"/>
    </row>
    <row r="11894" spans="3:3" x14ac:dyDescent="0.25">
      <c r="C11894" s="4"/>
    </row>
    <row r="11895" spans="3:3" x14ac:dyDescent="0.25">
      <c r="C11895" s="4"/>
    </row>
    <row r="11896" spans="3:3" x14ac:dyDescent="0.25">
      <c r="C11896" s="4"/>
    </row>
    <row r="11897" spans="3:3" x14ac:dyDescent="0.25">
      <c r="C11897" s="4"/>
    </row>
    <row r="11898" spans="3:3" x14ac:dyDescent="0.25">
      <c r="C11898" s="4"/>
    </row>
    <row r="11899" spans="3:3" x14ac:dyDescent="0.25">
      <c r="C11899" s="4"/>
    </row>
    <row r="11900" spans="3:3" x14ac:dyDescent="0.25">
      <c r="C11900" s="4"/>
    </row>
    <row r="11901" spans="3:3" x14ac:dyDescent="0.25">
      <c r="C11901" s="4"/>
    </row>
    <row r="11902" spans="3:3" x14ac:dyDescent="0.25">
      <c r="C11902" s="4"/>
    </row>
    <row r="11903" spans="3:3" x14ac:dyDescent="0.25">
      <c r="C11903" s="4"/>
    </row>
    <row r="11904" spans="3:3" x14ac:dyDescent="0.25">
      <c r="C11904" s="4"/>
    </row>
    <row r="11905" spans="3:3" x14ac:dyDescent="0.25">
      <c r="C11905" s="4"/>
    </row>
    <row r="11906" spans="3:3" x14ac:dyDescent="0.25">
      <c r="C11906" s="4"/>
    </row>
    <row r="11907" spans="3:3" x14ac:dyDescent="0.25">
      <c r="C11907" s="4"/>
    </row>
    <row r="11908" spans="3:3" x14ac:dyDescent="0.25">
      <c r="C11908" s="4"/>
    </row>
    <row r="11909" spans="3:3" x14ac:dyDescent="0.25">
      <c r="C11909" s="4"/>
    </row>
    <row r="11910" spans="3:3" x14ac:dyDescent="0.25">
      <c r="C11910" s="4"/>
    </row>
    <row r="11911" spans="3:3" x14ac:dyDescent="0.25">
      <c r="C11911" s="4"/>
    </row>
    <row r="11912" spans="3:3" x14ac:dyDescent="0.25">
      <c r="C11912" s="4"/>
    </row>
    <row r="11913" spans="3:3" x14ac:dyDescent="0.25">
      <c r="C11913" s="4"/>
    </row>
    <row r="11914" spans="3:3" x14ac:dyDescent="0.25">
      <c r="C11914" s="4"/>
    </row>
    <row r="11915" spans="3:3" x14ac:dyDescent="0.25">
      <c r="C11915" s="4"/>
    </row>
    <row r="11916" spans="3:3" x14ac:dyDescent="0.25">
      <c r="C11916" s="4"/>
    </row>
    <row r="11917" spans="3:3" x14ac:dyDescent="0.25">
      <c r="C11917" s="4"/>
    </row>
    <row r="11918" spans="3:3" x14ac:dyDescent="0.25">
      <c r="C11918" s="4"/>
    </row>
    <row r="11919" spans="3:3" x14ac:dyDescent="0.25">
      <c r="C11919" s="4"/>
    </row>
    <row r="11920" spans="3:3" x14ac:dyDescent="0.25">
      <c r="C11920" s="4"/>
    </row>
    <row r="11921" spans="3:3" x14ac:dyDescent="0.25">
      <c r="C11921" s="4"/>
    </row>
    <row r="11922" spans="3:3" x14ac:dyDescent="0.25">
      <c r="C11922" s="4"/>
    </row>
    <row r="11923" spans="3:3" x14ac:dyDescent="0.25">
      <c r="C11923" s="4"/>
    </row>
    <row r="11924" spans="3:3" x14ac:dyDescent="0.25">
      <c r="C11924" s="4"/>
    </row>
    <row r="11925" spans="3:3" x14ac:dyDescent="0.25">
      <c r="C11925" s="4"/>
    </row>
    <row r="11926" spans="3:3" x14ac:dyDescent="0.25">
      <c r="C11926" s="4"/>
    </row>
    <row r="11927" spans="3:3" x14ac:dyDescent="0.25">
      <c r="C11927" s="4"/>
    </row>
    <row r="11928" spans="3:3" x14ac:dyDescent="0.25">
      <c r="C11928" s="4"/>
    </row>
    <row r="11929" spans="3:3" x14ac:dyDescent="0.25">
      <c r="C11929" s="4"/>
    </row>
    <row r="11930" spans="3:3" x14ac:dyDescent="0.25">
      <c r="C11930" s="4"/>
    </row>
    <row r="11931" spans="3:3" x14ac:dyDescent="0.25">
      <c r="C11931" s="4"/>
    </row>
    <row r="11932" spans="3:3" x14ac:dyDescent="0.25">
      <c r="C11932" s="4"/>
    </row>
    <row r="11933" spans="3:3" x14ac:dyDescent="0.25">
      <c r="C11933" s="4"/>
    </row>
    <row r="11934" spans="3:3" x14ac:dyDescent="0.25">
      <c r="C11934" s="4"/>
    </row>
    <row r="11935" spans="3:3" x14ac:dyDescent="0.25">
      <c r="C11935" s="4"/>
    </row>
    <row r="11936" spans="3:3" x14ac:dyDescent="0.25">
      <c r="C11936" s="4"/>
    </row>
    <row r="11937" spans="3:3" x14ac:dyDescent="0.25">
      <c r="C11937" s="4"/>
    </row>
    <row r="11938" spans="3:3" x14ac:dyDescent="0.25">
      <c r="C11938" s="4"/>
    </row>
    <row r="11939" spans="3:3" x14ac:dyDescent="0.25">
      <c r="C11939" s="4"/>
    </row>
    <row r="11940" spans="3:3" x14ac:dyDescent="0.25">
      <c r="C11940" s="4"/>
    </row>
    <row r="11941" spans="3:3" x14ac:dyDescent="0.25">
      <c r="C11941" s="4"/>
    </row>
    <row r="11942" spans="3:3" x14ac:dyDescent="0.25">
      <c r="C11942" s="4"/>
    </row>
    <row r="11943" spans="3:3" x14ac:dyDescent="0.25">
      <c r="C11943" s="4"/>
    </row>
    <row r="11944" spans="3:3" x14ac:dyDescent="0.25">
      <c r="C11944" s="4"/>
    </row>
    <row r="11945" spans="3:3" x14ac:dyDescent="0.25">
      <c r="C11945" s="4"/>
    </row>
    <row r="11946" spans="3:3" x14ac:dyDescent="0.25">
      <c r="C11946" s="4"/>
    </row>
    <row r="11947" spans="3:3" x14ac:dyDescent="0.25">
      <c r="C11947" s="4"/>
    </row>
    <row r="11948" spans="3:3" x14ac:dyDescent="0.25">
      <c r="C11948" s="4"/>
    </row>
    <row r="11949" spans="3:3" x14ac:dyDescent="0.25">
      <c r="C11949" s="4"/>
    </row>
    <row r="11950" spans="3:3" x14ac:dyDescent="0.25">
      <c r="C11950" s="4"/>
    </row>
    <row r="11951" spans="3:3" x14ac:dyDescent="0.25">
      <c r="C11951" s="4"/>
    </row>
    <row r="11952" spans="3:3" x14ac:dyDescent="0.25">
      <c r="C11952" s="4"/>
    </row>
    <row r="11953" spans="3:3" x14ac:dyDescent="0.25">
      <c r="C11953" s="4"/>
    </row>
    <row r="11954" spans="3:3" x14ac:dyDescent="0.25">
      <c r="C11954" s="4"/>
    </row>
    <row r="11955" spans="3:3" x14ac:dyDescent="0.25">
      <c r="C11955" s="4"/>
    </row>
    <row r="11956" spans="3:3" x14ac:dyDescent="0.25">
      <c r="C11956" s="4"/>
    </row>
    <row r="11957" spans="3:3" x14ac:dyDescent="0.25">
      <c r="C11957" s="4"/>
    </row>
    <row r="11958" spans="3:3" x14ac:dyDescent="0.25">
      <c r="C11958" s="4"/>
    </row>
    <row r="11959" spans="3:3" x14ac:dyDescent="0.25">
      <c r="C11959" s="4"/>
    </row>
    <row r="11960" spans="3:3" x14ac:dyDescent="0.25">
      <c r="C11960" s="4"/>
    </row>
    <row r="11961" spans="3:3" x14ac:dyDescent="0.25">
      <c r="C11961" s="4"/>
    </row>
    <row r="11962" spans="3:3" x14ac:dyDescent="0.25">
      <c r="C11962" s="4"/>
    </row>
    <row r="11963" spans="3:3" x14ac:dyDescent="0.25">
      <c r="C11963" s="4"/>
    </row>
    <row r="11964" spans="3:3" x14ac:dyDescent="0.25">
      <c r="C11964" s="4"/>
    </row>
    <row r="11965" spans="3:3" x14ac:dyDescent="0.25">
      <c r="C11965" s="4"/>
    </row>
    <row r="11966" spans="3:3" x14ac:dyDescent="0.25">
      <c r="C11966" s="4"/>
    </row>
    <row r="11967" spans="3:3" x14ac:dyDescent="0.25">
      <c r="C11967" s="4"/>
    </row>
    <row r="11968" spans="3:3" x14ac:dyDescent="0.25">
      <c r="C11968" s="4"/>
    </row>
    <row r="11969" spans="3:3" x14ac:dyDescent="0.25">
      <c r="C11969" s="4"/>
    </row>
    <row r="11970" spans="3:3" x14ac:dyDescent="0.25">
      <c r="C11970" s="4"/>
    </row>
    <row r="11971" spans="3:3" x14ac:dyDescent="0.25">
      <c r="C11971" s="4"/>
    </row>
    <row r="11972" spans="3:3" x14ac:dyDescent="0.25">
      <c r="C11972" s="4"/>
    </row>
    <row r="11973" spans="3:3" x14ac:dyDescent="0.25">
      <c r="C11973" s="4"/>
    </row>
    <row r="11974" spans="3:3" x14ac:dyDescent="0.25">
      <c r="C11974" s="4"/>
    </row>
    <row r="11975" spans="3:3" x14ac:dyDescent="0.25">
      <c r="C11975" s="4"/>
    </row>
    <row r="11976" spans="3:3" x14ac:dyDescent="0.25">
      <c r="C11976" s="4"/>
    </row>
    <row r="11977" spans="3:3" x14ac:dyDescent="0.25">
      <c r="C11977" s="4"/>
    </row>
    <row r="11978" spans="3:3" x14ac:dyDescent="0.25">
      <c r="C11978" s="4"/>
    </row>
    <row r="11979" spans="3:3" x14ac:dyDescent="0.25">
      <c r="C11979" s="4"/>
    </row>
    <row r="11980" spans="3:3" x14ac:dyDescent="0.25">
      <c r="C11980" s="4"/>
    </row>
    <row r="11981" spans="3:3" x14ac:dyDescent="0.25">
      <c r="C11981" s="4"/>
    </row>
    <row r="11982" spans="3:3" x14ac:dyDescent="0.25">
      <c r="C11982" s="4"/>
    </row>
    <row r="11983" spans="3:3" x14ac:dyDescent="0.25">
      <c r="C11983" s="4"/>
    </row>
    <row r="11984" spans="3:3" x14ac:dyDescent="0.25">
      <c r="C11984" s="4"/>
    </row>
    <row r="11985" spans="3:3" x14ac:dyDescent="0.25">
      <c r="C11985" s="4"/>
    </row>
    <row r="11986" spans="3:3" x14ac:dyDescent="0.25">
      <c r="C11986" s="4"/>
    </row>
    <row r="11987" spans="3:3" x14ac:dyDescent="0.25">
      <c r="C11987" s="4"/>
    </row>
    <row r="11988" spans="3:3" x14ac:dyDescent="0.25">
      <c r="C11988" s="4"/>
    </row>
    <row r="11989" spans="3:3" x14ac:dyDescent="0.25">
      <c r="C11989" s="4"/>
    </row>
    <row r="11990" spans="3:3" x14ac:dyDescent="0.25">
      <c r="C11990" s="4"/>
    </row>
    <row r="11991" spans="3:3" x14ac:dyDescent="0.25">
      <c r="C11991" s="4"/>
    </row>
    <row r="11992" spans="3:3" x14ac:dyDescent="0.25">
      <c r="C11992" s="4"/>
    </row>
    <row r="11993" spans="3:3" x14ac:dyDescent="0.25">
      <c r="C11993" s="4"/>
    </row>
    <row r="11994" spans="3:3" x14ac:dyDescent="0.25">
      <c r="C11994" s="4"/>
    </row>
    <row r="11995" spans="3:3" x14ac:dyDescent="0.25">
      <c r="C11995" s="4"/>
    </row>
    <row r="11996" spans="3:3" x14ac:dyDescent="0.25">
      <c r="C11996" s="4"/>
    </row>
    <row r="11997" spans="3:3" x14ac:dyDescent="0.25">
      <c r="C11997" s="4"/>
    </row>
    <row r="11998" spans="3:3" x14ac:dyDescent="0.25">
      <c r="C11998" s="4"/>
    </row>
    <row r="11999" spans="3:3" x14ac:dyDescent="0.25">
      <c r="C11999" s="4"/>
    </row>
    <row r="12000" spans="3:3" x14ac:dyDescent="0.25">
      <c r="C12000" s="4"/>
    </row>
    <row r="12001" spans="3:3" x14ac:dyDescent="0.25">
      <c r="C12001" s="4"/>
    </row>
    <row r="12002" spans="3:3" x14ac:dyDescent="0.25">
      <c r="C12002" s="4"/>
    </row>
    <row r="12003" spans="3:3" x14ac:dyDescent="0.25">
      <c r="C12003" s="4"/>
    </row>
    <row r="12004" spans="3:3" x14ac:dyDescent="0.25">
      <c r="C12004" s="4"/>
    </row>
    <row r="12005" spans="3:3" x14ac:dyDescent="0.25">
      <c r="C12005" s="4"/>
    </row>
    <row r="12006" spans="3:3" x14ac:dyDescent="0.25">
      <c r="C12006" s="4"/>
    </row>
    <row r="12007" spans="3:3" x14ac:dyDescent="0.25">
      <c r="C12007" s="4"/>
    </row>
    <row r="12008" spans="3:3" x14ac:dyDescent="0.25">
      <c r="C12008" s="4"/>
    </row>
    <row r="12009" spans="3:3" x14ac:dyDescent="0.25">
      <c r="C12009" s="4"/>
    </row>
    <row r="12010" spans="3:3" x14ac:dyDescent="0.25">
      <c r="C12010" s="4"/>
    </row>
    <row r="12011" spans="3:3" x14ac:dyDescent="0.25">
      <c r="C12011" s="4"/>
    </row>
    <row r="12012" spans="3:3" x14ac:dyDescent="0.25">
      <c r="C12012" s="4"/>
    </row>
    <row r="12013" spans="3:3" x14ac:dyDescent="0.25">
      <c r="C12013" s="4"/>
    </row>
    <row r="12014" spans="3:3" x14ac:dyDescent="0.25">
      <c r="C12014" s="4"/>
    </row>
    <row r="12015" spans="3:3" x14ac:dyDescent="0.25">
      <c r="C12015" s="4"/>
    </row>
    <row r="12016" spans="3:3" x14ac:dyDescent="0.25">
      <c r="C12016" s="4"/>
    </row>
    <row r="12017" spans="3:3" x14ac:dyDescent="0.25">
      <c r="C12017" s="4"/>
    </row>
    <row r="12018" spans="3:3" x14ac:dyDescent="0.25">
      <c r="C12018" s="4"/>
    </row>
    <row r="12019" spans="3:3" x14ac:dyDescent="0.25">
      <c r="C12019" s="4"/>
    </row>
    <row r="12020" spans="3:3" x14ac:dyDescent="0.25">
      <c r="C12020" s="4"/>
    </row>
    <row r="12021" spans="3:3" x14ac:dyDescent="0.25">
      <c r="C12021" s="4"/>
    </row>
    <row r="12022" spans="3:3" x14ac:dyDescent="0.25">
      <c r="C12022" s="4"/>
    </row>
    <row r="12023" spans="3:3" x14ac:dyDescent="0.25">
      <c r="C12023" s="4"/>
    </row>
    <row r="12024" spans="3:3" x14ac:dyDescent="0.25">
      <c r="C12024" s="4"/>
    </row>
    <row r="12025" spans="3:3" x14ac:dyDescent="0.25">
      <c r="C12025" s="4"/>
    </row>
    <row r="12026" spans="3:3" x14ac:dyDescent="0.25">
      <c r="C12026" s="4"/>
    </row>
    <row r="12027" spans="3:3" x14ac:dyDescent="0.25">
      <c r="C12027" s="4"/>
    </row>
    <row r="12028" spans="3:3" x14ac:dyDescent="0.25">
      <c r="C12028" s="4"/>
    </row>
    <row r="12029" spans="3:3" x14ac:dyDescent="0.25">
      <c r="C12029" s="4"/>
    </row>
    <row r="12030" spans="3:3" x14ac:dyDescent="0.25">
      <c r="C12030" s="4"/>
    </row>
    <row r="12031" spans="3:3" x14ac:dyDescent="0.25">
      <c r="C12031" s="4"/>
    </row>
    <row r="12032" spans="3:3" x14ac:dyDescent="0.25">
      <c r="C12032" s="4"/>
    </row>
    <row r="12033" spans="3:3" x14ac:dyDescent="0.25">
      <c r="C12033" s="4"/>
    </row>
    <row r="12034" spans="3:3" x14ac:dyDescent="0.25">
      <c r="C12034" s="4"/>
    </row>
    <row r="12035" spans="3:3" x14ac:dyDescent="0.25">
      <c r="C12035" s="4"/>
    </row>
    <row r="12036" spans="3:3" x14ac:dyDescent="0.25">
      <c r="C12036" s="4"/>
    </row>
    <row r="12037" spans="3:3" x14ac:dyDescent="0.25">
      <c r="C12037" s="4"/>
    </row>
    <row r="12038" spans="3:3" x14ac:dyDescent="0.25">
      <c r="C12038" s="4"/>
    </row>
    <row r="12039" spans="3:3" x14ac:dyDescent="0.25">
      <c r="C12039" s="4"/>
    </row>
    <row r="12040" spans="3:3" x14ac:dyDescent="0.25">
      <c r="C12040" s="4"/>
    </row>
    <row r="12041" spans="3:3" x14ac:dyDescent="0.25">
      <c r="C12041" s="4"/>
    </row>
    <row r="12042" spans="3:3" x14ac:dyDescent="0.25">
      <c r="C12042" s="4"/>
    </row>
    <row r="12043" spans="3:3" x14ac:dyDescent="0.25">
      <c r="C12043" s="4"/>
    </row>
    <row r="12044" spans="3:3" x14ac:dyDescent="0.25">
      <c r="C12044" s="4"/>
    </row>
    <row r="12045" spans="3:3" x14ac:dyDescent="0.25">
      <c r="C12045" s="4"/>
    </row>
    <row r="12046" spans="3:3" x14ac:dyDescent="0.25">
      <c r="C12046" s="4"/>
    </row>
    <row r="12047" spans="3:3" x14ac:dyDescent="0.25">
      <c r="C12047" s="4"/>
    </row>
    <row r="12048" spans="3:3" x14ac:dyDescent="0.25">
      <c r="C12048" s="4"/>
    </row>
    <row r="12049" spans="3:3" x14ac:dyDescent="0.25">
      <c r="C12049" s="4"/>
    </row>
    <row r="12050" spans="3:3" x14ac:dyDescent="0.25">
      <c r="C12050" s="4"/>
    </row>
    <row r="12051" spans="3:3" x14ac:dyDescent="0.25">
      <c r="C12051" s="4"/>
    </row>
    <row r="12052" spans="3:3" x14ac:dyDescent="0.25">
      <c r="C12052" s="4"/>
    </row>
    <row r="12053" spans="3:3" x14ac:dyDescent="0.25">
      <c r="C12053" s="4"/>
    </row>
    <row r="12054" spans="3:3" x14ac:dyDescent="0.25">
      <c r="C12054" s="4"/>
    </row>
    <row r="12055" spans="3:3" x14ac:dyDescent="0.25">
      <c r="C12055" s="4"/>
    </row>
    <row r="12056" spans="3:3" x14ac:dyDescent="0.25">
      <c r="C12056" s="4"/>
    </row>
    <row r="12057" spans="3:3" x14ac:dyDescent="0.25">
      <c r="C12057" s="4"/>
    </row>
    <row r="12058" spans="3:3" x14ac:dyDescent="0.25">
      <c r="C12058" s="4"/>
    </row>
    <row r="12059" spans="3:3" x14ac:dyDescent="0.25">
      <c r="C12059" s="4"/>
    </row>
    <row r="12060" spans="3:3" x14ac:dyDescent="0.25">
      <c r="C12060" s="4"/>
    </row>
    <row r="12061" spans="3:3" x14ac:dyDescent="0.25">
      <c r="C12061" s="4"/>
    </row>
    <row r="12062" spans="3:3" x14ac:dyDescent="0.25">
      <c r="C12062" s="4"/>
    </row>
    <row r="12063" spans="3:3" x14ac:dyDescent="0.25">
      <c r="C12063" s="4"/>
    </row>
    <row r="12064" spans="3:3" x14ac:dyDescent="0.25">
      <c r="C12064" s="4"/>
    </row>
    <row r="12065" spans="3:3" x14ac:dyDescent="0.25">
      <c r="C12065" s="4"/>
    </row>
    <row r="12066" spans="3:3" x14ac:dyDescent="0.25">
      <c r="C12066" s="4"/>
    </row>
    <row r="12067" spans="3:3" x14ac:dyDescent="0.25">
      <c r="C12067" s="4"/>
    </row>
    <row r="12068" spans="3:3" x14ac:dyDescent="0.25">
      <c r="C12068" s="4"/>
    </row>
    <row r="12069" spans="3:3" x14ac:dyDescent="0.25">
      <c r="C12069" s="4"/>
    </row>
    <row r="12070" spans="3:3" x14ac:dyDescent="0.25">
      <c r="C12070" s="4"/>
    </row>
    <row r="12071" spans="3:3" x14ac:dyDescent="0.25">
      <c r="C12071" s="4"/>
    </row>
    <row r="12072" spans="3:3" x14ac:dyDescent="0.25">
      <c r="C12072" s="4"/>
    </row>
    <row r="12073" spans="3:3" x14ac:dyDescent="0.25">
      <c r="C12073" s="4"/>
    </row>
    <row r="12074" spans="3:3" x14ac:dyDescent="0.25">
      <c r="C12074" s="4"/>
    </row>
    <row r="12075" spans="3:3" x14ac:dyDescent="0.25">
      <c r="C12075" s="4"/>
    </row>
    <row r="12076" spans="3:3" x14ac:dyDescent="0.25">
      <c r="C12076" s="4"/>
    </row>
    <row r="12077" spans="3:3" x14ac:dyDescent="0.25">
      <c r="C12077" s="4"/>
    </row>
    <row r="12078" spans="3:3" x14ac:dyDescent="0.25">
      <c r="C12078" s="4"/>
    </row>
    <row r="12079" spans="3:3" x14ac:dyDescent="0.25">
      <c r="C12079" s="4"/>
    </row>
    <row r="12080" spans="3:3" x14ac:dyDescent="0.25">
      <c r="C12080" s="4"/>
    </row>
    <row r="12081" spans="3:3" x14ac:dyDescent="0.25">
      <c r="C12081" s="4"/>
    </row>
    <row r="12082" spans="3:3" x14ac:dyDescent="0.25">
      <c r="C12082" s="4"/>
    </row>
    <row r="12083" spans="3:3" x14ac:dyDescent="0.25">
      <c r="C12083" s="4"/>
    </row>
    <row r="12084" spans="3:3" x14ac:dyDescent="0.25">
      <c r="C12084" s="4"/>
    </row>
    <row r="12085" spans="3:3" x14ac:dyDescent="0.25">
      <c r="C12085" s="4"/>
    </row>
    <row r="12086" spans="3:3" x14ac:dyDescent="0.25">
      <c r="C12086" s="4"/>
    </row>
    <row r="12087" spans="3:3" x14ac:dyDescent="0.25">
      <c r="C12087" s="4"/>
    </row>
    <row r="12088" spans="3:3" x14ac:dyDescent="0.25">
      <c r="C12088" s="4"/>
    </row>
    <row r="12089" spans="3:3" x14ac:dyDescent="0.25">
      <c r="C12089" s="4"/>
    </row>
    <row r="12090" spans="3:3" x14ac:dyDescent="0.25">
      <c r="C12090" s="4"/>
    </row>
    <row r="12091" spans="3:3" x14ac:dyDescent="0.25">
      <c r="C12091" s="4"/>
    </row>
    <row r="12092" spans="3:3" x14ac:dyDescent="0.25">
      <c r="C12092" s="4"/>
    </row>
    <row r="12093" spans="3:3" x14ac:dyDescent="0.25">
      <c r="C12093" s="4"/>
    </row>
    <row r="12094" spans="3:3" x14ac:dyDescent="0.25">
      <c r="C12094" s="4"/>
    </row>
    <row r="12095" spans="3:3" x14ac:dyDescent="0.25">
      <c r="C12095" s="4"/>
    </row>
    <row r="12096" spans="3:3" x14ac:dyDescent="0.25">
      <c r="C12096" s="4"/>
    </row>
    <row r="12097" spans="3:3" x14ac:dyDescent="0.25">
      <c r="C12097" s="4"/>
    </row>
    <row r="12098" spans="3:3" x14ac:dyDescent="0.25">
      <c r="C12098" s="4"/>
    </row>
    <row r="12099" spans="3:3" x14ac:dyDescent="0.25">
      <c r="C12099" s="4"/>
    </row>
    <row r="12100" spans="3:3" x14ac:dyDescent="0.25">
      <c r="C12100" s="4"/>
    </row>
    <row r="12101" spans="3:3" x14ac:dyDescent="0.25">
      <c r="C12101" s="4"/>
    </row>
    <row r="12102" spans="3:3" x14ac:dyDescent="0.25">
      <c r="C12102" s="4"/>
    </row>
    <row r="12103" spans="3:3" x14ac:dyDescent="0.25">
      <c r="C12103" s="4"/>
    </row>
    <row r="12104" spans="3:3" x14ac:dyDescent="0.25">
      <c r="C12104" s="4"/>
    </row>
    <row r="12105" spans="3:3" x14ac:dyDescent="0.25">
      <c r="C12105" s="4"/>
    </row>
    <row r="12106" spans="3:3" x14ac:dyDescent="0.25">
      <c r="C12106" s="4"/>
    </row>
    <row r="12107" spans="3:3" x14ac:dyDescent="0.25">
      <c r="C12107" s="4"/>
    </row>
    <row r="12108" spans="3:3" x14ac:dyDescent="0.25">
      <c r="C12108" s="4"/>
    </row>
    <row r="12109" spans="3:3" x14ac:dyDescent="0.25">
      <c r="C12109" s="4"/>
    </row>
    <row r="12110" spans="3:3" x14ac:dyDescent="0.25">
      <c r="C12110" s="4"/>
    </row>
    <row r="12111" spans="3:3" x14ac:dyDescent="0.25">
      <c r="C12111" s="4"/>
    </row>
    <row r="12112" spans="3:3" x14ac:dyDescent="0.25">
      <c r="C12112" s="4"/>
    </row>
    <row r="12113" spans="3:3" x14ac:dyDescent="0.25">
      <c r="C12113" s="4"/>
    </row>
    <row r="12114" spans="3:3" x14ac:dyDescent="0.25">
      <c r="C12114" s="4"/>
    </row>
    <row r="12115" spans="3:3" x14ac:dyDescent="0.25">
      <c r="C12115" s="4"/>
    </row>
    <row r="12116" spans="3:3" x14ac:dyDescent="0.25">
      <c r="C12116" s="4"/>
    </row>
    <row r="12117" spans="3:3" x14ac:dyDescent="0.25">
      <c r="C12117" s="4"/>
    </row>
    <row r="12118" spans="3:3" x14ac:dyDescent="0.25">
      <c r="C12118" s="4"/>
    </row>
    <row r="12119" spans="3:3" x14ac:dyDescent="0.25">
      <c r="C12119" s="4"/>
    </row>
    <row r="12120" spans="3:3" x14ac:dyDescent="0.25">
      <c r="C12120" s="4"/>
    </row>
    <row r="12121" spans="3:3" x14ac:dyDescent="0.25">
      <c r="C12121" s="4"/>
    </row>
    <row r="12122" spans="3:3" x14ac:dyDescent="0.25">
      <c r="C12122" s="4"/>
    </row>
    <row r="12123" spans="3:3" x14ac:dyDescent="0.25">
      <c r="C12123" s="4"/>
    </row>
    <row r="12124" spans="3:3" x14ac:dyDescent="0.25">
      <c r="C12124" s="4"/>
    </row>
    <row r="12125" spans="3:3" x14ac:dyDescent="0.25">
      <c r="C12125" s="4"/>
    </row>
    <row r="12126" spans="3:3" x14ac:dyDescent="0.25">
      <c r="C12126" s="4"/>
    </row>
    <row r="12127" spans="3:3" x14ac:dyDescent="0.25">
      <c r="C12127" s="4"/>
    </row>
    <row r="12128" spans="3:3" x14ac:dyDescent="0.25">
      <c r="C12128" s="4"/>
    </row>
    <row r="12129" spans="3:3" x14ac:dyDescent="0.25">
      <c r="C12129" s="4"/>
    </row>
    <row r="12130" spans="3:3" x14ac:dyDescent="0.25">
      <c r="C12130" s="4"/>
    </row>
    <row r="12131" spans="3:3" x14ac:dyDescent="0.25">
      <c r="C12131" s="4"/>
    </row>
    <row r="12132" spans="3:3" x14ac:dyDescent="0.25">
      <c r="C12132" s="4"/>
    </row>
    <row r="12133" spans="3:3" x14ac:dyDescent="0.25">
      <c r="C12133" s="4"/>
    </row>
    <row r="12134" spans="3:3" x14ac:dyDescent="0.25">
      <c r="C12134" s="4"/>
    </row>
    <row r="12135" spans="3:3" x14ac:dyDescent="0.25">
      <c r="C12135" s="4"/>
    </row>
    <row r="12136" spans="3:3" x14ac:dyDescent="0.25">
      <c r="C12136" s="4"/>
    </row>
    <row r="12137" spans="3:3" x14ac:dyDescent="0.25">
      <c r="C12137" s="4"/>
    </row>
    <row r="12138" spans="3:3" x14ac:dyDescent="0.25">
      <c r="C12138" s="4"/>
    </row>
    <row r="12139" spans="3:3" x14ac:dyDescent="0.25">
      <c r="C12139" s="4"/>
    </row>
    <row r="12140" spans="3:3" x14ac:dyDescent="0.25">
      <c r="C12140" s="4"/>
    </row>
    <row r="12141" spans="3:3" x14ac:dyDescent="0.25">
      <c r="C12141" s="4"/>
    </row>
    <row r="12142" spans="3:3" x14ac:dyDescent="0.25">
      <c r="C12142" s="4"/>
    </row>
    <row r="12143" spans="3:3" x14ac:dyDescent="0.25">
      <c r="C12143" s="4"/>
    </row>
    <row r="12144" spans="3:3" x14ac:dyDescent="0.25">
      <c r="C12144" s="4"/>
    </row>
    <row r="12145" spans="3:3" x14ac:dyDescent="0.25">
      <c r="C12145" s="4"/>
    </row>
    <row r="12146" spans="3:3" x14ac:dyDescent="0.25">
      <c r="C12146" s="4"/>
    </row>
    <row r="12147" spans="3:3" x14ac:dyDescent="0.25">
      <c r="C12147" s="4"/>
    </row>
    <row r="12148" spans="3:3" x14ac:dyDescent="0.25">
      <c r="C12148" s="4"/>
    </row>
    <row r="12149" spans="3:3" x14ac:dyDescent="0.25">
      <c r="C12149" s="4"/>
    </row>
    <row r="12150" spans="3:3" x14ac:dyDescent="0.25">
      <c r="C12150" s="4"/>
    </row>
    <row r="12151" spans="3:3" x14ac:dyDescent="0.25">
      <c r="C12151" s="4"/>
    </row>
    <row r="12152" spans="3:3" x14ac:dyDescent="0.25">
      <c r="C12152" s="4"/>
    </row>
    <row r="12153" spans="3:3" x14ac:dyDescent="0.25">
      <c r="C12153" s="4"/>
    </row>
    <row r="12154" spans="3:3" x14ac:dyDescent="0.25">
      <c r="C12154" s="4"/>
    </row>
    <row r="12155" spans="3:3" x14ac:dyDescent="0.25">
      <c r="C12155" s="4"/>
    </row>
    <row r="12156" spans="3:3" x14ac:dyDescent="0.25">
      <c r="C12156" s="4"/>
    </row>
    <row r="12157" spans="3:3" x14ac:dyDescent="0.25">
      <c r="C12157" s="4"/>
    </row>
    <row r="12158" spans="3:3" x14ac:dyDescent="0.25">
      <c r="C12158" s="4"/>
    </row>
    <row r="12159" spans="3:3" x14ac:dyDescent="0.25">
      <c r="C12159" s="4"/>
    </row>
    <row r="12160" spans="3:3" x14ac:dyDescent="0.25">
      <c r="C12160" s="4"/>
    </row>
    <row r="12161" spans="3:3" x14ac:dyDescent="0.25">
      <c r="C12161" s="4"/>
    </row>
    <row r="12162" spans="3:3" x14ac:dyDescent="0.25">
      <c r="C12162" s="4"/>
    </row>
    <row r="12163" spans="3:3" x14ac:dyDescent="0.25">
      <c r="C12163" s="4"/>
    </row>
    <row r="12164" spans="3:3" x14ac:dyDescent="0.25">
      <c r="C12164" s="4"/>
    </row>
    <row r="12165" spans="3:3" x14ac:dyDescent="0.25">
      <c r="C12165" s="4"/>
    </row>
    <row r="12166" spans="3:3" x14ac:dyDescent="0.25">
      <c r="C12166" s="4"/>
    </row>
    <row r="12167" spans="3:3" x14ac:dyDescent="0.25">
      <c r="C12167" s="4"/>
    </row>
    <row r="12168" spans="3:3" x14ac:dyDescent="0.25">
      <c r="C12168" s="4"/>
    </row>
    <row r="12169" spans="3:3" x14ac:dyDescent="0.25">
      <c r="C12169" s="4"/>
    </row>
    <row r="12170" spans="3:3" x14ac:dyDescent="0.25">
      <c r="C12170" s="4"/>
    </row>
    <row r="12171" spans="3:3" x14ac:dyDescent="0.25">
      <c r="C12171" s="4"/>
    </row>
    <row r="12172" spans="3:3" x14ac:dyDescent="0.25">
      <c r="C12172" s="4"/>
    </row>
    <row r="12173" spans="3:3" x14ac:dyDescent="0.25">
      <c r="C12173" s="4"/>
    </row>
    <row r="12174" spans="3:3" x14ac:dyDescent="0.25">
      <c r="C12174" s="4"/>
    </row>
    <row r="12175" spans="3:3" x14ac:dyDescent="0.25">
      <c r="C12175" s="4"/>
    </row>
    <row r="12176" spans="3:3" x14ac:dyDescent="0.25">
      <c r="C12176" s="4"/>
    </row>
    <row r="12177" spans="3:3" x14ac:dyDescent="0.25">
      <c r="C12177" s="4"/>
    </row>
    <row r="12178" spans="3:3" x14ac:dyDescent="0.25">
      <c r="C12178" s="4"/>
    </row>
    <row r="12179" spans="3:3" x14ac:dyDescent="0.25">
      <c r="C12179" s="4"/>
    </row>
    <row r="12180" spans="3:3" x14ac:dyDescent="0.25">
      <c r="C12180" s="4"/>
    </row>
    <row r="12181" spans="3:3" x14ac:dyDescent="0.25">
      <c r="C12181" s="4"/>
    </row>
    <row r="12182" spans="3:3" x14ac:dyDescent="0.25">
      <c r="C12182" s="4"/>
    </row>
    <row r="12183" spans="3:3" x14ac:dyDescent="0.25">
      <c r="C12183" s="4"/>
    </row>
    <row r="12184" spans="3:3" x14ac:dyDescent="0.25">
      <c r="C12184" s="4"/>
    </row>
    <row r="12185" spans="3:3" x14ac:dyDescent="0.25">
      <c r="C12185" s="4"/>
    </row>
    <row r="12186" spans="3:3" x14ac:dyDescent="0.25">
      <c r="C12186" s="4"/>
    </row>
    <row r="12187" spans="3:3" x14ac:dyDescent="0.25">
      <c r="C12187" s="4"/>
    </row>
    <row r="12188" spans="3:3" x14ac:dyDescent="0.25">
      <c r="C12188" s="4"/>
    </row>
    <row r="12189" spans="3:3" x14ac:dyDescent="0.25">
      <c r="C12189" s="4"/>
    </row>
    <row r="12190" spans="3:3" x14ac:dyDescent="0.25">
      <c r="C12190" s="4"/>
    </row>
    <row r="12191" spans="3:3" x14ac:dyDescent="0.25">
      <c r="C12191" s="4"/>
    </row>
    <row r="12192" spans="3:3" x14ac:dyDescent="0.25">
      <c r="C12192" s="4"/>
    </row>
    <row r="12193" spans="3:3" x14ac:dyDescent="0.25">
      <c r="C12193" s="4"/>
    </row>
    <row r="12194" spans="3:3" x14ac:dyDescent="0.25">
      <c r="C12194" s="4"/>
    </row>
    <row r="12195" spans="3:3" x14ac:dyDescent="0.25">
      <c r="C12195" s="4"/>
    </row>
    <row r="12196" spans="3:3" x14ac:dyDescent="0.25">
      <c r="C12196" s="4"/>
    </row>
    <row r="12197" spans="3:3" x14ac:dyDescent="0.25">
      <c r="C12197" s="4"/>
    </row>
    <row r="12198" spans="3:3" x14ac:dyDescent="0.25">
      <c r="C12198" s="4"/>
    </row>
    <row r="12199" spans="3:3" x14ac:dyDescent="0.25">
      <c r="C12199" s="4"/>
    </row>
    <row r="12200" spans="3:3" x14ac:dyDescent="0.25">
      <c r="C12200" s="4"/>
    </row>
    <row r="12201" spans="3:3" x14ac:dyDescent="0.25">
      <c r="C12201" s="4"/>
    </row>
    <row r="12202" spans="3:3" x14ac:dyDescent="0.25">
      <c r="C12202" s="4"/>
    </row>
    <row r="12203" spans="3:3" x14ac:dyDescent="0.25">
      <c r="C12203" s="4"/>
    </row>
    <row r="12204" spans="3:3" x14ac:dyDescent="0.25">
      <c r="C12204" s="4"/>
    </row>
    <row r="12205" spans="3:3" x14ac:dyDescent="0.25">
      <c r="C12205" s="4"/>
    </row>
    <row r="12206" spans="3:3" x14ac:dyDescent="0.25">
      <c r="C12206" s="4"/>
    </row>
    <row r="12207" spans="3:3" x14ac:dyDescent="0.25">
      <c r="C12207" s="4"/>
    </row>
    <row r="12208" spans="3:3" x14ac:dyDescent="0.25">
      <c r="C12208" s="4"/>
    </row>
    <row r="12209" spans="3:3" x14ac:dyDescent="0.25">
      <c r="C12209" s="4"/>
    </row>
    <row r="12210" spans="3:3" x14ac:dyDescent="0.25">
      <c r="C12210" s="4"/>
    </row>
    <row r="12211" spans="3:3" x14ac:dyDescent="0.25">
      <c r="C12211" s="4"/>
    </row>
    <row r="12212" spans="3:3" x14ac:dyDescent="0.25">
      <c r="C12212" s="4"/>
    </row>
    <row r="12213" spans="3:3" x14ac:dyDescent="0.25">
      <c r="C12213" s="4"/>
    </row>
    <row r="12214" spans="3:3" x14ac:dyDescent="0.25">
      <c r="C12214" s="4"/>
    </row>
    <row r="12215" spans="3:3" x14ac:dyDescent="0.25">
      <c r="C12215" s="4"/>
    </row>
    <row r="12216" spans="3:3" x14ac:dyDescent="0.25">
      <c r="C12216" s="4"/>
    </row>
    <row r="12217" spans="3:3" x14ac:dyDescent="0.25">
      <c r="C12217" s="4"/>
    </row>
    <row r="12218" spans="3:3" x14ac:dyDescent="0.25">
      <c r="C12218" s="4"/>
    </row>
    <row r="12219" spans="3:3" x14ac:dyDescent="0.25">
      <c r="C12219" s="4"/>
    </row>
    <row r="12220" spans="3:3" x14ac:dyDescent="0.25">
      <c r="C12220" s="4"/>
    </row>
    <row r="12221" spans="3:3" x14ac:dyDescent="0.25">
      <c r="C12221" s="4"/>
    </row>
    <row r="12222" spans="3:3" x14ac:dyDescent="0.25">
      <c r="C12222" s="4"/>
    </row>
    <row r="12223" spans="3:3" x14ac:dyDescent="0.25">
      <c r="C12223" s="4"/>
    </row>
    <row r="12224" spans="3:3" x14ac:dyDescent="0.25">
      <c r="C12224" s="4"/>
    </row>
    <row r="12225" spans="3:3" x14ac:dyDescent="0.25">
      <c r="C12225" s="4"/>
    </row>
    <row r="12226" spans="3:3" x14ac:dyDescent="0.25">
      <c r="C12226" s="4"/>
    </row>
    <row r="12227" spans="3:3" x14ac:dyDescent="0.25">
      <c r="C12227" s="4"/>
    </row>
    <row r="12228" spans="3:3" x14ac:dyDescent="0.25">
      <c r="C12228" s="4"/>
    </row>
    <row r="12229" spans="3:3" x14ac:dyDescent="0.25">
      <c r="C12229" s="4"/>
    </row>
    <row r="12230" spans="3:3" x14ac:dyDescent="0.25">
      <c r="C12230" s="4"/>
    </row>
    <row r="12231" spans="3:3" x14ac:dyDescent="0.25">
      <c r="C12231" s="4"/>
    </row>
    <row r="12232" spans="3:3" x14ac:dyDescent="0.25">
      <c r="C12232" s="4"/>
    </row>
    <row r="12233" spans="3:3" x14ac:dyDescent="0.25">
      <c r="C12233" s="4"/>
    </row>
    <row r="12234" spans="3:3" x14ac:dyDescent="0.25">
      <c r="C12234" s="4"/>
    </row>
    <row r="12235" spans="3:3" x14ac:dyDescent="0.25">
      <c r="C12235" s="4"/>
    </row>
    <row r="12236" spans="3:3" x14ac:dyDescent="0.25">
      <c r="C12236" s="4"/>
    </row>
    <row r="12237" spans="3:3" x14ac:dyDescent="0.25">
      <c r="C12237" s="4"/>
    </row>
    <row r="12238" spans="3:3" x14ac:dyDescent="0.25">
      <c r="C12238" s="4"/>
    </row>
    <row r="12239" spans="3:3" x14ac:dyDescent="0.25">
      <c r="C12239" s="4"/>
    </row>
    <row r="12240" spans="3:3" x14ac:dyDescent="0.25">
      <c r="C12240" s="4"/>
    </row>
    <row r="12241" spans="3:3" x14ac:dyDescent="0.25">
      <c r="C12241" s="4"/>
    </row>
    <row r="12242" spans="3:3" x14ac:dyDescent="0.25">
      <c r="C12242" s="4"/>
    </row>
    <row r="12243" spans="3:3" x14ac:dyDescent="0.25">
      <c r="C12243" s="4"/>
    </row>
    <row r="12244" spans="3:3" x14ac:dyDescent="0.25">
      <c r="C12244" s="4"/>
    </row>
    <row r="12245" spans="3:3" x14ac:dyDescent="0.25">
      <c r="C12245" s="4"/>
    </row>
    <row r="12246" spans="3:3" x14ac:dyDescent="0.25">
      <c r="C12246" s="4"/>
    </row>
    <row r="12247" spans="3:3" x14ac:dyDescent="0.25">
      <c r="C12247" s="4"/>
    </row>
    <row r="12248" spans="3:3" x14ac:dyDescent="0.25">
      <c r="C12248" s="4"/>
    </row>
    <row r="12249" spans="3:3" x14ac:dyDescent="0.25">
      <c r="C12249" s="4"/>
    </row>
    <row r="12250" spans="3:3" x14ac:dyDescent="0.25">
      <c r="C12250" s="4"/>
    </row>
    <row r="12251" spans="3:3" x14ac:dyDescent="0.25">
      <c r="C12251" s="4"/>
    </row>
    <row r="12252" spans="3:3" x14ac:dyDescent="0.25">
      <c r="C12252" s="4"/>
    </row>
    <row r="12253" spans="3:3" x14ac:dyDescent="0.25">
      <c r="C12253" s="4"/>
    </row>
    <row r="12254" spans="3:3" x14ac:dyDescent="0.25">
      <c r="C12254" s="4"/>
    </row>
    <row r="12255" spans="3:3" x14ac:dyDescent="0.25">
      <c r="C12255" s="4"/>
    </row>
    <row r="12256" spans="3:3" x14ac:dyDescent="0.25">
      <c r="C12256" s="4"/>
    </row>
    <row r="12257" spans="3:3" x14ac:dyDescent="0.25">
      <c r="C12257" s="4"/>
    </row>
    <row r="12258" spans="3:3" x14ac:dyDescent="0.25">
      <c r="C12258" s="4"/>
    </row>
    <row r="12259" spans="3:3" x14ac:dyDescent="0.25">
      <c r="C12259" s="4"/>
    </row>
    <row r="12260" spans="3:3" x14ac:dyDescent="0.25">
      <c r="C12260" s="4"/>
    </row>
    <row r="12261" spans="3:3" x14ac:dyDescent="0.25">
      <c r="C12261" s="4"/>
    </row>
    <row r="12262" spans="3:3" x14ac:dyDescent="0.25">
      <c r="C12262" s="4"/>
    </row>
    <row r="12263" spans="3:3" x14ac:dyDescent="0.25">
      <c r="C12263" s="4"/>
    </row>
    <row r="12264" spans="3:3" x14ac:dyDescent="0.25">
      <c r="C12264" s="4"/>
    </row>
    <row r="12265" spans="3:3" x14ac:dyDescent="0.25">
      <c r="C12265" s="4"/>
    </row>
    <row r="12266" spans="3:3" x14ac:dyDescent="0.25">
      <c r="C12266" s="4"/>
    </row>
    <row r="12267" spans="3:3" x14ac:dyDescent="0.25">
      <c r="C12267" s="4"/>
    </row>
    <row r="12268" spans="3:3" x14ac:dyDescent="0.25">
      <c r="C12268" s="4"/>
    </row>
    <row r="12269" spans="3:3" x14ac:dyDescent="0.25">
      <c r="C12269" s="4"/>
    </row>
    <row r="12270" spans="3:3" x14ac:dyDescent="0.25">
      <c r="C12270" s="4"/>
    </row>
    <row r="12271" spans="3:3" x14ac:dyDescent="0.25">
      <c r="C12271" s="4"/>
    </row>
    <row r="12272" spans="3:3" x14ac:dyDescent="0.25">
      <c r="C12272" s="4"/>
    </row>
    <row r="12273" spans="3:3" x14ac:dyDescent="0.25">
      <c r="C12273" s="4"/>
    </row>
    <row r="12274" spans="3:3" x14ac:dyDescent="0.25">
      <c r="C12274" s="4"/>
    </row>
    <row r="12275" spans="3:3" x14ac:dyDescent="0.25">
      <c r="C12275" s="4"/>
    </row>
    <row r="12276" spans="3:3" x14ac:dyDescent="0.25">
      <c r="C12276" s="4"/>
    </row>
    <row r="12277" spans="3:3" x14ac:dyDescent="0.25">
      <c r="C12277" s="4"/>
    </row>
    <row r="12278" spans="3:3" x14ac:dyDescent="0.25">
      <c r="C12278" s="4"/>
    </row>
    <row r="12279" spans="3:3" x14ac:dyDescent="0.25">
      <c r="C12279" s="4"/>
    </row>
    <row r="12280" spans="3:3" x14ac:dyDescent="0.25">
      <c r="C12280" s="4"/>
    </row>
    <row r="12281" spans="3:3" x14ac:dyDescent="0.25">
      <c r="C12281" s="4"/>
    </row>
    <row r="12282" spans="3:3" x14ac:dyDescent="0.25">
      <c r="C12282" s="4"/>
    </row>
    <row r="12283" spans="3:3" x14ac:dyDescent="0.25">
      <c r="C12283" s="4"/>
    </row>
    <row r="12284" spans="3:3" x14ac:dyDescent="0.25">
      <c r="C12284" s="4"/>
    </row>
    <row r="12285" spans="3:3" x14ac:dyDescent="0.25">
      <c r="C12285" s="4"/>
    </row>
    <row r="12286" spans="3:3" x14ac:dyDescent="0.25">
      <c r="C12286" s="4"/>
    </row>
    <row r="12287" spans="3:3" x14ac:dyDescent="0.25">
      <c r="C12287" s="4"/>
    </row>
    <row r="12288" spans="3:3" x14ac:dyDescent="0.25">
      <c r="C12288" s="4"/>
    </row>
    <row r="12289" spans="3:3" x14ac:dyDescent="0.25">
      <c r="C12289" s="4"/>
    </row>
    <row r="12290" spans="3:3" x14ac:dyDescent="0.25">
      <c r="C12290" s="4"/>
    </row>
    <row r="12291" spans="3:3" x14ac:dyDescent="0.25">
      <c r="C12291" s="4"/>
    </row>
    <row r="12292" spans="3:3" x14ac:dyDescent="0.25">
      <c r="C12292" s="4"/>
    </row>
    <row r="12293" spans="3:3" x14ac:dyDescent="0.25">
      <c r="C12293" s="4"/>
    </row>
    <row r="12294" spans="3:3" x14ac:dyDescent="0.25">
      <c r="C12294" s="4"/>
    </row>
    <row r="12295" spans="3:3" x14ac:dyDescent="0.25">
      <c r="C12295" s="4"/>
    </row>
    <row r="12296" spans="3:3" x14ac:dyDescent="0.25">
      <c r="C12296" s="4"/>
    </row>
    <row r="12297" spans="3:3" x14ac:dyDescent="0.25">
      <c r="C12297" s="4"/>
    </row>
    <row r="12298" spans="3:3" x14ac:dyDescent="0.25">
      <c r="C12298" s="4"/>
    </row>
    <row r="12299" spans="3:3" x14ac:dyDescent="0.25">
      <c r="C12299" s="4"/>
    </row>
    <row r="12300" spans="3:3" x14ac:dyDescent="0.25">
      <c r="C12300" s="4"/>
    </row>
    <row r="12301" spans="3:3" x14ac:dyDescent="0.25">
      <c r="C12301" s="4"/>
    </row>
    <row r="12302" spans="3:3" x14ac:dyDescent="0.25">
      <c r="C12302" s="4"/>
    </row>
    <row r="12303" spans="3:3" x14ac:dyDescent="0.25">
      <c r="C12303" s="4"/>
    </row>
    <row r="12304" spans="3:3" x14ac:dyDescent="0.25">
      <c r="C12304" s="4"/>
    </row>
    <row r="12305" spans="3:3" x14ac:dyDescent="0.25">
      <c r="C12305" s="4"/>
    </row>
    <row r="12306" spans="3:3" x14ac:dyDescent="0.25">
      <c r="C12306" s="4"/>
    </row>
    <row r="12307" spans="3:3" x14ac:dyDescent="0.25">
      <c r="C12307" s="4"/>
    </row>
    <row r="12308" spans="3:3" x14ac:dyDescent="0.25">
      <c r="C12308" s="4"/>
    </row>
    <row r="12309" spans="3:3" x14ac:dyDescent="0.25">
      <c r="C12309" s="4"/>
    </row>
    <row r="12310" spans="3:3" x14ac:dyDescent="0.25">
      <c r="C12310" s="4"/>
    </row>
    <row r="12311" spans="3:3" x14ac:dyDescent="0.25">
      <c r="C12311" s="4"/>
    </row>
    <row r="12312" spans="3:3" x14ac:dyDescent="0.25">
      <c r="C12312" s="4"/>
    </row>
    <row r="12313" spans="3:3" x14ac:dyDescent="0.25">
      <c r="C12313" s="4"/>
    </row>
    <row r="12314" spans="3:3" x14ac:dyDescent="0.25">
      <c r="C12314" s="4"/>
    </row>
    <row r="12315" spans="3:3" x14ac:dyDescent="0.25">
      <c r="C12315" s="4"/>
    </row>
    <row r="12316" spans="3:3" x14ac:dyDescent="0.25">
      <c r="C12316" s="4"/>
    </row>
    <row r="12317" spans="3:3" x14ac:dyDescent="0.25">
      <c r="C12317" s="4"/>
    </row>
    <row r="12318" spans="3:3" x14ac:dyDescent="0.25">
      <c r="C12318" s="4"/>
    </row>
    <row r="12319" spans="3:3" x14ac:dyDescent="0.25">
      <c r="C12319" s="4"/>
    </row>
    <row r="12320" spans="3:3" x14ac:dyDescent="0.25">
      <c r="C12320" s="4"/>
    </row>
    <row r="12321" spans="3:3" x14ac:dyDescent="0.25">
      <c r="C12321" s="4"/>
    </row>
    <row r="12322" spans="3:3" x14ac:dyDescent="0.25">
      <c r="C12322" s="4"/>
    </row>
    <row r="12323" spans="3:3" x14ac:dyDescent="0.25">
      <c r="C12323" s="4"/>
    </row>
    <row r="12324" spans="3:3" x14ac:dyDescent="0.25">
      <c r="C12324" s="4"/>
    </row>
    <row r="12325" spans="3:3" x14ac:dyDescent="0.25">
      <c r="C12325" s="4"/>
    </row>
    <row r="12326" spans="3:3" x14ac:dyDescent="0.25">
      <c r="C12326" s="4"/>
    </row>
    <row r="12327" spans="3:3" x14ac:dyDescent="0.25">
      <c r="C12327" s="4"/>
    </row>
    <row r="12328" spans="3:3" x14ac:dyDescent="0.25">
      <c r="C12328" s="4"/>
    </row>
    <row r="12329" spans="3:3" x14ac:dyDescent="0.25">
      <c r="C12329" s="4"/>
    </row>
    <row r="12330" spans="3:3" x14ac:dyDescent="0.25">
      <c r="C12330" s="4"/>
    </row>
    <row r="12331" spans="3:3" x14ac:dyDescent="0.25">
      <c r="C12331" s="4"/>
    </row>
    <row r="12332" spans="3:3" x14ac:dyDescent="0.25">
      <c r="C12332" s="4"/>
    </row>
    <row r="12333" spans="3:3" x14ac:dyDescent="0.25">
      <c r="C12333" s="4"/>
    </row>
    <row r="12334" spans="3:3" x14ac:dyDescent="0.25">
      <c r="C12334" s="4"/>
    </row>
    <row r="12335" spans="3:3" x14ac:dyDescent="0.25">
      <c r="C12335" s="4"/>
    </row>
    <row r="12336" spans="3:3" x14ac:dyDescent="0.25">
      <c r="C12336" s="4"/>
    </row>
    <row r="12337" spans="3:3" x14ac:dyDescent="0.25">
      <c r="C12337" s="4"/>
    </row>
    <row r="12338" spans="3:3" x14ac:dyDescent="0.25">
      <c r="C12338" s="4"/>
    </row>
    <row r="12339" spans="3:3" x14ac:dyDescent="0.25">
      <c r="C12339" s="4"/>
    </row>
    <row r="12340" spans="3:3" x14ac:dyDescent="0.25">
      <c r="C12340" s="4"/>
    </row>
    <row r="12341" spans="3:3" x14ac:dyDescent="0.25">
      <c r="C12341" s="4"/>
    </row>
    <row r="12342" spans="3:3" x14ac:dyDescent="0.25">
      <c r="C12342" s="4"/>
    </row>
    <row r="12343" spans="3:3" x14ac:dyDescent="0.25">
      <c r="C12343" s="4"/>
    </row>
    <row r="12344" spans="3:3" x14ac:dyDescent="0.25">
      <c r="C12344" s="4"/>
    </row>
    <row r="12345" spans="3:3" x14ac:dyDescent="0.25">
      <c r="C12345" s="4"/>
    </row>
    <row r="12346" spans="3:3" x14ac:dyDescent="0.25">
      <c r="C12346" s="4"/>
    </row>
    <row r="12347" spans="3:3" x14ac:dyDescent="0.25">
      <c r="C12347" s="4"/>
    </row>
    <row r="12348" spans="3:3" x14ac:dyDescent="0.25">
      <c r="C12348" s="4"/>
    </row>
    <row r="12349" spans="3:3" x14ac:dyDescent="0.25">
      <c r="C12349" s="4"/>
    </row>
    <row r="12350" spans="3:3" x14ac:dyDescent="0.25">
      <c r="C12350" s="4"/>
    </row>
    <row r="12351" spans="3:3" x14ac:dyDescent="0.25">
      <c r="C12351" s="4"/>
    </row>
    <row r="12352" spans="3:3" x14ac:dyDescent="0.25">
      <c r="C12352" s="4"/>
    </row>
    <row r="12353" spans="3:3" x14ac:dyDescent="0.25">
      <c r="C12353" s="4"/>
    </row>
    <row r="12354" spans="3:3" x14ac:dyDescent="0.25">
      <c r="C12354" s="4"/>
    </row>
    <row r="12355" spans="3:3" x14ac:dyDescent="0.25">
      <c r="C12355" s="4"/>
    </row>
    <row r="12356" spans="3:3" x14ac:dyDescent="0.25">
      <c r="C12356" s="4"/>
    </row>
    <row r="12357" spans="3:3" x14ac:dyDescent="0.25">
      <c r="C12357" s="4"/>
    </row>
    <row r="12358" spans="3:3" x14ac:dyDescent="0.25">
      <c r="C12358" s="4"/>
    </row>
    <row r="12359" spans="3:3" x14ac:dyDescent="0.25">
      <c r="C12359" s="4"/>
    </row>
    <row r="12360" spans="3:3" x14ac:dyDescent="0.25">
      <c r="C12360" s="4"/>
    </row>
    <row r="12361" spans="3:3" x14ac:dyDescent="0.25">
      <c r="C12361" s="4"/>
    </row>
    <row r="12362" spans="3:3" x14ac:dyDescent="0.25">
      <c r="C12362" s="4"/>
    </row>
    <row r="12363" spans="3:3" x14ac:dyDescent="0.25">
      <c r="C12363" s="4"/>
    </row>
    <row r="12364" spans="3:3" x14ac:dyDescent="0.25">
      <c r="C12364" s="4"/>
    </row>
    <row r="12365" spans="3:3" x14ac:dyDescent="0.25">
      <c r="C12365" s="4"/>
    </row>
    <row r="12366" spans="3:3" x14ac:dyDescent="0.25">
      <c r="C12366" s="4"/>
    </row>
    <row r="12367" spans="3:3" x14ac:dyDescent="0.25">
      <c r="C12367" s="4"/>
    </row>
    <row r="12368" spans="3:3" x14ac:dyDescent="0.25">
      <c r="C12368" s="4"/>
    </row>
    <row r="12369" spans="3:3" x14ac:dyDescent="0.25">
      <c r="C12369" s="4"/>
    </row>
    <row r="12370" spans="3:3" x14ac:dyDescent="0.25">
      <c r="C12370" s="4"/>
    </row>
    <row r="12371" spans="3:3" x14ac:dyDescent="0.25">
      <c r="C12371" s="4"/>
    </row>
    <row r="12372" spans="3:3" x14ac:dyDescent="0.25">
      <c r="C12372" s="4"/>
    </row>
    <row r="12373" spans="3:3" x14ac:dyDescent="0.25">
      <c r="C12373" s="4"/>
    </row>
    <row r="12374" spans="3:3" x14ac:dyDescent="0.25">
      <c r="C12374" s="4"/>
    </row>
    <row r="12375" spans="3:3" x14ac:dyDescent="0.25">
      <c r="C12375" s="4"/>
    </row>
    <row r="12376" spans="3:3" x14ac:dyDescent="0.25">
      <c r="C12376" s="4"/>
    </row>
    <row r="12377" spans="3:3" x14ac:dyDescent="0.25">
      <c r="C12377" s="4"/>
    </row>
    <row r="12378" spans="3:3" x14ac:dyDescent="0.25">
      <c r="C12378" s="4"/>
    </row>
    <row r="12379" spans="3:3" x14ac:dyDescent="0.25">
      <c r="C12379" s="4"/>
    </row>
    <row r="12380" spans="3:3" x14ac:dyDescent="0.25">
      <c r="C12380" s="4"/>
    </row>
    <row r="12381" spans="3:3" x14ac:dyDescent="0.25">
      <c r="C12381" s="4"/>
    </row>
    <row r="12382" spans="3:3" x14ac:dyDescent="0.25">
      <c r="C12382" s="4"/>
    </row>
    <row r="12383" spans="3:3" x14ac:dyDescent="0.25">
      <c r="C12383" s="4"/>
    </row>
    <row r="12384" spans="3:3" x14ac:dyDescent="0.25">
      <c r="C12384" s="4"/>
    </row>
    <row r="12385" spans="3:3" x14ac:dyDescent="0.25">
      <c r="C12385" s="4"/>
    </row>
    <row r="12386" spans="3:3" x14ac:dyDescent="0.25">
      <c r="C12386" s="4"/>
    </row>
    <row r="12387" spans="3:3" x14ac:dyDescent="0.25">
      <c r="C12387" s="4"/>
    </row>
    <row r="12388" spans="3:3" x14ac:dyDescent="0.25">
      <c r="C12388" s="4"/>
    </row>
    <row r="12389" spans="3:3" x14ac:dyDescent="0.25">
      <c r="C12389" s="4"/>
    </row>
    <row r="12390" spans="3:3" x14ac:dyDescent="0.25">
      <c r="C12390" s="4"/>
    </row>
    <row r="12391" spans="3:3" x14ac:dyDescent="0.25">
      <c r="C12391" s="4"/>
    </row>
    <row r="12392" spans="3:3" x14ac:dyDescent="0.25">
      <c r="C12392" s="4"/>
    </row>
    <row r="12393" spans="3:3" x14ac:dyDescent="0.25">
      <c r="C12393" s="4"/>
    </row>
    <row r="12394" spans="3:3" x14ac:dyDescent="0.25">
      <c r="C12394" s="4"/>
    </row>
    <row r="12395" spans="3:3" x14ac:dyDescent="0.25">
      <c r="C12395" s="4"/>
    </row>
    <row r="12396" spans="3:3" x14ac:dyDescent="0.25">
      <c r="C12396" s="4"/>
    </row>
    <row r="12397" spans="3:3" x14ac:dyDescent="0.25">
      <c r="C12397" s="4"/>
    </row>
    <row r="12398" spans="3:3" x14ac:dyDescent="0.25">
      <c r="C12398" s="4"/>
    </row>
    <row r="12399" spans="3:3" x14ac:dyDescent="0.25">
      <c r="C12399" s="4"/>
    </row>
    <row r="12400" spans="3:3" x14ac:dyDescent="0.25">
      <c r="C12400" s="4"/>
    </row>
    <row r="12401" spans="3:3" x14ac:dyDescent="0.25">
      <c r="C12401" s="4"/>
    </row>
    <row r="12402" spans="3:3" x14ac:dyDescent="0.25">
      <c r="C12402" s="4"/>
    </row>
    <row r="12403" spans="3:3" x14ac:dyDescent="0.25">
      <c r="C12403" s="4"/>
    </row>
    <row r="12404" spans="3:3" x14ac:dyDescent="0.25">
      <c r="C12404" s="4"/>
    </row>
    <row r="12405" spans="3:3" x14ac:dyDescent="0.25">
      <c r="C12405" s="4"/>
    </row>
    <row r="12406" spans="3:3" x14ac:dyDescent="0.25">
      <c r="C12406" s="4"/>
    </row>
    <row r="12407" spans="3:3" x14ac:dyDescent="0.25">
      <c r="C12407" s="4"/>
    </row>
    <row r="12408" spans="3:3" x14ac:dyDescent="0.25">
      <c r="C12408" s="4"/>
    </row>
    <row r="12409" spans="3:3" x14ac:dyDescent="0.25">
      <c r="C12409" s="4"/>
    </row>
    <row r="12410" spans="3:3" x14ac:dyDescent="0.25">
      <c r="C12410" s="4"/>
    </row>
    <row r="12411" spans="3:3" x14ac:dyDescent="0.25">
      <c r="C12411" s="4"/>
    </row>
    <row r="12412" spans="3:3" x14ac:dyDescent="0.25">
      <c r="C12412" s="4"/>
    </row>
    <row r="12413" spans="3:3" x14ac:dyDescent="0.25">
      <c r="C12413" s="4"/>
    </row>
    <row r="12414" spans="3:3" x14ac:dyDescent="0.25">
      <c r="C12414" s="4"/>
    </row>
    <row r="12415" spans="3:3" x14ac:dyDescent="0.25">
      <c r="C12415" s="4"/>
    </row>
    <row r="12416" spans="3:3" x14ac:dyDescent="0.25">
      <c r="C12416" s="4"/>
    </row>
    <row r="12417" spans="3:3" x14ac:dyDescent="0.25">
      <c r="C12417" s="4"/>
    </row>
    <row r="12418" spans="3:3" x14ac:dyDescent="0.25">
      <c r="C12418" s="4"/>
    </row>
    <row r="12419" spans="3:3" x14ac:dyDescent="0.25">
      <c r="C12419" s="4"/>
    </row>
    <row r="12420" spans="3:3" x14ac:dyDescent="0.25">
      <c r="C12420" s="4"/>
    </row>
    <row r="12421" spans="3:3" x14ac:dyDescent="0.25">
      <c r="C12421" s="4"/>
    </row>
    <row r="12422" spans="3:3" x14ac:dyDescent="0.25">
      <c r="C12422" s="4"/>
    </row>
    <row r="12423" spans="3:3" x14ac:dyDescent="0.25">
      <c r="C12423" s="4"/>
    </row>
    <row r="12424" spans="3:3" x14ac:dyDescent="0.25">
      <c r="C12424" s="4"/>
    </row>
    <row r="12425" spans="3:3" x14ac:dyDescent="0.25">
      <c r="C12425" s="4"/>
    </row>
    <row r="12426" spans="3:3" x14ac:dyDescent="0.25">
      <c r="C12426" s="4"/>
    </row>
    <row r="12427" spans="3:3" x14ac:dyDescent="0.25">
      <c r="C12427" s="4"/>
    </row>
    <row r="12428" spans="3:3" x14ac:dyDescent="0.25">
      <c r="C12428" s="4"/>
    </row>
    <row r="12429" spans="3:3" x14ac:dyDescent="0.25">
      <c r="C12429" s="4"/>
    </row>
    <row r="12430" spans="3:3" x14ac:dyDescent="0.25">
      <c r="C12430" s="4"/>
    </row>
    <row r="12431" spans="3:3" x14ac:dyDescent="0.25">
      <c r="C12431" s="4"/>
    </row>
    <row r="12432" spans="3:3" x14ac:dyDescent="0.25">
      <c r="C12432" s="4"/>
    </row>
    <row r="12433" spans="3:3" x14ac:dyDescent="0.25">
      <c r="C12433" s="4"/>
    </row>
    <row r="12434" spans="3:3" x14ac:dyDescent="0.25">
      <c r="C12434" s="4"/>
    </row>
    <row r="12435" spans="3:3" x14ac:dyDescent="0.25">
      <c r="C12435" s="4"/>
    </row>
    <row r="12436" spans="3:3" x14ac:dyDescent="0.25">
      <c r="C12436" s="4"/>
    </row>
    <row r="12437" spans="3:3" x14ac:dyDescent="0.25">
      <c r="C12437" s="4"/>
    </row>
    <row r="12438" spans="3:3" x14ac:dyDescent="0.25">
      <c r="C12438" s="4"/>
    </row>
    <row r="12439" spans="3:3" x14ac:dyDescent="0.25">
      <c r="C12439" s="4"/>
    </row>
    <row r="12440" spans="3:3" x14ac:dyDescent="0.25">
      <c r="C12440" s="4"/>
    </row>
    <row r="12441" spans="3:3" x14ac:dyDescent="0.25">
      <c r="C12441" s="4"/>
    </row>
    <row r="12442" spans="3:3" x14ac:dyDescent="0.25">
      <c r="C12442" s="4"/>
    </row>
    <row r="12443" spans="3:3" x14ac:dyDescent="0.25">
      <c r="C12443" s="4"/>
    </row>
    <row r="12444" spans="3:3" x14ac:dyDescent="0.25">
      <c r="C12444" s="4"/>
    </row>
    <row r="12445" spans="3:3" x14ac:dyDescent="0.25">
      <c r="C12445" s="4"/>
    </row>
    <row r="12446" spans="3:3" x14ac:dyDescent="0.25">
      <c r="C12446" s="4"/>
    </row>
    <row r="12447" spans="3:3" x14ac:dyDescent="0.25">
      <c r="C12447" s="4"/>
    </row>
    <row r="12448" spans="3:3" x14ac:dyDescent="0.25">
      <c r="C12448" s="4"/>
    </row>
    <row r="12449" spans="3:3" x14ac:dyDescent="0.25">
      <c r="C12449" s="4"/>
    </row>
    <row r="12450" spans="3:3" x14ac:dyDescent="0.25">
      <c r="C12450" s="4"/>
    </row>
    <row r="12451" spans="3:3" x14ac:dyDescent="0.25">
      <c r="C12451" s="4"/>
    </row>
    <row r="12452" spans="3:3" x14ac:dyDescent="0.25">
      <c r="C12452" s="4"/>
    </row>
    <row r="12453" spans="3:3" x14ac:dyDescent="0.25">
      <c r="C12453" s="4"/>
    </row>
    <row r="12454" spans="3:3" x14ac:dyDescent="0.25">
      <c r="C12454" s="4"/>
    </row>
    <row r="12455" spans="3:3" x14ac:dyDescent="0.25">
      <c r="C12455" s="4"/>
    </row>
    <row r="12456" spans="3:3" x14ac:dyDescent="0.25">
      <c r="C12456" s="4"/>
    </row>
    <row r="12457" spans="3:3" x14ac:dyDescent="0.25">
      <c r="C12457" s="4"/>
    </row>
    <row r="12458" spans="3:3" x14ac:dyDescent="0.25">
      <c r="C12458" s="4"/>
    </row>
    <row r="12459" spans="3:3" x14ac:dyDescent="0.25">
      <c r="C12459" s="4"/>
    </row>
    <row r="12460" spans="3:3" x14ac:dyDescent="0.25">
      <c r="C12460" s="4"/>
    </row>
    <row r="12461" spans="3:3" x14ac:dyDescent="0.25">
      <c r="C12461" s="4"/>
    </row>
    <row r="12462" spans="3:3" x14ac:dyDescent="0.25">
      <c r="C12462" s="4"/>
    </row>
    <row r="12463" spans="3:3" x14ac:dyDescent="0.25">
      <c r="C12463" s="4"/>
    </row>
    <row r="12464" spans="3:3" x14ac:dyDescent="0.25">
      <c r="C12464" s="4"/>
    </row>
    <row r="12465" spans="3:3" x14ac:dyDescent="0.25">
      <c r="C12465" s="4"/>
    </row>
    <row r="12466" spans="3:3" x14ac:dyDescent="0.25">
      <c r="C12466" s="4"/>
    </row>
    <row r="12467" spans="3:3" x14ac:dyDescent="0.25">
      <c r="C12467" s="4"/>
    </row>
    <row r="12468" spans="3:3" x14ac:dyDescent="0.25">
      <c r="C12468" s="4"/>
    </row>
    <row r="12469" spans="3:3" x14ac:dyDescent="0.25">
      <c r="C12469" s="4"/>
    </row>
    <row r="12470" spans="3:3" x14ac:dyDescent="0.25">
      <c r="C12470" s="4"/>
    </row>
    <row r="12471" spans="3:3" x14ac:dyDescent="0.25">
      <c r="C12471" s="4"/>
    </row>
    <row r="12472" spans="3:3" x14ac:dyDescent="0.25">
      <c r="C12472" s="4"/>
    </row>
    <row r="12473" spans="3:3" x14ac:dyDescent="0.25">
      <c r="C12473" s="4"/>
    </row>
    <row r="12474" spans="3:3" x14ac:dyDescent="0.25">
      <c r="C12474" s="4"/>
    </row>
    <row r="12475" spans="3:3" x14ac:dyDescent="0.25">
      <c r="C12475" s="4"/>
    </row>
    <row r="12476" spans="3:3" x14ac:dyDescent="0.25">
      <c r="C12476" s="4"/>
    </row>
    <row r="12477" spans="3:3" x14ac:dyDescent="0.25">
      <c r="C12477" s="4"/>
    </row>
    <row r="12478" spans="3:3" x14ac:dyDescent="0.25">
      <c r="C12478" s="4"/>
    </row>
    <row r="12479" spans="3:3" x14ac:dyDescent="0.25">
      <c r="C12479" s="4"/>
    </row>
    <row r="12480" spans="3:3" x14ac:dyDescent="0.25">
      <c r="C12480" s="4"/>
    </row>
    <row r="12481" spans="3:3" x14ac:dyDescent="0.25">
      <c r="C12481" s="4"/>
    </row>
    <row r="12482" spans="3:3" x14ac:dyDescent="0.25">
      <c r="C12482" s="4"/>
    </row>
    <row r="12483" spans="3:3" x14ac:dyDescent="0.25">
      <c r="C12483" s="4"/>
    </row>
    <row r="12484" spans="3:3" x14ac:dyDescent="0.25">
      <c r="C12484" s="4"/>
    </row>
    <row r="12485" spans="3:3" x14ac:dyDescent="0.25">
      <c r="C12485" s="4"/>
    </row>
    <row r="12486" spans="3:3" x14ac:dyDescent="0.25">
      <c r="C12486" s="4"/>
    </row>
    <row r="12487" spans="3:3" x14ac:dyDescent="0.25">
      <c r="C12487" s="4"/>
    </row>
    <row r="12488" spans="3:3" x14ac:dyDescent="0.25">
      <c r="C12488" s="4"/>
    </row>
    <row r="12489" spans="3:3" x14ac:dyDescent="0.25">
      <c r="C12489" s="4"/>
    </row>
    <row r="12490" spans="3:3" x14ac:dyDescent="0.25">
      <c r="C12490" s="4"/>
    </row>
    <row r="12491" spans="3:3" x14ac:dyDescent="0.25">
      <c r="C12491" s="4"/>
    </row>
    <row r="12492" spans="3:3" x14ac:dyDescent="0.25">
      <c r="C12492" s="4"/>
    </row>
    <row r="12493" spans="3:3" x14ac:dyDescent="0.25">
      <c r="C12493" s="4"/>
    </row>
    <row r="12494" spans="3:3" x14ac:dyDescent="0.25">
      <c r="C12494" s="4"/>
    </row>
    <row r="12495" spans="3:3" x14ac:dyDescent="0.25">
      <c r="C12495" s="4"/>
    </row>
    <row r="12496" spans="3:3" x14ac:dyDescent="0.25">
      <c r="C12496" s="4"/>
    </row>
    <row r="12497" spans="3:3" x14ac:dyDescent="0.25">
      <c r="C12497" s="4"/>
    </row>
    <row r="12498" spans="3:3" x14ac:dyDescent="0.25">
      <c r="C12498" s="4"/>
    </row>
    <row r="12499" spans="3:3" x14ac:dyDescent="0.25">
      <c r="C12499" s="4"/>
    </row>
    <row r="12500" spans="3:3" x14ac:dyDescent="0.25">
      <c r="C12500" s="4"/>
    </row>
    <row r="12501" spans="3:3" x14ac:dyDescent="0.25">
      <c r="C12501" s="4"/>
    </row>
    <row r="12502" spans="3:3" x14ac:dyDescent="0.25">
      <c r="C12502" s="4"/>
    </row>
    <row r="12503" spans="3:3" x14ac:dyDescent="0.25">
      <c r="C12503" s="4"/>
    </row>
    <row r="12504" spans="3:3" x14ac:dyDescent="0.25">
      <c r="C12504" s="4"/>
    </row>
    <row r="12505" spans="3:3" x14ac:dyDescent="0.25">
      <c r="C12505" s="4"/>
    </row>
    <row r="12506" spans="3:3" x14ac:dyDescent="0.25">
      <c r="C12506" s="4"/>
    </row>
    <row r="12507" spans="3:3" x14ac:dyDescent="0.25">
      <c r="C12507" s="4"/>
    </row>
    <row r="12508" spans="3:3" x14ac:dyDescent="0.25">
      <c r="C12508" s="4"/>
    </row>
    <row r="12509" spans="3:3" x14ac:dyDescent="0.25">
      <c r="C12509" s="4"/>
    </row>
    <row r="12510" spans="3:3" x14ac:dyDescent="0.25">
      <c r="C12510" s="4"/>
    </row>
    <row r="12511" spans="3:3" x14ac:dyDescent="0.25">
      <c r="C12511" s="4"/>
    </row>
    <row r="12512" spans="3:3" x14ac:dyDescent="0.25">
      <c r="C12512" s="4"/>
    </row>
    <row r="12513" spans="3:3" x14ac:dyDescent="0.25">
      <c r="C12513" s="4"/>
    </row>
    <row r="12514" spans="3:3" x14ac:dyDescent="0.25">
      <c r="C12514" s="4"/>
    </row>
    <row r="12515" spans="3:3" x14ac:dyDescent="0.25">
      <c r="C12515" s="4"/>
    </row>
    <row r="12516" spans="3:3" x14ac:dyDescent="0.25">
      <c r="C12516" s="4"/>
    </row>
    <row r="12517" spans="3:3" x14ac:dyDescent="0.25">
      <c r="C12517" s="4"/>
    </row>
    <row r="12518" spans="3:3" x14ac:dyDescent="0.25">
      <c r="C12518" s="4"/>
    </row>
    <row r="12519" spans="3:3" x14ac:dyDescent="0.25">
      <c r="C12519" s="4"/>
    </row>
    <row r="12520" spans="3:3" x14ac:dyDescent="0.25">
      <c r="C12520" s="4"/>
    </row>
    <row r="12521" spans="3:3" x14ac:dyDescent="0.25">
      <c r="C12521" s="4"/>
    </row>
    <row r="12522" spans="3:3" x14ac:dyDescent="0.25">
      <c r="C12522" s="4"/>
    </row>
    <row r="12523" spans="3:3" x14ac:dyDescent="0.25">
      <c r="C12523" s="4"/>
    </row>
    <row r="12524" spans="3:3" x14ac:dyDescent="0.25">
      <c r="C12524" s="4"/>
    </row>
    <row r="12525" spans="3:3" x14ac:dyDescent="0.25">
      <c r="C12525" s="4"/>
    </row>
    <row r="12526" spans="3:3" x14ac:dyDescent="0.25">
      <c r="C12526" s="4"/>
    </row>
    <row r="12527" spans="3:3" x14ac:dyDescent="0.25">
      <c r="C12527" s="4"/>
    </row>
    <row r="12528" spans="3:3" x14ac:dyDescent="0.25">
      <c r="C12528" s="4"/>
    </row>
    <row r="12529" spans="3:3" x14ac:dyDescent="0.25">
      <c r="C12529" s="4"/>
    </row>
    <row r="12530" spans="3:3" x14ac:dyDescent="0.25">
      <c r="C12530" s="4"/>
    </row>
    <row r="12531" spans="3:3" x14ac:dyDescent="0.25">
      <c r="C12531" s="4"/>
    </row>
    <row r="12532" spans="3:3" x14ac:dyDescent="0.25">
      <c r="C12532" s="4"/>
    </row>
    <row r="12533" spans="3:3" x14ac:dyDescent="0.25">
      <c r="C12533" s="4"/>
    </row>
    <row r="12534" spans="3:3" x14ac:dyDescent="0.25">
      <c r="C12534" s="4"/>
    </row>
    <row r="12535" spans="3:3" x14ac:dyDescent="0.25">
      <c r="C12535" s="4"/>
    </row>
    <row r="12536" spans="3:3" x14ac:dyDescent="0.25">
      <c r="C12536" s="4"/>
    </row>
    <row r="12537" spans="3:3" x14ac:dyDescent="0.25">
      <c r="C12537" s="4"/>
    </row>
    <row r="12538" spans="3:3" x14ac:dyDescent="0.25">
      <c r="C12538" s="4"/>
    </row>
    <row r="12539" spans="3:3" x14ac:dyDescent="0.25">
      <c r="C12539" s="4"/>
    </row>
    <row r="12540" spans="3:3" x14ac:dyDescent="0.25">
      <c r="C12540" s="4"/>
    </row>
    <row r="12541" spans="3:3" x14ac:dyDescent="0.25">
      <c r="C12541" s="4"/>
    </row>
    <row r="12542" spans="3:3" x14ac:dyDescent="0.25">
      <c r="C12542" s="4"/>
    </row>
    <row r="12543" spans="3:3" x14ac:dyDescent="0.25">
      <c r="C12543" s="4"/>
    </row>
    <row r="12544" spans="3:3" x14ac:dyDescent="0.25">
      <c r="C12544" s="4"/>
    </row>
    <row r="12545" spans="3:3" x14ac:dyDescent="0.25">
      <c r="C12545" s="4"/>
    </row>
    <row r="12546" spans="3:3" x14ac:dyDescent="0.25">
      <c r="C12546" s="4"/>
    </row>
    <row r="12547" spans="3:3" x14ac:dyDescent="0.25">
      <c r="C12547" s="4"/>
    </row>
    <row r="12548" spans="3:3" x14ac:dyDescent="0.25">
      <c r="C12548" s="4"/>
    </row>
    <row r="12549" spans="3:3" x14ac:dyDescent="0.25">
      <c r="C12549" s="4"/>
    </row>
    <row r="12550" spans="3:3" x14ac:dyDescent="0.25">
      <c r="C12550" s="4"/>
    </row>
    <row r="12551" spans="3:3" x14ac:dyDescent="0.25">
      <c r="C12551" s="4"/>
    </row>
    <row r="12552" spans="3:3" x14ac:dyDescent="0.25">
      <c r="C12552" s="4"/>
    </row>
    <row r="12553" spans="3:3" x14ac:dyDescent="0.25">
      <c r="C12553" s="4"/>
    </row>
    <row r="12554" spans="3:3" x14ac:dyDescent="0.25">
      <c r="C12554" s="4"/>
    </row>
    <row r="12555" spans="3:3" x14ac:dyDescent="0.25">
      <c r="C12555" s="4"/>
    </row>
    <row r="12556" spans="3:3" x14ac:dyDescent="0.25">
      <c r="C12556" s="4"/>
    </row>
    <row r="12557" spans="3:3" x14ac:dyDescent="0.25">
      <c r="C12557" s="4"/>
    </row>
    <row r="12558" spans="3:3" x14ac:dyDescent="0.25">
      <c r="C12558" s="4"/>
    </row>
    <row r="12559" spans="3:3" x14ac:dyDescent="0.25">
      <c r="C12559" s="4"/>
    </row>
    <row r="12560" spans="3:3" x14ac:dyDescent="0.25">
      <c r="C12560" s="4"/>
    </row>
    <row r="12561" spans="3:3" x14ac:dyDescent="0.25">
      <c r="C12561" s="4"/>
    </row>
    <row r="12562" spans="3:3" x14ac:dyDescent="0.25">
      <c r="C12562" s="4"/>
    </row>
    <row r="12563" spans="3:3" x14ac:dyDescent="0.25">
      <c r="C12563" s="4"/>
    </row>
    <row r="12564" spans="3:3" x14ac:dyDescent="0.25">
      <c r="C12564" s="4"/>
    </row>
    <row r="12565" spans="3:3" x14ac:dyDescent="0.25">
      <c r="C12565" s="4"/>
    </row>
    <row r="12566" spans="3:3" x14ac:dyDescent="0.25">
      <c r="C12566" s="4"/>
    </row>
    <row r="12567" spans="3:3" x14ac:dyDescent="0.25">
      <c r="C12567" s="4"/>
    </row>
    <row r="12568" spans="3:3" x14ac:dyDescent="0.25">
      <c r="C12568" s="4"/>
    </row>
    <row r="12569" spans="3:3" x14ac:dyDescent="0.25">
      <c r="C12569" s="4"/>
    </row>
    <row r="12570" spans="3:3" x14ac:dyDescent="0.25">
      <c r="C12570" s="4"/>
    </row>
    <row r="12571" spans="3:3" x14ac:dyDescent="0.25">
      <c r="C12571" s="4"/>
    </row>
    <row r="12572" spans="3:3" x14ac:dyDescent="0.25">
      <c r="C12572" s="4"/>
    </row>
    <row r="12573" spans="3:3" x14ac:dyDescent="0.25">
      <c r="C12573" s="4"/>
    </row>
    <row r="12574" spans="3:3" x14ac:dyDescent="0.25">
      <c r="C12574" s="4"/>
    </row>
    <row r="12575" spans="3:3" x14ac:dyDescent="0.25">
      <c r="C12575" s="4"/>
    </row>
    <row r="12576" spans="3:3" x14ac:dyDescent="0.25">
      <c r="C12576" s="4"/>
    </row>
    <row r="12577" spans="3:3" x14ac:dyDescent="0.25">
      <c r="C12577" s="4"/>
    </row>
    <row r="12578" spans="3:3" x14ac:dyDescent="0.25">
      <c r="C12578" s="4"/>
    </row>
    <row r="12579" spans="3:3" x14ac:dyDescent="0.25">
      <c r="C12579" s="4"/>
    </row>
    <row r="12580" spans="3:3" x14ac:dyDescent="0.25">
      <c r="C12580" s="4"/>
    </row>
    <row r="12581" spans="3:3" x14ac:dyDescent="0.25">
      <c r="C12581" s="4"/>
    </row>
    <row r="12582" spans="3:3" x14ac:dyDescent="0.25">
      <c r="C12582" s="4"/>
    </row>
    <row r="12583" spans="3:3" x14ac:dyDescent="0.25">
      <c r="C12583" s="4"/>
    </row>
    <row r="12584" spans="3:3" x14ac:dyDescent="0.25">
      <c r="C12584" s="4"/>
    </row>
    <row r="12585" spans="3:3" x14ac:dyDescent="0.25">
      <c r="C12585" s="4"/>
    </row>
    <row r="12586" spans="3:3" x14ac:dyDescent="0.25">
      <c r="C12586" s="4"/>
    </row>
    <row r="12587" spans="3:3" x14ac:dyDescent="0.25">
      <c r="C12587" s="4"/>
    </row>
    <row r="12588" spans="3:3" x14ac:dyDescent="0.25">
      <c r="C12588" s="4"/>
    </row>
    <row r="12589" spans="3:3" x14ac:dyDescent="0.25">
      <c r="C12589" s="4"/>
    </row>
    <row r="12590" spans="3:3" x14ac:dyDescent="0.25">
      <c r="C12590" s="4"/>
    </row>
    <row r="12591" spans="3:3" x14ac:dyDescent="0.25">
      <c r="C12591" s="4"/>
    </row>
    <row r="12592" spans="3:3" x14ac:dyDescent="0.25">
      <c r="C12592" s="4"/>
    </row>
    <row r="12593" spans="3:3" x14ac:dyDescent="0.25">
      <c r="C12593" s="4"/>
    </row>
    <row r="12594" spans="3:3" x14ac:dyDescent="0.25">
      <c r="C12594" s="4"/>
    </row>
    <row r="12595" spans="3:3" x14ac:dyDescent="0.25">
      <c r="C12595" s="4"/>
    </row>
    <row r="12596" spans="3:3" x14ac:dyDescent="0.25">
      <c r="C12596" s="4"/>
    </row>
    <row r="12597" spans="3:3" x14ac:dyDescent="0.25">
      <c r="C12597" s="4"/>
    </row>
    <row r="12598" spans="3:3" x14ac:dyDescent="0.25">
      <c r="C12598" s="4"/>
    </row>
    <row r="12599" spans="3:3" x14ac:dyDescent="0.25">
      <c r="C12599" s="4"/>
    </row>
    <row r="12600" spans="3:3" x14ac:dyDescent="0.25">
      <c r="C12600" s="4"/>
    </row>
    <row r="12601" spans="3:3" x14ac:dyDescent="0.25">
      <c r="C12601" s="4"/>
    </row>
    <row r="12602" spans="3:3" x14ac:dyDescent="0.25">
      <c r="C12602" s="4"/>
    </row>
    <row r="12603" spans="3:3" x14ac:dyDescent="0.25">
      <c r="C12603" s="4"/>
    </row>
    <row r="12604" spans="3:3" x14ac:dyDescent="0.25">
      <c r="C12604" s="4"/>
    </row>
    <row r="12605" spans="3:3" x14ac:dyDescent="0.25">
      <c r="C12605" s="4"/>
    </row>
    <row r="12606" spans="3:3" x14ac:dyDescent="0.25">
      <c r="C12606" s="4"/>
    </row>
    <row r="12607" spans="3:3" x14ac:dyDescent="0.25">
      <c r="C12607" s="4"/>
    </row>
    <row r="12608" spans="3:3" x14ac:dyDescent="0.25">
      <c r="C12608" s="4"/>
    </row>
    <row r="12609" spans="3:3" x14ac:dyDescent="0.25">
      <c r="C12609" s="4"/>
    </row>
    <row r="12610" spans="3:3" x14ac:dyDescent="0.25">
      <c r="C12610" s="4"/>
    </row>
    <row r="12611" spans="3:3" x14ac:dyDescent="0.25">
      <c r="C12611" s="4"/>
    </row>
    <row r="12612" spans="3:3" x14ac:dyDescent="0.25">
      <c r="C12612" s="4"/>
    </row>
    <row r="12613" spans="3:3" x14ac:dyDescent="0.25">
      <c r="C12613" s="4"/>
    </row>
    <row r="12614" spans="3:3" x14ac:dyDescent="0.25">
      <c r="C12614" s="4"/>
    </row>
    <row r="12615" spans="3:3" x14ac:dyDescent="0.25">
      <c r="C12615" s="4"/>
    </row>
    <row r="12616" spans="3:3" x14ac:dyDescent="0.25">
      <c r="C12616" s="4"/>
    </row>
    <row r="12617" spans="3:3" x14ac:dyDescent="0.25">
      <c r="C12617" s="4"/>
    </row>
    <row r="12618" spans="3:3" x14ac:dyDescent="0.25">
      <c r="C12618" s="4"/>
    </row>
    <row r="12619" spans="3:3" x14ac:dyDescent="0.25">
      <c r="C12619" s="4"/>
    </row>
    <row r="12620" spans="3:3" x14ac:dyDescent="0.25">
      <c r="C12620" s="4"/>
    </row>
    <row r="12621" spans="3:3" x14ac:dyDescent="0.25">
      <c r="C12621" s="4"/>
    </row>
    <row r="12622" spans="3:3" x14ac:dyDescent="0.25">
      <c r="C12622" s="4"/>
    </row>
    <row r="12623" spans="3:3" x14ac:dyDescent="0.25">
      <c r="C12623" s="4"/>
    </row>
    <row r="12624" spans="3:3" x14ac:dyDescent="0.25">
      <c r="C12624" s="4"/>
    </row>
    <row r="12625" spans="3:3" x14ac:dyDescent="0.25">
      <c r="C12625" s="4"/>
    </row>
    <row r="12626" spans="3:3" x14ac:dyDescent="0.25">
      <c r="C12626" s="4"/>
    </row>
    <row r="12627" spans="3:3" x14ac:dyDescent="0.25">
      <c r="C12627" s="4"/>
    </row>
    <row r="12628" spans="3:3" x14ac:dyDescent="0.25">
      <c r="C12628" s="4"/>
    </row>
    <row r="12629" spans="3:3" x14ac:dyDescent="0.25">
      <c r="C12629" s="4"/>
    </row>
    <row r="12630" spans="3:3" x14ac:dyDescent="0.25">
      <c r="C12630" s="4"/>
    </row>
    <row r="12631" spans="3:3" x14ac:dyDescent="0.25">
      <c r="C12631" s="4"/>
    </row>
    <row r="12632" spans="3:3" x14ac:dyDescent="0.25">
      <c r="C12632" s="4"/>
    </row>
    <row r="12633" spans="3:3" x14ac:dyDescent="0.25">
      <c r="C12633" s="4"/>
    </row>
    <row r="12634" spans="3:3" x14ac:dyDescent="0.25">
      <c r="C12634" s="4"/>
    </row>
    <row r="12635" spans="3:3" x14ac:dyDescent="0.25">
      <c r="C12635" s="4"/>
    </row>
    <row r="12636" spans="3:3" x14ac:dyDescent="0.25">
      <c r="C12636" s="4"/>
    </row>
    <row r="12637" spans="3:3" x14ac:dyDescent="0.25">
      <c r="C12637" s="4"/>
    </row>
    <row r="12638" spans="3:3" x14ac:dyDescent="0.25">
      <c r="C12638" s="4"/>
    </row>
    <row r="12639" spans="3:3" x14ac:dyDescent="0.25">
      <c r="C12639" s="4"/>
    </row>
    <row r="12640" spans="3:3" x14ac:dyDescent="0.25">
      <c r="C12640" s="4"/>
    </row>
    <row r="12641" spans="3:3" x14ac:dyDescent="0.25">
      <c r="C12641" s="4"/>
    </row>
    <row r="12642" spans="3:3" x14ac:dyDescent="0.25">
      <c r="C12642" s="4"/>
    </row>
    <row r="12643" spans="3:3" x14ac:dyDescent="0.25">
      <c r="C12643" s="4"/>
    </row>
    <row r="12644" spans="3:3" x14ac:dyDescent="0.25">
      <c r="C12644" s="4"/>
    </row>
    <row r="12645" spans="3:3" x14ac:dyDescent="0.25">
      <c r="C12645" s="4"/>
    </row>
    <row r="12646" spans="3:3" x14ac:dyDescent="0.25">
      <c r="C12646" s="4"/>
    </row>
    <row r="12647" spans="3:3" x14ac:dyDescent="0.25">
      <c r="C12647" s="4"/>
    </row>
    <row r="12648" spans="3:3" x14ac:dyDescent="0.25">
      <c r="C12648" s="4"/>
    </row>
    <row r="12649" spans="3:3" x14ac:dyDescent="0.25">
      <c r="C12649" s="4"/>
    </row>
    <row r="12650" spans="3:3" x14ac:dyDescent="0.25">
      <c r="C12650" s="4"/>
    </row>
    <row r="12651" spans="3:3" x14ac:dyDescent="0.25">
      <c r="C12651" s="4"/>
    </row>
    <row r="12652" spans="3:3" x14ac:dyDescent="0.25">
      <c r="C12652" s="4"/>
    </row>
    <row r="12653" spans="3:3" x14ac:dyDescent="0.25">
      <c r="C12653" s="4"/>
    </row>
    <row r="12654" spans="3:3" x14ac:dyDescent="0.25">
      <c r="C12654" s="4"/>
    </row>
    <row r="12655" spans="3:3" x14ac:dyDescent="0.25">
      <c r="C12655" s="4"/>
    </row>
    <row r="12656" spans="3:3" x14ac:dyDescent="0.25">
      <c r="C12656" s="4"/>
    </row>
    <row r="12657" spans="3:3" x14ac:dyDescent="0.25">
      <c r="C12657" s="4"/>
    </row>
    <row r="12658" spans="3:3" x14ac:dyDescent="0.25">
      <c r="C12658" s="4"/>
    </row>
    <row r="12659" spans="3:3" x14ac:dyDescent="0.25">
      <c r="C12659" s="4"/>
    </row>
    <row r="12660" spans="3:3" x14ac:dyDescent="0.25">
      <c r="C12660" s="4"/>
    </row>
    <row r="12661" spans="3:3" x14ac:dyDescent="0.25">
      <c r="C12661" s="4"/>
    </row>
    <row r="12662" spans="3:3" x14ac:dyDescent="0.25">
      <c r="C12662" s="4"/>
    </row>
    <row r="12663" spans="3:3" x14ac:dyDescent="0.25">
      <c r="C12663" s="4"/>
    </row>
    <row r="12664" spans="3:3" x14ac:dyDescent="0.25">
      <c r="C12664" s="4"/>
    </row>
    <row r="12665" spans="3:3" x14ac:dyDescent="0.25">
      <c r="C12665" s="4"/>
    </row>
    <row r="12666" spans="3:3" x14ac:dyDescent="0.25">
      <c r="C12666" s="4"/>
    </row>
    <row r="12667" spans="3:3" x14ac:dyDescent="0.25">
      <c r="C12667" s="4"/>
    </row>
    <row r="12668" spans="3:3" x14ac:dyDescent="0.25">
      <c r="C12668" s="4"/>
    </row>
    <row r="12669" spans="3:3" x14ac:dyDescent="0.25">
      <c r="C12669" s="4"/>
    </row>
    <row r="12670" spans="3:3" x14ac:dyDescent="0.25">
      <c r="C12670" s="4"/>
    </row>
    <row r="12671" spans="3:3" x14ac:dyDescent="0.25">
      <c r="C12671" s="4"/>
    </row>
    <row r="12672" spans="3:3" x14ac:dyDescent="0.25">
      <c r="C12672" s="4"/>
    </row>
    <row r="12673" spans="3:3" x14ac:dyDescent="0.25">
      <c r="C12673" s="4"/>
    </row>
    <row r="12674" spans="3:3" x14ac:dyDescent="0.25">
      <c r="C12674" s="4"/>
    </row>
    <row r="12675" spans="3:3" x14ac:dyDescent="0.25">
      <c r="C12675" s="4"/>
    </row>
    <row r="12676" spans="3:3" x14ac:dyDescent="0.25">
      <c r="C12676" s="4"/>
    </row>
    <row r="12677" spans="3:3" x14ac:dyDescent="0.25">
      <c r="C12677" s="4"/>
    </row>
    <row r="12678" spans="3:3" x14ac:dyDescent="0.25">
      <c r="C12678" s="4"/>
    </row>
    <row r="12679" spans="3:3" x14ac:dyDescent="0.25">
      <c r="C12679" s="4"/>
    </row>
    <row r="12680" spans="3:3" x14ac:dyDescent="0.25">
      <c r="C12680" s="4"/>
    </row>
    <row r="12681" spans="3:3" x14ac:dyDescent="0.25">
      <c r="C12681" s="4"/>
    </row>
    <row r="12682" spans="3:3" x14ac:dyDescent="0.25">
      <c r="C12682" s="4"/>
    </row>
    <row r="12683" spans="3:3" x14ac:dyDescent="0.25">
      <c r="C12683" s="4"/>
    </row>
    <row r="12684" spans="3:3" x14ac:dyDescent="0.25">
      <c r="C12684" s="4"/>
    </row>
    <row r="12685" spans="3:3" x14ac:dyDescent="0.25">
      <c r="C12685" s="4"/>
    </row>
    <row r="12686" spans="3:3" x14ac:dyDescent="0.25">
      <c r="C12686" s="4"/>
    </row>
    <row r="12687" spans="3:3" x14ac:dyDescent="0.25">
      <c r="C12687" s="4"/>
    </row>
    <row r="12688" spans="3:3" x14ac:dyDescent="0.25">
      <c r="C12688" s="4"/>
    </row>
    <row r="12689" spans="3:3" x14ac:dyDescent="0.25">
      <c r="C12689" s="4"/>
    </row>
    <row r="12690" spans="3:3" x14ac:dyDescent="0.25">
      <c r="C12690" s="4"/>
    </row>
    <row r="12691" spans="3:3" x14ac:dyDescent="0.25">
      <c r="C12691" s="4"/>
    </row>
    <row r="12692" spans="3:3" x14ac:dyDescent="0.25">
      <c r="C12692" s="4"/>
    </row>
    <row r="12693" spans="3:3" x14ac:dyDescent="0.25">
      <c r="C12693" s="4"/>
    </row>
    <row r="12694" spans="3:3" x14ac:dyDescent="0.25">
      <c r="C12694" s="4"/>
    </row>
    <row r="12695" spans="3:3" x14ac:dyDescent="0.25">
      <c r="C12695" s="4"/>
    </row>
    <row r="12696" spans="3:3" x14ac:dyDescent="0.25">
      <c r="C12696" s="4"/>
    </row>
    <row r="12697" spans="3:3" x14ac:dyDescent="0.25">
      <c r="C12697" s="4"/>
    </row>
    <row r="12698" spans="3:3" x14ac:dyDescent="0.25">
      <c r="C12698" s="4"/>
    </row>
    <row r="12699" spans="3:3" x14ac:dyDescent="0.25">
      <c r="C12699" s="4"/>
    </row>
    <row r="12700" spans="3:3" x14ac:dyDescent="0.25">
      <c r="C12700" s="4"/>
    </row>
    <row r="12701" spans="3:3" x14ac:dyDescent="0.25">
      <c r="C12701" s="4"/>
    </row>
    <row r="12702" spans="3:3" x14ac:dyDescent="0.25">
      <c r="C12702" s="4"/>
    </row>
    <row r="12703" spans="3:3" x14ac:dyDescent="0.25">
      <c r="C12703" s="4"/>
    </row>
    <row r="12704" spans="3:3" x14ac:dyDescent="0.25">
      <c r="C12704" s="4"/>
    </row>
    <row r="12705" spans="3:3" x14ac:dyDescent="0.25">
      <c r="C12705" s="4"/>
    </row>
    <row r="12706" spans="3:3" x14ac:dyDescent="0.25">
      <c r="C12706" s="4"/>
    </row>
    <row r="12707" spans="3:3" x14ac:dyDescent="0.25">
      <c r="C12707" s="4"/>
    </row>
    <row r="12708" spans="3:3" x14ac:dyDescent="0.25">
      <c r="C12708" s="4"/>
    </row>
    <row r="12709" spans="3:3" x14ac:dyDescent="0.25">
      <c r="C12709" s="4"/>
    </row>
    <row r="12710" spans="3:3" x14ac:dyDescent="0.25">
      <c r="C12710" s="4"/>
    </row>
    <row r="12711" spans="3:3" x14ac:dyDescent="0.25">
      <c r="C12711" s="4"/>
    </row>
    <row r="12712" spans="3:3" x14ac:dyDescent="0.25">
      <c r="C12712" s="4"/>
    </row>
    <row r="12713" spans="3:3" x14ac:dyDescent="0.25">
      <c r="C12713" s="4"/>
    </row>
    <row r="12714" spans="3:3" x14ac:dyDescent="0.25">
      <c r="C12714" s="4"/>
    </row>
    <row r="12715" spans="3:3" x14ac:dyDescent="0.25">
      <c r="C12715" s="4"/>
    </row>
    <row r="12716" spans="3:3" x14ac:dyDescent="0.25">
      <c r="C12716" s="4"/>
    </row>
    <row r="12717" spans="3:3" x14ac:dyDescent="0.25">
      <c r="C12717" s="4"/>
    </row>
    <row r="12718" spans="3:3" x14ac:dyDescent="0.25">
      <c r="C12718" s="4"/>
    </row>
    <row r="12719" spans="3:3" x14ac:dyDescent="0.25">
      <c r="C12719" s="4"/>
    </row>
    <row r="12720" spans="3:3" x14ac:dyDescent="0.25">
      <c r="C12720" s="4"/>
    </row>
    <row r="12721" spans="3:3" x14ac:dyDescent="0.25">
      <c r="C12721" s="4"/>
    </row>
    <row r="12722" spans="3:3" x14ac:dyDescent="0.25">
      <c r="C12722" s="4"/>
    </row>
    <row r="12723" spans="3:3" x14ac:dyDescent="0.25">
      <c r="C12723" s="4"/>
    </row>
    <row r="12724" spans="3:3" x14ac:dyDescent="0.25">
      <c r="C12724" s="4"/>
    </row>
    <row r="12725" spans="3:3" x14ac:dyDescent="0.25">
      <c r="C12725" s="4"/>
    </row>
    <row r="12726" spans="3:3" x14ac:dyDescent="0.25">
      <c r="C12726" s="4"/>
    </row>
    <row r="12727" spans="3:3" x14ac:dyDescent="0.25">
      <c r="C12727" s="4"/>
    </row>
    <row r="12728" spans="3:3" x14ac:dyDescent="0.25">
      <c r="C12728" s="4"/>
    </row>
    <row r="12729" spans="3:3" x14ac:dyDescent="0.25">
      <c r="C12729" s="4"/>
    </row>
    <row r="12730" spans="3:3" x14ac:dyDescent="0.25">
      <c r="C12730" s="4"/>
    </row>
    <row r="12731" spans="3:3" x14ac:dyDescent="0.25">
      <c r="C12731" s="4"/>
    </row>
    <row r="12732" spans="3:3" x14ac:dyDescent="0.25">
      <c r="C12732" s="4"/>
    </row>
    <row r="12733" spans="3:3" x14ac:dyDescent="0.25">
      <c r="C12733" s="4"/>
    </row>
    <row r="12734" spans="3:3" x14ac:dyDescent="0.25">
      <c r="C12734" s="4"/>
    </row>
    <row r="12735" spans="3:3" x14ac:dyDescent="0.25">
      <c r="C12735" s="4"/>
    </row>
    <row r="12736" spans="3:3" x14ac:dyDescent="0.25">
      <c r="C12736" s="4"/>
    </row>
    <row r="12737" spans="3:3" x14ac:dyDescent="0.25">
      <c r="C12737" s="4"/>
    </row>
    <row r="12738" spans="3:3" x14ac:dyDescent="0.25">
      <c r="C12738" s="4"/>
    </row>
    <row r="12739" spans="3:3" x14ac:dyDescent="0.25">
      <c r="C12739" s="4"/>
    </row>
    <row r="12740" spans="3:3" x14ac:dyDescent="0.25">
      <c r="C12740" s="4"/>
    </row>
    <row r="12741" spans="3:3" x14ac:dyDescent="0.25">
      <c r="C12741" s="4"/>
    </row>
    <row r="12742" spans="3:3" x14ac:dyDescent="0.25">
      <c r="C12742" s="4"/>
    </row>
    <row r="12743" spans="3:3" x14ac:dyDescent="0.25">
      <c r="C12743" s="4"/>
    </row>
    <row r="12744" spans="3:3" x14ac:dyDescent="0.25">
      <c r="C12744" s="4"/>
    </row>
    <row r="12745" spans="3:3" x14ac:dyDescent="0.25">
      <c r="C12745" s="4"/>
    </row>
    <row r="12746" spans="3:3" x14ac:dyDescent="0.25">
      <c r="C12746" s="4"/>
    </row>
    <row r="12747" spans="3:3" x14ac:dyDescent="0.25">
      <c r="C12747" s="4"/>
    </row>
    <row r="12748" spans="3:3" x14ac:dyDescent="0.25">
      <c r="C12748" s="4"/>
    </row>
    <row r="12749" spans="3:3" x14ac:dyDescent="0.25">
      <c r="C12749" s="4"/>
    </row>
    <row r="12750" spans="3:3" x14ac:dyDescent="0.25">
      <c r="C12750" s="4"/>
    </row>
    <row r="12751" spans="3:3" x14ac:dyDescent="0.25">
      <c r="C12751" s="4"/>
    </row>
    <row r="12752" spans="3:3" x14ac:dyDescent="0.25">
      <c r="C12752" s="4"/>
    </row>
    <row r="12753" spans="3:3" x14ac:dyDescent="0.25">
      <c r="C12753" s="4"/>
    </row>
    <row r="12754" spans="3:3" x14ac:dyDescent="0.25">
      <c r="C12754" s="4"/>
    </row>
    <row r="12755" spans="3:3" x14ac:dyDescent="0.25">
      <c r="C12755" s="4"/>
    </row>
    <row r="12756" spans="3:3" x14ac:dyDescent="0.25">
      <c r="C12756" s="4"/>
    </row>
    <row r="12757" spans="3:3" x14ac:dyDescent="0.25">
      <c r="C12757" s="4"/>
    </row>
    <row r="12758" spans="3:3" x14ac:dyDescent="0.25">
      <c r="C12758" s="4"/>
    </row>
    <row r="12759" spans="3:3" x14ac:dyDescent="0.25">
      <c r="C12759" s="4"/>
    </row>
    <row r="12760" spans="3:3" x14ac:dyDescent="0.25">
      <c r="C12760" s="4"/>
    </row>
    <row r="12761" spans="3:3" x14ac:dyDescent="0.25">
      <c r="C12761" s="4"/>
    </row>
    <row r="12762" spans="3:3" x14ac:dyDescent="0.25">
      <c r="C12762" s="4"/>
    </row>
    <row r="12763" spans="3:3" x14ac:dyDescent="0.25">
      <c r="C12763" s="4"/>
    </row>
    <row r="12764" spans="3:3" x14ac:dyDescent="0.25">
      <c r="C12764" s="4"/>
    </row>
    <row r="12765" spans="3:3" x14ac:dyDescent="0.25">
      <c r="C12765" s="4"/>
    </row>
    <row r="12766" spans="3:3" x14ac:dyDescent="0.25">
      <c r="C12766" s="4"/>
    </row>
    <row r="12767" spans="3:3" x14ac:dyDescent="0.25">
      <c r="C12767" s="4"/>
    </row>
    <row r="12768" spans="3:3" x14ac:dyDescent="0.25">
      <c r="C12768" s="4"/>
    </row>
    <row r="12769" spans="3:3" x14ac:dyDescent="0.25">
      <c r="C12769" s="4"/>
    </row>
    <row r="12770" spans="3:3" x14ac:dyDescent="0.25">
      <c r="C12770" s="4"/>
    </row>
    <row r="12771" spans="3:3" x14ac:dyDescent="0.25">
      <c r="C12771" s="4"/>
    </row>
    <row r="12772" spans="3:3" x14ac:dyDescent="0.25">
      <c r="C12772" s="4"/>
    </row>
    <row r="12773" spans="3:3" x14ac:dyDescent="0.25">
      <c r="C12773" s="4"/>
    </row>
    <row r="12774" spans="3:3" x14ac:dyDescent="0.25">
      <c r="C12774" s="4"/>
    </row>
    <row r="12775" spans="3:3" x14ac:dyDescent="0.25">
      <c r="C12775" s="4"/>
    </row>
    <row r="12776" spans="3:3" x14ac:dyDescent="0.25">
      <c r="C12776" s="4"/>
    </row>
    <row r="12777" spans="3:3" x14ac:dyDescent="0.25">
      <c r="C12777" s="4"/>
    </row>
    <row r="12778" spans="3:3" x14ac:dyDescent="0.25">
      <c r="C12778" s="4"/>
    </row>
    <row r="12779" spans="3:3" x14ac:dyDescent="0.25">
      <c r="C12779" s="4"/>
    </row>
    <row r="12780" spans="3:3" x14ac:dyDescent="0.25">
      <c r="C12780" s="4"/>
    </row>
    <row r="12781" spans="3:3" x14ac:dyDescent="0.25">
      <c r="C12781" s="4"/>
    </row>
    <row r="12782" spans="3:3" x14ac:dyDescent="0.25">
      <c r="C12782" s="4"/>
    </row>
    <row r="12783" spans="3:3" x14ac:dyDescent="0.25">
      <c r="C12783" s="4"/>
    </row>
    <row r="12784" spans="3:3" x14ac:dyDescent="0.25">
      <c r="C12784" s="4"/>
    </row>
    <row r="12785" spans="3:3" x14ac:dyDescent="0.25">
      <c r="C12785" s="4"/>
    </row>
    <row r="12786" spans="3:3" x14ac:dyDescent="0.25">
      <c r="C12786" s="4"/>
    </row>
    <row r="12787" spans="3:3" x14ac:dyDescent="0.25">
      <c r="C12787" s="4"/>
    </row>
    <row r="12788" spans="3:3" x14ac:dyDescent="0.25">
      <c r="C12788" s="4"/>
    </row>
    <row r="12789" spans="3:3" x14ac:dyDescent="0.25">
      <c r="C12789" s="4"/>
    </row>
    <row r="12790" spans="3:3" x14ac:dyDescent="0.25">
      <c r="C12790" s="4"/>
    </row>
    <row r="12791" spans="3:3" x14ac:dyDescent="0.25">
      <c r="C12791" s="4"/>
    </row>
    <row r="12792" spans="3:3" x14ac:dyDescent="0.25">
      <c r="C12792" s="4"/>
    </row>
    <row r="12793" spans="3:3" x14ac:dyDescent="0.25">
      <c r="C12793" s="4"/>
    </row>
    <row r="12794" spans="3:3" x14ac:dyDescent="0.25">
      <c r="C12794" s="4"/>
    </row>
    <row r="12795" spans="3:3" x14ac:dyDescent="0.25">
      <c r="C12795" s="4"/>
    </row>
    <row r="12796" spans="3:3" x14ac:dyDescent="0.25">
      <c r="C12796" s="4"/>
    </row>
    <row r="12797" spans="3:3" x14ac:dyDescent="0.25">
      <c r="C12797" s="4"/>
    </row>
    <row r="12798" spans="3:3" x14ac:dyDescent="0.25">
      <c r="C12798" s="4"/>
    </row>
    <row r="12799" spans="3:3" x14ac:dyDescent="0.25">
      <c r="C12799" s="4"/>
    </row>
    <row r="12800" spans="3:3" x14ac:dyDescent="0.25">
      <c r="C12800" s="4"/>
    </row>
    <row r="12801" spans="3:3" x14ac:dyDescent="0.25">
      <c r="C12801" s="4"/>
    </row>
    <row r="12802" spans="3:3" x14ac:dyDescent="0.25">
      <c r="C12802" s="4"/>
    </row>
    <row r="12803" spans="3:3" x14ac:dyDescent="0.25">
      <c r="C12803" s="4"/>
    </row>
    <row r="12804" spans="3:3" x14ac:dyDescent="0.25">
      <c r="C12804" s="4"/>
    </row>
    <row r="12805" spans="3:3" x14ac:dyDescent="0.25">
      <c r="C12805" s="4"/>
    </row>
    <row r="12806" spans="3:3" x14ac:dyDescent="0.25">
      <c r="C12806" s="4"/>
    </row>
    <row r="12807" spans="3:3" x14ac:dyDescent="0.25">
      <c r="C12807" s="4"/>
    </row>
    <row r="12808" spans="3:3" x14ac:dyDescent="0.25">
      <c r="C12808" s="4"/>
    </row>
    <row r="12809" spans="3:3" x14ac:dyDescent="0.25">
      <c r="C12809" s="4"/>
    </row>
    <row r="12810" spans="3:3" x14ac:dyDescent="0.25">
      <c r="C12810" s="4"/>
    </row>
    <row r="12811" spans="3:3" x14ac:dyDescent="0.25">
      <c r="C12811" s="4"/>
    </row>
    <row r="12812" spans="3:3" x14ac:dyDescent="0.25">
      <c r="C12812" s="4"/>
    </row>
    <row r="12813" spans="3:3" x14ac:dyDescent="0.25">
      <c r="C12813" s="4"/>
    </row>
    <row r="12814" spans="3:3" x14ac:dyDescent="0.25">
      <c r="C12814" s="4"/>
    </row>
    <row r="12815" spans="3:3" x14ac:dyDescent="0.25">
      <c r="C12815" s="4"/>
    </row>
    <row r="12816" spans="3:3" x14ac:dyDescent="0.25">
      <c r="C12816" s="4"/>
    </row>
    <row r="12817" spans="3:3" x14ac:dyDescent="0.25">
      <c r="C12817" s="4"/>
    </row>
    <row r="12818" spans="3:3" x14ac:dyDescent="0.25">
      <c r="C12818" s="4"/>
    </row>
    <row r="12819" spans="3:3" x14ac:dyDescent="0.25">
      <c r="C12819" s="4"/>
    </row>
    <row r="12820" spans="3:3" x14ac:dyDescent="0.25">
      <c r="C12820" s="4"/>
    </row>
    <row r="12821" spans="3:3" x14ac:dyDescent="0.25">
      <c r="C12821" s="4"/>
    </row>
    <row r="12822" spans="3:3" x14ac:dyDescent="0.25">
      <c r="C12822" s="4"/>
    </row>
    <row r="12823" spans="3:3" x14ac:dyDescent="0.25">
      <c r="C12823" s="4"/>
    </row>
    <row r="12824" spans="3:3" x14ac:dyDescent="0.25">
      <c r="C12824" s="4"/>
    </row>
    <row r="12825" spans="3:3" x14ac:dyDescent="0.25">
      <c r="C12825" s="4"/>
    </row>
    <row r="12826" spans="3:3" x14ac:dyDescent="0.25">
      <c r="C12826" s="4"/>
    </row>
    <row r="12827" spans="3:3" x14ac:dyDescent="0.25">
      <c r="C12827" s="4"/>
    </row>
    <row r="12828" spans="3:3" x14ac:dyDescent="0.25">
      <c r="C12828" s="4"/>
    </row>
    <row r="12829" spans="3:3" x14ac:dyDescent="0.25">
      <c r="C12829" s="4"/>
    </row>
    <row r="12830" spans="3:3" x14ac:dyDescent="0.25">
      <c r="C12830" s="4"/>
    </row>
    <row r="12831" spans="3:3" x14ac:dyDescent="0.25">
      <c r="C12831" s="4"/>
    </row>
    <row r="12832" spans="3:3" x14ac:dyDescent="0.25">
      <c r="C12832" s="4"/>
    </row>
    <row r="12833" spans="3:3" x14ac:dyDescent="0.25">
      <c r="C12833" s="4"/>
    </row>
    <row r="12834" spans="3:3" x14ac:dyDescent="0.25">
      <c r="C12834" s="4"/>
    </row>
    <row r="12835" spans="3:3" x14ac:dyDescent="0.25">
      <c r="C12835" s="4"/>
    </row>
    <row r="12836" spans="3:3" x14ac:dyDescent="0.25">
      <c r="C12836" s="4"/>
    </row>
    <row r="12837" spans="3:3" x14ac:dyDescent="0.25">
      <c r="C12837" s="4"/>
    </row>
    <row r="12838" spans="3:3" x14ac:dyDescent="0.25">
      <c r="C12838" s="4"/>
    </row>
    <row r="12839" spans="3:3" x14ac:dyDescent="0.25">
      <c r="C12839" s="4"/>
    </row>
    <row r="12840" spans="3:3" x14ac:dyDescent="0.25">
      <c r="C12840" s="4"/>
    </row>
    <row r="12841" spans="3:3" x14ac:dyDescent="0.25">
      <c r="C12841" s="4"/>
    </row>
    <row r="12842" spans="3:3" x14ac:dyDescent="0.25">
      <c r="C12842" s="4"/>
    </row>
    <row r="12843" spans="3:3" x14ac:dyDescent="0.25">
      <c r="C12843" s="4"/>
    </row>
    <row r="12844" spans="3:3" x14ac:dyDescent="0.25">
      <c r="C12844" s="4"/>
    </row>
    <row r="12845" spans="3:3" x14ac:dyDescent="0.25">
      <c r="C12845" s="4"/>
    </row>
    <row r="12846" spans="3:3" x14ac:dyDescent="0.25">
      <c r="C12846" s="4"/>
    </row>
    <row r="12847" spans="3:3" x14ac:dyDescent="0.25">
      <c r="C12847" s="4"/>
    </row>
    <row r="12848" spans="3:3" x14ac:dyDescent="0.25">
      <c r="C12848" s="4"/>
    </row>
    <row r="12849" spans="3:3" x14ac:dyDescent="0.25">
      <c r="C12849" s="4"/>
    </row>
    <row r="12850" spans="3:3" x14ac:dyDescent="0.25">
      <c r="C12850" s="4"/>
    </row>
    <row r="12851" spans="3:3" x14ac:dyDescent="0.25">
      <c r="C12851" s="4"/>
    </row>
    <row r="12852" spans="3:3" x14ac:dyDescent="0.25">
      <c r="C12852" s="4"/>
    </row>
    <row r="12853" spans="3:3" x14ac:dyDescent="0.25">
      <c r="C12853" s="4"/>
    </row>
    <row r="12854" spans="3:3" x14ac:dyDescent="0.25">
      <c r="C12854" s="4"/>
    </row>
    <row r="12855" spans="3:3" x14ac:dyDescent="0.25">
      <c r="C12855" s="4"/>
    </row>
    <row r="12856" spans="3:3" x14ac:dyDescent="0.25">
      <c r="C12856" s="4"/>
    </row>
    <row r="12857" spans="3:3" x14ac:dyDescent="0.25">
      <c r="C12857" s="4"/>
    </row>
    <row r="12858" spans="3:3" x14ac:dyDescent="0.25">
      <c r="C12858" s="4"/>
    </row>
    <row r="12859" spans="3:3" x14ac:dyDescent="0.25">
      <c r="C12859" s="4"/>
    </row>
    <row r="12860" spans="3:3" x14ac:dyDescent="0.25">
      <c r="C12860" s="4"/>
    </row>
    <row r="12861" spans="3:3" x14ac:dyDescent="0.25">
      <c r="C12861" s="4"/>
    </row>
    <row r="12862" spans="3:3" x14ac:dyDescent="0.25">
      <c r="C12862" s="4"/>
    </row>
    <row r="12863" spans="3:3" x14ac:dyDescent="0.25">
      <c r="C12863" s="4"/>
    </row>
    <row r="12864" spans="3:3" x14ac:dyDescent="0.25">
      <c r="C12864" s="4"/>
    </row>
    <row r="12865" spans="3:3" x14ac:dyDescent="0.25">
      <c r="C12865" s="4"/>
    </row>
    <row r="12866" spans="3:3" x14ac:dyDescent="0.25">
      <c r="C12866" s="4"/>
    </row>
    <row r="12867" spans="3:3" x14ac:dyDescent="0.25">
      <c r="C12867" s="4"/>
    </row>
    <row r="12868" spans="3:3" x14ac:dyDescent="0.25">
      <c r="C12868" s="4"/>
    </row>
    <row r="12869" spans="3:3" x14ac:dyDescent="0.25">
      <c r="C12869" s="4"/>
    </row>
    <row r="12870" spans="3:3" x14ac:dyDescent="0.25">
      <c r="C12870" s="4"/>
    </row>
    <row r="12871" spans="3:3" x14ac:dyDescent="0.25">
      <c r="C12871" s="4"/>
    </row>
    <row r="12872" spans="3:3" x14ac:dyDescent="0.25">
      <c r="C12872" s="4"/>
    </row>
    <row r="12873" spans="3:3" x14ac:dyDescent="0.25">
      <c r="C12873" s="4"/>
    </row>
    <row r="12874" spans="3:3" x14ac:dyDescent="0.25">
      <c r="C12874" s="4"/>
    </row>
    <row r="12875" spans="3:3" x14ac:dyDescent="0.25">
      <c r="C12875" s="4"/>
    </row>
    <row r="12876" spans="3:3" x14ac:dyDescent="0.25">
      <c r="C12876" s="4"/>
    </row>
    <row r="12877" spans="3:3" x14ac:dyDescent="0.25">
      <c r="C12877" s="4"/>
    </row>
    <row r="12878" spans="3:3" x14ac:dyDescent="0.25">
      <c r="C12878" s="4"/>
    </row>
    <row r="12879" spans="3:3" x14ac:dyDescent="0.25">
      <c r="C12879" s="4"/>
    </row>
    <row r="12880" spans="3:3" x14ac:dyDescent="0.25">
      <c r="C12880" s="4"/>
    </row>
    <row r="12881" spans="3:3" x14ac:dyDescent="0.25">
      <c r="C12881" s="4"/>
    </row>
    <row r="12882" spans="3:3" x14ac:dyDescent="0.25">
      <c r="C12882" s="4"/>
    </row>
    <row r="12883" spans="3:3" x14ac:dyDescent="0.25">
      <c r="C12883" s="4"/>
    </row>
    <row r="12884" spans="3:3" x14ac:dyDescent="0.25">
      <c r="C12884" s="4"/>
    </row>
    <row r="12885" spans="3:3" x14ac:dyDescent="0.25">
      <c r="C12885" s="4"/>
    </row>
    <row r="12886" spans="3:3" x14ac:dyDescent="0.25">
      <c r="C12886" s="4"/>
    </row>
    <row r="12887" spans="3:3" x14ac:dyDescent="0.25">
      <c r="C12887" s="4"/>
    </row>
    <row r="12888" spans="3:3" x14ac:dyDescent="0.25">
      <c r="C12888" s="4"/>
    </row>
    <row r="12889" spans="3:3" x14ac:dyDescent="0.25">
      <c r="C12889" s="4"/>
    </row>
    <row r="12890" spans="3:3" x14ac:dyDescent="0.25">
      <c r="C12890" s="4"/>
    </row>
    <row r="12891" spans="3:3" x14ac:dyDescent="0.25">
      <c r="C12891" s="4"/>
    </row>
    <row r="12892" spans="3:3" x14ac:dyDescent="0.25">
      <c r="C12892" s="4"/>
    </row>
    <row r="12893" spans="3:3" x14ac:dyDescent="0.25">
      <c r="C12893" s="4"/>
    </row>
    <row r="12894" spans="3:3" x14ac:dyDescent="0.25">
      <c r="C12894" s="4"/>
    </row>
    <row r="12895" spans="3:3" x14ac:dyDescent="0.25">
      <c r="C12895" s="4"/>
    </row>
    <row r="12896" spans="3:3" x14ac:dyDescent="0.25">
      <c r="C12896" s="4"/>
    </row>
    <row r="12897" spans="3:3" x14ac:dyDescent="0.25">
      <c r="C12897" s="4"/>
    </row>
    <row r="12898" spans="3:3" x14ac:dyDescent="0.25">
      <c r="C12898" s="4"/>
    </row>
    <row r="12899" spans="3:3" x14ac:dyDescent="0.25">
      <c r="C12899" s="4"/>
    </row>
    <row r="12900" spans="3:3" x14ac:dyDescent="0.25">
      <c r="C12900" s="4"/>
    </row>
    <row r="12901" spans="3:3" x14ac:dyDescent="0.25">
      <c r="C12901" s="4"/>
    </row>
    <row r="12902" spans="3:3" x14ac:dyDescent="0.25">
      <c r="C12902" s="4"/>
    </row>
    <row r="12903" spans="3:3" x14ac:dyDescent="0.25">
      <c r="C12903" s="4"/>
    </row>
    <row r="12904" spans="3:3" x14ac:dyDescent="0.25">
      <c r="C12904" s="4"/>
    </row>
    <row r="12905" spans="3:3" x14ac:dyDescent="0.25">
      <c r="C12905" s="4"/>
    </row>
    <row r="12906" spans="3:3" x14ac:dyDescent="0.25">
      <c r="C12906" s="4"/>
    </row>
    <row r="12907" spans="3:3" x14ac:dyDescent="0.25">
      <c r="C12907" s="4"/>
    </row>
    <row r="12908" spans="3:3" x14ac:dyDescent="0.25">
      <c r="C12908" s="4"/>
    </row>
    <row r="12909" spans="3:3" x14ac:dyDescent="0.25">
      <c r="C12909" s="4"/>
    </row>
    <row r="12910" spans="3:3" x14ac:dyDescent="0.25">
      <c r="C12910" s="4"/>
    </row>
    <row r="12911" spans="3:3" x14ac:dyDescent="0.25">
      <c r="C12911" s="4"/>
    </row>
    <row r="12912" spans="3:3" x14ac:dyDescent="0.25">
      <c r="C12912" s="4"/>
    </row>
    <row r="12913" spans="3:3" x14ac:dyDescent="0.25">
      <c r="C12913" s="4"/>
    </row>
    <row r="12914" spans="3:3" x14ac:dyDescent="0.25">
      <c r="C12914" s="4"/>
    </row>
    <row r="12915" spans="3:3" x14ac:dyDescent="0.25">
      <c r="C12915" s="4"/>
    </row>
    <row r="12916" spans="3:3" x14ac:dyDescent="0.25">
      <c r="C12916" s="4"/>
    </row>
    <row r="12917" spans="3:3" x14ac:dyDescent="0.25">
      <c r="C12917" s="4"/>
    </row>
    <row r="12918" spans="3:3" x14ac:dyDescent="0.25">
      <c r="C12918" s="4"/>
    </row>
    <row r="12919" spans="3:3" x14ac:dyDescent="0.25">
      <c r="C12919" s="4"/>
    </row>
    <row r="12920" spans="3:3" x14ac:dyDescent="0.25">
      <c r="C12920" s="4"/>
    </row>
    <row r="12921" spans="3:3" x14ac:dyDescent="0.25">
      <c r="C12921" s="4"/>
    </row>
    <row r="12922" spans="3:3" x14ac:dyDescent="0.25">
      <c r="C12922" s="4"/>
    </row>
    <row r="12923" spans="3:3" x14ac:dyDescent="0.25">
      <c r="C12923" s="4"/>
    </row>
    <row r="12924" spans="3:3" x14ac:dyDescent="0.25">
      <c r="C12924" s="4"/>
    </row>
    <row r="12925" spans="3:3" x14ac:dyDescent="0.25">
      <c r="C12925" s="4"/>
    </row>
    <row r="12926" spans="3:3" x14ac:dyDescent="0.25">
      <c r="C12926" s="4"/>
    </row>
    <row r="12927" spans="3:3" x14ac:dyDescent="0.25">
      <c r="C12927" s="4"/>
    </row>
    <row r="12928" spans="3:3" x14ac:dyDescent="0.25">
      <c r="C12928" s="4"/>
    </row>
    <row r="12929" spans="3:3" x14ac:dyDescent="0.25">
      <c r="C12929" s="4"/>
    </row>
    <row r="12930" spans="3:3" x14ac:dyDescent="0.25">
      <c r="C12930" s="4"/>
    </row>
    <row r="12931" spans="3:3" x14ac:dyDescent="0.25">
      <c r="C12931" s="4"/>
    </row>
    <row r="12932" spans="3:3" x14ac:dyDescent="0.25">
      <c r="C12932" s="4"/>
    </row>
    <row r="12933" spans="3:3" x14ac:dyDescent="0.25">
      <c r="C12933" s="4"/>
    </row>
    <row r="12934" spans="3:3" x14ac:dyDescent="0.25">
      <c r="C12934" s="4"/>
    </row>
    <row r="12935" spans="3:3" x14ac:dyDescent="0.25">
      <c r="C12935" s="4"/>
    </row>
    <row r="12936" spans="3:3" x14ac:dyDescent="0.25">
      <c r="C12936" s="4"/>
    </row>
    <row r="12937" spans="3:3" x14ac:dyDescent="0.25">
      <c r="C12937" s="4"/>
    </row>
    <row r="12938" spans="3:3" x14ac:dyDescent="0.25">
      <c r="C12938" s="4"/>
    </row>
    <row r="12939" spans="3:3" x14ac:dyDescent="0.25">
      <c r="C12939" s="4"/>
    </row>
    <row r="12940" spans="3:3" x14ac:dyDescent="0.25">
      <c r="C12940" s="4"/>
    </row>
    <row r="12941" spans="3:3" x14ac:dyDescent="0.25">
      <c r="C12941" s="4"/>
    </row>
    <row r="12942" spans="3:3" x14ac:dyDescent="0.25">
      <c r="C12942" s="4"/>
    </row>
    <row r="12943" spans="3:3" x14ac:dyDescent="0.25">
      <c r="C12943" s="4"/>
    </row>
    <row r="12944" spans="3:3" x14ac:dyDescent="0.25">
      <c r="C12944" s="4"/>
    </row>
    <row r="12945" spans="3:3" x14ac:dyDescent="0.25">
      <c r="C12945" s="4"/>
    </row>
    <row r="12946" spans="3:3" x14ac:dyDescent="0.25">
      <c r="C12946" s="4"/>
    </row>
    <row r="12947" spans="3:3" x14ac:dyDescent="0.25">
      <c r="C12947" s="4"/>
    </row>
    <row r="12948" spans="3:3" x14ac:dyDescent="0.25">
      <c r="C12948" s="4"/>
    </row>
    <row r="12949" spans="3:3" x14ac:dyDescent="0.25">
      <c r="C12949" s="4"/>
    </row>
    <row r="12950" spans="3:3" x14ac:dyDescent="0.25">
      <c r="C12950" s="4"/>
    </row>
    <row r="12951" spans="3:3" x14ac:dyDescent="0.25">
      <c r="C12951" s="4"/>
    </row>
    <row r="12952" spans="3:3" x14ac:dyDescent="0.25">
      <c r="C12952" s="4"/>
    </row>
    <row r="12953" spans="3:3" x14ac:dyDescent="0.25">
      <c r="C12953" s="4"/>
    </row>
    <row r="12954" spans="3:3" x14ac:dyDescent="0.25">
      <c r="C12954" s="4"/>
    </row>
    <row r="12955" spans="3:3" x14ac:dyDescent="0.25">
      <c r="C12955" s="4"/>
    </row>
    <row r="12956" spans="3:3" x14ac:dyDescent="0.25">
      <c r="C12956" s="4"/>
    </row>
    <row r="12957" spans="3:3" x14ac:dyDescent="0.25">
      <c r="C12957" s="4"/>
    </row>
    <row r="12958" spans="3:3" x14ac:dyDescent="0.25">
      <c r="C12958" s="4"/>
    </row>
    <row r="12959" spans="3:3" x14ac:dyDescent="0.25">
      <c r="C12959" s="4"/>
    </row>
    <row r="12960" spans="3:3" x14ac:dyDescent="0.25">
      <c r="C12960" s="4"/>
    </row>
    <row r="12961" spans="3:3" x14ac:dyDescent="0.25">
      <c r="C12961" s="4"/>
    </row>
    <row r="12962" spans="3:3" x14ac:dyDescent="0.25">
      <c r="C12962" s="4"/>
    </row>
    <row r="12963" spans="3:3" x14ac:dyDescent="0.25">
      <c r="C12963" s="4"/>
    </row>
    <row r="12964" spans="3:3" x14ac:dyDescent="0.25">
      <c r="C12964" s="4"/>
    </row>
    <row r="12965" spans="3:3" x14ac:dyDescent="0.25">
      <c r="C12965" s="4"/>
    </row>
    <row r="12966" spans="3:3" x14ac:dyDescent="0.25">
      <c r="C12966" s="4"/>
    </row>
    <row r="12967" spans="3:3" x14ac:dyDescent="0.25">
      <c r="C12967" s="4"/>
    </row>
    <row r="12968" spans="3:3" x14ac:dyDescent="0.25">
      <c r="C12968" s="4"/>
    </row>
    <row r="12969" spans="3:3" x14ac:dyDescent="0.25">
      <c r="C12969" s="4"/>
    </row>
    <row r="12970" spans="3:3" x14ac:dyDescent="0.25">
      <c r="C12970" s="4"/>
    </row>
    <row r="12971" spans="3:3" x14ac:dyDescent="0.25">
      <c r="C12971" s="4"/>
    </row>
    <row r="12972" spans="3:3" x14ac:dyDescent="0.25">
      <c r="C12972" s="4"/>
    </row>
    <row r="12973" spans="3:3" x14ac:dyDescent="0.25">
      <c r="C12973" s="4"/>
    </row>
    <row r="12974" spans="3:3" x14ac:dyDescent="0.25">
      <c r="C12974" s="4"/>
    </row>
    <row r="12975" spans="3:3" x14ac:dyDescent="0.25">
      <c r="C12975" s="4"/>
    </row>
    <row r="12976" spans="3:3" x14ac:dyDescent="0.25">
      <c r="C12976" s="4"/>
    </row>
    <row r="12977" spans="3:3" x14ac:dyDescent="0.25">
      <c r="C12977" s="4"/>
    </row>
    <row r="12978" spans="3:3" x14ac:dyDescent="0.25">
      <c r="C12978" s="4"/>
    </row>
    <row r="12979" spans="3:3" x14ac:dyDescent="0.25">
      <c r="C12979" s="4"/>
    </row>
    <row r="12980" spans="3:3" x14ac:dyDescent="0.25">
      <c r="C12980" s="4"/>
    </row>
    <row r="12981" spans="3:3" x14ac:dyDescent="0.25">
      <c r="C12981" s="4"/>
    </row>
    <row r="12982" spans="3:3" x14ac:dyDescent="0.25">
      <c r="C12982" s="4"/>
    </row>
    <row r="12983" spans="3:3" x14ac:dyDescent="0.25">
      <c r="C12983" s="4"/>
    </row>
    <row r="12984" spans="3:3" x14ac:dyDescent="0.25">
      <c r="C12984" s="4"/>
    </row>
    <row r="12985" spans="3:3" x14ac:dyDescent="0.25">
      <c r="C12985" s="4"/>
    </row>
    <row r="12986" spans="3:3" x14ac:dyDescent="0.25">
      <c r="C12986" s="4"/>
    </row>
    <row r="12987" spans="3:3" x14ac:dyDescent="0.25">
      <c r="C12987" s="4"/>
    </row>
    <row r="12988" spans="3:3" x14ac:dyDescent="0.25">
      <c r="C12988" s="4"/>
    </row>
    <row r="12989" spans="3:3" x14ac:dyDescent="0.25">
      <c r="C12989" s="4"/>
    </row>
    <row r="12990" spans="3:3" x14ac:dyDescent="0.25">
      <c r="C12990" s="4"/>
    </row>
    <row r="12991" spans="3:3" x14ac:dyDescent="0.25">
      <c r="C12991" s="4"/>
    </row>
    <row r="12992" spans="3:3" x14ac:dyDescent="0.25">
      <c r="C12992" s="4"/>
    </row>
    <row r="12993" spans="3:3" x14ac:dyDescent="0.25">
      <c r="C12993" s="4"/>
    </row>
    <row r="12994" spans="3:3" x14ac:dyDescent="0.25">
      <c r="C12994" s="4"/>
    </row>
    <row r="12995" spans="3:3" x14ac:dyDescent="0.25">
      <c r="C12995" s="4"/>
    </row>
    <row r="12996" spans="3:3" x14ac:dyDescent="0.25">
      <c r="C12996" s="4"/>
    </row>
    <row r="12997" spans="3:3" x14ac:dyDescent="0.25">
      <c r="C12997" s="4"/>
    </row>
    <row r="12998" spans="3:3" x14ac:dyDescent="0.25">
      <c r="C12998" s="4"/>
    </row>
    <row r="12999" spans="3:3" x14ac:dyDescent="0.25">
      <c r="C12999" s="4"/>
    </row>
    <row r="13000" spans="3:3" x14ac:dyDescent="0.25">
      <c r="C13000" s="4"/>
    </row>
    <row r="13001" spans="3:3" x14ac:dyDescent="0.25">
      <c r="C13001" s="4"/>
    </row>
    <row r="13002" spans="3:3" x14ac:dyDescent="0.25">
      <c r="C13002" s="4"/>
    </row>
    <row r="13003" spans="3:3" x14ac:dyDescent="0.25">
      <c r="C13003" s="4"/>
    </row>
    <row r="13004" spans="3:3" x14ac:dyDescent="0.25">
      <c r="C13004" s="4"/>
    </row>
    <row r="13005" spans="3:3" x14ac:dyDescent="0.25">
      <c r="C13005" s="4"/>
    </row>
    <row r="13006" spans="3:3" x14ac:dyDescent="0.25">
      <c r="C13006" s="4"/>
    </row>
    <row r="13007" spans="3:3" x14ac:dyDescent="0.25">
      <c r="C13007" s="4"/>
    </row>
    <row r="13008" spans="3:3" x14ac:dyDescent="0.25">
      <c r="C13008" s="4"/>
    </row>
    <row r="13009" spans="3:3" x14ac:dyDescent="0.25">
      <c r="C13009" s="4"/>
    </row>
    <row r="13010" spans="3:3" x14ac:dyDescent="0.25">
      <c r="C13010" s="4"/>
    </row>
    <row r="13011" spans="3:3" x14ac:dyDescent="0.25">
      <c r="C13011" s="4"/>
    </row>
    <row r="13012" spans="3:3" x14ac:dyDescent="0.25">
      <c r="C13012" s="4"/>
    </row>
    <row r="13013" spans="3:3" x14ac:dyDescent="0.25">
      <c r="C13013" s="4"/>
    </row>
    <row r="13014" spans="3:3" x14ac:dyDescent="0.25">
      <c r="C13014" s="4"/>
    </row>
    <row r="13015" spans="3:3" x14ac:dyDescent="0.25">
      <c r="C13015" s="4"/>
    </row>
    <row r="13016" spans="3:3" x14ac:dyDescent="0.25">
      <c r="C13016" s="4"/>
    </row>
    <row r="13017" spans="3:3" x14ac:dyDescent="0.25">
      <c r="C13017" s="4"/>
    </row>
    <row r="13018" spans="3:3" x14ac:dyDescent="0.25">
      <c r="C13018" s="4"/>
    </row>
    <row r="13019" spans="3:3" x14ac:dyDescent="0.25">
      <c r="C13019" s="4"/>
    </row>
    <row r="13020" spans="3:3" x14ac:dyDescent="0.25">
      <c r="C13020" s="4"/>
    </row>
    <row r="13021" spans="3:3" x14ac:dyDescent="0.25">
      <c r="C13021" s="4"/>
    </row>
    <row r="13022" spans="3:3" x14ac:dyDescent="0.25">
      <c r="C13022" s="4"/>
    </row>
    <row r="13023" spans="3:3" x14ac:dyDescent="0.25">
      <c r="C13023" s="4"/>
    </row>
    <row r="13024" spans="3:3" x14ac:dyDescent="0.25">
      <c r="C13024" s="4"/>
    </row>
    <row r="13025" spans="3:3" x14ac:dyDescent="0.25">
      <c r="C13025" s="4"/>
    </row>
    <row r="13026" spans="3:3" x14ac:dyDescent="0.25">
      <c r="C13026" s="4"/>
    </row>
    <row r="13027" spans="3:3" x14ac:dyDescent="0.25">
      <c r="C13027" s="4"/>
    </row>
    <row r="13028" spans="3:3" x14ac:dyDescent="0.25">
      <c r="C13028" s="4"/>
    </row>
    <row r="13029" spans="3:3" x14ac:dyDescent="0.25">
      <c r="C13029" s="4"/>
    </row>
    <row r="13030" spans="3:3" x14ac:dyDescent="0.25">
      <c r="C13030" s="4"/>
    </row>
    <row r="13031" spans="3:3" x14ac:dyDescent="0.25">
      <c r="C13031" s="4"/>
    </row>
    <row r="13032" spans="3:3" x14ac:dyDescent="0.25">
      <c r="C13032" s="4"/>
    </row>
    <row r="13033" spans="3:3" x14ac:dyDescent="0.25">
      <c r="C13033" s="4"/>
    </row>
    <row r="13034" spans="3:3" x14ac:dyDescent="0.25">
      <c r="C13034" s="4"/>
    </row>
    <row r="13035" spans="3:3" x14ac:dyDescent="0.25">
      <c r="C13035" s="4"/>
    </row>
    <row r="13036" spans="3:3" x14ac:dyDescent="0.25">
      <c r="C13036" s="4"/>
    </row>
    <row r="13037" spans="3:3" x14ac:dyDescent="0.25">
      <c r="C13037" s="4"/>
    </row>
    <row r="13038" spans="3:3" x14ac:dyDescent="0.25">
      <c r="C13038" s="4"/>
    </row>
    <row r="13039" spans="3:3" x14ac:dyDescent="0.25">
      <c r="C13039" s="4"/>
    </row>
    <row r="13040" spans="3:3" x14ac:dyDescent="0.25">
      <c r="C13040" s="4"/>
    </row>
    <row r="13041" spans="3:3" x14ac:dyDescent="0.25">
      <c r="C13041" s="4"/>
    </row>
    <row r="13042" spans="3:3" x14ac:dyDescent="0.25">
      <c r="C13042" s="4"/>
    </row>
    <row r="13043" spans="3:3" x14ac:dyDescent="0.25">
      <c r="C13043" s="4"/>
    </row>
    <row r="13044" spans="3:3" x14ac:dyDescent="0.25">
      <c r="C13044" s="4"/>
    </row>
    <row r="13045" spans="3:3" x14ac:dyDescent="0.25">
      <c r="C13045" s="4"/>
    </row>
    <row r="13046" spans="3:3" x14ac:dyDescent="0.25">
      <c r="C13046" s="4"/>
    </row>
    <row r="13047" spans="3:3" x14ac:dyDescent="0.25">
      <c r="C13047" s="4"/>
    </row>
    <row r="13048" spans="3:3" x14ac:dyDescent="0.25">
      <c r="C13048" s="4"/>
    </row>
    <row r="13049" spans="3:3" x14ac:dyDescent="0.25">
      <c r="C13049" s="4"/>
    </row>
    <row r="13050" spans="3:3" x14ac:dyDescent="0.25">
      <c r="C13050" s="4"/>
    </row>
    <row r="13051" spans="3:3" x14ac:dyDescent="0.25">
      <c r="C13051" s="4"/>
    </row>
    <row r="13052" spans="3:3" x14ac:dyDescent="0.25">
      <c r="C13052" s="4"/>
    </row>
    <row r="13053" spans="3:3" x14ac:dyDescent="0.25">
      <c r="C13053" s="4"/>
    </row>
    <row r="13054" spans="3:3" x14ac:dyDescent="0.25">
      <c r="C13054" s="4"/>
    </row>
    <row r="13055" spans="3:3" x14ac:dyDescent="0.25">
      <c r="C13055" s="4"/>
    </row>
    <row r="13056" spans="3:3" x14ac:dyDescent="0.25">
      <c r="C13056" s="4"/>
    </row>
    <row r="13057" spans="3:3" x14ac:dyDescent="0.25">
      <c r="C13057" s="4"/>
    </row>
    <row r="13058" spans="3:3" x14ac:dyDescent="0.25">
      <c r="C13058" s="4"/>
    </row>
    <row r="13059" spans="3:3" x14ac:dyDescent="0.25">
      <c r="C13059" s="4"/>
    </row>
    <row r="13060" spans="3:3" x14ac:dyDescent="0.25">
      <c r="C13060" s="4"/>
    </row>
    <row r="13061" spans="3:3" x14ac:dyDescent="0.25">
      <c r="C13061" s="4"/>
    </row>
    <row r="13062" spans="3:3" x14ac:dyDescent="0.25">
      <c r="C13062" s="4"/>
    </row>
    <row r="13063" spans="3:3" x14ac:dyDescent="0.25">
      <c r="C13063" s="4"/>
    </row>
    <row r="13064" spans="3:3" x14ac:dyDescent="0.25">
      <c r="C13064" s="4"/>
    </row>
    <row r="13065" spans="3:3" x14ac:dyDescent="0.25">
      <c r="C13065" s="4"/>
    </row>
    <row r="13066" spans="3:3" x14ac:dyDescent="0.25">
      <c r="C13066" s="4"/>
    </row>
    <row r="13067" spans="3:3" x14ac:dyDescent="0.25">
      <c r="C13067" s="4"/>
    </row>
    <row r="13068" spans="3:3" x14ac:dyDescent="0.25">
      <c r="C13068" s="4"/>
    </row>
    <row r="13069" spans="3:3" x14ac:dyDescent="0.25">
      <c r="C13069" s="4"/>
    </row>
    <row r="13070" spans="3:3" x14ac:dyDescent="0.25">
      <c r="C13070" s="4"/>
    </row>
    <row r="13071" spans="3:3" x14ac:dyDescent="0.25">
      <c r="C13071" s="4"/>
    </row>
    <row r="13072" spans="3:3" x14ac:dyDescent="0.25">
      <c r="C13072" s="4"/>
    </row>
    <row r="13073" spans="3:3" x14ac:dyDescent="0.25">
      <c r="C13073" s="4"/>
    </row>
    <row r="13074" spans="3:3" x14ac:dyDescent="0.25">
      <c r="C13074" s="4"/>
    </row>
    <row r="13075" spans="3:3" x14ac:dyDescent="0.25">
      <c r="C13075" s="4"/>
    </row>
    <row r="13076" spans="3:3" x14ac:dyDescent="0.25">
      <c r="C13076" s="4"/>
    </row>
    <row r="13077" spans="3:3" x14ac:dyDescent="0.25">
      <c r="C13077" s="4"/>
    </row>
    <row r="13078" spans="3:3" x14ac:dyDescent="0.25">
      <c r="C13078" s="4"/>
    </row>
    <row r="13079" spans="3:3" x14ac:dyDescent="0.25">
      <c r="C13079" s="4"/>
    </row>
    <row r="13080" spans="3:3" x14ac:dyDescent="0.25">
      <c r="C13080" s="4"/>
    </row>
    <row r="13081" spans="3:3" x14ac:dyDescent="0.25">
      <c r="C13081" s="4"/>
    </row>
    <row r="13082" spans="3:3" x14ac:dyDescent="0.25">
      <c r="C13082" s="4"/>
    </row>
    <row r="13083" spans="3:3" x14ac:dyDescent="0.25">
      <c r="C13083" s="4"/>
    </row>
    <row r="13084" spans="3:3" x14ac:dyDescent="0.25">
      <c r="C13084" s="4"/>
    </row>
    <row r="13085" spans="3:3" x14ac:dyDescent="0.25">
      <c r="C13085" s="4"/>
    </row>
    <row r="13086" spans="3:3" x14ac:dyDescent="0.25">
      <c r="C13086" s="4"/>
    </row>
    <row r="13087" spans="3:3" x14ac:dyDescent="0.25">
      <c r="C13087" s="4"/>
    </row>
    <row r="13088" spans="3:3" x14ac:dyDescent="0.25">
      <c r="C13088" s="4"/>
    </row>
    <row r="13089" spans="3:3" x14ac:dyDescent="0.25">
      <c r="C13089" s="4"/>
    </row>
    <row r="13090" spans="3:3" x14ac:dyDescent="0.25">
      <c r="C13090" s="4"/>
    </row>
    <row r="13091" spans="3:3" x14ac:dyDescent="0.25">
      <c r="C13091" s="4"/>
    </row>
    <row r="13092" spans="3:3" x14ac:dyDescent="0.25">
      <c r="C13092" s="4"/>
    </row>
    <row r="13093" spans="3:3" x14ac:dyDescent="0.25">
      <c r="C13093" s="4"/>
    </row>
    <row r="13094" spans="3:3" x14ac:dyDescent="0.25">
      <c r="C13094" s="4"/>
    </row>
    <row r="13095" spans="3:3" x14ac:dyDescent="0.25">
      <c r="C13095" s="4"/>
    </row>
    <row r="13096" spans="3:3" x14ac:dyDescent="0.25">
      <c r="C13096" s="4"/>
    </row>
    <row r="13097" spans="3:3" x14ac:dyDescent="0.25">
      <c r="C13097" s="4"/>
    </row>
    <row r="13098" spans="3:3" x14ac:dyDescent="0.25">
      <c r="C13098" s="4"/>
    </row>
    <row r="13099" spans="3:3" x14ac:dyDescent="0.25">
      <c r="C13099" s="4"/>
    </row>
    <row r="13100" spans="3:3" x14ac:dyDescent="0.25">
      <c r="C13100" s="4"/>
    </row>
    <row r="13101" spans="3:3" x14ac:dyDescent="0.25">
      <c r="C13101" s="4"/>
    </row>
    <row r="13102" spans="3:3" x14ac:dyDescent="0.25">
      <c r="C13102" s="4"/>
    </row>
    <row r="13103" spans="3:3" x14ac:dyDescent="0.25">
      <c r="C13103" s="4"/>
    </row>
    <row r="13104" spans="3:3" x14ac:dyDescent="0.25">
      <c r="C13104" s="4"/>
    </row>
    <row r="13105" spans="3:3" x14ac:dyDescent="0.25">
      <c r="C13105" s="4"/>
    </row>
    <row r="13106" spans="3:3" x14ac:dyDescent="0.25">
      <c r="C13106" s="4"/>
    </row>
    <row r="13107" spans="3:3" x14ac:dyDescent="0.25">
      <c r="C13107" s="4"/>
    </row>
    <row r="13108" spans="3:3" x14ac:dyDescent="0.25">
      <c r="C13108" s="4"/>
    </row>
    <row r="13109" spans="3:3" x14ac:dyDescent="0.25">
      <c r="C13109" s="4"/>
    </row>
    <row r="13110" spans="3:3" x14ac:dyDescent="0.25">
      <c r="C13110" s="4"/>
    </row>
    <row r="13111" spans="3:3" x14ac:dyDescent="0.25">
      <c r="C13111" s="4"/>
    </row>
    <row r="13112" spans="3:3" x14ac:dyDescent="0.25">
      <c r="C13112" s="4"/>
    </row>
    <row r="13113" spans="3:3" x14ac:dyDescent="0.25">
      <c r="C13113" s="4"/>
    </row>
    <row r="13114" spans="3:3" x14ac:dyDescent="0.25">
      <c r="C13114" s="4"/>
    </row>
    <row r="13115" spans="3:3" x14ac:dyDescent="0.25">
      <c r="C13115" s="4"/>
    </row>
    <row r="13116" spans="3:3" x14ac:dyDescent="0.25">
      <c r="C13116" s="4"/>
    </row>
    <row r="13117" spans="3:3" x14ac:dyDescent="0.25">
      <c r="C13117" s="4"/>
    </row>
    <row r="13118" spans="3:3" x14ac:dyDescent="0.25">
      <c r="C13118" s="4"/>
    </row>
    <row r="13119" spans="3:3" x14ac:dyDescent="0.25">
      <c r="C13119" s="4"/>
    </row>
    <row r="13120" spans="3:3" x14ac:dyDescent="0.25">
      <c r="C13120" s="4"/>
    </row>
    <row r="13121" spans="3:3" x14ac:dyDescent="0.25">
      <c r="C13121" s="4"/>
    </row>
    <row r="13122" spans="3:3" x14ac:dyDescent="0.25">
      <c r="C13122" s="4"/>
    </row>
    <row r="13123" spans="3:3" x14ac:dyDescent="0.25">
      <c r="C13123" s="4"/>
    </row>
    <row r="13124" spans="3:3" x14ac:dyDescent="0.25">
      <c r="C13124" s="4"/>
    </row>
    <row r="13125" spans="3:3" x14ac:dyDescent="0.25">
      <c r="C13125" s="4"/>
    </row>
    <row r="13126" spans="3:3" x14ac:dyDescent="0.25">
      <c r="C13126" s="4"/>
    </row>
    <row r="13127" spans="3:3" x14ac:dyDescent="0.25">
      <c r="C13127" s="4"/>
    </row>
    <row r="13128" spans="3:3" x14ac:dyDescent="0.25">
      <c r="C13128" s="4"/>
    </row>
    <row r="13129" spans="3:3" x14ac:dyDescent="0.25">
      <c r="C13129" s="4"/>
    </row>
    <row r="13130" spans="3:3" x14ac:dyDescent="0.25">
      <c r="C13130" s="4"/>
    </row>
    <row r="13131" spans="3:3" x14ac:dyDescent="0.25">
      <c r="C13131" s="4"/>
    </row>
    <row r="13132" spans="3:3" x14ac:dyDescent="0.25">
      <c r="C13132" s="4"/>
    </row>
    <row r="13133" spans="3:3" x14ac:dyDescent="0.25">
      <c r="C13133" s="4"/>
    </row>
    <row r="13134" spans="3:3" x14ac:dyDescent="0.25">
      <c r="C13134" s="4"/>
    </row>
    <row r="13135" spans="3:3" x14ac:dyDescent="0.25">
      <c r="C13135" s="4"/>
    </row>
    <row r="13136" spans="3:3" x14ac:dyDescent="0.25">
      <c r="C13136" s="4"/>
    </row>
    <row r="13137" spans="3:3" x14ac:dyDescent="0.25">
      <c r="C13137" s="4"/>
    </row>
    <row r="13138" spans="3:3" x14ac:dyDescent="0.25">
      <c r="C13138" s="4"/>
    </row>
    <row r="13139" spans="3:3" x14ac:dyDescent="0.25">
      <c r="C13139" s="4"/>
    </row>
    <row r="13140" spans="3:3" x14ac:dyDescent="0.25">
      <c r="C13140" s="4"/>
    </row>
    <row r="13141" spans="3:3" x14ac:dyDescent="0.25">
      <c r="C13141" s="4"/>
    </row>
    <row r="13142" spans="3:3" x14ac:dyDescent="0.25">
      <c r="C13142" s="4"/>
    </row>
    <row r="13143" spans="3:3" x14ac:dyDescent="0.25">
      <c r="C13143" s="4"/>
    </row>
    <row r="13144" spans="3:3" x14ac:dyDescent="0.25">
      <c r="C13144" s="4"/>
    </row>
    <row r="13145" spans="3:3" x14ac:dyDescent="0.25">
      <c r="C13145" s="4"/>
    </row>
    <row r="13146" spans="3:3" x14ac:dyDescent="0.25">
      <c r="C13146" s="4"/>
    </row>
    <row r="13147" spans="3:3" x14ac:dyDescent="0.25">
      <c r="C13147" s="4"/>
    </row>
    <row r="13148" spans="3:3" x14ac:dyDescent="0.25">
      <c r="C13148" s="4"/>
    </row>
    <row r="13149" spans="3:3" x14ac:dyDescent="0.25">
      <c r="C13149" s="4"/>
    </row>
    <row r="13150" spans="3:3" x14ac:dyDescent="0.25">
      <c r="C13150" s="4"/>
    </row>
    <row r="13151" spans="3:3" x14ac:dyDescent="0.25">
      <c r="C13151" s="4"/>
    </row>
    <row r="13152" spans="3:3" x14ac:dyDescent="0.25">
      <c r="C13152" s="4"/>
    </row>
    <row r="13153" spans="3:3" x14ac:dyDescent="0.25">
      <c r="C13153" s="4"/>
    </row>
    <row r="13154" spans="3:3" x14ac:dyDescent="0.25">
      <c r="C13154" s="4"/>
    </row>
    <row r="13155" spans="3:3" x14ac:dyDescent="0.25">
      <c r="C13155" s="4"/>
    </row>
    <row r="13156" spans="3:3" x14ac:dyDescent="0.25">
      <c r="C13156" s="4"/>
    </row>
    <row r="13157" spans="3:3" x14ac:dyDescent="0.25">
      <c r="C13157" s="4"/>
    </row>
    <row r="13158" spans="3:3" x14ac:dyDescent="0.25">
      <c r="C13158" s="4"/>
    </row>
    <row r="13159" spans="3:3" x14ac:dyDescent="0.25">
      <c r="C13159" s="4"/>
    </row>
    <row r="13160" spans="3:3" x14ac:dyDescent="0.25">
      <c r="C13160" s="4"/>
    </row>
    <row r="13161" spans="3:3" x14ac:dyDescent="0.25">
      <c r="C13161" s="4"/>
    </row>
    <row r="13162" spans="3:3" x14ac:dyDescent="0.25">
      <c r="C13162" s="4"/>
    </row>
    <row r="13163" spans="3:3" x14ac:dyDescent="0.25">
      <c r="C13163" s="4"/>
    </row>
    <row r="13164" spans="3:3" x14ac:dyDescent="0.25">
      <c r="C13164" s="4"/>
    </row>
    <row r="13165" spans="3:3" x14ac:dyDescent="0.25">
      <c r="C13165" s="4"/>
    </row>
    <row r="13166" spans="3:3" x14ac:dyDescent="0.25">
      <c r="C13166" s="4"/>
    </row>
    <row r="13167" spans="3:3" x14ac:dyDescent="0.25">
      <c r="C13167" s="4"/>
    </row>
    <row r="13168" spans="3:3" x14ac:dyDescent="0.25">
      <c r="C13168" s="4"/>
    </row>
    <row r="13169" spans="3:3" x14ac:dyDescent="0.25">
      <c r="C13169" s="4"/>
    </row>
    <row r="13170" spans="3:3" x14ac:dyDescent="0.25">
      <c r="C13170" s="4"/>
    </row>
    <row r="13171" spans="3:3" x14ac:dyDescent="0.25">
      <c r="C13171" s="4"/>
    </row>
    <row r="13172" spans="3:3" x14ac:dyDescent="0.25">
      <c r="C13172" s="4"/>
    </row>
    <row r="13173" spans="3:3" x14ac:dyDescent="0.25">
      <c r="C13173" s="4"/>
    </row>
    <row r="13174" spans="3:3" x14ac:dyDescent="0.25">
      <c r="C13174" s="4"/>
    </row>
    <row r="13175" spans="3:3" x14ac:dyDescent="0.25">
      <c r="C13175" s="4"/>
    </row>
    <row r="13176" spans="3:3" x14ac:dyDescent="0.25">
      <c r="C13176" s="4"/>
    </row>
    <row r="13177" spans="3:3" x14ac:dyDescent="0.25">
      <c r="C13177" s="4"/>
    </row>
    <row r="13178" spans="3:3" x14ac:dyDescent="0.25">
      <c r="C13178" s="4"/>
    </row>
    <row r="13179" spans="3:3" x14ac:dyDescent="0.25">
      <c r="C13179" s="4"/>
    </row>
    <row r="13180" spans="3:3" x14ac:dyDescent="0.25">
      <c r="C13180" s="4"/>
    </row>
    <row r="13181" spans="3:3" x14ac:dyDescent="0.25">
      <c r="C13181" s="4"/>
    </row>
    <row r="13182" spans="3:3" x14ac:dyDescent="0.25">
      <c r="C13182" s="4"/>
    </row>
    <row r="13183" spans="3:3" x14ac:dyDescent="0.25">
      <c r="C13183" s="4"/>
    </row>
    <row r="13184" spans="3:3" x14ac:dyDescent="0.25">
      <c r="C13184" s="4"/>
    </row>
    <row r="13185" spans="3:3" x14ac:dyDescent="0.25">
      <c r="C13185" s="4"/>
    </row>
    <row r="13186" spans="3:3" x14ac:dyDescent="0.25">
      <c r="C13186" s="4"/>
    </row>
    <row r="13187" spans="3:3" x14ac:dyDescent="0.25">
      <c r="C13187" s="4"/>
    </row>
    <row r="13188" spans="3:3" x14ac:dyDescent="0.25">
      <c r="C13188" s="4"/>
    </row>
    <row r="13189" spans="3:3" x14ac:dyDescent="0.25">
      <c r="C13189" s="4"/>
    </row>
    <row r="13190" spans="3:3" x14ac:dyDescent="0.25">
      <c r="C13190" s="4"/>
    </row>
    <row r="13191" spans="3:3" x14ac:dyDescent="0.25">
      <c r="C13191" s="4"/>
    </row>
    <row r="13192" spans="3:3" x14ac:dyDescent="0.25">
      <c r="C13192" s="4"/>
    </row>
    <row r="13193" spans="3:3" x14ac:dyDescent="0.25">
      <c r="C13193" s="4"/>
    </row>
    <row r="13194" spans="3:3" x14ac:dyDescent="0.25">
      <c r="C13194" s="4"/>
    </row>
    <row r="13195" spans="3:3" x14ac:dyDescent="0.25">
      <c r="C13195" s="4"/>
    </row>
    <row r="13196" spans="3:3" x14ac:dyDescent="0.25">
      <c r="C13196" s="4"/>
    </row>
    <row r="13197" spans="3:3" x14ac:dyDescent="0.25">
      <c r="C13197" s="4"/>
    </row>
    <row r="13198" spans="3:3" x14ac:dyDescent="0.25">
      <c r="C13198" s="4"/>
    </row>
    <row r="13199" spans="3:3" x14ac:dyDescent="0.25">
      <c r="C13199" s="4"/>
    </row>
    <row r="13200" spans="3:3" x14ac:dyDescent="0.25">
      <c r="C13200" s="4"/>
    </row>
    <row r="13201" spans="3:3" x14ac:dyDescent="0.25">
      <c r="C13201" s="4"/>
    </row>
    <row r="13202" spans="3:3" x14ac:dyDescent="0.25">
      <c r="C13202" s="4"/>
    </row>
    <row r="13203" spans="3:3" x14ac:dyDescent="0.25">
      <c r="C13203" s="4"/>
    </row>
    <row r="13204" spans="3:3" x14ac:dyDescent="0.25">
      <c r="C13204" s="4"/>
    </row>
    <row r="13205" spans="3:3" x14ac:dyDescent="0.25">
      <c r="C13205" s="4"/>
    </row>
    <row r="13206" spans="3:3" x14ac:dyDescent="0.25">
      <c r="C13206" s="4"/>
    </row>
    <row r="13207" spans="3:3" x14ac:dyDescent="0.25">
      <c r="C13207" s="4"/>
    </row>
    <row r="13208" spans="3:3" x14ac:dyDescent="0.25">
      <c r="C13208" s="4"/>
    </row>
    <row r="13209" spans="3:3" x14ac:dyDescent="0.25">
      <c r="C13209" s="4"/>
    </row>
    <row r="13210" spans="3:3" x14ac:dyDescent="0.25">
      <c r="C13210" s="4"/>
    </row>
    <row r="13211" spans="3:3" x14ac:dyDescent="0.25">
      <c r="C13211" s="4"/>
    </row>
    <row r="13212" spans="3:3" x14ac:dyDescent="0.25">
      <c r="C13212" s="4"/>
    </row>
    <row r="13213" spans="3:3" x14ac:dyDescent="0.25">
      <c r="C13213" s="4"/>
    </row>
    <row r="13214" spans="3:3" x14ac:dyDescent="0.25">
      <c r="C13214" s="4"/>
    </row>
    <row r="13215" spans="3:3" x14ac:dyDescent="0.25">
      <c r="C13215" s="4"/>
    </row>
    <row r="13216" spans="3:3" x14ac:dyDescent="0.25">
      <c r="C13216" s="4"/>
    </row>
    <row r="13217" spans="3:3" x14ac:dyDescent="0.25">
      <c r="C13217" s="4"/>
    </row>
    <row r="13218" spans="3:3" x14ac:dyDescent="0.25">
      <c r="C13218" s="4"/>
    </row>
    <row r="13219" spans="3:3" x14ac:dyDescent="0.25">
      <c r="C13219" s="4"/>
    </row>
    <row r="13220" spans="3:3" x14ac:dyDescent="0.25">
      <c r="C13220" s="4"/>
    </row>
    <row r="13221" spans="3:3" x14ac:dyDescent="0.25">
      <c r="C13221" s="4"/>
    </row>
    <row r="13222" spans="3:3" x14ac:dyDescent="0.25">
      <c r="C13222" s="4"/>
    </row>
    <row r="13223" spans="3:3" x14ac:dyDescent="0.25">
      <c r="C13223" s="4"/>
    </row>
    <row r="13224" spans="3:3" x14ac:dyDescent="0.25">
      <c r="C13224" s="4"/>
    </row>
    <row r="13225" spans="3:3" x14ac:dyDescent="0.25">
      <c r="C13225" s="4"/>
    </row>
    <row r="13226" spans="3:3" x14ac:dyDescent="0.25">
      <c r="C13226" s="4"/>
    </row>
    <row r="13227" spans="3:3" x14ac:dyDescent="0.25">
      <c r="C13227" s="4"/>
    </row>
    <row r="13228" spans="3:3" x14ac:dyDescent="0.25">
      <c r="C13228" s="4"/>
    </row>
    <row r="13229" spans="3:3" x14ac:dyDescent="0.25">
      <c r="C13229" s="4"/>
    </row>
    <row r="13230" spans="3:3" x14ac:dyDescent="0.25">
      <c r="C13230" s="4"/>
    </row>
    <row r="13231" spans="3:3" x14ac:dyDescent="0.25">
      <c r="C13231" s="4"/>
    </row>
    <row r="13232" spans="3:3" x14ac:dyDescent="0.25">
      <c r="C13232" s="4"/>
    </row>
    <row r="13233" spans="3:3" x14ac:dyDescent="0.25">
      <c r="C13233" s="4"/>
    </row>
    <row r="13234" spans="3:3" x14ac:dyDescent="0.25">
      <c r="C13234" s="4"/>
    </row>
    <row r="13235" spans="3:3" x14ac:dyDescent="0.25">
      <c r="C13235" s="4"/>
    </row>
    <row r="13236" spans="3:3" x14ac:dyDescent="0.25">
      <c r="C13236" s="4"/>
    </row>
    <row r="13237" spans="3:3" x14ac:dyDescent="0.25">
      <c r="C13237" s="4"/>
    </row>
    <row r="13238" spans="3:3" x14ac:dyDescent="0.25">
      <c r="C13238" s="4"/>
    </row>
    <row r="13239" spans="3:3" x14ac:dyDescent="0.25">
      <c r="C13239" s="4"/>
    </row>
    <row r="13240" spans="3:3" x14ac:dyDescent="0.25">
      <c r="C13240" s="4"/>
    </row>
    <row r="13241" spans="3:3" x14ac:dyDescent="0.25">
      <c r="C13241" s="4"/>
    </row>
    <row r="13242" spans="3:3" x14ac:dyDescent="0.25">
      <c r="C13242" s="4"/>
    </row>
    <row r="13243" spans="3:3" x14ac:dyDescent="0.25">
      <c r="C13243" s="4"/>
    </row>
    <row r="13244" spans="3:3" x14ac:dyDescent="0.25">
      <c r="C13244" s="4"/>
    </row>
    <row r="13245" spans="3:3" x14ac:dyDescent="0.25">
      <c r="C13245" s="4"/>
    </row>
    <row r="13246" spans="3:3" x14ac:dyDescent="0.25">
      <c r="C13246" s="4"/>
    </row>
    <row r="13247" spans="3:3" x14ac:dyDescent="0.25">
      <c r="C13247" s="4"/>
    </row>
    <row r="13248" spans="3:3" x14ac:dyDescent="0.25">
      <c r="C13248" s="4"/>
    </row>
    <row r="13249" spans="3:3" x14ac:dyDescent="0.25">
      <c r="C13249" s="4"/>
    </row>
    <row r="13250" spans="3:3" x14ac:dyDescent="0.25">
      <c r="C13250" s="4"/>
    </row>
    <row r="13251" spans="3:3" x14ac:dyDescent="0.25">
      <c r="C13251" s="4"/>
    </row>
    <row r="13252" spans="3:3" x14ac:dyDescent="0.25">
      <c r="C13252" s="4"/>
    </row>
    <row r="13253" spans="3:3" x14ac:dyDescent="0.25">
      <c r="C13253" s="4"/>
    </row>
    <row r="13254" spans="3:3" x14ac:dyDescent="0.25">
      <c r="C13254" s="4"/>
    </row>
    <row r="13255" spans="3:3" x14ac:dyDescent="0.25">
      <c r="C13255" s="4"/>
    </row>
    <row r="13256" spans="3:3" x14ac:dyDescent="0.25">
      <c r="C13256" s="4"/>
    </row>
    <row r="13257" spans="3:3" x14ac:dyDescent="0.25">
      <c r="C13257" s="4"/>
    </row>
    <row r="13258" spans="3:3" x14ac:dyDescent="0.25">
      <c r="C13258" s="4"/>
    </row>
    <row r="13259" spans="3:3" x14ac:dyDescent="0.25">
      <c r="C13259" s="4"/>
    </row>
    <row r="13260" spans="3:3" x14ac:dyDescent="0.25">
      <c r="C13260" s="4"/>
    </row>
    <row r="13261" spans="3:3" x14ac:dyDescent="0.25">
      <c r="C13261" s="4"/>
    </row>
    <row r="13262" spans="3:3" x14ac:dyDescent="0.25">
      <c r="C13262" s="4"/>
    </row>
    <row r="13263" spans="3:3" x14ac:dyDescent="0.25">
      <c r="C13263" s="4"/>
    </row>
    <row r="13264" spans="3:3" x14ac:dyDescent="0.25">
      <c r="C13264" s="4"/>
    </row>
    <row r="13265" spans="3:3" x14ac:dyDescent="0.25">
      <c r="C13265" s="4"/>
    </row>
    <row r="13266" spans="3:3" x14ac:dyDescent="0.25">
      <c r="C13266" s="4"/>
    </row>
    <row r="13267" spans="3:3" x14ac:dyDescent="0.25">
      <c r="C13267" s="4"/>
    </row>
    <row r="13268" spans="3:3" x14ac:dyDescent="0.25">
      <c r="C13268" s="4"/>
    </row>
    <row r="13269" spans="3:3" x14ac:dyDescent="0.25">
      <c r="C13269" s="4"/>
    </row>
    <row r="13270" spans="3:3" x14ac:dyDescent="0.25">
      <c r="C13270" s="4"/>
    </row>
    <row r="13271" spans="3:3" x14ac:dyDescent="0.25">
      <c r="C13271" s="4"/>
    </row>
    <row r="13272" spans="3:3" x14ac:dyDescent="0.25">
      <c r="C13272" s="4"/>
    </row>
    <row r="13273" spans="3:3" x14ac:dyDescent="0.25">
      <c r="C13273" s="4"/>
    </row>
    <row r="13274" spans="3:3" x14ac:dyDescent="0.25">
      <c r="C13274" s="4"/>
    </row>
    <row r="13275" spans="3:3" x14ac:dyDescent="0.25">
      <c r="C13275" s="4"/>
    </row>
    <row r="13276" spans="3:3" x14ac:dyDescent="0.25">
      <c r="C13276" s="4"/>
    </row>
    <row r="13277" spans="3:3" x14ac:dyDescent="0.25">
      <c r="C13277" s="4"/>
    </row>
    <row r="13278" spans="3:3" x14ac:dyDescent="0.25">
      <c r="C13278" s="4"/>
    </row>
    <row r="13279" spans="3:3" x14ac:dyDescent="0.25">
      <c r="C13279" s="4"/>
    </row>
    <row r="13280" spans="3:3" x14ac:dyDescent="0.25">
      <c r="C13280" s="4"/>
    </row>
    <row r="13281" spans="3:3" x14ac:dyDescent="0.25">
      <c r="C13281" s="4"/>
    </row>
    <row r="13282" spans="3:3" x14ac:dyDescent="0.25">
      <c r="C13282" s="4"/>
    </row>
    <row r="13283" spans="3:3" x14ac:dyDescent="0.25">
      <c r="C13283" s="4"/>
    </row>
    <row r="13284" spans="3:3" x14ac:dyDescent="0.25">
      <c r="C13284" s="4"/>
    </row>
    <row r="13285" spans="3:3" x14ac:dyDescent="0.25">
      <c r="C13285" s="4"/>
    </row>
    <row r="13286" spans="3:3" x14ac:dyDescent="0.25">
      <c r="C13286" s="4"/>
    </row>
    <row r="13287" spans="3:3" x14ac:dyDescent="0.25">
      <c r="C13287" s="4"/>
    </row>
    <row r="13288" spans="3:3" x14ac:dyDescent="0.25">
      <c r="C13288" s="4"/>
    </row>
    <row r="13289" spans="3:3" x14ac:dyDescent="0.25">
      <c r="C13289" s="4"/>
    </row>
    <row r="13290" spans="3:3" x14ac:dyDescent="0.25">
      <c r="C13290" s="4"/>
    </row>
    <row r="13291" spans="3:3" x14ac:dyDescent="0.25">
      <c r="C13291" s="4"/>
    </row>
    <row r="13292" spans="3:3" x14ac:dyDescent="0.25">
      <c r="C13292" s="4"/>
    </row>
    <row r="13293" spans="3:3" x14ac:dyDescent="0.25">
      <c r="C13293" s="4"/>
    </row>
    <row r="13294" spans="3:3" x14ac:dyDescent="0.25">
      <c r="C13294" s="4"/>
    </row>
    <row r="13295" spans="3:3" x14ac:dyDescent="0.25">
      <c r="C13295" s="4"/>
    </row>
    <row r="13296" spans="3:3" x14ac:dyDescent="0.25">
      <c r="C13296" s="4"/>
    </row>
    <row r="13297" spans="3:3" x14ac:dyDescent="0.25">
      <c r="C13297" s="4"/>
    </row>
    <row r="13298" spans="3:3" x14ac:dyDescent="0.25">
      <c r="C13298" s="4"/>
    </row>
    <row r="13299" spans="3:3" x14ac:dyDescent="0.25">
      <c r="C13299" s="4"/>
    </row>
    <row r="13300" spans="3:3" x14ac:dyDescent="0.25">
      <c r="C13300" s="4"/>
    </row>
    <row r="13301" spans="3:3" x14ac:dyDescent="0.25">
      <c r="C13301" s="4"/>
    </row>
    <row r="13302" spans="3:3" x14ac:dyDescent="0.25">
      <c r="C13302" s="4"/>
    </row>
    <row r="13303" spans="3:3" x14ac:dyDescent="0.25">
      <c r="C13303" s="4"/>
    </row>
    <row r="13304" spans="3:3" x14ac:dyDescent="0.25">
      <c r="C13304" s="4"/>
    </row>
    <row r="13305" spans="3:3" x14ac:dyDescent="0.25">
      <c r="C13305" s="4"/>
    </row>
    <row r="13306" spans="3:3" x14ac:dyDescent="0.25">
      <c r="C13306" s="4"/>
    </row>
    <row r="13307" spans="3:3" x14ac:dyDescent="0.25">
      <c r="C13307" s="4"/>
    </row>
    <row r="13308" spans="3:3" x14ac:dyDescent="0.25">
      <c r="C13308" s="4"/>
    </row>
    <row r="13309" spans="3:3" x14ac:dyDescent="0.25">
      <c r="C13309" s="4"/>
    </row>
    <row r="13310" spans="3:3" x14ac:dyDescent="0.25">
      <c r="C13310" s="4"/>
    </row>
    <row r="13311" spans="3:3" x14ac:dyDescent="0.25">
      <c r="C13311" s="4"/>
    </row>
    <row r="13312" spans="3:3" x14ac:dyDescent="0.25">
      <c r="C13312" s="4"/>
    </row>
    <row r="13313" spans="3:3" x14ac:dyDescent="0.25">
      <c r="C13313" s="4"/>
    </row>
    <row r="13314" spans="3:3" x14ac:dyDescent="0.25">
      <c r="C13314" s="4"/>
    </row>
    <row r="13315" spans="3:3" x14ac:dyDescent="0.25">
      <c r="C13315" s="4"/>
    </row>
    <row r="13316" spans="3:3" x14ac:dyDescent="0.25">
      <c r="C13316" s="4"/>
    </row>
    <row r="13317" spans="3:3" x14ac:dyDescent="0.25">
      <c r="C13317" s="4"/>
    </row>
    <row r="13318" spans="3:3" x14ac:dyDescent="0.25">
      <c r="C13318" s="4"/>
    </row>
    <row r="13319" spans="3:3" x14ac:dyDescent="0.25">
      <c r="C13319" s="4"/>
    </row>
    <row r="13320" spans="3:3" x14ac:dyDescent="0.25">
      <c r="C13320" s="4"/>
    </row>
    <row r="13321" spans="3:3" x14ac:dyDescent="0.25">
      <c r="C13321" s="4"/>
    </row>
    <row r="13322" spans="3:3" x14ac:dyDescent="0.25">
      <c r="C13322" s="4"/>
    </row>
    <row r="13323" spans="3:3" x14ac:dyDescent="0.25">
      <c r="C13323" s="4"/>
    </row>
    <row r="13324" spans="3:3" x14ac:dyDescent="0.25">
      <c r="C13324" s="4"/>
    </row>
    <row r="13325" spans="3:3" x14ac:dyDescent="0.25">
      <c r="C13325" s="4"/>
    </row>
    <row r="13326" spans="3:3" x14ac:dyDescent="0.25">
      <c r="C13326" s="4"/>
    </row>
    <row r="13327" spans="3:3" x14ac:dyDescent="0.25">
      <c r="C13327" s="4"/>
    </row>
    <row r="13328" spans="3:3" x14ac:dyDescent="0.25">
      <c r="C13328" s="4"/>
    </row>
    <row r="13329" spans="3:3" x14ac:dyDescent="0.25">
      <c r="C13329" s="4"/>
    </row>
    <row r="13330" spans="3:3" x14ac:dyDescent="0.25">
      <c r="C13330" s="4"/>
    </row>
    <row r="13331" spans="3:3" x14ac:dyDescent="0.25">
      <c r="C13331" s="4"/>
    </row>
    <row r="13332" spans="3:3" x14ac:dyDescent="0.25">
      <c r="C13332" s="4"/>
    </row>
    <row r="13333" spans="3:3" x14ac:dyDescent="0.25">
      <c r="C13333" s="4"/>
    </row>
    <row r="13334" spans="3:3" x14ac:dyDescent="0.25">
      <c r="C13334" s="4"/>
    </row>
    <row r="13335" spans="3:3" x14ac:dyDescent="0.25">
      <c r="C13335" s="4"/>
    </row>
    <row r="13336" spans="3:3" x14ac:dyDescent="0.25">
      <c r="C13336" s="4"/>
    </row>
    <row r="13337" spans="3:3" x14ac:dyDescent="0.25">
      <c r="C13337" s="4"/>
    </row>
    <row r="13338" spans="3:3" x14ac:dyDescent="0.25">
      <c r="C13338" s="4"/>
    </row>
    <row r="13339" spans="3:3" x14ac:dyDescent="0.25">
      <c r="C13339" s="4"/>
    </row>
    <row r="13340" spans="3:3" x14ac:dyDescent="0.25">
      <c r="C13340" s="4"/>
    </row>
    <row r="13341" spans="3:3" x14ac:dyDescent="0.25">
      <c r="C13341" s="4"/>
    </row>
    <row r="13342" spans="3:3" x14ac:dyDescent="0.25">
      <c r="C13342" s="4"/>
    </row>
    <row r="13343" spans="3:3" x14ac:dyDescent="0.25">
      <c r="C13343" s="4"/>
    </row>
    <row r="13344" spans="3:3" x14ac:dyDescent="0.25">
      <c r="C13344" s="4"/>
    </row>
    <row r="13345" spans="3:3" x14ac:dyDescent="0.25">
      <c r="C13345" s="4"/>
    </row>
    <row r="13346" spans="3:3" x14ac:dyDescent="0.25">
      <c r="C13346" s="4"/>
    </row>
    <row r="13347" spans="3:3" x14ac:dyDescent="0.25">
      <c r="C13347" s="4"/>
    </row>
    <row r="13348" spans="3:3" x14ac:dyDescent="0.25">
      <c r="C13348" s="4"/>
    </row>
    <row r="13349" spans="3:3" x14ac:dyDescent="0.25">
      <c r="C13349" s="4"/>
    </row>
    <row r="13350" spans="3:3" x14ac:dyDescent="0.25">
      <c r="C13350" s="4"/>
    </row>
    <row r="13351" spans="3:3" x14ac:dyDescent="0.25">
      <c r="C13351" s="4"/>
    </row>
    <row r="13352" spans="3:3" x14ac:dyDescent="0.25">
      <c r="C13352" s="4"/>
    </row>
    <row r="13353" spans="3:3" x14ac:dyDescent="0.25">
      <c r="C13353" s="4"/>
    </row>
    <row r="13354" spans="3:3" x14ac:dyDescent="0.25">
      <c r="C13354" s="4"/>
    </row>
    <row r="13355" spans="3:3" x14ac:dyDescent="0.25">
      <c r="C13355" s="4"/>
    </row>
    <row r="13356" spans="3:3" x14ac:dyDescent="0.25">
      <c r="C13356" s="4"/>
    </row>
    <row r="13357" spans="3:3" x14ac:dyDescent="0.25">
      <c r="C13357" s="4"/>
    </row>
    <row r="13358" spans="3:3" x14ac:dyDescent="0.25">
      <c r="C13358" s="4"/>
    </row>
    <row r="13359" spans="3:3" x14ac:dyDescent="0.25">
      <c r="C13359" s="4"/>
    </row>
    <row r="13360" spans="3:3" x14ac:dyDescent="0.25">
      <c r="C13360" s="4"/>
    </row>
    <row r="13361" spans="3:3" x14ac:dyDescent="0.25">
      <c r="C13361" s="4"/>
    </row>
    <row r="13362" spans="3:3" x14ac:dyDescent="0.25">
      <c r="C13362" s="4"/>
    </row>
    <row r="13363" spans="3:3" x14ac:dyDescent="0.25">
      <c r="C13363" s="4"/>
    </row>
    <row r="13364" spans="3:3" x14ac:dyDescent="0.25">
      <c r="C13364" s="4"/>
    </row>
    <row r="13365" spans="3:3" x14ac:dyDescent="0.25">
      <c r="C13365" s="4"/>
    </row>
    <row r="13366" spans="3:3" x14ac:dyDescent="0.25">
      <c r="C13366" s="4"/>
    </row>
    <row r="13367" spans="3:3" x14ac:dyDescent="0.25">
      <c r="C13367" s="4"/>
    </row>
    <row r="13368" spans="3:3" x14ac:dyDescent="0.25">
      <c r="C13368" s="4"/>
    </row>
    <row r="13369" spans="3:3" x14ac:dyDescent="0.25">
      <c r="C13369" s="4"/>
    </row>
    <row r="13370" spans="3:3" x14ac:dyDescent="0.25">
      <c r="C13370" s="4"/>
    </row>
    <row r="13371" spans="3:3" x14ac:dyDescent="0.25">
      <c r="C13371" s="4"/>
    </row>
    <row r="13372" spans="3:3" x14ac:dyDescent="0.25">
      <c r="C13372" s="4"/>
    </row>
    <row r="13373" spans="3:3" x14ac:dyDescent="0.25">
      <c r="C13373" s="4"/>
    </row>
    <row r="13374" spans="3:3" x14ac:dyDescent="0.25">
      <c r="C13374" s="4"/>
    </row>
    <row r="13375" spans="3:3" x14ac:dyDescent="0.25">
      <c r="C13375" s="4"/>
    </row>
    <row r="13376" spans="3:3" x14ac:dyDescent="0.25">
      <c r="C13376" s="4"/>
    </row>
    <row r="13377" spans="3:3" x14ac:dyDescent="0.25">
      <c r="C13377" s="4"/>
    </row>
    <row r="13378" spans="3:3" x14ac:dyDescent="0.25">
      <c r="C13378" s="4"/>
    </row>
    <row r="13379" spans="3:3" x14ac:dyDescent="0.25">
      <c r="C13379" s="4"/>
    </row>
    <row r="13380" spans="3:3" x14ac:dyDescent="0.25">
      <c r="C13380" s="4"/>
    </row>
    <row r="13381" spans="3:3" x14ac:dyDescent="0.25">
      <c r="C13381" s="4"/>
    </row>
    <row r="13382" spans="3:3" x14ac:dyDescent="0.25">
      <c r="C13382" s="4"/>
    </row>
    <row r="13383" spans="3:3" x14ac:dyDescent="0.25">
      <c r="C13383" s="4"/>
    </row>
    <row r="13384" spans="3:3" x14ac:dyDescent="0.25">
      <c r="C13384" s="4"/>
    </row>
    <row r="13385" spans="3:3" x14ac:dyDescent="0.25">
      <c r="C13385" s="4"/>
    </row>
    <row r="13386" spans="3:3" x14ac:dyDescent="0.25">
      <c r="C13386" s="4"/>
    </row>
    <row r="13387" spans="3:3" x14ac:dyDescent="0.25">
      <c r="C13387" s="4"/>
    </row>
    <row r="13388" spans="3:3" x14ac:dyDescent="0.25">
      <c r="C13388" s="4"/>
    </row>
    <row r="13389" spans="3:3" x14ac:dyDescent="0.25">
      <c r="C13389" s="4"/>
    </row>
    <row r="13390" spans="3:3" x14ac:dyDescent="0.25">
      <c r="C13390" s="4"/>
    </row>
    <row r="13391" spans="3:3" x14ac:dyDescent="0.25">
      <c r="C13391" s="4"/>
    </row>
    <row r="13392" spans="3:3" x14ac:dyDescent="0.25">
      <c r="C13392" s="4"/>
    </row>
    <row r="13393" spans="3:3" x14ac:dyDescent="0.25">
      <c r="C13393" s="4"/>
    </row>
    <row r="13394" spans="3:3" x14ac:dyDescent="0.25">
      <c r="C13394" s="4"/>
    </row>
    <row r="13395" spans="3:3" x14ac:dyDescent="0.25">
      <c r="C13395" s="4"/>
    </row>
    <row r="13396" spans="3:3" x14ac:dyDescent="0.25">
      <c r="C13396" s="4"/>
    </row>
    <row r="13397" spans="3:3" x14ac:dyDescent="0.25">
      <c r="C13397" s="4"/>
    </row>
    <row r="13398" spans="3:3" x14ac:dyDescent="0.25">
      <c r="C13398" s="4"/>
    </row>
    <row r="13399" spans="3:3" x14ac:dyDescent="0.25">
      <c r="C13399" s="4"/>
    </row>
    <row r="13400" spans="3:3" x14ac:dyDescent="0.25">
      <c r="C13400" s="4"/>
    </row>
    <row r="13401" spans="3:3" x14ac:dyDescent="0.25">
      <c r="C13401" s="4"/>
    </row>
    <row r="13402" spans="3:3" x14ac:dyDescent="0.25">
      <c r="C13402" s="4"/>
    </row>
    <row r="13403" spans="3:3" x14ac:dyDescent="0.25">
      <c r="C13403" s="4"/>
    </row>
    <row r="13404" spans="3:3" x14ac:dyDescent="0.25">
      <c r="C13404" s="4"/>
    </row>
    <row r="13405" spans="3:3" x14ac:dyDescent="0.25">
      <c r="C13405" s="4"/>
    </row>
    <row r="13406" spans="3:3" x14ac:dyDescent="0.25">
      <c r="C13406" s="4"/>
    </row>
    <row r="13407" spans="3:3" x14ac:dyDescent="0.25">
      <c r="C13407" s="4"/>
    </row>
    <row r="13408" spans="3:3" x14ac:dyDescent="0.25">
      <c r="C13408" s="4"/>
    </row>
    <row r="13409" spans="3:3" x14ac:dyDescent="0.25">
      <c r="C13409" s="4"/>
    </row>
    <row r="13410" spans="3:3" x14ac:dyDescent="0.25">
      <c r="C13410" s="4"/>
    </row>
    <row r="13411" spans="3:3" x14ac:dyDescent="0.25">
      <c r="C13411" s="4"/>
    </row>
    <row r="13412" spans="3:3" x14ac:dyDescent="0.25">
      <c r="C13412" s="4"/>
    </row>
    <row r="13413" spans="3:3" x14ac:dyDescent="0.25">
      <c r="C13413" s="4"/>
    </row>
    <row r="13414" spans="3:3" x14ac:dyDescent="0.25">
      <c r="C13414" s="4"/>
    </row>
    <row r="13415" spans="3:3" x14ac:dyDescent="0.25">
      <c r="C13415" s="4"/>
    </row>
    <row r="13416" spans="3:3" x14ac:dyDescent="0.25">
      <c r="C13416" s="4"/>
    </row>
    <row r="13417" spans="3:3" x14ac:dyDescent="0.25">
      <c r="C13417" s="4"/>
    </row>
    <row r="13418" spans="3:3" x14ac:dyDescent="0.25">
      <c r="C13418" s="4"/>
    </row>
    <row r="13419" spans="3:3" x14ac:dyDescent="0.25">
      <c r="C13419" s="4"/>
    </row>
    <row r="13420" spans="3:3" x14ac:dyDescent="0.25">
      <c r="C13420" s="4"/>
    </row>
    <row r="13421" spans="3:3" x14ac:dyDescent="0.25">
      <c r="C13421" s="4"/>
    </row>
    <row r="13422" spans="3:3" x14ac:dyDescent="0.25">
      <c r="C13422" s="4"/>
    </row>
    <row r="13423" spans="3:3" x14ac:dyDescent="0.25">
      <c r="C13423" s="4"/>
    </row>
    <row r="13424" spans="3:3" x14ac:dyDescent="0.25">
      <c r="C13424" s="4"/>
    </row>
    <row r="13425" spans="3:3" x14ac:dyDescent="0.25">
      <c r="C13425" s="4"/>
    </row>
    <row r="13426" spans="3:3" x14ac:dyDescent="0.25">
      <c r="C13426" s="4"/>
    </row>
    <row r="13427" spans="3:3" x14ac:dyDescent="0.25">
      <c r="C13427" s="4"/>
    </row>
    <row r="13428" spans="3:3" x14ac:dyDescent="0.25">
      <c r="C13428" s="4"/>
    </row>
    <row r="13429" spans="3:3" x14ac:dyDescent="0.25">
      <c r="C13429" s="4"/>
    </row>
    <row r="13430" spans="3:3" x14ac:dyDescent="0.25">
      <c r="C13430" s="4"/>
    </row>
    <row r="13431" spans="3:3" x14ac:dyDescent="0.25">
      <c r="C13431" s="4"/>
    </row>
    <row r="13432" spans="3:3" x14ac:dyDescent="0.25">
      <c r="C13432" s="4"/>
    </row>
    <row r="13433" spans="3:3" x14ac:dyDescent="0.25">
      <c r="C13433" s="4"/>
    </row>
    <row r="13434" spans="3:3" x14ac:dyDescent="0.25">
      <c r="C13434" s="4"/>
    </row>
    <row r="13435" spans="3:3" x14ac:dyDescent="0.25">
      <c r="C13435" s="4"/>
    </row>
    <row r="13436" spans="3:3" x14ac:dyDescent="0.25">
      <c r="C13436" s="4"/>
    </row>
    <row r="13437" spans="3:3" x14ac:dyDescent="0.25">
      <c r="C13437" s="4"/>
    </row>
    <row r="13438" spans="3:3" x14ac:dyDescent="0.25">
      <c r="C13438" s="4"/>
    </row>
    <row r="13439" spans="3:3" x14ac:dyDescent="0.25">
      <c r="C13439" s="4"/>
    </row>
    <row r="13440" spans="3:3" x14ac:dyDescent="0.25">
      <c r="C13440" s="4"/>
    </row>
    <row r="13441" spans="3:3" x14ac:dyDescent="0.25">
      <c r="C13441" s="4"/>
    </row>
    <row r="13442" spans="3:3" x14ac:dyDescent="0.25">
      <c r="C13442" s="4"/>
    </row>
    <row r="13443" spans="3:3" x14ac:dyDescent="0.25">
      <c r="C13443" s="4"/>
    </row>
    <row r="13444" spans="3:3" x14ac:dyDescent="0.25">
      <c r="C13444" s="4"/>
    </row>
    <row r="13445" spans="3:3" x14ac:dyDescent="0.25">
      <c r="C13445" s="4"/>
    </row>
    <row r="13446" spans="3:3" x14ac:dyDescent="0.25">
      <c r="C13446" s="4"/>
    </row>
    <row r="13447" spans="3:3" x14ac:dyDescent="0.25">
      <c r="C13447" s="4"/>
    </row>
    <row r="13448" spans="3:3" x14ac:dyDescent="0.25">
      <c r="C13448" s="4"/>
    </row>
    <row r="13449" spans="3:3" x14ac:dyDescent="0.25">
      <c r="C13449" s="4"/>
    </row>
    <row r="13450" spans="3:3" x14ac:dyDescent="0.25">
      <c r="C13450" s="4"/>
    </row>
    <row r="13451" spans="3:3" x14ac:dyDescent="0.25">
      <c r="C13451" s="4"/>
    </row>
    <row r="13452" spans="3:3" x14ac:dyDescent="0.25">
      <c r="C13452" s="4"/>
    </row>
    <row r="13453" spans="3:3" x14ac:dyDescent="0.25">
      <c r="C13453" s="4"/>
    </row>
    <row r="13454" spans="3:3" x14ac:dyDescent="0.25">
      <c r="C13454" s="4"/>
    </row>
    <row r="13455" spans="3:3" x14ac:dyDescent="0.25">
      <c r="C13455" s="4"/>
    </row>
    <row r="13456" spans="3:3" x14ac:dyDescent="0.25">
      <c r="C13456" s="4"/>
    </row>
    <row r="13457" spans="3:3" x14ac:dyDescent="0.25">
      <c r="C13457" s="4"/>
    </row>
    <row r="13458" spans="3:3" x14ac:dyDescent="0.25">
      <c r="C13458" s="4"/>
    </row>
    <row r="13459" spans="3:3" x14ac:dyDescent="0.25">
      <c r="C13459" s="4"/>
    </row>
    <row r="13460" spans="3:3" x14ac:dyDescent="0.25">
      <c r="C13460" s="4"/>
    </row>
    <row r="13461" spans="3:3" x14ac:dyDescent="0.25">
      <c r="C13461" s="4"/>
    </row>
    <row r="13462" spans="3:3" x14ac:dyDescent="0.25">
      <c r="C13462" s="4"/>
    </row>
    <row r="13463" spans="3:3" x14ac:dyDescent="0.25">
      <c r="C13463" s="4"/>
    </row>
    <row r="13464" spans="3:3" x14ac:dyDescent="0.25">
      <c r="C13464" s="4"/>
    </row>
    <row r="13465" spans="3:3" x14ac:dyDescent="0.25">
      <c r="C13465" s="4"/>
    </row>
    <row r="13466" spans="3:3" x14ac:dyDescent="0.25">
      <c r="C13466" s="4"/>
    </row>
    <row r="13467" spans="3:3" x14ac:dyDescent="0.25">
      <c r="C13467" s="4"/>
    </row>
    <row r="13468" spans="3:3" x14ac:dyDescent="0.25">
      <c r="C13468" s="4"/>
    </row>
    <row r="13469" spans="3:3" x14ac:dyDescent="0.25">
      <c r="C13469" s="4"/>
    </row>
    <row r="13470" spans="3:3" x14ac:dyDescent="0.25">
      <c r="C13470" s="4"/>
    </row>
    <row r="13471" spans="3:3" x14ac:dyDescent="0.25">
      <c r="C13471" s="4"/>
    </row>
    <row r="13472" spans="3:3" x14ac:dyDescent="0.25">
      <c r="C13472" s="4"/>
    </row>
    <row r="13473" spans="3:3" x14ac:dyDescent="0.25">
      <c r="C13473" s="4"/>
    </row>
    <row r="13474" spans="3:3" x14ac:dyDescent="0.25">
      <c r="C13474" s="4"/>
    </row>
    <row r="13475" spans="3:3" x14ac:dyDescent="0.25">
      <c r="C13475" s="4"/>
    </row>
    <row r="13476" spans="3:3" x14ac:dyDescent="0.25">
      <c r="C13476" s="4"/>
    </row>
    <row r="13477" spans="3:3" x14ac:dyDescent="0.25">
      <c r="C13477" s="4"/>
    </row>
    <row r="13478" spans="3:3" x14ac:dyDescent="0.25">
      <c r="C13478" s="4"/>
    </row>
    <row r="13479" spans="3:3" x14ac:dyDescent="0.25">
      <c r="C13479" s="4"/>
    </row>
    <row r="13480" spans="3:3" x14ac:dyDescent="0.25">
      <c r="C13480" s="4"/>
    </row>
    <row r="13481" spans="3:3" x14ac:dyDescent="0.25">
      <c r="C13481" s="4"/>
    </row>
    <row r="13482" spans="3:3" x14ac:dyDescent="0.25">
      <c r="C13482" s="4"/>
    </row>
    <row r="13483" spans="3:3" x14ac:dyDescent="0.25">
      <c r="C13483" s="4"/>
    </row>
    <row r="13484" spans="3:3" x14ac:dyDescent="0.25">
      <c r="C13484" s="4"/>
    </row>
    <row r="13485" spans="3:3" x14ac:dyDescent="0.25">
      <c r="C13485" s="4"/>
    </row>
    <row r="13486" spans="3:3" x14ac:dyDescent="0.25">
      <c r="C13486" s="4"/>
    </row>
    <row r="13487" spans="3:3" x14ac:dyDescent="0.25">
      <c r="C13487" s="4"/>
    </row>
    <row r="13488" spans="3:3" x14ac:dyDescent="0.25">
      <c r="C13488" s="4"/>
    </row>
    <row r="13489" spans="3:3" x14ac:dyDescent="0.25">
      <c r="C13489" s="4"/>
    </row>
    <row r="13490" spans="3:3" x14ac:dyDescent="0.25">
      <c r="C13490" s="4"/>
    </row>
    <row r="13491" spans="3:3" x14ac:dyDescent="0.25">
      <c r="C13491" s="4"/>
    </row>
    <row r="13492" spans="3:3" x14ac:dyDescent="0.25">
      <c r="C13492" s="4"/>
    </row>
    <row r="13493" spans="3:3" x14ac:dyDescent="0.25">
      <c r="C13493" s="4"/>
    </row>
    <row r="13494" spans="3:3" x14ac:dyDescent="0.25">
      <c r="C13494" s="4"/>
    </row>
    <row r="13495" spans="3:3" x14ac:dyDescent="0.25">
      <c r="C13495" s="4"/>
    </row>
    <row r="13496" spans="3:3" x14ac:dyDescent="0.25">
      <c r="C13496" s="4"/>
    </row>
    <row r="13497" spans="3:3" x14ac:dyDescent="0.25">
      <c r="C13497" s="4"/>
    </row>
    <row r="13498" spans="3:3" x14ac:dyDescent="0.25">
      <c r="C13498" s="4"/>
    </row>
    <row r="13499" spans="3:3" x14ac:dyDescent="0.25">
      <c r="C13499" s="4"/>
    </row>
    <row r="13500" spans="3:3" x14ac:dyDescent="0.25">
      <c r="C13500" s="4"/>
    </row>
    <row r="13501" spans="3:3" x14ac:dyDescent="0.25">
      <c r="C13501" s="4"/>
    </row>
    <row r="13502" spans="3:3" x14ac:dyDescent="0.25">
      <c r="C13502" s="4"/>
    </row>
    <row r="13503" spans="3:3" x14ac:dyDescent="0.25">
      <c r="C13503" s="4"/>
    </row>
    <row r="13504" spans="3:3" x14ac:dyDescent="0.25">
      <c r="C13504" s="4"/>
    </row>
    <row r="13505" spans="3:3" x14ac:dyDescent="0.25">
      <c r="C13505" s="4"/>
    </row>
    <row r="13506" spans="3:3" x14ac:dyDescent="0.25">
      <c r="C13506" s="4"/>
    </row>
    <row r="13507" spans="3:3" x14ac:dyDescent="0.25">
      <c r="C13507" s="4"/>
    </row>
    <row r="13508" spans="3:3" x14ac:dyDescent="0.25">
      <c r="C13508" s="4"/>
    </row>
    <row r="13509" spans="3:3" x14ac:dyDescent="0.25">
      <c r="C13509" s="4"/>
    </row>
    <row r="13510" spans="3:3" x14ac:dyDescent="0.25">
      <c r="C13510" s="4"/>
    </row>
    <row r="13511" spans="3:3" x14ac:dyDescent="0.25">
      <c r="C13511" s="4"/>
    </row>
    <row r="13512" spans="3:3" x14ac:dyDescent="0.25">
      <c r="C13512" s="4"/>
    </row>
    <row r="13513" spans="3:3" x14ac:dyDescent="0.25">
      <c r="C13513" s="4"/>
    </row>
    <row r="13514" spans="3:3" x14ac:dyDescent="0.25">
      <c r="C13514" s="4"/>
    </row>
    <row r="13515" spans="3:3" x14ac:dyDescent="0.25">
      <c r="C13515" s="4"/>
    </row>
    <row r="13516" spans="3:3" x14ac:dyDescent="0.25">
      <c r="C13516" s="4"/>
    </row>
    <row r="13517" spans="3:3" x14ac:dyDescent="0.25">
      <c r="C13517" s="4"/>
    </row>
    <row r="13518" spans="3:3" x14ac:dyDescent="0.25">
      <c r="C13518" s="4"/>
    </row>
    <row r="13519" spans="3:3" x14ac:dyDescent="0.25">
      <c r="C13519" s="4"/>
    </row>
    <row r="13520" spans="3:3" x14ac:dyDescent="0.25">
      <c r="C13520" s="4"/>
    </row>
    <row r="13521" spans="3:3" x14ac:dyDescent="0.25">
      <c r="C13521" s="4"/>
    </row>
    <row r="13522" spans="3:3" x14ac:dyDescent="0.25">
      <c r="C13522" s="4"/>
    </row>
    <row r="13523" spans="3:3" x14ac:dyDescent="0.25">
      <c r="C13523" s="4"/>
    </row>
    <row r="13524" spans="3:3" x14ac:dyDescent="0.25">
      <c r="C13524" s="4"/>
    </row>
    <row r="13525" spans="3:3" x14ac:dyDescent="0.25">
      <c r="C13525" s="4"/>
    </row>
    <row r="13526" spans="3:3" x14ac:dyDescent="0.25">
      <c r="C13526" s="4"/>
    </row>
    <row r="13527" spans="3:3" x14ac:dyDescent="0.25">
      <c r="C13527" s="4"/>
    </row>
    <row r="13528" spans="3:3" x14ac:dyDescent="0.25">
      <c r="C13528" s="4"/>
    </row>
    <row r="13529" spans="3:3" x14ac:dyDescent="0.25">
      <c r="C13529" s="4"/>
    </row>
    <row r="13530" spans="3:3" x14ac:dyDescent="0.25">
      <c r="C13530" s="4"/>
    </row>
    <row r="13531" spans="3:3" x14ac:dyDescent="0.25">
      <c r="C13531" s="4"/>
    </row>
    <row r="13532" spans="3:3" x14ac:dyDescent="0.25">
      <c r="C13532" s="4"/>
    </row>
    <row r="13533" spans="3:3" x14ac:dyDescent="0.25">
      <c r="C13533" s="4"/>
    </row>
    <row r="13534" spans="3:3" x14ac:dyDescent="0.25">
      <c r="C13534" s="4"/>
    </row>
    <row r="13535" spans="3:3" x14ac:dyDescent="0.25">
      <c r="C13535" s="4"/>
    </row>
    <row r="13536" spans="3:3" x14ac:dyDescent="0.25">
      <c r="C13536" s="4"/>
    </row>
    <row r="13537" spans="3:3" x14ac:dyDescent="0.25">
      <c r="C13537" s="4"/>
    </row>
    <row r="13538" spans="3:3" x14ac:dyDescent="0.25">
      <c r="C13538" s="4"/>
    </row>
    <row r="13539" spans="3:3" x14ac:dyDescent="0.25">
      <c r="C13539" s="4"/>
    </row>
    <row r="13540" spans="3:3" x14ac:dyDescent="0.25">
      <c r="C13540" s="4"/>
    </row>
    <row r="13541" spans="3:3" x14ac:dyDescent="0.25">
      <c r="C13541" s="4"/>
    </row>
    <row r="13542" spans="3:3" x14ac:dyDescent="0.25">
      <c r="C13542" s="4"/>
    </row>
    <row r="13543" spans="3:3" x14ac:dyDescent="0.25">
      <c r="C13543" s="4"/>
    </row>
    <row r="13544" spans="3:3" x14ac:dyDescent="0.25">
      <c r="C13544" s="4"/>
    </row>
    <row r="13545" spans="3:3" x14ac:dyDescent="0.25">
      <c r="C13545" s="4"/>
    </row>
    <row r="13546" spans="3:3" x14ac:dyDescent="0.25">
      <c r="C13546" s="4"/>
    </row>
    <row r="13547" spans="3:3" x14ac:dyDescent="0.25">
      <c r="C13547" s="4"/>
    </row>
    <row r="13548" spans="3:3" x14ac:dyDescent="0.25">
      <c r="C13548" s="4"/>
    </row>
    <row r="13549" spans="3:3" x14ac:dyDescent="0.25">
      <c r="C13549" s="4"/>
    </row>
    <row r="13550" spans="3:3" x14ac:dyDescent="0.25">
      <c r="C13550" s="4"/>
    </row>
    <row r="13551" spans="3:3" x14ac:dyDescent="0.25">
      <c r="C13551" s="4"/>
    </row>
    <row r="13552" spans="3:3" x14ac:dyDescent="0.25">
      <c r="C13552" s="4"/>
    </row>
    <row r="13553" spans="3:3" x14ac:dyDescent="0.25">
      <c r="C13553" s="4"/>
    </row>
    <row r="13554" spans="3:3" x14ac:dyDescent="0.25">
      <c r="C13554" s="4"/>
    </row>
    <row r="13555" spans="3:3" x14ac:dyDescent="0.25">
      <c r="C13555" s="4"/>
    </row>
    <row r="13556" spans="3:3" x14ac:dyDescent="0.25">
      <c r="C13556" s="4"/>
    </row>
    <row r="13557" spans="3:3" x14ac:dyDescent="0.25">
      <c r="C13557" s="4"/>
    </row>
    <row r="13558" spans="3:3" x14ac:dyDescent="0.25">
      <c r="C13558" s="4"/>
    </row>
    <row r="13559" spans="3:3" x14ac:dyDescent="0.25">
      <c r="C13559" s="4"/>
    </row>
    <row r="13560" spans="3:3" x14ac:dyDescent="0.25">
      <c r="C13560" s="4"/>
    </row>
    <row r="13561" spans="3:3" x14ac:dyDescent="0.25">
      <c r="C13561" s="4"/>
    </row>
    <row r="13562" spans="3:3" x14ac:dyDescent="0.25">
      <c r="C13562" s="4"/>
    </row>
    <row r="13563" spans="3:3" x14ac:dyDescent="0.25">
      <c r="C13563" s="4"/>
    </row>
    <row r="13564" spans="3:3" x14ac:dyDescent="0.25">
      <c r="C13564" s="4"/>
    </row>
    <row r="13565" spans="3:3" x14ac:dyDescent="0.25">
      <c r="C13565" s="4"/>
    </row>
    <row r="13566" spans="3:3" x14ac:dyDescent="0.25">
      <c r="C13566" s="4"/>
    </row>
    <row r="13567" spans="3:3" x14ac:dyDescent="0.25">
      <c r="C13567" s="4"/>
    </row>
    <row r="13568" spans="3:3" x14ac:dyDescent="0.25">
      <c r="C13568" s="4"/>
    </row>
    <row r="13569" spans="3:3" x14ac:dyDescent="0.25">
      <c r="C13569" s="4"/>
    </row>
    <row r="13570" spans="3:3" x14ac:dyDescent="0.25">
      <c r="C13570" s="4"/>
    </row>
    <row r="13571" spans="3:3" x14ac:dyDescent="0.25">
      <c r="C13571" s="4"/>
    </row>
    <row r="13572" spans="3:3" x14ac:dyDescent="0.25">
      <c r="C13572" s="4"/>
    </row>
    <row r="13573" spans="3:3" x14ac:dyDescent="0.25">
      <c r="C13573" s="4"/>
    </row>
    <row r="13574" spans="3:3" x14ac:dyDescent="0.25">
      <c r="C13574" s="4"/>
    </row>
    <row r="13575" spans="3:3" x14ac:dyDescent="0.25">
      <c r="C13575" s="4"/>
    </row>
    <row r="13576" spans="3:3" x14ac:dyDescent="0.25">
      <c r="C13576" s="4"/>
    </row>
    <row r="13577" spans="3:3" x14ac:dyDescent="0.25">
      <c r="C13577" s="4"/>
    </row>
    <row r="13578" spans="3:3" x14ac:dyDescent="0.25">
      <c r="C13578" s="4"/>
    </row>
    <row r="13579" spans="3:3" x14ac:dyDescent="0.25">
      <c r="C13579" s="4"/>
    </row>
    <row r="13580" spans="3:3" x14ac:dyDescent="0.25">
      <c r="C13580" s="4"/>
    </row>
    <row r="13581" spans="3:3" x14ac:dyDescent="0.25">
      <c r="C13581" s="4"/>
    </row>
    <row r="13582" spans="3:3" x14ac:dyDescent="0.25">
      <c r="C13582" s="4"/>
    </row>
    <row r="13583" spans="3:3" x14ac:dyDescent="0.25">
      <c r="C13583" s="4"/>
    </row>
    <row r="13584" spans="3:3" x14ac:dyDescent="0.25">
      <c r="C13584" s="4"/>
    </row>
    <row r="13585" spans="3:3" x14ac:dyDescent="0.25">
      <c r="C13585" s="4"/>
    </row>
    <row r="13586" spans="3:3" x14ac:dyDescent="0.25">
      <c r="C13586" s="4"/>
    </row>
    <row r="13587" spans="3:3" x14ac:dyDescent="0.25">
      <c r="C13587" s="4"/>
    </row>
    <row r="13588" spans="3:3" x14ac:dyDescent="0.25">
      <c r="C13588" s="4"/>
    </row>
    <row r="13589" spans="3:3" x14ac:dyDescent="0.25">
      <c r="C13589" s="4"/>
    </row>
    <row r="13590" spans="3:3" x14ac:dyDescent="0.25">
      <c r="C13590" s="4"/>
    </row>
    <row r="13591" spans="3:3" x14ac:dyDescent="0.25">
      <c r="C13591" s="4"/>
    </row>
    <row r="13592" spans="3:3" x14ac:dyDescent="0.25">
      <c r="C13592" s="4"/>
    </row>
    <row r="13593" spans="3:3" x14ac:dyDescent="0.25">
      <c r="C13593" s="4"/>
    </row>
    <row r="13594" spans="3:3" x14ac:dyDescent="0.25">
      <c r="C13594" s="4"/>
    </row>
    <row r="13595" spans="3:3" x14ac:dyDescent="0.25">
      <c r="C13595" s="4"/>
    </row>
    <row r="13596" spans="3:3" x14ac:dyDescent="0.25">
      <c r="C13596" s="4"/>
    </row>
    <row r="13597" spans="3:3" x14ac:dyDescent="0.25">
      <c r="C13597" s="4"/>
    </row>
    <row r="13598" spans="3:3" x14ac:dyDescent="0.25">
      <c r="C13598" s="4"/>
    </row>
    <row r="13599" spans="3:3" x14ac:dyDescent="0.25">
      <c r="C13599" s="4"/>
    </row>
    <row r="13600" spans="3:3" x14ac:dyDescent="0.25">
      <c r="C13600" s="4"/>
    </row>
    <row r="13601" spans="3:3" x14ac:dyDescent="0.25">
      <c r="C13601" s="4"/>
    </row>
    <row r="13602" spans="3:3" x14ac:dyDescent="0.25">
      <c r="C13602" s="4"/>
    </row>
    <row r="13603" spans="3:3" x14ac:dyDescent="0.25">
      <c r="C13603" s="4"/>
    </row>
    <row r="13604" spans="3:3" x14ac:dyDescent="0.25">
      <c r="C13604" s="4"/>
    </row>
    <row r="13605" spans="3:3" x14ac:dyDescent="0.25">
      <c r="C13605" s="4"/>
    </row>
    <row r="13606" spans="3:3" x14ac:dyDescent="0.25">
      <c r="C13606" s="4"/>
    </row>
    <row r="13607" spans="3:3" x14ac:dyDescent="0.25">
      <c r="C13607" s="4"/>
    </row>
    <row r="13608" spans="3:3" x14ac:dyDescent="0.25">
      <c r="C13608" s="4"/>
    </row>
    <row r="13609" spans="3:3" x14ac:dyDescent="0.25">
      <c r="C13609" s="4"/>
    </row>
    <row r="13610" spans="3:3" x14ac:dyDescent="0.25">
      <c r="C13610" s="4"/>
    </row>
    <row r="13611" spans="3:3" x14ac:dyDescent="0.25">
      <c r="C13611" s="4"/>
    </row>
    <row r="13612" spans="3:3" x14ac:dyDescent="0.25">
      <c r="C13612" s="4"/>
    </row>
    <row r="13613" spans="3:3" x14ac:dyDescent="0.25">
      <c r="C13613" s="4"/>
    </row>
    <row r="13614" spans="3:3" x14ac:dyDescent="0.25">
      <c r="C13614" s="4"/>
    </row>
    <row r="13615" spans="3:3" x14ac:dyDescent="0.25">
      <c r="C13615" s="4"/>
    </row>
    <row r="13616" spans="3:3" x14ac:dyDescent="0.25">
      <c r="C13616" s="4"/>
    </row>
    <row r="13617" spans="3:3" x14ac:dyDescent="0.25">
      <c r="C13617" s="4"/>
    </row>
    <row r="13618" spans="3:3" x14ac:dyDescent="0.25">
      <c r="C13618" s="4"/>
    </row>
    <row r="13619" spans="3:3" x14ac:dyDescent="0.25">
      <c r="C13619" s="4"/>
    </row>
    <row r="13620" spans="3:3" x14ac:dyDescent="0.25">
      <c r="C13620" s="4"/>
    </row>
    <row r="13621" spans="3:3" x14ac:dyDescent="0.25">
      <c r="C13621" s="4"/>
    </row>
    <row r="13622" spans="3:3" x14ac:dyDescent="0.25">
      <c r="C13622" s="4"/>
    </row>
    <row r="13623" spans="3:3" x14ac:dyDescent="0.25">
      <c r="C13623" s="4"/>
    </row>
    <row r="13624" spans="3:3" x14ac:dyDescent="0.25">
      <c r="C13624" s="4"/>
    </row>
    <row r="13625" spans="3:3" x14ac:dyDescent="0.25">
      <c r="C13625" s="4"/>
    </row>
    <row r="13626" spans="3:3" x14ac:dyDescent="0.25">
      <c r="C13626" s="4"/>
    </row>
    <row r="13627" spans="3:3" x14ac:dyDescent="0.25">
      <c r="C13627" s="4"/>
    </row>
    <row r="13628" spans="3:3" x14ac:dyDescent="0.25">
      <c r="C13628" s="4"/>
    </row>
    <row r="13629" spans="3:3" x14ac:dyDescent="0.25">
      <c r="C13629" s="4"/>
    </row>
    <row r="13630" spans="3:3" x14ac:dyDescent="0.25">
      <c r="C13630" s="4"/>
    </row>
    <row r="13631" spans="3:3" x14ac:dyDescent="0.25">
      <c r="C13631" s="4"/>
    </row>
    <row r="13632" spans="3:3" x14ac:dyDescent="0.25">
      <c r="C13632" s="4"/>
    </row>
    <row r="13633" spans="3:3" x14ac:dyDescent="0.25">
      <c r="C13633" s="4"/>
    </row>
    <row r="13634" spans="3:3" x14ac:dyDescent="0.25">
      <c r="C13634" s="4"/>
    </row>
    <row r="13635" spans="3:3" x14ac:dyDescent="0.25">
      <c r="C13635" s="4"/>
    </row>
    <row r="13636" spans="3:3" x14ac:dyDescent="0.25">
      <c r="C13636" s="4"/>
    </row>
    <row r="13637" spans="3:3" x14ac:dyDescent="0.25">
      <c r="C13637" s="4"/>
    </row>
    <row r="13638" spans="3:3" x14ac:dyDescent="0.25">
      <c r="C13638" s="4"/>
    </row>
    <row r="13639" spans="3:3" x14ac:dyDescent="0.25">
      <c r="C13639" s="4"/>
    </row>
    <row r="13640" spans="3:3" x14ac:dyDescent="0.25">
      <c r="C13640" s="4"/>
    </row>
    <row r="13641" spans="3:3" x14ac:dyDescent="0.25">
      <c r="C13641" s="4"/>
    </row>
    <row r="13642" spans="3:3" x14ac:dyDescent="0.25">
      <c r="C13642" s="4"/>
    </row>
    <row r="13643" spans="3:3" x14ac:dyDescent="0.25">
      <c r="C13643" s="4"/>
    </row>
    <row r="13644" spans="3:3" x14ac:dyDescent="0.25">
      <c r="C13644" s="4"/>
    </row>
    <row r="13645" spans="3:3" x14ac:dyDescent="0.25">
      <c r="C13645" s="4"/>
    </row>
    <row r="13646" spans="3:3" x14ac:dyDescent="0.25">
      <c r="C13646" s="4"/>
    </row>
    <row r="13647" spans="3:3" x14ac:dyDescent="0.25">
      <c r="C13647" s="4"/>
    </row>
    <row r="13648" spans="3:3" x14ac:dyDescent="0.25">
      <c r="C13648" s="4"/>
    </row>
    <row r="13649" spans="3:3" x14ac:dyDescent="0.25">
      <c r="C13649" s="4"/>
    </row>
    <row r="13650" spans="3:3" x14ac:dyDescent="0.25">
      <c r="C13650" s="4"/>
    </row>
    <row r="13651" spans="3:3" x14ac:dyDescent="0.25">
      <c r="C13651" s="4"/>
    </row>
    <row r="13652" spans="3:3" x14ac:dyDescent="0.25">
      <c r="C13652" s="4"/>
    </row>
    <row r="13653" spans="3:3" x14ac:dyDescent="0.25">
      <c r="C13653" s="4"/>
    </row>
    <row r="13654" spans="3:3" x14ac:dyDescent="0.25">
      <c r="C13654" s="4"/>
    </row>
    <row r="13655" spans="3:3" x14ac:dyDescent="0.25">
      <c r="C13655" s="4"/>
    </row>
    <row r="13656" spans="3:3" x14ac:dyDescent="0.25">
      <c r="C13656" s="4"/>
    </row>
    <row r="13657" spans="3:3" x14ac:dyDescent="0.25">
      <c r="C13657" s="4"/>
    </row>
    <row r="13658" spans="3:3" x14ac:dyDescent="0.25">
      <c r="C13658" s="4"/>
    </row>
    <row r="13659" spans="3:3" x14ac:dyDescent="0.25">
      <c r="C13659" s="4"/>
    </row>
    <row r="13660" spans="3:3" x14ac:dyDescent="0.25">
      <c r="C13660" s="4"/>
    </row>
    <row r="13661" spans="3:3" x14ac:dyDescent="0.25">
      <c r="C13661" s="4"/>
    </row>
    <row r="13662" spans="3:3" x14ac:dyDescent="0.25">
      <c r="C13662" s="4"/>
    </row>
    <row r="13663" spans="3:3" x14ac:dyDescent="0.25">
      <c r="C13663" s="4"/>
    </row>
    <row r="13664" spans="3:3" x14ac:dyDescent="0.25">
      <c r="C13664" s="4"/>
    </row>
    <row r="13665" spans="3:3" x14ac:dyDescent="0.25">
      <c r="C13665" s="4"/>
    </row>
    <row r="13666" spans="3:3" x14ac:dyDescent="0.25">
      <c r="C13666" s="4"/>
    </row>
    <row r="13667" spans="3:3" x14ac:dyDescent="0.25">
      <c r="C13667" s="4"/>
    </row>
    <row r="13668" spans="3:3" x14ac:dyDescent="0.25">
      <c r="C13668" s="4"/>
    </row>
    <row r="13669" spans="3:3" x14ac:dyDescent="0.25">
      <c r="C13669" s="4"/>
    </row>
    <row r="13670" spans="3:3" x14ac:dyDescent="0.25">
      <c r="C13670" s="4"/>
    </row>
    <row r="13671" spans="3:3" x14ac:dyDescent="0.25">
      <c r="C13671" s="4"/>
    </row>
    <row r="13672" spans="3:3" x14ac:dyDescent="0.25">
      <c r="C13672" s="4"/>
    </row>
    <row r="13673" spans="3:3" x14ac:dyDescent="0.25">
      <c r="C13673" s="4"/>
    </row>
    <row r="13674" spans="3:3" x14ac:dyDescent="0.25">
      <c r="C13674" s="4"/>
    </row>
    <row r="13675" spans="3:3" x14ac:dyDescent="0.25">
      <c r="C13675" s="4"/>
    </row>
    <row r="13676" spans="3:3" x14ac:dyDescent="0.25">
      <c r="C13676" s="4"/>
    </row>
    <row r="13677" spans="3:3" x14ac:dyDescent="0.25">
      <c r="C13677" s="4"/>
    </row>
    <row r="13678" spans="3:3" x14ac:dyDescent="0.25">
      <c r="C13678" s="4"/>
    </row>
    <row r="13679" spans="3:3" x14ac:dyDescent="0.25">
      <c r="C13679" s="4"/>
    </row>
    <row r="13680" spans="3:3" x14ac:dyDescent="0.25">
      <c r="C13680" s="4"/>
    </row>
    <row r="13681" spans="3:3" x14ac:dyDescent="0.25">
      <c r="C13681" s="4"/>
    </row>
    <row r="13682" spans="3:3" x14ac:dyDescent="0.25">
      <c r="C13682" s="4"/>
    </row>
    <row r="13683" spans="3:3" x14ac:dyDescent="0.25">
      <c r="C13683" s="4"/>
    </row>
    <row r="13684" spans="3:3" x14ac:dyDescent="0.25">
      <c r="C13684" s="4"/>
    </row>
    <row r="13685" spans="3:3" x14ac:dyDescent="0.25">
      <c r="C13685" s="4"/>
    </row>
    <row r="13686" spans="3:3" x14ac:dyDescent="0.25">
      <c r="C13686" s="4"/>
    </row>
    <row r="13687" spans="3:3" x14ac:dyDescent="0.25">
      <c r="C13687" s="4"/>
    </row>
    <row r="13688" spans="3:3" x14ac:dyDescent="0.25">
      <c r="C13688" s="4"/>
    </row>
    <row r="13689" spans="3:3" x14ac:dyDescent="0.25">
      <c r="C13689" s="4"/>
    </row>
    <row r="13690" spans="3:3" x14ac:dyDescent="0.25">
      <c r="C13690" s="4"/>
    </row>
    <row r="13691" spans="3:3" x14ac:dyDescent="0.25">
      <c r="C13691" s="4"/>
    </row>
    <row r="13692" spans="3:3" x14ac:dyDescent="0.25">
      <c r="C13692" s="4"/>
    </row>
    <row r="13693" spans="3:3" x14ac:dyDescent="0.25">
      <c r="C13693" s="4"/>
    </row>
    <row r="13694" spans="3:3" x14ac:dyDescent="0.25">
      <c r="C13694" s="4"/>
    </row>
    <row r="13695" spans="3:3" x14ac:dyDescent="0.25">
      <c r="C13695" s="4"/>
    </row>
    <row r="13696" spans="3:3" x14ac:dyDescent="0.25">
      <c r="C13696" s="4"/>
    </row>
    <row r="13697" spans="3:3" x14ac:dyDescent="0.25">
      <c r="C13697" s="4"/>
    </row>
    <row r="13698" spans="3:3" x14ac:dyDescent="0.25">
      <c r="C13698" s="4"/>
    </row>
    <row r="13699" spans="3:3" x14ac:dyDescent="0.25">
      <c r="C13699" s="4"/>
    </row>
    <row r="13700" spans="3:3" x14ac:dyDescent="0.25">
      <c r="C13700" s="4"/>
    </row>
    <row r="13701" spans="3:3" x14ac:dyDescent="0.25">
      <c r="C13701" s="4"/>
    </row>
    <row r="13702" spans="3:3" x14ac:dyDescent="0.25">
      <c r="C13702" s="4"/>
    </row>
    <row r="13703" spans="3:3" x14ac:dyDescent="0.25">
      <c r="C13703" s="4"/>
    </row>
    <row r="13704" spans="3:3" x14ac:dyDescent="0.25">
      <c r="C13704" s="4"/>
    </row>
    <row r="13705" spans="3:3" x14ac:dyDescent="0.25">
      <c r="C13705" s="4"/>
    </row>
    <row r="13706" spans="3:3" x14ac:dyDescent="0.25">
      <c r="C13706" s="4"/>
    </row>
    <row r="13707" spans="3:3" x14ac:dyDescent="0.25">
      <c r="C13707" s="4"/>
    </row>
    <row r="13708" spans="3:3" x14ac:dyDescent="0.25">
      <c r="C13708" s="4"/>
    </row>
    <row r="13709" spans="3:3" x14ac:dyDescent="0.25">
      <c r="C13709" s="4"/>
    </row>
    <row r="13710" spans="3:3" x14ac:dyDescent="0.25">
      <c r="C13710" s="4"/>
    </row>
    <row r="13711" spans="3:3" x14ac:dyDescent="0.25">
      <c r="C13711" s="4"/>
    </row>
    <row r="13712" spans="3:3" x14ac:dyDescent="0.25">
      <c r="C13712" s="4"/>
    </row>
    <row r="13713" spans="3:3" x14ac:dyDescent="0.25">
      <c r="C13713" s="4"/>
    </row>
    <row r="13714" spans="3:3" x14ac:dyDescent="0.25">
      <c r="C13714" s="4"/>
    </row>
    <row r="13715" spans="3:3" x14ac:dyDescent="0.25">
      <c r="C13715" s="4"/>
    </row>
    <row r="13716" spans="3:3" x14ac:dyDescent="0.25">
      <c r="C13716" s="4"/>
    </row>
    <row r="13717" spans="3:3" x14ac:dyDescent="0.25">
      <c r="C13717" s="4"/>
    </row>
    <row r="13718" spans="3:3" x14ac:dyDescent="0.25">
      <c r="C13718" s="4"/>
    </row>
    <row r="13719" spans="3:3" x14ac:dyDescent="0.25">
      <c r="C13719" s="4"/>
    </row>
    <row r="13720" spans="3:3" x14ac:dyDescent="0.25">
      <c r="C13720" s="4"/>
    </row>
    <row r="13721" spans="3:3" x14ac:dyDescent="0.25">
      <c r="C13721" s="4"/>
    </row>
    <row r="13722" spans="3:3" x14ac:dyDescent="0.25">
      <c r="C13722" s="4"/>
    </row>
    <row r="13723" spans="3:3" x14ac:dyDescent="0.25">
      <c r="C13723" s="4"/>
    </row>
    <row r="13724" spans="3:3" x14ac:dyDescent="0.25">
      <c r="C13724" s="4"/>
    </row>
    <row r="13725" spans="3:3" x14ac:dyDescent="0.25">
      <c r="C13725" s="4"/>
    </row>
    <row r="13726" spans="3:3" x14ac:dyDescent="0.25">
      <c r="C13726" s="4"/>
    </row>
    <row r="13727" spans="3:3" x14ac:dyDescent="0.25">
      <c r="C13727" s="4"/>
    </row>
    <row r="13728" spans="3:3" x14ac:dyDescent="0.25">
      <c r="C13728" s="4"/>
    </row>
    <row r="13729" spans="3:3" x14ac:dyDescent="0.25">
      <c r="C13729" s="4"/>
    </row>
    <row r="13730" spans="3:3" x14ac:dyDescent="0.25">
      <c r="C13730" s="4"/>
    </row>
    <row r="13731" spans="3:3" x14ac:dyDescent="0.25">
      <c r="C13731" s="4"/>
    </row>
    <row r="13732" spans="3:3" x14ac:dyDescent="0.25">
      <c r="C13732" s="4"/>
    </row>
    <row r="13733" spans="3:3" x14ac:dyDescent="0.25">
      <c r="C13733" s="4"/>
    </row>
    <row r="13734" spans="3:3" x14ac:dyDescent="0.25">
      <c r="C13734" s="4"/>
    </row>
    <row r="13735" spans="3:3" x14ac:dyDescent="0.25">
      <c r="C13735" s="4"/>
    </row>
    <row r="13736" spans="3:3" x14ac:dyDescent="0.25">
      <c r="C13736" s="4"/>
    </row>
    <row r="13737" spans="3:3" x14ac:dyDescent="0.25">
      <c r="C13737" s="4"/>
    </row>
    <row r="13738" spans="3:3" x14ac:dyDescent="0.25">
      <c r="C13738" s="4"/>
    </row>
    <row r="13739" spans="3:3" x14ac:dyDescent="0.25">
      <c r="C13739" s="4"/>
    </row>
    <row r="13740" spans="3:3" x14ac:dyDescent="0.25">
      <c r="C13740" s="4"/>
    </row>
    <row r="13741" spans="3:3" x14ac:dyDescent="0.25">
      <c r="C13741" s="4"/>
    </row>
    <row r="13742" spans="3:3" x14ac:dyDescent="0.25">
      <c r="C13742" s="4"/>
    </row>
    <row r="13743" spans="3:3" x14ac:dyDescent="0.25">
      <c r="C13743" s="4"/>
    </row>
    <row r="13744" spans="3:3" x14ac:dyDescent="0.25">
      <c r="C13744" s="4"/>
    </row>
    <row r="13745" spans="3:3" x14ac:dyDescent="0.25">
      <c r="C13745" s="4"/>
    </row>
    <row r="13746" spans="3:3" x14ac:dyDescent="0.25">
      <c r="C13746" s="4"/>
    </row>
    <row r="13747" spans="3:3" x14ac:dyDescent="0.25">
      <c r="C13747" s="4"/>
    </row>
    <row r="13748" spans="3:3" x14ac:dyDescent="0.25">
      <c r="C13748" s="4"/>
    </row>
    <row r="13749" spans="3:3" x14ac:dyDescent="0.25">
      <c r="C13749" s="4"/>
    </row>
    <row r="13750" spans="3:3" x14ac:dyDescent="0.25">
      <c r="C13750" s="4"/>
    </row>
    <row r="13751" spans="3:3" x14ac:dyDescent="0.25">
      <c r="C13751" s="4"/>
    </row>
    <row r="13752" spans="3:3" x14ac:dyDescent="0.25">
      <c r="C13752" s="4"/>
    </row>
    <row r="13753" spans="3:3" x14ac:dyDescent="0.25">
      <c r="C13753" s="4"/>
    </row>
    <row r="13754" spans="3:3" x14ac:dyDescent="0.25">
      <c r="C13754" s="4"/>
    </row>
    <row r="13755" spans="3:3" x14ac:dyDescent="0.25">
      <c r="C13755" s="4"/>
    </row>
    <row r="13756" spans="3:3" x14ac:dyDescent="0.25">
      <c r="C13756" s="4"/>
    </row>
    <row r="13757" spans="3:3" x14ac:dyDescent="0.25">
      <c r="C13757" s="4"/>
    </row>
    <row r="13758" spans="3:3" x14ac:dyDescent="0.25">
      <c r="C13758" s="4"/>
    </row>
    <row r="13759" spans="3:3" x14ac:dyDescent="0.25">
      <c r="C13759" s="4"/>
    </row>
    <row r="13760" spans="3:3" x14ac:dyDescent="0.25">
      <c r="C13760" s="4"/>
    </row>
    <row r="13761" spans="3:3" x14ac:dyDescent="0.25">
      <c r="C13761" s="4"/>
    </row>
    <row r="13762" spans="3:3" x14ac:dyDescent="0.25">
      <c r="C13762" s="4"/>
    </row>
    <row r="13763" spans="3:3" x14ac:dyDescent="0.25">
      <c r="C13763" s="4"/>
    </row>
    <row r="13764" spans="3:3" x14ac:dyDescent="0.25">
      <c r="C13764" s="4"/>
    </row>
    <row r="13765" spans="3:3" x14ac:dyDescent="0.25">
      <c r="C13765" s="4"/>
    </row>
    <row r="13766" spans="3:3" x14ac:dyDescent="0.25">
      <c r="C13766" s="4"/>
    </row>
    <row r="13767" spans="3:3" x14ac:dyDescent="0.25">
      <c r="C13767" s="4"/>
    </row>
    <row r="13768" spans="3:3" x14ac:dyDescent="0.25">
      <c r="C13768" s="4"/>
    </row>
    <row r="13769" spans="3:3" x14ac:dyDescent="0.25">
      <c r="C13769" s="4"/>
    </row>
    <row r="13770" spans="3:3" x14ac:dyDescent="0.25">
      <c r="C13770" s="4"/>
    </row>
    <row r="13771" spans="3:3" x14ac:dyDescent="0.25">
      <c r="C13771" s="4"/>
    </row>
    <row r="13772" spans="3:3" x14ac:dyDescent="0.25">
      <c r="C13772" s="4"/>
    </row>
    <row r="13773" spans="3:3" x14ac:dyDescent="0.25">
      <c r="C13773" s="4"/>
    </row>
    <row r="13774" spans="3:3" x14ac:dyDescent="0.25">
      <c r="C13774" s="4"/>
    </row>
    <row r="13775" spans="3:3" x14ac:dyDescent="0.25">
      <c r="C13775" s="4"/>
    </row>
    <row r="13776" spans="3:3" x14ac:dyDescent="0.25">
      <c r="C13776" s="4"/>
    </row>
    <row r="13777" spans="3:3" x14ac:dyDescent="0.25">
      <c r="C13777" s="4"/>
    </row>
    <row r="13778" spans="3:3" x14ac:dyDescent="0.25">
      <c r="C13778" s="4"/>
    </row>
    <row r="13779" spans="3:3" x14ac:dyDescent="0.25">
      <c r="C13779" s="4"/>
    </row>
    <row r="13780" spans="3:3" x14ac:dyDescent="0.25">
      <c r="C13780" s="4"/>
    </row>
    <row r="13781" spans="3:3" x14ac:dyDescent="0.25">
      <c r="C13781" s="4"/>
    </row>
    <row r="13782" spans="3:3" x14ac:dyDescent="0.25">
      <c r="C13782" s="4"/>
    </row>
    <row r="13783" spans="3:3" x14ac:dyDescent="0.25">
      <c r="C13783" s="4"/>
    </row>
    <row r="13784" spans="3:3" x14ac:dyDescent="0.25">
      <c r="C13784" s="4"/>
    </row>
    <row r="13785" spans="3:3" x14ac:dyDescent="0.25">
      <c r="C13785" s="4"/>
    </row>
    <row r="13786" spans="3:3" x14ac:dyDescent="0.25">
      <c r="C13786" s="4"/>
    </row>
    <row r="13787" spans="3:3" x14ac:dyDescent="0.25">
      <c r="C13787" s="4"/>
    </row>
    <row r="13788" spans="3:3" x14ac:dyDescent="0.25">
      <c r="C13788" s="4"/>
    </row>
    <row r="13789" spans="3:3" x14ac:dyDescent="0.25">
      <c r="C13789" s="4"/>
    </row>
    <row r="13790" spans="3:3" x14ac:dyDescent="0.25">
      <c r="C13790" s="4"/>
    </row>
    <row r="13791" spans="3:3" x14ac:dyDescent="0.25">
      <c r="C13791" s="4"/>
    </row>
    <row r="13792" spans="3:3" x14ac:dyDescent="0.25">
      <c r="C13792" s="4"/>
    </row>
    <row r="13793" spans="3:3" x14ac:dyDescent="0.25">
      <c r="C13793" s="4"/>
    </row>
    <row r="13794" spans="3:3" x14ac:dyDescent="0.25">
      <c r="C13794" s="4"/>
    </row>
    <row r="13795" spans="3:3" x14ac:dyDescent="0.25">
      <c r="C13795" s="4"/>
    </row>
    <row r="13796" spans="3:3" x14ac:dyDescent="0.25">
      <c r="C13796" s="4"/>
    </row>
    <row r="13797" spans="3:3" x14ac:dyDescent="0.25">
      <c r="C13797" s="4"/>
    </row>
    <row r="13798" spans="3:3" x14ac:dyDescent="0.25">
      <c r="C13798" s="4"/>
    </row>
    <row r="13799" spans="3:3" x14ac:dyDescent="0.25">
      <c r="C13799" s="4"/>
    </row>
    <row r="13800" spans="3:3" x14ac:dyDescent="0.25">
      <c r="C13800" s="4"/>
    </row>
    <row r="13801" spans="3:3" x14ac:dyDescent="0.25">
      <c r="C13801" s="4"/>
    </row>
    <row r="13802" spans="3:3" x14ac:dyDescent="0.25">
      <c r="C13802" s="4"/>
    </row>
    <row r="13803" spans="3:3" x14ac:dyDescent="0.25">
      <c r="C13803" s="4"/>
    </row>
    <row r="13804" spans="3:3" x14ac:dyDescent="0.25">
      <c r="C13804" s="4"/>
    </row>
    <row r="13805" spans="3:3" x14ac:dyDescent="0.25">
      <c r="C13805" s="4"/>
    </row>
    <row r="13806" spans="3:3" x14ac:dyDescent="0.25">
      <c r="C13806" s="4"/>
    </row>
    <row r="13807" spans="3:3" x14ac:dyDescent="0.25">
      <c r="C13807" s="4"/>
    </row>
    <row r="13808" spans="3:3" x14ac:dyDescent="0.25">
      <c r="C13808" s="4"/>
    </row>
    <row r="13809" spans="3:3" x14ac:dyDescent="0.25">
      <c r="C13809" s="4"/>
    </row>
    <row r="13810" spans="3:3" x14ac:dyDescent="0.25">
      <c r="C13810" s="4"/>
    </row>
    <row r="13811" spans="3:3" x14ac:dyDescent="0.25">
      <c r="C13811" s="4"/>
    </row>
    <row r="13812" spans="3:3" x14ac:dyDescent="0.25">
      <c r="C13812" s="4"/>
    </row>
    <row r="13813" spans="3:3" x14ac:dyDescent="0.25">
      <c r="C13813" s="4"/>
    </row>
    <row r="13814" spans="3:3" x14ac:dyDescent="0.25">
      <c r="C13814" s="4"/>
    </row>
    <row r="13815" spans="3:3" x14ac:dyDescent="0.25">
      <c r="C13815" s="4"/>
    </row>
    <row r="13816" spans="3:3" x14ac:dyDescent="0.25">
      <c r="C13816" s="4"/>
    </row>
    <row r="13817" spans="3:3" x14ac:dyDescent="0.25">
      <c r="C13817" s="4"/>
    </row>
    <row r="13818" spans="3:3" x14ac:dyDescent="0.25">
      <c r="C13818" s="4"/>
    </row>
    <row r="13819" spans="3:3" x14ac:dyDescent="0.25">
      <c r="C13819" s="4"/>
    </row>
    <row r="13820" spans="3:3" x14ac:dyDescent="0.25">
      <c r="C13820" s="4"/>
    </row>
    <row r="13821" spans="3:3" x14ac:dyDescent="0.25">
      <c r="C13821" s="4"/>
    </row>
    <row r="13822" spans="3:3" x14ac:dyDescent="0.25">
      <c r="C13822" s="4"/>
    </row>
    <row r="13823" spans="3:3" x14ac:dyDescent="0.25">
      <c r="C13823" s="4"/>
    </row>
    <row r="13824" spans="3:3" x14ac:dyDescent="0.25">
      <c r="C13824" s="4"/>
    </row>
    <row r="13825" spans="3:3" x14ac:dyDescent="0.25">
      <c r="C13825" s="4"/>
    </row>
    <row r="13826" spans="3:3" x14ac:dyDescent="0.25">
      <c r="C13826" s="4"/>
    </row>
    <row r="13827" spans="3:3" x14ac:dyDescent="0.25">
      <c r="C13827" s="4"/>
    </row>
    <row r="13828" spans="3:3" x14ac:dyDescent="0.25">
      <c r="C13828" s="4"/>
    </row>
    <row r="13829" spans="3:3" x14ac:dyDescent="0.25">
      <c r="C13829" s="4"/>
    </row>
    <row r="13830" spans="3:3" x14ac:dyDescent="0.25">
      <c r="C13830" s="4"/>
    </row>
    <row r="13831" spans="3:3" x14ac:dyDescent="0.25">
      <c r="C13831" s="4"/>
    </row>
    <row r="13832" spans="3:3" x14ac:dyDescent="0.25">
      <c r="C13832" s="4"/>
    </row>
    <row r="13833" spans="3:3" x14ac:dyDescent="0.25">
      <c r="C13833" s="4"/>
    </row>
    <row r="13834" spans="3:3" x14ac:dyDescent="0.25">
      <c r="C13834" s="4"/>
    </row>
    <row r="13835" spans="3:3" x14ac:dyDescent="0.25">
      <c r="C13835" s="4"/>
    </row>
    <row r="13836" spans="3:3" x14ac:dyDescent="0.25">
      <c r="C13836" s="4"/>
    </row>
    <row r="13837" spans="3:3" x14ac:dyDescent="0.25">
      <c r="C13837" s="4"/>
    </row>
    <row r="13838" spans="3:3" x14ac:dyDescent="0.25">
      <c r="C13838" s="4"/>
    </row>
    <row r="13839" spans="3:3" x14ac:dyDescent="0.25">
      <c r="C13839" s="4"/>
    </row>
    <row r="13840" spans="3:3" x14ac:dyDescent="0.25">
      <c r="C13840" s="4"/>
    </row>
    <row r="13841" spans="3:3" x14ac:dyDescent="0.25">
      <c r="C13841" s="4"/>
    </row>
    <row r="13842" spans="3:3" x14ac:dyDescent="0.25">
      <c r="C13842" s="4"/>
    </row>
    <row r="13843" spans="3:3" x14ac:dyDescent="0.25">
      <c r="C13843" s="4"/>
    </row>
    <row r="13844" spans="3:3" x14ac:dyDescent="0.25">
      <c r="C13844" s="4"/>
    </row>
    <row r="13845" spans="3:3" x14ac:dyDescent="0.25">
      <c r="C13845" s="4"/>
    </row>
    <row r="13846" spans="3:3" x14ac:dyDescent="0.25">
      <c r="C13846" s="4"/>
    </row>
    <row r="13847" spans="3:3" x14ac:dyDescent="0.25">
      <c r="C13847" s="4"/>
    </row>
    <row r="13848" spans="3:3" x14ac:dyDescent="0.25">
      <c r="C13848" s="4"/>
    </row>
    <row r="13849" spans="3:3" x14ac:dyDescent="0.25">
      <c r="C13849" s="4"/>
    </row>
    <row r="13850" spans="3:3" x14ac:dyDescent="0.25">
      <c r="C13850" s="4"/>
    </row>
    <row r="13851" spans="3:3" x14ac:dyDescent="0.25">
      <c r="C13851" s="4"/>
    </row>
    <row r="13852" spans="3:3" x14ac:dyDescent="0.25">
      <c r="C13852" s="4"/>
    </row>
    <row r="13853" spans="3:3" x14ac:dyDescent="0.25">
      <c r="C13853" s="4"/>
    </row>
    <row r="13854" spans="3:3" x14ac:dyDescent="0.25">
      <c r="C13854" s="4"/>
    </row>
    <row r="13855" spans="3:3" x14ac:dyDescent="0.25">
      <c r="C13855" s="4"/>
    </row>
    <row r="13856" spans="3:3" x14ac:dyDescent="0.25">
      <c r="C13856" s="4"/>
    </row>
    <row r="13857" spans="3:3" x14ac:dyDescent="0.25">
      <c r="C13857" s="4"/>
    </row>
    <row r="13858" spans="3:3" x14ac:dyDescent="0.25">
      <c r="C13858" s="4"/>
    </row>
    <row r="13859" spans="3:3" x14ac:dyDescent="0.25">
      <c r="C13859" s="4"/>
    </row>
    <row r="13860" spans="3:3" x14ac:dyDescent="0.25">
      <c r="C13860" s="4"/>
    </row>
    <row r="13861" spans="3:3" x14ac:dyDescent="0.25">
      <c r="C13861" s="4"/>
    </row>
    <row r="13862" spans="3:3" x14ac:dyDescent="0.25">
      <c r="C13862" s="4"/>
    </row>
    <row r="13863" spans="3:3" x14ac:dyDescent="0.25">
      <c r="C13863" s="4"/>
    </row>
    <row r="13864" spans="3:3" x14ac:dyDescent="0.25">
      <c r="C13864" s="4"/>
    </row>
    <row r="13865" spans="3:3" x14ac:dyDescent="0.25">
      <c r="C13865" s="4"/>
    </row>
    <row r="13866" spans="3:3" x14ac:dyDescent="0.25">
      <c r="C13866" s="4"/>
    </row>
    <row r="13867" spans="3:3" x14ac:dyDescent="0.25">
      <c r="C13867" s="4"/>
    </row>
    <row r="13868" spans="3:3" x14ac:dyDescent="0.25">
      <c r="C13868" s="4"/>
    </row>
    <row r="13869" spans="3:3" x14ac:dyDescent="0.25">
      <c r="C13869" s="4"/>
    </row>
    <row r="13870" spans="3:3" x14ac:dyDescent="0.25">
      <c r="C13870" s="4"/>
    </row>
    <row r="13871" spans="3:3" x14ac:dyDescent="0.25">
      <c r="C13871" s="4"/>
    </row>
    <row r="13872" spans="3:3" x14ac:dyDescent="0.25">
      <c r="C13872" s="4"/>
    </row>
    <row r="13873" spans="3:3" x14ac:dyDescent="0.25">
      <c r="C13873" s="4"/>
    </row>
    <row r="13874" spans="3:3" x14ac:dyDescent="0.25">
      <c r="C13874" s="4"/>
    </row>
    <row r="13875" spans="3:3" x14ac:dyDescent="0.25">
      <c r="C13875" s="4"/>
    </row>
    <row r="13876" spans="3:3" x14ac:dyDescent="0.25">
      <c r="C13876" s="4"/>
    </row>
    <row r="13877" spans="3:3" x14ac:dyDescent="0.25">
      <c r="C13877" s="4"/>
    </row>
    <row r="13878" spans="3:3" x14ac:dyDescent="0.25">
      <c r="C13878" s="4"/>
    </row>
    <row r="13879" spans="3:3" x14ac:dyDescent="0.25">
      <c r="C13879" s="4"/>
    </row>
    <row r="13880" spans="3:3" x14ac:dyDescent="0.25">
      <c r="C13880" s="4"/>
    </row>
    <row r="13881" spans="3:3" x14ac:dyDescent="0.25">
      <c r="C13881" s="4"/>
    </row>
    <row r="13882" spans="3:3" x14ac:dyDescent="0.25">
      <c r="C13882" s="4"/>
    </row>
    <row r="13883" spans="3:3" x14ac:dyDescent="0.25">
      <c r="C13883" s="4"/>
    </row>
    <row r="13884" spans="3:3" x14ac:dyDescent="0.25">
      <c r="C13884" s="4"/>
    </row>
    <row r="13885" spans="3:3" x14ac:dyDescent="0.25">
      <c r="C13885" s="4"/>
    </row>
    <row r="13886" spans="3:3" x14ac:dyDescent="0.25">
      <c r="C13886" s="4"/>
    </row>
    <row r="13887" spans="3:3" x14ac:dyDescent="0.25">
      <c r="C13887" s="4"/>
    </row>
    <row r="13888" spans="3:3" x14ac:dyDescent="0.25">
      <c r="C13888" s="4"/>
    </row>
    <row r="13889" spans="3:3" x14ac:dyDescent="0.25">
      <c r="C13889" s="4"/>
    </row>
    <row r="13890" spans="3:3" x14ac:dyDescent="0.25">
      <c r="C13890" s="4"/>
    </row>
    <row r="13891" spans="3:3" x14ac:dyDescent="0.25">
      <c r="C13891" s="4"/>
    </row>
    <row r="13892" spans="3:3" x14ac:dyDescent="0.25">
      <c r="C13892" s="4"/>
    </row>
    <row r="13893" spans="3:3" x14ac:dyDescent="0.25">
      <c r="C13893" s="4"/>
    </row>
    <row r="13894" spans="3:3" x14ac:dyDescent="0.25">
      <c r="C13894" s="4"/>
    </row>
    <row r="13895" spans="3:3" x14ac:dyDescent="0.25">
      <c r="C13895" s="4"/>
    </row>
    <row r="13896" spans="3:3" x14ac:dyDescent="0.25">
      <c r="C13896" s="4"/>
    </row>
    <row r="13897" spans="3:3" x14ac:dyDescent="0.25">
      <c r="C13897" s="4"/>
    </row>
    <row r="13898" spans="3:3" x14ac:dyDescent="0.25">
      <c r="C13898" s="4"/>
    </row>
    <row r="13899" spans="3:3" x14ac:dyDescent="0.25">
      <c r="C13899" s="4"/>
    </row>
    <row r="13900" spans="3:3" x14ac:dyDescent="0.25">
      <c r="C13900" s="4"/>
    </row>
    <row r="13901" spans="3:3" x14ac:dyDescent="0.25">
      <c r="C13901" s="4"/>
    </row>
    <row r="13902" spans="3:3" x14ac:dyDescent="0.25">
      <c r="C13902" s="4"/>
    </row>
    <row r="13903" spans="3:3" x14ac:dyDescent="0.25">
      <c r="C13903" s="4"/>
    </row>
    <row r="13904" spans="3:3" x14ac:dyDescent="0.25">
      <c r="C13904" s="4"/>
    </row>
    <row r="13905" spans="3:3" x14ac:dyDescent="0.25">
      <c r="C13905" s="4"/>
    </row>
    <row r="13906" spans="3:3" x14ac:dyDescent="0.25">
      <c r="C13906" s="4"/>
    </row>
    <row r="13907" spans="3:3" x14ac:dyDescent="0.25">
      <c r="C13907" s="4"/>
    </row>
    <row r="13908" spans="3:3" x14ac:dyDescent="0.25">
      <c r="C13908" s="4"/>
    </row>
    <row r="13909" spans="3:3" x14ac:dyDescent="0.25">
      <c r="C13909" s="4"/>
    </row>
    <row r="13910" spans="3:3" x14ac:dyDescent="0.25">
      <c r="C13910" s="4"/>
    </row>
    <row r="13911" spans="3:3" x14ac:dyDescent="0.25">
      <c r="C13911" s="4"/>
    </row>
    <row r="13912" spans="3:3" x14ac:dyDescent="0.25">
      <c r="C13912" s="4"/>
    </row>
    <row r="13913" spans="3:3" x14ac:dyDescent="0.25">
      <c r="C13913" s="4"/>
    </row>
    <row r="13914" spans="3:3" x14ac:dyDescent="0.25">
      <c r="C13914" s="4"/>
    </row>
    <row r="13915" spans="3:3" x14ac:dyDescent="0.25">
      <c r="C13915" s="4"/>
    </row>
    <row r="13916" spans="3:3" x14ac:dyDescent="0.25">
      <c r="C13916" s="4"/>
    </row>
    <row r="13917" spans="3:3" x14ac:dyDescent="0.25">
      <c r="C13917" s="4"/>
    </row>
    <row r="13918" spans="3:3" x14ac:dyDescent="0.25">
      <c r="C13918" s="4"/>
    </row>
    <row r="13919" spans="3:3" x14ac:dyDescent="0.25">
      <c r="C13919" s="4"/>
    </row>
    <row r="13920" spans="3:3" x14ac:dyDescent="0.25">
      <c r="C13920" s="4"/>
    </row>
    <row r="13921" spans="3:3" x14ac:dyDescent="0.25">
      <c r="C13921" s="4"/>
    </row>
    <row r="13922" spans="3:3" x14ac:dyDescent="0.25">
      <c r="C13922" s="4"/>
    </row>
    <row r="13923" spans="3:3" x14ac:dyDescent="0.25">
      <c r="C13923" s="4"/>
    </row>
    <row r="13924" spans="3:3" x14ac:dyDescent="0.25">
      <c r="C13924" s="4"/>
    </row>
    <row r="13925" spans="3:3" x14ac:dyDescent="0.25">
      <c r="C13925" s="4"/>
    </row>
    <row r="13926" spans="3:3" x14ac:dyDescent="0.25">
      <c r="C13926" s="4"/>
    </row>
    <row r="13927" spans="3:3" x14ac:dyDescent="0.25">
      <c r="C13927" s="4"/>
    </row>
    <row r="13928" spans="3:3" x14ac:dyDescent="0.25">
      <c r="C13928" s="4"/>
    </row>
    <row r="13929" spans="3:3" x14ac:dyDescent="0.25">
      <c r="C13929" s="4"/>
    </row>
    <row r="13930" spans="3:3" x14ac:dyDescent="0.25">
      <c r="C13930" s="4"/>
    </row>
    <row r="13931" spans="3:3" x14ac:dyDescent="0.25">
      <c r="C13931" s="4"/>
    </row>
    <row r="13932" spans="3:3" x14ac:dyDescent="0.25">
      <c r="C13932" s="4"/>
    </row>
    <row r="13933" spans="3:3" x14ac:dyDescent="0.25">
      <c r="C13933" s="4"/>
    </row>
    <row r="13934" spans="3:3" x14ac:dyDescent="0.25">
      <c r="C13934" s="4"/>
    </row>
    <row r="13935" spans="3:3" x14ac:dyDescent="0.25">
      <c r="C13935" s="4"/>
    </row>
    <row r="13936" spans="3:3" x14ac:dyDescent="0.25">
      <c r="C13936" s="4"/>
    </row>
    <row r="13937" spans="3:3" x14ac:dyDescent="0.25">
      <c r="C13937" s="4"/>
    </row>
    <row r="13938" spans="3:3" x14ac:dyDescent="0.25">
      <c r="C13938" s="4"/>
    </row>
    <row r="13939" spans="3:3" x14ac:dyDescent="0.25">
      <c r="C13939" s="4"/>
    </row>
    <row r="13940" spans="3:3" x14ac:dyDescent="0.25">
      <c r="C13940" s="4"/>
    </row>
    <row r="13941" spans="3:3" x14ac:dyDescent="0.25">
      <c r="C13941" s="4"/>
    </row>
    <row r="13942" spans="3:3" x14ac:dyDescent="0.25">
      <c r="C13942" s="4"/>
    </row>
    <row r="13943" spans="3:3" x14ac:dyDescent="0.25">
      <c r="C13943" s="4"/>
    </row>
    <row r="13944" spans="3:3" x14ac:dyDescent="0.25">
      <c r="C13944" s="4"/>
    </row>
    <row r="13945" spans="3:3" x14ac:dyDescent="0.25">
      <c r="C13945" s="4"/>
    </row>
    <row r="13946" spans="3:3" x14ac:dyDescent="0.25">
      <c r="C13946" s="4"/>
    </row>
    <row r="13947" spans="3:3" x14ac:dyDescent="0.25">
      <c r="C13947" s="4"/>
    </row>
    <row r="13948" spans="3:3" x14ac:dyDescent="0.25">
      <c r="C13948" s="4"/>
    </row>
    <row r="13949" spans="3:3" x14ac:dyDescent="0.25">
      <c r="C13949" s="4"/>
    </row>
    <row r="13950" spans="3:3" x14ac:dyDescent="0.25">
      <c r="C13950" s="4"/>
    </row>
    <row r="13951" spans="3:3" x14ac:dyDescent="0.25">
      <c r="C13951" s="4"/>
    </row>
    <row r="13952" spans="3:3" x14ac:dyDescent="0.25">
      <c r="C13952" s="4"/>
    </row>
    <row r="13953" spans="3:3" x14ac:dyDescent="0.25">
      <c r="C13953" s="4"/>
    </row>
    <row r="13954" spans="3:3" x14ac:dyDescent="0.25">
      <c r="C13954" s="4"/>
    </row>
    <row r="13955" spans="3:3" x14ac:dyDescent="0.25">
      <c r="C13955" s="4"/>
    </row>
    <row r="13956" spans="3:3" x14ac:dyDescent="0.25">
      <c r="C13956" s="4"/>
    </row>
    <row r="13957" spans="3:3" x14ac:dyDescent="0.25">
      <c r="C13957" s="4"/>
    </row>
    <row r="13958" spans="3:3" x14ac:dyDescent="0.25">
      <c r="C13958" s="4"/>
    </row>
    <row r="13959" spans="3:3" x14ac:dyDescent="0.25">
      <c r="C13959" s="4"/>
    </row>
    <row r="13960" spans="3:3" x14ac:dyDescent="0.25">
      <c r="C13960" s="4"/>
    </row>
    <row r="13961" spans="3:3" x14ac:dyDescent="0.25">
      <c r="C13961" s="4"/>
    </row>
    <row r="13962" spans="3:3" x14ac:dyDescent="0.25">
      <c r="C13962" s="4"/>
    </row>
    <row r="13963" spans="3:3" x14ac:dyDescent="0.25">
      <c r="C13963" s="4"/>
    </row>
    <row r="13964" spans="3:3" x14ac:dyDescent="0.25">
      <c r="C13964" s="4"/>
    </row>
    <row r="13965" spans="3:3" x14ac:dyDescent="0.25">
      <c r="C13965" s="4"/>
    </row>
    <row r="13966" spans="3:3" x14ac:dyDescent="0.25">
      <c r="C13966" s="4"/>
    </row>
    <row r="13967" spans="3:3" x14ac:dyDescent="0.25">
      <c r="C13967" s="4"/>
    </row>
    <row r="13968" spans="3:3" x14ac:dyDescent="0.25">
      <c r="C13968" s="4"/>
    </row>
    <row r="13969" spans="3:3" x14ac:dyDescent="0.25">
      <c r="C13969" s="4"/>
    </row>
    <row r="13970" spans="3:3" x14ac:dyDescent="0.25">
      <c r="C13970" s="4"/>
    </row>
    <row r="13971" spans="3:3" x14ac:dyDescent="0.25">
      <c r="C13971" s="4"/>
    </row>
    <row r="13972" spans="3:3" x14ac:dyDescent="0.25">
      <c r="C13972" s="4"/>
    </row>
    <row r="13973" spans="3:3" x14ac:dyDescent="0.25">
      <c r="C13973" s="4"/>
    </row>
    <row r="13974" spans="3:3" x14ac:dyDescent="0.25">
      <c r="C13974" s="4"/>
    </row>
    <row r="13975" spans="3:3" x14ac:dyDescent="0.25">
      <c r="C13975" s="4"/>
    </row>
    <row r="13976" spans="3:3" x14ac:dyDescent="0.25">
      <c r="C13976" s="4"/>
    </row>
    <row r="13977" spans="3:3" x14ac:dyDescent="0.25">
      <c r="C13977" s="4"/>
    </row>
    <row r="13978" spans="3:3" x14ac:dyDescent="0.25">
      <c r="C13978" s="4"/>
    </row>
    <row r="13979" spans="3:3" x14ac:dyDescent="0.25">
      <c r="C13979" s="4"/>
    </row>
    <row r="13980" spans="3:3" x14ac:dyDescent="0.25">
      <c r="C13980" s="4"/>
    </row>
    <row r="13981" spans="3:3" x14ac:dyDescent="0.25">
      <c r="C13981" s="4"/>
    </row>
    <row r="13982" spans="3:3" x14ac:dyDescent="0.25">
      <c r="C13982" s="4"/>
    </row>
    <row r="13983" spans="3:3" x14ac:dyDescent="0.25">
      <c r="C13983" s="4"/>
    </row>
    <row r="13984" spans="3:3" x14ac:dyDescent="0.25">
      <c r="C13984" s="4"/>
    </row>
    <row r="13985" spans="3:3" x14ac:dyDescent="0.25">
      <c r="C13985" s="4"/>
    </row>
    <row r="13986" spans="3:3" x14ac:dyDescent="0.25">
      <c r="C13986" s="4"/>
    </row>
    <row r="13987" spans="3:3" x14ac:dyDescent="0.25">
      <c r="C13987" s="4"/>
    </row>
    <row r="13988" spans="3:3" x14ac:dyDescent="0.25">
      <c r="C13988" s="4"/>
    </row>
    <row r="13989" spans="3:3" x14ac:dyDescent="0.25">
      <c r="C13989" s="4"/>
    </row>
    <row r="13990" spans="3:3" x14ac:dyDescent="0.25">
      <c r="C13990" s="4"/>
    </row>
    <row r="13991" spans="3:3" x14ac:dyDescent="0.25">
      <c r="C13991" s="4"/>
    </row>
    <row r="13992" spans="3:3" x14ac:dyDescent="0.25">
      <c r="C13992" s="4"/>
    </row>
    <row r="13993" spans="3:3" x14ac:dyDescent="0.25">
      <c r="C13993" s="4"/>
    </row>
    <row r="13994" spans="3:3" x14ac:dyDescent="0.25">
      <c r="C13994" s="4"/>
    </row>
    <row r="13995" spans="3:3" x14ac:dyDescent="0.25">
      <c r="C13995" s="4"/>
    </row>
    <row r="13996" spans="3:3" x14ac:dyDescent="0.25">
      <c r="C13996" s="4"/>
    </row>
    <row r="13997" spans="3:3" x14ac:dyDescent="0.25">
      <c r="C13997" s="4"/>
    </row>
    <row r="13998" spans="3:3" x14ac:dyDescent="0.25">
      <c r="C13998" s="4"/>
    </row>
    <row r="13999" spans="3:3" x14ac:dyDescent="0.25">
      <c r="C13999" s="4"/>
    </row>
    <row r="14000" spans="3:3" x14ac:dyDescent="0.25">
      <c r="C14000" s="4"/>
    </row>
    <row r="14001" spans="3:3" x14ac:dyDescent="0.25">
      <c r="C14001" s="4"/>
    </row>
    <row r="14002" spans="3:3" x14ac:dyDescent="0.25">
      <c r="C14002" s="4"/>
    </row>
    <row r="14003" spans="3:3" x14ac:dyDescent="0.25">
      <c r="C14003" s="4"/>
    </row>
    <row r="14004" spans="3:3" x14ac:dyDescent="0.25">
      <c r="C14004" s="4"/>
    </row>
    <row r="14005" spans="3:3" x14ac:dyDescent="0.25">
      <c r="C14005" s="4"/>
    </row>
    <row r="14006" spans="3:3" x14ac:dyDescent="0.25">
      <c r="C14006" s="4"/>
    </row>
    <row r="14007" spans="3:3" x14ac:dyDescent="0.25">
      <c r="C14007" s="4"/>
    </row>
    <row r="14008" spans="3:3" x14ac:dyDescent="0.25">
      <c r="C14008" s="4"/>
    </row>
    <row r="14009" spans="3:3" x14ac:dyDescent="0.25">
      <c r="C14009" s="4"/>
    </row>
    <row r="14010" spans="3:3" x14ac:dyDescent="0.25">
      <c r="C14010" s="4"/>
    </row>
    <row r="14011" spans="3:3" x14ac:dyDescent="0.25">
      <c r="C14011" s="4"/>
    </row>
    <row r="14012" spans="3:3" x14ac:dyDescent="0.25">
      <c r="C14012" s="4"/>
    </row>
    <row r="14013" spans="3:3" x14ac:dyDescent="0.25">
      <c r="C14013" s="4"/>
    </row>
    <row r="14014" spans="3:3" x14ac:dyDescent="0.25">
      <c r="C14014" s="4"/>
    </row>
    <row r="14015" spans="3:3" x14ac:dyDescent="0.25">
      <c r="C14015" s="4"/>
    </row>
    <row r="14016" spans="3:3" x14ac:dyDescent="0.25">
      <c r="C14016" s="4"/>
    </row>
    <row r="14017" spans="3:3" x14ac:dyDescent="0.25">
      <c r="C14017" s="4"/>
    </row>
    <row r="14018" spans="3:3" x14ac:dyDescent="0.25">
      <c r="C14018" s="4"/>
    </row>
    <row r="14019" spans="3:3" x14ac:dyDescent="0.25">
      <c r="C14019" s="4"/>
    </row>
    <row r="14020" spans="3:3" x14ac:dyDescent="0.25">
      <c r="C14020" s="4"/>
    </row>
    <row r="14021" spans="3:3" x14ac:dyDescent="0.25">
      <c r="C14021" s="4"/>
    </row>
    <row r="14022" spans="3:3" x14ac:dyDescent="0.25">
      <c r="C14022" s="4"/>
    </row>
    <row r="14023" spans="3:3" x14ac:dyDescent="0.25">
      <c r="C14023" s="4"/>
    </row>
    <row r="14024" spans="3:3" x14ac:dyDescent="0.25">
      <c r="C14024" s="4"/>
    </row>
    <row r="14025" spans="3:3" x14ac:dyDescent="0.25">
      <c r="C14025" s="4"/>
    </row>
    <row r="14026" spans="3:3" x14ac:dyDescent="0.25">
      <c r="C14026" s="4"/>
    </row>
    <row r="14027" spans="3:3" x14ac:dyDescent="0.25">
      <c r="C14027" s="4"/>
    </row>
    <row r="14028" spans="3:3" x14ac:dyDescent="0.25">
      <c r="C14028" s="4"/>
    </row>
    <row r="14029" spans="3:3" x14ac:dyDescent="0.25">
      <c r="C14029" s="4"/>
    </row>
    <row r="14030" spans="3:3" x14ac:dyDescent="0.25">
      <c r="C14030" s="4"/>
    </row>
    <row r="14031" spans="3:3" x14ac:dyDescent="0.25">
      <c r="C14031" s="4"/>
    </row>
    <row r="14032" spans="3:3" x14ac:dyDescent="0.25">
      <c r="C14032" s="4"/>
    </row>
    <row r="14033" spans="3:3" x14ac:dyDescent="0.25">
      <c r="C14033" s="4"/>
    </row>
    <row r="14034" spans="3:3" x14ac:dyDescent="0.25">
      <c r="C14034" s="4"/>
    </row>
    <row r="14035" spans="3:3" x14ac:dyDescent="0.25">
      <c r="C14035" s="4"/>
    </row>
    <row r="14036" spans="3:3" x14ac:dyDescent="0.25">
      <c r="C14036" s="4"/>
    </row>
    <row r="14037" spans="3:3" x14ac:dyDescent="0.25">
      <c r="C14037" s="4"/>
    </row>
    <row r="14038" spans="3:3" x14ac:dyDescent="0.25">
      <c r="C14038" s="4"/>
    </row>
    <row r="14039" spans="3:3" x14ac:dyDescent="0.25">
      <c r="C14039" s="4"/>
    </row>
    <row r="14040" spans="3:3" x14ac:dyDescent="0.25">
      <c r="C14040" s="4"/>
    </row>
    <row r="14041" spans="3:3" x14ac:dyDescent="0.25">
      <c r="C14041" s="4"/>
    </row>
    <row r="14042" spans="3:3" x14ac:dyDescent="0.25">
      <c r="C14042" s="4"/>
    </row>
    <row r="14043" spans="3:3" x14ac:dyDescent="0.25">
      <c r="C14043" s="4"/>
    </row>
    <row r="14044" spans="3:3" x14ac:dyDescent="0.25">
      <c r="C14044" s="4"/>
    </row>
    <row r="14045" spans="3:3" x14ac:dyDescent="0.25">
      <c r="C14045" s="4"/>
    </row>
    <row r="14046" spans="3:3" x14ac:dyDescent="0.25">
      <c r="C14046" s="4"/>
    </row>
    <row r="14047" spans="3:3" x14ac:dyDescent="0.25">
      <c r="C14047" s="4"/>
    </row>
    <row r="14048" spans="3:3" x14ac:dyDescent="0.25">
      <c r="C14048" s="4"/>
    </row>
    <row r="14049" spans="3:3" x14ac:dyDescent="0.25">
      <c r="C14049" s="4"/>
    </row>
    <row r="14050" spans="3:3" x14ac:dyDescent="0.25">
      <c r="C14050" s="4"/>
    </row>
    <row r="14051" spans="3:3" x14ac:dyDescent="0.25">
      <c r="C14051" s="4"/>
    </row>
    <row r="14052" spans="3:3" x14ac:dyDescent="0.25">
      <c r="C14052" s="4"/>
    </row>
    <row r="14053" spans="3:3" x14ac:dyDescent="0.25">
      <c r="C14053" s="4"/>
    </row>
    <row r="14054" spans="3:3" x14ac:dyDescent="0.25">
      <c r="C14054" s="4"/>
    </row>
    <row r="14055" spans="3:3" x14ac:dyDescent="0.25">
      <c r="C14055" s="4"/>
    </row>
    <row r="14056" spans="3:3" x14ac:dyDescent="0.25">
      <c r="C14056" s="4"/>
    </row>
    <row r="14057" spans="3:3" x14ac:dyDescent="0.25">
      <c r="C14057" s="4"/>
    </row>
    <row r="14058" spans="3:3" x14ac:dyDescent="0.25">
      <c r="C14058" s="4"/>
    </row>
    <row r="14059" spans="3:3" x14ac:dyDescent="0.25">
      <c r="C14059" s="4"/>
    </row>
    <row r="14060" spans="3:3" x14ac:dyDescent="0.25">
      <c r="C14060" s="4"/>
    </row>
    <row r="14061" spans="3:3" x14ac:dyDescent="0.25">
      <c r="C14061" s="4"/>
    </row>
    <row r="14062" spans="3:3" x14ac:dyDescent="0.25">
      <c r="C14062" s="4"/>
    </row>
    <row r="14063" spans="3:3" x14ac:dyDescent="0.25">
      <c r="C14063" s="4"/>
    </row>
    <row r="14064" spans="3:3" x14ac:dyDescent="0.25">
      <c r="C14064" s="4"/>
    </row>
    <row r="14065" spans="3:3" x14ac:dyDescent="0.25">
      <c r="C14065" s="4"/>
    </row>
    <row r="14066" spans="3:3" x14ac:dyDescent="0.25">
      <c r="C14066" s="4"/>
    </row>
    <row r="14067" spans="3:3" x14ac:dyDescent="0.25">
      <c r="C14067" s="4"/>
    </row>
    <row r="14068" spans="3:3" x14ac:dyDescent="0.25">
      <c r="C14068" s="4"/>
    </row>
    <row r="14069" spans="3:3" x14ac:dyDescent="0.25">
      <c r="C14069" s="4"/>
    </row>
    <row r="14070" spans="3:3" x14ac:dyDescent="0.25">
      <c r="C14070" s="4"/>
    </row>
    <row r="14071" spans="3:3" x14ac:dyDescent="0.25">
      <c r="C14071" s="4"/>
    </row>
    <row r="14072" spans="3:3" x14ac:dyDescent="0.25">
      <c r="C14072" s="4"/>
    </row>
    <row r="14073" spans="3:3" x14ac:dyDescent="0.25">
      <c r="C14073" s="4"/>
    </row>
    <row r="14074" spans="3:3" x14ac:dyDescent="0.25">
      <c r="C14074" s="4"/>
    </row>
    <row r="14075" spans="3:3" x14ac:dyDescent="0.25">
      <c r="C14075" s="4"/>
    </row>
    <row r="14076" spans="3:3" x14ac:dyDescent="0.25">
      <c r="C14076" s="4"/>
    </row>
    <row r="14077" spans="3:3" x14ac:dyDescent="0.25">
      <c r="C14077" s="4"/>
    </row>
    <row r="14078" spans="3:3" x14ac:dyDescent="0.25">
      <c r="C14078" s="4"/>
    </row>
    <row r="14079" spans="3:3" x14ac:dyDescent="0.25">
      <c r="C14079" s="4"/>
    </row>
    <row r="14080" spans="3:3" x14ac:dyDescent="0.25">
      <c r="C14080" s="4"/>
    </row>
    <row r="14081" spans="3:3" x14ac:dyDescent="0.25">
      <c r="C14081" s="4"/>
    </row>
    <row r="14082" spans="3:3" x14ac:dyDescent="0.25">
      <c r="C14082" s="4"/>
    </row>
    <row r="14083" spans="3:3" x14ac:dyDescent="0.25">
      <c r="C14083" s="4"/>
    </row>
    <row r="14084" spans="3:3" x14ac:dyDescent="0.25">
      <c r="C14084" s="4"/>
    </row>
    <row r="14085" spans="3:3" x14ac:dyDescent="0.25">
      <c r="C14085" s="4"/>
    </row>
    <row r="14086" spans="3:3" x14ac:dyDescent="0.25">
      <c r="C14086" s="4"/>
    </row>
    <row r="14087" spans="3:3" x14ac:dyDescent="0.25">
      <c r="C14087" s="4"/>
    </row>
    <row r="14088" spans="3:3" x14ac:dyDescent="0.25">
      <c r="C14088" s="4"/>
    </row>
    <row r="14089" spans="3:3" x14ac:dyDescent="0.25">
      <c r="C14089" s="4"/>
    </row>
    <row r="14090" spans="3:3" x14ac:dyDescent="0.25">
      <c r="C14090" s="4"/>
    </row>
    <row r="14091" spans="3:3" x14ac:dyDescent="0.25">
      <c r="C14091" s="4"/>
    </row>
    <row r="14092" spans="3:3" x14ac:dyDescent="0.25">
      <c r="C14092" s="4"/>
    </row>
    <row r="14093" spans="3:3" x14ac:dyDescent="0.25">
      <c r="C14093" s="4"/>
    </row>
    <row r="14094" spans="3:3" x14ac:dyDescent="0.25">
      <c r="C14094" s="4"/>
    </row>
    <row r="14095" spans="3:3" x14ac:dyDescent="0.25">
      <c r="C14095" s="4"/>
    </row>
    <row r="14096" spans="3:3" x14ac:dyDescent="0.25">
      <c r="C14096" s="4"/>
    </row>
    <row r="14097" spans="3:3" x14ac:dyDescent="0.25">
      <c r="C14097" s="4"/>
    </row>
    <row r="14098" spans="3:3" x14ac:dyDescent="0.25">
      <c r="C14098" s="4"/>
    </row>
    <row r="14099" spans="3:3" x14ac:dyDescent="0.25">
      <c r="C14099" s="4"/>
    </row>
    <row r="14100" spans="3:3" x14ac:dyDescent="0.25">
      <c r="C14100" s="4"/>
    </row>
    <row r="14101" spans="3:3" x14ac:dyDescent="0.25">
      <c r="C14101" s="4"/>
    </row>
    <row r="14102" spans="3:3" x14ac:dyDescent="0.25">
      <c r="C14102" s="4"/>
    </row>
    <row r="14103" spans="3:3" x14ac:dyDescent="0.25">
      <c r="C14103" s="4"/>
    </row>
    <row r="14104" spans="3:3" x14ac:dyDescent="0.25">
      <c r="C14104" s="4"/>
    </row>
    <row r="14105" spans="3:3" x14ac:dyDescent="0.25">
      <c r="C14105" s="4"/>
    </row>
    <row r="14106" spans="3:3" x14ac:dyDescent="0.25">
      <c r="C14106" s="4"/>
    </row>
    <row r="14107" spans="3:3" x14ac:dyDescent="0.25">
      <c r="C14107" s="4"/>
    </row>
    <row r="14108" spans="3:3" x14ac:dyDescent="0.25">
      <c r="C14108" s="4"/>
    </row>
    <row r="14109" spans="3:3" x14ac:dyDescent="0.25">
      <c r="C14109" s="4"/>
    </row>
    <row r="14110" spans="3:3" x14ac:dyDescent="0.25">
      <c r="C14110" s="4"/>
    </row>
    <row r="14111" spans="3:3" x14ac:dyDescent="0.25">
      <c r="C14111" s="4"/>
    </row>
    <row r="14112" spans="3:3" x14ac:dyDescent="0.25">
      <c r="C14112" s="4"/>
    </row>
    <row r="14113" spans="3:3" x14ac:dyDescent="0.25">
      <c r="C14113" s="4"/>
    </row>
    <row r="14114" spans="3:3" x14ac:dyDescent="0.25">
      <c r="C14114" s="4"/>
    </row>
    <row r="14115" spans="3:3" x14ac:dyDescent="0.25">
      <c r="C14115" s="4"/>
    </row>
    <row r="14116" spans="3:3" x14ac:dyDescent="0.25">
      <c r="C14116" s="4"/>
    </row>
    <row r="14117" spans="3:3" x14ac:dyDescent="0.25">
      <c r="C14117" s="4"/>
    </row>
    <row r="14118" spans="3:3" x14ac:dyDescent="0.25">
      <c r="C14118" s="4"/>
    </row>
    <row r="14119" spans="3:3" x14ac:dyDescent="0.25">
      <c r="C14119" s="4"/>
    </row>
    <row r="14120" spans="3:3" x14ac:dyDescent="0.25">
      <c r="C14120" s="4"/>
    </row>
    <row r="14121" spans="3:3" x14ac:dyDescent="0.25">
      <c r="C14121" s="4"/>
    </row>
    <row r="14122" spans="3:3" x14ac:dyDescent="0.25">
      <c r="C14122" s="4"/>
    </row>
    <row r="14123" spans="3:3" x14ac:dyDescent="0.25">
      <c r="C14123" s="4"/>
    </row>
    <row r="14124" spans="3:3" x14ac:dyDescent="0.25">
      <c r="C14124" s="4"/>
    </row>
    <row r="14125" spans="3:3" x14ac:dyDescent="0.25">
      <c r="C14125" s="4"/>
    </row>
    <row r="14126" spans="3:3" x14ac:dyDescent="0.25">
      <c r="C14126" s="4"/>
    </row>
    <row r="14127" spans="3:3" x14ac:dyDescent="0.25">
      <c r="C14127" s="4"/>
    </row>
    <row r="14128" spans="3:3" x14ac:dyDescent="0.25">
      <c r="C14128" s="4"/>
    </row>
    <row r="14129" spans="3:3" x14ac:dyDescent="0.25">
      <c r="C14129" s="4"/>
    </row>
    <row r="14130" spans="3:3" x14ac:dyDescent="0.25">
      <c r="C14130" s="4"/>
    </row>
    <row r="14131" spans="3:3" x14ac:dyDescent="0.25">
      <c r="C14131" s="4"/>
    </row>
    <row r="14132" spans="3:3" x14ac:dyDescent="0.25">
      <c r="C14132" s="4"/>
    </row>
    <row r="14133" spans="3:3" x14ac:dyDescent="0.25">
      <c r="C14133" s="4"/>
    </row>
    <row r="14134" spans="3:3" x14ac:dyDescent="0.25">
      <c r="C14134" s="4"/>
    </row>
    <row r="14135" spans="3:3" x14ac:dyDescent="0.25">
      <c r="C14135" s="4"/>
    </row>
    <row r="14136" spans="3:3" x14ac:dyDescent="0.25">
      <c r="C14136" s="4"/>
    </row>
    <row r="14137" spans="3:3" x14ac:dyDescent="0.25">
      <c r="C14137" s="4"/>
    </row>
    <row r="14138" spans="3:3" x14ac:dyDescent="0.25">
      <c r="C14138" s="4"/>
    </row>
    <row r="14139" spans="3:3" x14ac:dyDescent="0.25">
      <c r="C14139" s="4"/>
    </row>
    <row r="14140" spans="3:3" x14ac:dyDescent="0.25">
      <c r="C14140" s="4"/>
    </row>
    <row r="14141" spans="3:3" x14ac:dyDescent="0.25">
      <c r="C14141" s="4"/>
    </row>
    <row r="14142" spans="3:3" x14ac:dyDescent="0.25">
      <c r="C14142" s="4"/>
    </row>
    <row r="14143" spans="3:3" x14ac:dyDescent="0.25">
      <c r="C14143" s="4"/>
    </row>
    <row r="14144" spans="3:3" x14ac:dyDescent="0.25">
      <c r="C14144" s="4"/>
    </row>
    <row r="14145" spans="3:3" x14ac:dyDescent="0.25">
      <c r="C14145" s="4"/>
    </row>
    <row r="14146" spans="3:3" x14ac:dyDescent="0.25">
      <c r="C14146" s="4"/>
    </row>
    <row r="14147" spans="3:3" x14ac:dyDescent="0.25">
      <c r="C14147" s="4"/>
    </row>
    <row r="14148" spans="3:3" x14ac:dyDescent="0.25">
      <c r="C14148" s="4"/>
    </row>
    <row r="14149" spans="3:3" x14ac:dyDescent="0.25">
      <c r="C14149" s="4"/>
    </row>
    <row r="14150" spans="3:3" x14ac:dyDescent="0.25">
      <c r="C14150" s="4"/>
    </row>
    <row r="14151" spans="3:3" x14ac:dyDescent="0.25">
      <c r="C14151" s="4"/>
    </row>
    <row r="14152" spans="3:3" x14ac:dyDescent="0.25">
      <c r="C14152" s="4"/>
    </row>
    <row r="14153" spans="3:3" x14ac:dyDescent="0.25">
      <c r="C14153" s="4"/>
    </row>
    <row r="14154" spans="3:3" x14ac:dyDescent="0.25">
      <c r="C14154" s="4"/>
    </row>
    <row r="14155" spans="3:3" x14ac:dyDescent="0.25">
      <c r="C14155" s="4"/>
    </row>
    <row r="14156" spans="3:3" x14ac:dyDescent="0.25">
      <c r="C14156" s="4"/>
    </row>
    <row r="14157" spans="3:3" x14ac:dyDescent="0.25">
      <c r="C14157" s="4"/>
    </row>
    <row r="14158" spans="3:3" x14ac:dyDescent="0.25">
      <c r="C14158" s="4"/>
    </row>
    <row r="14159" spans="3:3" x14ac:dyDescent="0.25">
      <c r="C14159" s="4"/>
    </row>
    <row r="14160" spans="3:3" x14ac:dyDescent="0.25">
      <c r="C14160" s="4"/>
    </row>
    <row r="14161" spans="3:3" x14ac:dyDescent="0.25">
      <c r="C14161" s="4"/>
    </row>
    <row r="14162" spans="3:3" x14ac:dyDescent="0.25">
      <c r="C14162" s="4"/>
    </row>
    <row r="14163" spans="3:3" x14ac:dyDescent="0.25">
      <c r="C14163" s="4"/>
    </row>
    <row r="14164" spans="3:3" x14ac:dyDescent="0.25">
      <c r="C14164" s="4"/>
    </row>
    <row r="14165" spans="3:3" x14ac:dyDescent="0.25">
      <c r="C14165" s="4"/>
    </row>
    <row r="14166" spans="3:3" x14ac:dyDescent="0.25">
      <c r="C14166" s="4"/>
    </row>
    <row r="14167" spans="3:3" x14ac:dyDescent="0.25">
      <c r="C14167" s="4"/>
    </row>
    <row r="14168" spans="3:3" x14ac:dyDescent="0.25">
      <c r="C14168" s="4"/>
    </row>
    <row r="14169" spans="3:3" x14ac:dyDescent="0.25">
      <c r="C14169" s="4"/>
    </row>
    <row r="14170" spans="3:3" x14ac:dyDescent="0.25">
      <c r="C14170" s="4"/>
    </row>
    <row r="14171" spans="3:3" x14ac:dyDescent="0.25">
      <c r="C14171" s="4"/>
    </row>
    <row r="14172" spans="3:3" x14ac:dyDescent="0.25">
      <c r="C14172" s="4"/>
    </row>
    <row r="14173" spans="3:3" x14ac:dyDescent="0.25">
      <c r="C14173" s="4"/>
    </row>
    <row r="14174" spans="3:3" x14ac:dyDescent="0.25">
      <c r="C14174" s="4"/>
    </row>
    <row r="14175" spans="3:3" x14ac:dyDescent="0.25">
      <c r="C14175" s="4"/>
    </row>
    <row r="14176" spans="3:3" x14ac:dyDescent="0.25">
      <c r="C14176" s="4"/>
    </row>
    <row r="14177" spans="3:3" x14ac:dyDescent="0.25">
      <c r="C14177" s="4"/>
    </row>
    <row r="14178" spans="3:3" x14ac:dyDescent="0.25">
      <c r="C14178" s="4"/>
    </row>
    <row r="14179" spans="3:3" x14ac:dyDescent="0.25">
      <c r="C14179" s="4"/>
    </row>
    <row r="14180" spans="3:3" x14ac:dyDescent="0.25">
      <c r="C14180" s="4"/>
    </row>
    <row r="14181" spans="3:3" x14ac:dyDescent="0.25">
      <c r="C14181" s="4"/>
    </row>
    <row r="14182" spans="3:3" x14ac:dyDescent="0.25">
      <c r="C14182" s="4"/>
    </row>
    <row r="14183" spans="3:3" x14ac:dyDescent="0.25">
      <c r="C14183" s="4"/>
    </row>
    <row r="14184" spans="3:3" x14ac:dyDescent="0.25">
      <c r="C14184" s="4"/>
    </row>
    <row r="14185" spans="3:3" x14ac:dyDescent="0.25">
      <c r="C14185" s="4"/>
    </row>
    <row r="14186" spans="3:3" x14ac:dyDescent="0.25">
      <c r="C14186" s="4"/>
    </row>
    <row r="14187" spans="3:3" x14ac:dyDescent="0.25">
      <c r="C14187" s="4"/>
    </row>
    <row r="14188" spans="3:3" x14ac:dyDescent="0.25">
      <c r="C14188" s="4"/>
    </row>
    <row r="14189" spans="3:3" x14ac:dyDescent="0.25">
      <c r="C14189" s="4"/>
    </row>
    <row r="14190" spans="3:3" x14ac:dyDescent="0.25">
      <c r="C14190" s="4"/>
    </row>
    <row r="14191" spans="3:3" x14ac:dyDescent="0.25">
      <c r="C14191" s="4"/>
    </row>
    <row r="14192" spans="3:3" x14ac:dyDescent="0.25">
      <c r="C14192" s="4"/>
    </row>
    <row r="14193" spans="3:3" x14ac:dyDescent="0.25">
      <c r="C14193" s="4"/>
    </row>
    <row r="14194" spans="3:3" x14ac:dyDescent="0.25">
      <c r="C14194" s="4"/>
    </row>
    <row r="14195" spans="3:3" x14ac:dyDescent="0.25">
      <c r="C14195" s="4"/>
    </row>
    <row r="14196" spans="3:3" x14ac:dyDescent="0.25">
      <c r="C14196" s="4"/>
    </row>
    <row r="14197" spans="3:3" x14ac:dyDescent="0.25">
      <c r="C14197" s="4"/>
    </row>
    <row r="14198" spans="3:3" x14ac:dyDescent="0.25">
      <c r="C14198" s="4"/>
    </row>
    <row r="14199" spans="3:3" x14ac:dyDescent="0.25">
      <c r="C14199" s="4"/>
    </row>
    <row r="14200" spans="3:3" x14ac:dyDescent="0.25">
      <c r="C14200" s="4"/>
    </row>
    <row r="14201" spans="3:3" x14ac:dyDescent="0.25">
      <c r="C14201" s="4"/>
    </row>
    <row r="14202" spans="3:3" x14ac:dyDescent="0.25">
      <c r="C14202" s="4"/>
    </row>
    <row r="14203" spans="3:3" x14ac:dyDescent="0.25">
      <c r="C14203" s="4"/>
    </row>
    <row r="14204" spans="3:3" x14ac:dyDescent="0.25">
      <c r="C14204" s="4"/>
    </row>
    <row r="14205" spans="3:3" x14ac:dyDescent="0.25">
      <c r="C14205" s="4"/>
    </row>
    <row r="14206" spans="3:3" x14ac:dyDescent="0.25">
      <c r="C14206" s="4"/>
    </row>
    <row r="14207" spans="3:3" x14ac:dyDescent="0.25">
      <c r="C14207" s="4"/>
    </row>
    <row r="14208" spans="3:3" x14ac:dyDescent="0.25">
      <c r="C14208" s="4"/>
    </row>
    <row r="14209" spans="3:3" x14ac:dyDescent="0.25">
      <c r="C14209" s="4"/>
    </row>
    <row r="14210" spans="3:3" x14ac:dyDescent="0.25">
      <c r="C14210" s="4"/>
    </row>
    <row r="14211" spans="3:3" x14ac:dyDescent="0.25">
      <c r="C14211" s="4"/>
    </row>
    <row r="14212" spans="3:3" x14ac:dyDescent="0.25">
      <c r="C14212" s="4"/>
    </row>
    <row r="14213" spans="3:3" x14ac:dyDescent="0.25">
      <c r="C14213" s="4"/>
    </row>
    <row r="14214" spans="3:3" x14ac:dyDescent="0.25">
      <c r="C14214" s="4"/>
    </row>
    <row r="14215" spans="3:3" x14ac:dyDescent="0.25">
      <c r="C14215" s="4"/>
    </row>
    <row r="14216" spans="3:3" x14ac:dyDescent="0.25">
      <c r="C14216" s="4"/>
    </row>
    <row r="14217" spans="3:3" x14ac:dyDescent="0.25">
      <c r="C14217" s="4"/>
    </row>
    <row r="14218" spans="3:3" x14ac:dyDescent="0.25">
      <c r="C14218" s="4"/>
    </row>
    <row r="14219" spans="3:3" x14ac:dyDescent="0.25">
      <c r="C14219" s="4"/>
    </row>
    <row r="14220" spans="3:3" x14ac:dyDescent="0.25">
      <c r="C14220" s="4"/>
    </row>
    <row r="14221" spans="3:3" x14ac:dyDescent="0.25">
      <c r="C14221" s="4"/>
    </row>
    <row r="14222" spans="3:3" x14ac:dyDescent="0.25">
      <c r="C14222" s="4"/>
    </row>
    <row r="14223" spans="3:3" x14ac:dyDescent="0.25">
      <c r="C14223" s="4"/>
    </row>
    <row r="14224" spans="3:3" x14ac:dyDescent="0.25">
      <c r="C14224" s="4"/>
    </row>
    <row r="14225" spans="3:3" x14ac:dyDescent="0.25">
      <c r="C14225" s="4"/>
    </row>
    <row r="14226" spans="3:3" x14ac:dyDescent="0.25">
      <c r="C14226" s="4"/>
    </row>
    <row r="14227" spans="3:3" x14ac:dyDescent="0.25">
      <c r="C14227" s="4"/>
    </row>
    <row r="14228" spans="3:3" x14ac:dyDescent="0.25">
      <c r="C14228" s="4"/>
    </row>
    <row r="14229" spans="3:3" x14ac:dyDescent="0.25">
      <c r="C14229" s="4"/>
    </row>
    <row r="14230" spans="3:3" x14ac:dyDescent="0.25">
      <c r="C14230" s="4"/>
    </row>
    <row r="14231" spans="3:3" x14ac:dyDescent="0.25">
      <c r="C14231" s="4"/>
    </row>
    <row r="14232" spans="3:3" x14ac:dyDescent="0.25">
      <c r="C14232" s="4"/>
    </row>
    <row r="14233" spans="3:3" x14ac:dyDescent="0.25">
      <c r="C14233" s="4"/>
    </row>
    <row r="14234" spans="3:3" x14ac:dyDescent="0.25">
      <c r="C14234" s="4"/>
    </row>
    <row r="14235" spans="3:3" x14ac:dyDescent="0.25">
      <c r="C14235" s="4"/>
    </row>
    <row r="14236" spans="3:3" x14ac:dyDescent="0.25">
      <c r="C14236" s="4"/>
    </row>
    <row r="14237" spans="3:3" x14ac:dyDescent="0.25">
      <c r="C14237" s="4"/>
    </row>
    <row r="14238" spans="3:3" x14ac:dyDescent="0.25">
      <c r="C14238" s="4"/>
    </row>
    <row r="14239" spans="3:3" x14ac:dyDescent="0.25">
      <c r="C14239" s="4"/>
    </row>
    <row r="14240" spans="3:3" x14ac:dyDescent="0.25">
      <c r="C14240" s="4"/>
    </row>
    <row r="14241" spans="3:3" x14ac:dyDescent="0.25">
      <c r="C14241" s="4"/>
    </row>
    <row r="14242" spans="3:3" x14ac:dyDescent="0.25">
      <c r="C14242" s="4"/>
    </row>
    <row r="14243" spans="3:3" x14ac:dyDescent="0.25">
      <c r="C14243" s="4"/>
    </row>
    <row r="14244" spans="3:3" x14ac:dyDescent="0.25">
      <c r="C14244" s="4"/>
    </row>
    <row r="14245" spans="3:3" x14ac:dyDescent="0.25">
      <c r="C14245" s="4"/>
    </row>
    <row r="14246" spans="3:3" x14ac:dyDescent="0.25">
      <c r="C14246" s="4"/>
    </row>
    <row r="14247" spans="3:3" x14ac:dyDescent="0.25">
      <c r="C14247" s="4"/>
    </row>
    <row r="14248" spans="3:3" x14ac:dyDescent="0.25">
      <c r="C14248" s="4"/>
    </row>
    <row r="14249" spans="3:3" x14ac:dyDescent="0.25">
      <c r="C14249" s="4"/>
    </row>
    <row r="14250" spans="3:3" x14ac:dyDescent="0.25">
      <c r="C14250" s="4"/>
    </row>
    <row r="14251" spans="3:3" x14ac:dyDescent="0.25">
      <c r="C14251" s="4"/>
    </row>
    <row r="14252" spans="3:3" x14ac:dyDescent="0.25">
      <c r="C14252" s="4"/>
    </row>
    <row r="14253" spans="3:3" x14ac:dyDescent="0.25">
      <c r="C14253" s="4"/>
    </row>
    <row r="14254" spans="3:3" x14ac:dyDescent="0.25">
      <c r="C14254" s="4"/>
    </row>
    <row r="14255" spans="3:3" x14ac:dyDescent="0.25">
      <c r="C14255" s="4"/>
    </row>
    <row r="14256" spans="3:3" x14ac:dyDescent="0.25">
      <c r="C14256" s="4"/>
    </row>
    <row r="14257" spans="3:3" x14ac:dyDescent="0.25">
      <c r="C14257" s="4"/>
    </row>
    <row r="14258" spans="3:3" x14ac:dyDescent="0.25">
      <c r="C14258" s="4"/>
    </row>
    <row r="14259" spans="3:3" x14ac:dyDescent="0.25">
      <c r="C14259" s="4"/>
    </row>
    <row r="14260" spans="3:3" x14ac:dyDescent="0.25">
      <c r="C14260" s="4"/>
    </row>
    <row r="14261" spans="3:3" x14ac:dyDescent="0.25">
      <c r="C14261" s="4"/>
    </row>
    <row r="14262" spans="3:3" x14ac:dyDescent="0.25">
      <c r="C14262" s="4"/>
    </row>
    <row r="14263" spans="3:3" x14ac:dyDescent="0.25">
      <c r="C14263" s="4"/>
    </row>
    <row r="14264" spans="3:3" x14ac:dyDescent="0.25">
      <c r="C14264" s="4"/>
    </row>
    <row r="14265" spans="3:3" x14ac:dyDescent="0.25">
      <c r="C14265" s="4"/>
    </row>
    <row r="14266" spans="3:3" x14ac:dyDescent="0.25">
      <c r="C14266" s="4"/>
    </row>
    <row r="14267" spans="3:3" x14ac:dyDescent="0.25">
      <c r="C14267" s="4"/>
    </row>
    <row r="14268" spans="3:3" x14ac:dyDescent="0.25">
      <c r="C14268" s="4"/>
    </row>
    <row r="14269" spans="3:3" x14ac:dyDescent="0.25">
      <c r="C14269" s="4"/>
    </row>
    <row r="14270" spans="3:3" x14ac:dyDescent="0.25">
      <c r="C14270" s="4"/>
    </row>
    <row r="14271" spans="3:3" x14ac:dyDescent="0.25">
      <c r="C14271" s="4"/>
    </row>
    <row r="14272" spans="3:3" x14ac:dyDescent="0.25">
      <c r="C14272" s="4"/>
    </row>
    <row r="14273" spans="3:3" x14ac:dyDescent="0.25">
      <c r="C14273" s="4"/>
    </row>
    <row r="14274" spans="3:3" x14ac:dyDescent="0.25">
      <c r="C14274" s="4"/>
    </row>
    <row r="14275" spans="3:3" x14ac:dyDescent="0.25">
      <c r="C14275" s="4"/>
    </row>
    <row r="14276" spans="3:3" x14ac:dyDescent="0.25">
      <c r="C14276" s="4"/>
    </row>
    <row r="14277" spans="3:3" x14ac:dyDescent="0.25">
      <c r="C14277" s="4"/>
    </row>
    <row r="14278" spans="3:3" x14ac:dyDescent="0.25">
      <c r="C14278" s="4"/>
    </row>
    <row r="14279" spans="3:3" x14ac:dyDescent="0.25">
      <c r="C14279" s="4"/>
    </row>
    <row r="14280" spans="3:3" x14ac:dyDescent="0.25">
      <c r="C14280" s="4"/>
    </row>
    <row r="14281" spans="3:3" x14ac:dyDescent="0.25">
      <c r="C14281" s="4"/>
    </row>
    <row r="14282" spans="3:3" x14ac:dyDescent="0.25">
      <c r="C14282" s="4"/>
    </row>
    <row r="14283" spans="3:3" x14ac:dyDescent="0.25">
      <c r="C14283" s="4"/>
    </row>
    <row r="14284" spans="3:3" x14ac:dyDescent="0.25">
      <c r="C14284" s="4"/>
    </row>
    <row r="14285" spans="3:3" x14ac:dyDescent="0.25">
      <c r="C14285" s="4"/>
    </row>
    <row r="14286" spans="3:3" x14ac:dyDescent="0.25">
      <c r="C14286" s="4"/>
    </row>
    <row r="14287" spans="3:3" x14ac:dyDescent="0.25">
      <c r="C14287" s="4"/>
    </row>
    <row r="14288" spans="3:3" x14ac:dyDescent="0.25">
      <c r="C14288" s="4"/>
    </row>
    <row r="14289" spans="3:3" x14ac:dyDescent="0.25">
      <c r="C14289" s="4"/>
    </row>
    <row r="14290" spans="3:3" x14ac:dyDescent="0.25">
      <c r="C14290" s="4"/>
    </row>
    <row r="14291" spans="3:3" x14ac:dyDescent="0.25">
      <c r="C14291" s="4"/>
    </row>
    <row r="14292" spans="3:3" x14ac:dyDescent="0.25">
      <c r="C14292" s="4"/>
    </row>
    <row r="14293" spans="3:3" x14ac:dyDescent="0.25">
      <c r="C14293" s="4"/>
    </row>
    <row r="14294" spans="3:3" x14ac:dyDescent="0.25">
      <c r="C14294" s="4"/>
    </row>
    <row r="14295" spans="3:3" x14ac:dyDescent="0.25">
      <c r="C14295" s="4"/>
    </row>
    <row r="14296" spans="3:3" x14ac:dyDescent="0.25">
      <c r="C14296" s="4"/>
    </row>
    <row r="14297" spans="3:3" x14ac:dyDescent="0.25">
      <c r="C14297" s="4"/>
    </row>
    <row r="14298" spans="3:3" x14ac:dyDescent="0.25">
      <c r="C14298" s="4"/>
    </row>
    <row r="14299" spans="3:3" x14ac:dyDescent="0.25">
      <c r="C14299" s="4"/>
    </row>
    <row r="14300" spans="3:3" x14ac:dyDescent="0.25">
      <c r="C14300" s="4"/>
    </row>
    <row r="14301" spans="3:3" x14ac:dyDescent="0.25">
      <c r="C14301" s="4"/>
    </row>
    <row r="14302" spans="3:3" x14ac:dyDescent="0.25">
      <c r="C14302" s="4"/>
    </row>
    <row r="14303" spans="3:3" x14ac:dyDescent="0.25">
      <c r="C14303" s="4"/>
    </row>
    <row r="14304" spans="3:3" x14ac:dyDescent="0.25">
      <c r="C14304" s="4"/>
    </row>
    <row r="14305" spans="3:3" x14ac:dyDescent="0.25">
      <c r="C14305" s="4"/>
    </row>
    <row r="14306" spans="3:3" x14ac:dyDescent="0.25">
      <c r="C14306" s="4"/>
    </row>
    <row r="14307" spans="3:3" x14ac:dyDescent="0.25">
      <c r="C14307" s="4"/>
    </row>
    <row r="14308" spans="3:3" x14ac:dyDescent="0.25">
      <c r="C14308" s="4"/>
    </row>
    <row r="14309" spans="3:3" x14ac:dyDescent="0.25">
      <c r="C14309" s="4"/>
    </row>
    <row r="14310" spans="3:3" x14ac:dyDescent="0.25">
      <c r="C14310" s="4"/>
    </row>
    <row r="14311" spans="3:3" x14ac:dyDescent="0.25">
      <c r="C14311" s="4"/>
    </row>
    <row r="14312" spans="3:3" x14ac:dyDescent="0.25">
      <c r="C14312" s="4"/>
    </row>
    <row r="14313" spans="3:3" x14ac:dyDescent="0.25">
      <c r="C14313" s="4"/>
    </row>
    <row r="14314" spans="3:3" x14ac:dyDescent="0.25">
      <c r="C14314" s="4"/>
    </row>
    <row r="14315" spans="3:3" x14ac:dyDescent="0.25">
      <c r="C14315" s="4"/>
    </row>
    <row r="14316" spans="3:3" x14ac:dyDescent="0.25">
      <c r="C14316" s="4"/>
    </row>
    <row r="14317" spans="3:3" x14ac:dyDescent="0.25">
      <c r="C14317" s="4"/>
    </row>
    <row r="14318" spans="3:3" x14ac:dyDescent="0.25">
      <c r="C14318" s="4"/>
    </row>
    <row r="14319" spans="3:3" x14ac:dyDescent="0.25">
      <c r="C14319" s="4"/>
    </row>
    <row r="14320" spans="3:3" x14ac:dyDescent="0.25">
      <c r="C14320" s="4"/>
    </row>
    <row r="14321" spans="3:3" x14ac:dyDescent="0.25">
      <c r="C14321" s="4"/>
    </row>
    <row r="14322" spans="3:3" x14ac:dyDescent="0.25">
      <c r="C14322" s="4"/>
    </row>
    <row r="14323" spans="3:3" x14ac:dyDescent="0.25">
      <c r="C14323" s="4"/>
    </row>
    <row r="14324" spans="3:3" x14ac:dyDescent="0.25">
      <c r="C14324" s="4"/>
    </row>
    <row r="14325" spans="3:3" x14ac:dyDescent="0.25">
      <c r="C14325" s="4"/>
    </row>
    <row r="14326" spans="3:3" x14ac:dyDescent="0.25">
      <c r="C14326" s="4"/>
    </row>
    <row r="14327" spans="3:3" x14ac:dyDescent="0.25">
      <c r="C14327" s="4"/>
    </row>
    <row r="14328" spans="3:3" x14ac:dyDescent="0.25">
      <c r="C14328" s="4"/>
    </row>
    <row r="14329" spans="3:3" x14ac:dyDescent="0.25">
      <c r="C14329" s="4"/>
    </row>
    <row r="14330" spans="3:3" x14ac:dyDescent="0.25">
      <c r="C14330" s="4"/>
    </row>
    <row r="14331" spans="3:3" x14ac:dyDescent="0.25">
      <c r="C14331" s="4"/>
    </row>
    <row r="14332" spans="3:3" x14ac:dyDescent="0.25">
      <c r="C14332" s="4"/>
    </row>
    <row r="14333" spans="3:3" x14ac:dyDescent="0.25">
      <c r="C14333" s="4"/>
    </row>
    <row r="14334" spans="3:3" x14ac:dyDescent="0.25">
      <c r="C14334" s="4"/>
    </row>
    <row r="14335" spans="3:3" x14ac:dyDescent="0.25">
      <c r="C14335" s="4"/>
    </row>
    <row r="14336" spans="3:3" x14ac:dyDescent="0.25">
      <c r="C14336" s="4"/>
    </row>
    <row r="14337" spans="3:3" x14ac:dyDescent="0.25">
      <c r="C14337" s="4"/>
    </row>
    <row r="14338" spans="3:3" x14ac:dyDescent="0.25">
      <c r="C14338" s="4"/>
    </row>
    <row r="14339" spans="3:3" x14ac:dyDescent="0.25">
      <c r="C14339" s="4"/>
    </row>
    <row r="14340" spans="3:3" x14ac:dyDescent="0.25">
      <c r="C14340" s="4"/>
    </row>
    <row r="14341" spans="3:3" x14ac:dyDescent="0.25">
      <c r="C14341" s="4"/>
    </row>
    <row r="14342" spans="3:3" x14ac:dyDescent="0.25">
      <c r="C14342" s="4"/>
    </row>
    <row r="14343" spans="3:3" x14ac:dyDescent="0.25">
      <c r="C14343" s="4"/>
    </row>
    <row r="14344" spans="3:3" x14ac:dyDescent="0.25">
      <c r="C14344" s="4"/>
    </row>
    <row r="14345" spans="3:3" x14ac:dyDescent="0.25">
      <c r="C14345" s="4"/>
    </row>
    <row r="14346" spans="3:3" x14ac:dyDescent="0.25">
      <c r="C14346" s="4"/>
    </row>
    <row r="14347" spans="3:3" x14ac:dyDescent="0.25">
      <c r="C14347" s="4"/>
    </row>
    <row r="14348" spans="3:3" x14ac:dyDescent="0.25">
      <c r="C14348" s="4"/>
    </row>
    <row r="14349" spans="3:3" x14ac:dyDescent="0.25">
      <c r="C14349" s="4"/>
    </row>
    <row r="14350" spans="3:3" x14ac:dyDescent="0.25">
      <c r="C14350" s="4"/>
    </row>
    <row r="14351" spans="3:3" x14ac:dyDescent="0.25">
      <c r="C14351" s="4"/>
    </row>
    <row r="14352" spans="3:3" x14ac:dyDescent="0.25">
      <c r="C14352" s="4"/>
    </row>
    <row r="14353" spans="3:3" x14ac:dyDescent="0.25">
      <c r="C14353" s="4"/>
    </row>
    <row r="14354" spans="3:3" x14ac:dyDescent="0.25">
      <c r="C14354" s="4"/>
    </row>
    <row r="14355" spans="3:3" x14ac:dyDescent="0.25">
      <c r="C14355" s="4"/>
    </row>
    <row r="14356" spans="3:3" x14ac:dyDescent="0.25">
      <c r="C14356" s="4"/>
    </row>
    <row r="14357" spans="3:3" x14ac:dyDescent="0.25">
      <c r="C14357" s="4"/>
    </row>
    <row r="14358" spans="3:3" x14ac:dyDescent="0.25">
      <c r="C14358" s="4"/>
    </row>
    <row r="14359" spans="3:3" x14ac:dyDescent="0.25">
      <c r="C14359" s="4"/>
    </row>
    <row r="14360" spans="3:3" x14ac:dyDescent="0.25">
      <c r="C14360" s="4"/>
    </row>
    <row r="14361" spans="3:3" x14ac:dyDescent="0.25">
      <c r="C14361" s="4"/>
    </row>
    <row r="14362" spans="3:3" x14ac:dyDescent="0.25">
      <c r="C14362" s="4"/>
    </row>
    <row r="14363" spans="3:3" x14ac:dyDescent="0.25">
      <c r="C14363" s="4"/>
    </row>
    <row r="14364" spans="3:3" x14ac:dyDescent="0.25">
      <c r="C14364" s="4"/>
    </row>
    <row r="14365" spans="3:3" x14ac:dyDescent="0.25">
      <c r="C14365" s="4"/>
    </row>
    <row r="14366" spans="3:3" x14ac:dyDescent="0.25">
      <c r="C14366" s="4"/>
    </row>
    <row r="14367" spans="3:3" x14ac:dyDescent="0.25">
      <c r="C14367" s="4"/>
    </row>
    <row r="14368" spans="3:3" x14ac:dyDescent="0.25">
      <c r="C14368" s="4"/>
    </row>
    <row r="14369" spans="3:3" x14ac:dyDescent="0.25">
      <c r="C14369" s="4"/>
    </row>
    <row r="14370" spans="3:3" x14ac:dyDescent="0.25">
      <c r="C14370" s="4"/>
    </row>
    <row r="14371" spans="3:3" x14ac:dyDescent="0.25">
      <c r="C14371" s="4"/>
    </row>
    <row r="14372" spans="3:3" x14ac:dyDescent="0.25">
      <c r="C14372" s="4"/>
    </row>
    <row r="14373" spans="3:3" x14ac:dyDescent="0.25">
      <c r="C14373" s="4"/>
    </row>
    <row r="14374" spans="3:3" x14ac:dyDescent="0.25">
      <c r="C14374" s="4"/>
    </row>
    <row r="14375" spans="3:3" x14ac:dyDescent="0.25">
      <c r="C14375" s="4"/>
    </row>
    <row r="14376" spans="3:3" x14ac:dyDescent="0.25">
      <c r="C14376" s="4"/>
    </row>
    <row r="14377" spans="3:3" x14ac:dyDescent="0.25">
      <c r="C14377" s="4"/>
    </row>
    <row r="14378" spans="3:3" x14ac:dyDescent="0.25">
      <c r="C14378" s="4"/>
    </row>
    <row r="14379" spans="3:3" x14ac:dyDescent="0.25">
      <c r="C14379" s="4"/>
    </row>
    <row r="14380" spans="3:3" x14ac:dyDescent="0.25">
      <c r="C14380" s="4"/>
    </row>
    <row r="14381" spans="3:3" x14ac:dyDescent="0.25">
      <c r="C14381" s="4"/>
    </row>
    <row r="14382" spans="3:3" x14ac:dyDescent="0.25">
      <c r="C14382" s="4"/>
    </row>
    <row r="14383" spans="3:3" x14ac:dyDescent="0.25">
      <c r="C14383" s="4"/>
    </row>
    <row r="14384" spans="3:3" x14ac:dyDescent="0.25">
      <c r="C14384" s="4"/>
    </row>
    <row r="14385" spans="3:3" x14ac:dyDescent="0.25">
      <c r="C14385" s="4"/>
    </row>
    <row r="14386" spans="3:3" x14ac:dyDescent="0.25">
      <c r="C14386" s="4"/>
    </row>
    <row r="14387" spans="3:3" x14ac:dyDescent="0.25">
      <c r="C14387" s="4"/>
    </row>
    <row r="14388" spans="3:3" x14ac:dyDescent="0.25">
      <c r="C14388" s="4"/>
    </row>
    <row r="14389" spans="3:3" x14ac:dyDescent="0.25">
      <c r="C14389" s="4"/>
    </row>
    <row r="14390" spans="3:3" x14ac:dyDescent="0.25">
      <c r="C14390" s="4"/>
    </row>
    <row r="14391" spans="3:3" x14ac:dyDescent="0.25">
      <c r="C14391" s="4"/>
    </row>
    <row r="14392" spans="3:3" x14ac:dyDescent="0.25">
      <c r="C14392" s="4"/>
    </row>
    <row r="14393" spans="3:3" x14ac:dyDescent="0.25">
      <c r="C14393" s="4"/>
    </row>
    <row r="14394" spans="3:3" x14ac:dyDescent="0.25">
      <c r="C14394" s="4"/>
    </row>
    <row r="14395" spans="3:3" x14ac:dyDescent="0.25">
      <c r="C14395" s="4"/>
    </row>
    <row r="14396" spans="3:3" x14ac:dyDescent="0.25">
      <c r="C14396" s="4"/>
    </row>
    <row r="14397" spans="3:3" x14ac:dyDescent="0.25">
      <c r="C14397" s="4"/>
    </row>
    <row r="14398" spans="3:3" x14ac:dyDescent="0.25">
      <c r="C14398" s="4"/>
    </row>
    <row r="14399" spans="3:3" x14ac:dyDescent="0.25">
      <c r="C14399" s="4"/>
    </row>
    <row r="14400" spans="3:3" x14ac:dyDescent="0.25">
      <c r="C14400" s="4"/>
    </row>
    <row r="14401" spans="3:3" x14ac:dyDescent="0.25">
      <c r="C14401" s="4"/>
    </row>
    <row r="14402" spans="3:3" x14ac:dyDescent="0.25">
      <c r="C14402" s="4"/>
    </row>
    <row r="14403" spans="3:3" x14ac:dyDescent="0.25">
      <c r="C14403" s="4"/>
    </row>
    <row r="14404" spans="3:3" x14ac:dyDescent="0.25">
      <c r="C14404" s="4"/>
    </row>
    <row r="14405" spans="3:3" x14ac:dyDescent="0.25">
      <c r="C14405" s="4"/>
    </row>
    <row r="14406" spans="3:3" x14ac:dyDescent="0.25">
      <c r="C14406" s="4"/>
    </row>
    <row r="14407" spans="3:3" x14ac:dyDescent="0.25">
      <c r="C14407" s="4"/>
    </row>
    <row r="14408" spans="3:3" x14ac:dyDescent="0.25">
      <c r="C14408" s="4"/>
    </row>
    <row r="14409" spans="3:3" x14ac:dyDescent="0.25">
      <c r="C14409" s="4"/>
    </row>
    <row r="14410" spans="3:3" x14ac:dyDescent="0.25">
      <c r="C14410" s="4"/>
    </row>
    <row r="14411" spans="3:3" x14ac:dyDescent="0.25">
      <c r="C14411" s="4"/>
    </row>
    <row r="14412" spans="3:3" x14ac:dyDescent="0.25">
      <c r="C14412" s="4"/>
    </row>
    <row r="14413" spans="3:3" x14ac:dyDescent="0.25">
      <c r="C14413" s="4"/>
    </row>
    <row r="14414" spans="3:3" x14ac:dyDescent="0.25">
      <c r="C14414" s="4"/>
    </row>
    <row r="14415" spans="3:3" x14ac:dyDescent="0.25">
      <c r="C14415" s="4"/>
    </row>
    <row r="14416" spans="3:3" x14ac:dyDescent="0.25">
      <c r="C14416" s="4"/>
    </row>
    <row r="14417" spans="3:3" x14ac:dyDescent="0.25">
      <c r="C14417" s="4"/>
    </row>
    <row r="14418" spans="3:3" x14ac:dyDescent="0.25">
      <c r="C14418" s="4"/>
    </row>
    <row r="14419" spans="3:3" x14ac:dyDescent="0.25">
      <c r="C14419" s="4"/>
    </row>
    <row r="14420" spans="3:3" x14ac:dyDescent="0.25">
      <c r="C14420" s="4"/>
    </row>
    <row r="14421" spans="3:3" x14ac:dyDescent="0.25">
      <c r="C14421" s="4"/>
    </row>
    <row r="14422" spans="3:3" x14ac:dyDescent="0.25">
      <c r="C14422" s="4"/>
    </row>
    <row r="14423" spans="3:3" x14ac:dyDescent="0.25">
      <c r="C14423" s="4"/>
    </row>
    <row r="14424" spans="3:3" x14ac:dyDescent="0.25">
      <c r="C14424" s="4"/>
    </row>
    <row r="14425" spans="3:3" x14ac:dyDescent="0.25">
      <c r="C14425" s="4"/>
    </row>
    <row r="14426" spans="3:3" x14ac:dyDescent="0.25">
      <c r="C14426" s="4"/>
    </row>
    <row r="14427" spans="3:3" x14ac:dyDescent="0.25">
      <c r="C14427" s="4"/>
    </row>
    <row r="14428" spans="3:3" x14ac:dyDescent="0.25">
      <c r="C14428" s="4"/>
    </row>
    <row r="14429" spans="3:3" x14ac:dyDescent="0.25">
      <c r="C14429" s="4"/>
    </row>
    <row r="14430" spans="3:3" x14ac:dyDescent="0.25">
      <c r="C14430" s="4"/>
    </row>
    <row r="14431" spans="3:3" x14ac:dyDescent="0.25">
      <c r="C14431" s="4"/>
    </row>
    <row r="14432" spans="3:3" x14ac:dyDescent="0.25">
      <c r="C14432" s="4"/>
    </row>
    <row r="14433" spans="3:3" x14ac:dyDescent="0.25">
      <c r="C14433" s="4"/>
    </row>
    <row r="14434" spans="3:3" x14ac:dyDescent="0.25">
      <c r="C14434" s="4"/>
    </row>
    <row r="14435" spans="3:3" x14ac:dyDescent="0.25">
      <c r="C14435" s="4"/>
    </row>
    <row r="14436" spans="3:3" x14ac:dyDescent="0.25">
      <c r="C14436" s="4"/>
    </row>
    <row r="14437" spans="3:3" x14ac:dyDescent="0.25">
      <c r="C14437" s="4"/>
    </row>
    <row r="14438" spans="3:3" x14ac:dyDescent="0.25">
      <c r="C14438" s="4"/>
    </row>
    <row r="14439" spans="3:3" x14ac:dyDescent="0.25">
      <c r="C14439" s="4"/>
    </row>
    <row r="14440" spans="3:3" x14ac:dyDescent="0.25">
      <c r="C14440" s="4"/>
    </row>
    <row r="14441" spans="3:3" x14ac:dyDescent="0.25">
      <c r="C14441" s="4"/>
    </row>
    <row r="14442" spans="3:3" x14ac:dyDescent="0.25">
      <c r="C14442" s="4"/>
    </row>
    <row r="14443" spans="3:3" x14ac:dyDescent="0.25">
      <c r="C14443" s="4"/>
    </row>
    <row r="14444" spans="3:3" x14ac:dyDescent="0.25">
      <c r="C14444" s="4"/>
    </row>
    <row r="14445" spans="3:3" x14ac:dyDescent="0.25">
      <c r="C14445" s="4"/>
    </row>
    <row r="14446" spans="3:3" x14ac:dyDescent="0.25">
      <c r="C14446" s="4"/>
    </row>
    <row r="14447" spans="3:3" x14ac:dyDescent="0.25">
      <c r="C14447" s="4"/>
    </row>
    <row r="14448" spans="3:3" x14ac:dyDescent="0.25">
      <c r="C14448" s="4"/>
    </row>
    <row r="14449" spans="3:3" x14ac:dyDescent="0.25">
      <c r="C14449" s="4"/>
    </row>
    <row r="14450" spans="3:3" x14ac:dyDescent="0.25">
      <c r="C14450" s="4"/>
    </row>
    <row r="14451" spans="3:3" x14ac:dyDescent="0.25">
      <c r="C14451" s="4"/>
    </row>
    <row r="14452" spans="3:3" x14ac:dyDescent="0.25">
      <c r="C14452" s="4"/>
    </row>
    <row r="14453" spans="3:3" x14ac:dyDescent="0.25">
      <c r="C14453" s="4"/>
    </row>
    <row r="14454" spans="3:3" x14ac:dyDescent="0.25">
      <c r="C14454" s="4"/>
    </row>
    <row r="14455" spans="3:3" x14ac:dyDescent="0.25">
      <c r="C14455" s="4"/>
    </row>
    <row r="14456" spans="3:3" x14ac:dyDescent="0.25">
      <c r="C14456" s="4"/>
    </row>
    <row r="14457" spans="3:3" x14ac:dyDescent="0.25">
      <c r="C14457" s="4"/>
    </row>
    <row r="14458" spans="3:3" x14ac:dyDescent="0.25">
      <c r="C14458" s="4"/>
    </row>
    <row r="14459" spans="3:3" x14ac:dyDescent="0.25">
      <c r="C14459" s="4"/>
    </row>
    <row r="14460" spans="3:3" x14ac:dyDescent="0.25">
      <c r="C14460" s="4"/>
    </row>
    <row r="14461" spans="3:3" x14ac:dyDescent="0.25">
      <c r="C14461" s="4"/>
    </row>
    <row r="14462" spans="3:3" x14ac:dyDescent="0.25">
      <c r="C14462" s="4"/>
    </row>
    <row r="14463" spans="3:3" x14ac:dyDescent="0.25">
      <c r="C14463" s="4"/>
    </row>
    <row r="14464" spans="3:3" x14ac:dyDescent="0.25">
      <c r="C14464" s="4"/>
    </row>
    <row r="14465" spans="3:3" x14ac:dyDescent="0.25">
      <c r="C14465" s="4"/>
    </row>
    <row r="14466" spans="3:3" x14ac:dyDescent="0.25">
      <c r="C14466" s="4"/>
    </row>
    <row r="14467" spans="3:3" x14ac:dyDescent="0.25">
      <c r="C14467" s="4"/>
    </row>
    <row r="14468" spans="3:3" x14ac:dyDescent="0.25">
      <c r="C14468" s="4"/>
    </row>
    <row r="14469" spans="3:3" x14ac:dyDescent="0.25">
      <c r="C14469" s="4"/>
    </row>
    <row r="14470" spans="3:3" x14ac:dyDescent="0.25">
      <c r="C14470" s="4"/>
    </row>
    <row r="14471" spans="3:3" x14ac:dyDescent="0.25">
      <c r="C14471" s="4"/>
    </row>
    <row r="14472" spans="3:3" x14ac:dyDescent="0.25">
      <c r="C14472" s="4"/>
    </row>
    <row r="14473" spans="3:3" x14ac:dyDescent="0.25">
      <c r="C14473" s="4"/>
    </row>
    <row r="14474" spans="3:3" x14ac:dyDescent="0.25">
      <c r="C14474" s="4"/>
    </row>
    <row r="14475" spans="3:3" x14ac:dyDescent="0.25">
      <c r="C14475" s="4"/>
    </row>
    <row r="14476" spans="3:3" x14ac:dyDescent="0.25">
      <c r="C14476" s="4"/>
    </row>
    <row r="14477" spans="3:3" x14ac:dyDescent="0.25">
      <c r="C14477" s="4"/>
    </row>
    <row r="14478" spans="3:3" x14ac:dyDescent="0.25">
      <c r="C14478" s="4"/>
    </row>
    <row r="14479" spans="3:3" x14ac:dyDescent="0.25">
      <c r="C14479" s="4"/>
    </row>
    <row r="14480" spans="3:3" x14ac:dyDescent="0.25">
      <c r="C14480" s="4"/>
    </row>
    <row r="14481" spans="3:3" x14ac:dyDescent="0.25">
      <c r="C14481" s="4"/>
    </row>
    <row r="14482" spans="3:3" x14ac:dyDescent="0.25">
      <c r="C14482" s="4"/>
    </row>
    <row r="14483" spans="3:3" x14ac:dyDescent="0.25">
      <c r="C14483" s="4"/>
    </row>
    <row r="14484" spans="3:3" x14ac:dyDescent="0.25">
      <c r="C14484" s="4"/>
    </row>
    <row r="14485" spans="3:3" x14ac:dyDescent="0.25">
      <c r="C14485" s="4"/>
    </row>
    <row r="14486" spans="3:3" x14ac:dyDescent="0.25">
      <c r="C14486" s="4"/>
    </row>
    <row r="14487" spans="3:3" x14ac:dyDescent="0.25">
      <c r="C14487" s="4"/>
    </row>
    <row r="14488" spans="3:3" x14ac:dyDescent="0.25">
      <c r="C14488" s="4"/>
    </row>
    <row r="14489" spans="3:3" x14ac:dyDescent="0.25">
      <c r="C14489" s="4"/>
    </row>
    <row r="14490" spans="3:3" x14ac:dyDescent="0.25">
      <c r="C14490" s="4"/>
    </row>
    <row r="14491" spans="3:3" x14ac:dyDescent="0.25">
      <c r="C14491" s="4"/>
    </row>
    <row r="14492" spans="3:3" x14ac:dyDescent="0.25">
      <c r="C14492" s="4"/>
    </row>
    <row r="14493" spans="3:3" x14ac:dyDescent="0.25">
      <c r="C14493" s="4"/>
    </row>
    <row r="14494" spans="3:3" x14ac:dyDescent="0.25">
      <c r="C14494" s="4"/>
    </row>
    <row r="14495" spans="3:3" x14ac:dyDescent="0.25">
      <c r="C14495" s="4"/>
    </row>
    <row r="14496" spans="3:3" x14ac:dyDescent="0.25">
      <c r="C14496" s="4"/>
    </row>
    <row r="14497" spans="3:3" x14ac:dyDescent="0.25">
      <c r="C14497" s="4"/>
    </row>
    <row r="14498" spans="3:3" x14ac:dyDescent="0.25">
      <c r="C14498" s="4"/>
    </row>
    <row r="14499" spans="3:3" x14ac:dyDescent="0.25">
      <c r="C14499" s="4"/>
    </row>
    <row r="14500" spans="3:3" x14ac:dyDescent="0.25">
      <c r="C14500" s="4"/>
    </row>
    <row r="14501" spans="3:3" x14ac:dyDescent="0.25">
      <c r="C14501" s="4"/>
    </row>
    <row r="14502" spans="3:3" x14ac:dyDescent="0.25">
      <c r="C14502" s="4"/>
    </row>
    <row r="14503" spans="3:3" x14ac:dyDescent="0.25">
      <c r="C14503" s="4"/>
    </row>
    <row r="14504" spans="3:3" x14ac:dyDescent="0.25">
      <c r="C14504" s="4"/>
    </row>
    <row r="14505" spans="3:3" x14ac:dyDescent="0.25">
      <c r="C14505" s="4"/>
    </row>
    <row r="14506" spans="3:3" x14ac:dyDescent="0.25">
      <c r="C14506" s="4"/>
    </row>
    <row r="14507" spans="3:3" x14ac:dyDescent="0.25">
      <c r="C14507" s="4"/>
    </row>
    <row r="14508" spans="3:3" x14ac:dyDescent="0.25">
      <c r="C14508" s="4"/>
    </row>
    <row r="14509" spans="3:3" x14ac:dyDescent="0.25">
      <c r="C14509" s="4"/>
    </row>
    <row r="14510" spans="3:3" x14ac:dyDescent="0.25">
      <c r="C14510" s="4"/>
    </row>
    <row r="14511" spans="3:3" x14ac:dyDescent="0.25">
      <c r="C14511" s="4"/>
    </row>
    <row r="14512" spans="3:3" x14ac:dyDescent="0.25">
      <c r="C14512" s="4"/>
    </row>
    <row r="14513" spans="3:3" x14ac:dyDescent="0.25">
      <c r="C14513" s="4"/>
    </row>
    <row r="14514" spans="3:3" x14ac:dyDescent="0.25">
      <c r="C14514" s="4"/>
    </row>
    <row r="14515" spans="3:3" x14ac:dyDescent="0.25">
      <c r="C14515" s="4"/>
    </row>
    <row r="14516" spans="3:3" x14ac:dyDescent="0.25">
      <c r="C14516" s="4"/>
    </row>
    <row r="14517" spans="3:3" x14ac:dyDescent="0.25">
      <c r="C14517" s="4"/>
    </row>
    <row r="14518" spans="3:3" x14ac:dyDescent="0.25">
      <c r="C14518" s="4"/>
    </row>
    <row r="14519" spans="3:3" x14ac:dyDescent="0.25">
      <c r="C14519" s="4"/>
    </row>
    <row r="14520" spans="3:3" x14ac:dyDescent="0.25">
      <c r="C14520" s="4"/>
    </row>
    <row r="14521" spans="3:3" x14ac:dyDescent="0.25">
      <c r="C14521" s="4"/>
    </row>
    <row r="14522" spans="3:3" x14ac:dyDescent="0.25">
      <c r="C14522" s="4"/>
    </row>
    <row r="14523" spans="3:3" x14ac:dyDescent="0.25">
      <c r="C14523" s="4"/>
    </row>
    <row r="14524" spans="3:3" x14ac:dyDescent="0.25">
      <c r="C14524" s="4"/>
    </row>
    <row r="14525" spans="3:3" x14ac:dyDescent="0.25">
      <c r="C14525" s="4"/>
    </row>
    <row r="14526" spans="3:3" x14ac:dyDescent="0.25">
      <c r="C14526" s="4"/>
    </row>
    <row r="14527" spans="3:3" x14ac:dyDescent="0.25">
      <c r="C14527" s="4"/>
    </row>
    <row r="14528" spans="3:3" x14ac:dyDescent="0.25">
      <c r="C14528" s="4"/>
    </row>
    <row r="14529" spans="3:3" x14ac:dyDescent="0.25">
      <c r="C14529" s="4"/>
    </row>
    <row r="14530" spans="3:3" x14ac:dyDescent="0.25">
      <c r="C14530" s="4"/>
    </row>
    <row r="14531" spans="3:3" x14ac:dyDescent="0.25">
      <c r="C14531" s="4"/>
    </row>
    <row r="14532" spans="3:3" x14ac:dyDescent="0.25">
      <c r="C14532" s="4"/>
    </row>
    <row r="14533" spans="3:3" x14ac:dyDescent="0.25">
      <c r="C14533" s="4"/>
    </row>
    <row r="14534" spans="3:3" x14ac:dyDescent="0.25">
      <c r="C14534" s="4"/>
    </row>
    <row r="14535" spans="3:3" x14ac:dyDescent="0.25">
      <c r="C14535" s="4"/>
    </row>
    <row r="14536" spans="3:3" x14ac:dyDescent="0.25">
      <c r="C14536" s="4"/>
    </row>
    <row r="14537" spans="3:3" x14ac:dyDescent="0.25">
      <c r="C14537" s="4"/>
    </row>
    <row r="14538" spans="3:3" x14ac:dyDescent="0.25">
      <c r="C14538" s="4"/>
    </row>
    <row r="14539" spans="3:3" x14ac:dyDescent="0.25">
      <c r="C14539" s="4"/>
    </row>
    <row r="14540" spans="3:3" x14ac:dyDescent="0.25">
      <c r="C14540" s="4"/>
    </row>
    <row r="14541" spans="3:3" x14ac:dyDescent="0.25">
      <c r="C14541" s="4"/>
    </row>
    <row r="14542" spans="3:3" x14ac:dyDescent="0.25">
      <c r="C14542" s="4"/>
    </row>
    <row r="14543" spans="3:3" x14ac:dyDescent="0.25">
      <c r="C14543" s="4"/>
    </row>
    <row r="14544" spans="3:3" x14ac:dyDescent="0.25">
      <c r="C14544" s="4"/>
    </row>
    <row r="14545" spans="3:3" x14ac:dyDescent="0.25">
      <c r="C14545" s="4"/>
    </row>
    <row r="14546" spans="3:3" x14ac:dyDescent="0.25">
      <c r="C14546" s="4"/>
    </row>
    <row r="14547" spans="3:3" x14ac:dyDescent="0.25">
      <c r="C14547" s="4"/>
    </row>
    <row r="14548" spans="3:3" x14ac:dyDescent="0.25">
      <c r="C14548" s="4"/>
    </row>
    <row r="14549" spans="3:3" x14ac:dyDescent="0.25">
      <c r="C14549" s="4"/>
    </row>
    <row r="14550" spans="3:3" x14ac:dyDescent="0.25">
      <c r="C14550" s="4"/>
    </row>
    <row r="14551" spans="3:3" x14ac:dyDescent="0.25">
      <c r="C14551" s="4"/>
    </row>
    <row r="14552" spans="3:3" x14ac:dyDescent="0.25">
      <c r="C14552" s="4"/>
    </row>
    <row r="14553" spans="3:3" x14ac:dyDescent="0.25">
      <c r="C14553" s="4"/>
    </row>
    <row r="14554" spans="3:3" x14ac:dyDescent="0.25">
      <c r="C14554" s="4"/>
    </row>
    <row r="14555" spans="3:3" x14ac:dyDescent="0.25">
      <c r="C14555" s="4"/>
    </row>
    <row r="14556" spans="3:3" x14ac:dyDescent="0.25">
      <c r="C14556" s="4"/>
    </row>
    <row r="14557" spans="3:3" x14ac:dyDescent="0.25">
      <c r="C14557" s="4"/>
    </row>
    <row r="14558" spans="3:3" x14ac:dyDescent="0.25">
      <c r="C14558" s="4"/>
    </row>
    <row r="14559" spans="3:3" x14ac:dyDescent="0.25">
      <c r="C14559" s="4"/>
    </row>
    <row r="14560" spans="3:3" x14ac:dyDescent="0.25">
      <c r="C14560" s="4"/>
    </row>
    <row r="14561" spans="3:3" x14ac:dyDescent="0.25">
      <c r="C14561" s="4"/>
    </row>
    <row r="14562" spans="3:3" x14ac:dyDescent="0.25">
      <c r="C14562" s="4"/>
    </row>
    <row r="14563" spans="3:3" x14ac:dyDescent="0.25">
      <c r="C14563" s="4"/>
    </row>
    <row r="14564" spans="3:3" x14ac:dyDescent="0.25">
      <c r="C14564" s="4"/>
    </row>
    <row r="14565" spans="3:3" x14ac:dyDescent="0.25">
      <c r="C14565" s="4"/>
    </row>
    <row r="14566" spans="3:3" x14ac:dyDescent="0.25">
      <c r="C14566" s="4"/>
    </row>
    <row r="14567" spans="3:3" x14ac:dyDescent="0.25">
      <c r="C14567" s="4"/>
    </row>
    <row r="14568" spans="3:3" x14ac:dyDescent="0.25">
      <c r="C14568" s="4"/>
    </row>
    <row r="14569" spans="3:3" x14ac:dyDescent="0.25">
      <c r="C14569" s="4"/>
    </row>
    <row r="14570" spans="3:3" x14ac:dyDescent="0.25">
      <c r="C14570" s="4"/>
    </row>
    <row r="14571" spans="3:3" x14ac:dyDescent="0.25">
      <c r="C14571" s="4"/>
    </row>
    <row r="14572" spans="3:3" x14ac:dyDescent="0.25">
      <c r="C14572" s="4"/>
    </row>
    <row r="14573" spans="3:3" x14ac:dyDescent="0.25">
      <c r="C14573" s="4"/>
    </row>
    <row r="14574" spans="3:3" x14ac:dyDescent="0.25">
      <c r="C14574" s="4"/>
    </row>
    <row r="14575" spans="3:3" x14ac:dyDescent="0.25">
      <c r="C14575" s="4"/>
    </row>
    <row r="14576" spans="3:3" x14ac:dyDescent="0.25">
      <c r="C14576" s="4"/>
    </row>
    <row r="14577" spans="3:3" x14ac:dyDescent="0.25">
      <c r="C14577" s="4"/>
    </row>
    <row r="14578" spans="3:3" x14ac:dyDescent="0.25">
      <c r="C14578" s="4"/>
    </row>
    <row r="14579" spans="3:3" x14ac:dyDescent="0.25">
      <c r="C14579" s="4"/>
    </row>
    <row r="14580" spans="3:3" x14ac:dyDescent="0.25">
      <c r="C14580" s="4"/>
    </row>
    <row r="14581" spans="3:3" x14ac:dyDescent="0.25">
      <c r="C14581" s="4"/>
    </row>
    <row r="14582" spans="3:3" x14ac:dyDescent="0.25">
      <c r="C14582" s="4"/>
    </row>
    <row r="14583" spans="3:3" x14ac:dyDescent="0.25">
      <c r="C14583" s="4"/>
    </row>
    <row r="14584" spans="3:3" x14ac:dyDescent="0.25">
      <c r="C14584" s="4"/>
    </row>
    <row r="14585" spans="3:3" x14ac:dyDescent="0.25">
      <c r="C14585" s="4"/>
    </row>
    <row r="14586" spans="3:3" x14ac:dyDescent="0.25">
      <c r="C14586" s="4"/>
    </row>
    <row r="14587" spans="3:3" x14ac:dyDescent="0.25">
      <c r="C14587" s="4"/>
    </row>
    <row r="14588" spans="3:3" x14ac:dyDescent="0.25">
      <c r="C14588" s="4"/>
    </row>
    <row r="14589" spans="3:3" x14ac:dyDescent="0.25">
      <c r="C14589" s="4"/>
    </row>
    <row r="14590" spans="3:3" x14ac:dyDescent="0.25">
      <c r="C14590" s="4"/>
    </row>
    <row r="14591" spans="3:3" x14ac:dyDescent="0.25">
      <c r="C14591" s="4"/>
    </row>
    <row r="14592" spans="3:3" x14ac:dyDescent="0.25">
      <c r="C14592" s="4"/>
    </row>
    <row r="14593" spans="3:3" x14ac:dyDescent="0.25">
      <c r="C14593" s="4"/>
    </row>
    <row r="14594" spans="3:3" x14ac:dyDescent="0.25">
      <c r="C14594" s="4"/>
    </row>
    <row r="14595" spans="3:3" x14ac:dyDescent="0.25">
      <c r="C14595" s="4"/>
    </row>
    <row r="14596" spans="3:3" x14ac:dyDescent="0.25">
      <c r="C14596" s="4"/>
    </row>
    <row r="14597" spans="3:3" x14ac:dyDescent="0.25">
      <c r="C14597" s="4"/>
    </row>
    <row r="14598" spans="3:3" x14ac:dyDescent="0.25">
      <c r="C14598" s="4"/>
    </row>
    <row r="14599" spans="3:3" x14ac:dyDescent="0.25">
      <c r="C14599" s="4"/>
    </row>
    <row r="14600" spans="3:3" x14ac:dyDescent="0.25">
      <c r="C14600" s="4"/>
    </row>
    <row r="14601" spans="3:3" x14ac:dyDescent="0.25">
      <c r="C14601" s="4"/>
    </row>
    <row r="14602" spans="3:3" x14ac:dyDescent="0.25">
      <c r="C14602" s="4"/>
    </row>
    <row r="14603" spans="3:3" x14ac:dyDescent="0.25">
      <c r="C14603" s="4"/>
    </row>
    <row r="14604" spans="3:3" x14ac:dyDescent="0.25">
      <c r="C14604" s="4"/>
    </row>
    <row r="14605" spans="3:3" x14ac:dyDescent="0.25">
      <c r="C14605" s="4"/>
    </row>
    <row r="14606" spans="3:3" x14ac:dyDescent="0.25">
      <c r="C14606" s="4"/>
    </row>
    <row r="14607" spans="3:3" x14ac:dyDescent="0.25">
      <c r="C14607" s="4"/>
    </row>
    <row r="14608" spans="3:3" x14ac:dyDescent="0.25">
      <c r="C14608" s="4"/>
    </row>
    <row r="14609" spans="3:3" x14ac:dyDescent="0.25">
      <c r="C14609" s="4"/>
    </row>
    <row r="14610" spans="3:3" x14ac:dyDescent="0.25">
      <c r="C14610" s="4"/>
    </row>
    <row r="14611" spans="3:3" x14ac:dyDescent="0.25">
      <c r="C14611" s="4"/>
    </row>
    <row r="14612" spans="3:3" x14ac:dyDescent="0.25">
      <c r="C14612" s="4"/>
    </row>
    <row r="14613" spans="3:3" x14ac:dyDescent="0.25">
      <c r="C14613" s="4"/>
    </row>
    <row r="14614" spans="3:3" x14ac:dyDescent="0.25">
      <c r="C14614" s="4"/>
    </row>
    <row r="14615" spans="3:3" x14ac:dyDescent="0.25">
      <c r="C14615" s="4"/>
    </row>
    <row r="14616" spans="3:3" x14ac:dyDescent="0.25">
      <c r="C14616" s="4"/>
    </row>
    <row r="14617" spans="3:3" x14ac:dyDescent="0.25">
      <c r="C14617" s="4"/>
    </row>
    <row r="14618" spans="3:3" x14ac:dyDescent="0.25">
      <c r="C14618" s="4"/>
    </row>
    <row r="14619" spans="3:3" x14ac:dyDescent="0.25">
      <c r="C14619" s="4"/>
    </row>
    <row r="14620" spans="3:3" x14ac:dyDescent="0.25">
      <c r="C14620" s="4"/>
    </row>
    <row r="14621" spans="3:3" x14ac:dyDescent="0.25">
      <c r="C14621" s="4"/>
    </row>
    <row r="14622" spans="3:3" x14ac:dyDescent="0.25">
      <c r="C14622" s="4"/>
    </row>
    <row r="14623" spans="3:3" x14ac:dyDescent="0.25">
      <c r="C14623" s="4"/>
    </row>
    <row r="14624" spans="3:3" x14ac:dyDescent="0.25">
      <c r="C14624" s="4"/>
    </row>
    <row r="14625" spans="3:3" x14ac:dyDescent="0.25">
      <c r="C14625" s="4"/>
    </row>
    <row r="14626" spans="3:3" x14ac:dyDescent="0.25">
      <c r="C14626" s="4"/>
    </row>
    <row r="14627" spans="3:3" x14ac:dyDescent="0.25">
      <c r="C14627" s="4"/>
    </row>
    <row r="14628" spans="3:3" x14ac:dyDescent="0.25">
      <c r="C14628" s="4"/>
    </row>
    <row r="14629" spans="3:3" x14ac:dyDescent="0.25">
      <c r="C14629" s="4"/>
    </row>
    <row r="14630" spans="3:3" x14ac:dyDescent="0.25">
      <c r="C14630" s="4"/>
    </row>
    <row r="14631" spans="3:3" x14ac:dyDescent="0.25">
      <c r="C14631" s="4"/>
    </row>
    <row r="14632" spans="3:3" x14ac:dyDescent="0.25">
      <c r="C14632" s="4"/>
    </row>
    <row r="14633" spans="3:3" x14ac:dyDescent="0.25">
      <c r="C14633" s="4"/>
    </row>
    <row r="14634" spans="3:3" x14ac:dyDescent="0.25">
      <c r="C14634" s="4"/>
    </row>
    <row r="14635" spans="3:3" x14ac:dyDescent="0.25">
      <c r="C14635" s="4"/>
    </row>
    <row r="14636" spans="3:3" x14ac:dyDescent="0.25">
      <c r="C14636" s="4"/>
    </row>
    <row r="14637" spans="3:3" x14ac:dyDescent="0.25">
      <c r="C14637" s="4"/>
    </row>
    <row r="14638" spans="3:3" x14ac:dyDescent="0.25">
      <c r="C14638" s="4"/>
    </row>
    <row r="14639" spans="3:3" x14ac:dyDescent="0.25">
      <c r="C14639" s="4"/>
    </row>
    <row r="14640" spans="3:3" x14ac:dyDescent="0.25">
      <c r="C14640" s="4"/>
    </row>
    <row r="14641" spans="3:3" x14ac:dyDescent="0.25">
      <c r="C14641" s="4"/>
    </row>
    <row r="14642" spans="3:3" x14ac:dyDescent="0.25">
      <c r="C14642" s="4"/>
    </row>
    <row r="14643" spans="3:3" x14ac:dyDescent="0.25">
      <c r="C14643" s="4"/>
    </row>
    <row r="14644" spans="3:3" x14ac:dyDescent="0.25">
      <c r="C14644" s="4"/>
    </row>
    <row r="14645" spans="3:3" x14ac:dyDescent="0.25">
      <c r="C14645" s="4"/>
    </row>
    <row r="14646" spans="3:3" x14ac:dyDescent="0.25">
      <c r="C14646" s="4"/>
    </row>
    <row r="14647" spans="3:3" x14ac:dyDescent="0.25">
      <c r="C14647" s="4"/>
    </row>
    <row r="14648" spans="3:3" x14ac:dyDescent="0.25">
      <c r="C14648" s="4"/>
    </row>
    <row r="14649" spans="3:3" x14ac:dyDescent="0.25">
      <c r="C14649" s="4"/>
    </row>
    <row r="14650" spans="3:3" x14ac:dyDescent="0.25">
      <c r="C14650" s="4"/>
    </row>
    <row r="14651" spans="3:3" x14ac:dyDescent="0.25">
      <c r="C14651" s="4"/>
    </row>
    <row r="14652" spans="3:3" x14ac:dyDescent="0.25">
      <c r="C14652" s="4"/>
    </row>
    <row r="14653" spans="3:3" x14ac:dyDescent="0.25">
      <c r="C14653" s="4"/>
    </row>
    <row r="14654" spans="3:3" x14ac:dyDescent="0.25">
      <c r="C14654" s="4"/>
    </row>
    <row r="14655" spans="3:3" x14ac:dyDescent="0.25">
      <c r="C14655" s="4"/>
    </row>
    <row r="14656" spans="3:3" x14ac:dyDescent="0.25">
      <c r="C14656" s="4"/>
    </row>
    <row r="14657" spans="3:3" x14ac:dyDescent="0.25">
      <c r="C14657" s="4"/>
    </row>
    <row r="14658" spans="3:3" x14ac:dyDescent="0.25">
      <c r="C14658" s="4"/>
    </row>
    <row r="14659" spans="3:3" x14ac:dyDescent="0.25">
      <c r="C14659" s="4"/>
    </row>
    <row r="14660" spans="3:3" x14ac:dyDescent="0.25">
      <c r="C14660" s="4"/>
    </row>
    <row r="14661" spans="3:3" x14ac:dyDescent="0.25">
      <c r="C14661" s="4"/>
    </row>
    <row r="14662" spans="3:3" x14ac:dyDescent="0.25">
      <c r="C14662" s="4"/>
    </row>
    <row r="14663" spans="3:3" x14ac:dyDescent="0.25">
      <c r="C14663" s="4"/>
    </row>
    <row r="14664" spans="3:3" x14ac:dyDescent="0.25">
      <c r="C14664" s="4"/>
    </row>
    <row r="14665" spans="3:3" x14ac:dyDescent="0.25">
      <c r="C14665" s="4"/>
    </row>
    <row r="14666" spans="3:3" x14ac:dyDescent="0.25">
      <c r="C14666" s="4"/>
    </row>
    <row r="14667" spans="3:3" x14ac:dyDescent="0.25">
      <c r="C14667" s="4"/>
    </row>
    <row r="14668" spans="3:3" x14ac:dyDescent="0.25">
      <c r="C14668" s="4"/>
    </row>
    <row r="14669" spans="3:3" x14ac:dyDescent="0.25">
      <c r="C14669" s="4"/>
    </row>
    <row r="14670" spans="3:3" x14ac:dyDescent="0.25">
      <c r="C14670" s="4"/>
    </row>
    <row r="14671" spans="3:3" x14ac:dyDescent="0.25">
      <c r="C14671" s="4"/>
    </row>
    <row r="14672" spans="3:3" x14ac:dyDescent="0.25">
      <c r="C14672" s="4"/>
    </row>
    <row r="14673" spans="3:3" x14ac:dyDescent="0.25">
      <c r="C14673" s="4"/>
    </row>
    <row r="14674" spans="3:3" x14ac:dyDescent="0.25">
      <c r="C14674" s="4"/>
    </row>
    <row r="14675" spans="3:3" x14ac:dyDescent="0.25">
      <c r="C14675" s="4"/>
    </row>
    <row r="14676" spans="3:3" x14ac:dyDescent="0.25">
      <c r="C14676" s="4"/>
    </row>
    <row r="14677" spans="3:3" x14ac:dyDescent="0.25">
      <c r="C14677" s="4"/>
    </row>
    <row r="14678" spans="3:3" x14ac:dyDescent="0.25">
      <c r="C14678" s="4"/>
    </row>
    <row r="14679" spans="3:3" x14ac:dyDescent="0.25">
      <c r="C14679" s="4"/>
    </row>
    <row r="14680" spans="3:3" x14ac:dyDescent="0.25">
      <c r="C14680" s="4"/>
    </row>
    <row r="14681" spans="3:3" x14ac:dyDescent="0.25">
      <c r="C14681" s="4"/>
    </row>
    <row r="14682" spans="3:3" x14ac:dyDescent="0.25">
      <c r="C14682" s="4"/>
    </row>
    <row r="14683" spans="3:3" x14ac:dyDescent="0.25">
      <c r="C14683" s="4"/>
    </row>
    <row r="14684" spans="3:3" x14ac:dyDescent="0.25">
      <c r="C14684" s="4"/>
    </row>
    <row r="14685" spans="3:3" x14ac:dyDescent="0.25">
      <c r="C14685" s="4"/>
    </row>
    <row r="14686" spans="3:3" x14ac:dyDescent="0.25">
      <c r="C14686" s="4"/>
    </row>
    <row r="14687" spans="3:3" x14ac:dyDescent="0.25">
      <c r="C14687" s="4"/>
    </row>
    <row r="14688" spans="3:3" x14ac:dyDescent="0.25">
      <c r="C14688" s="4"/>
    </row>
    <row r="14689" spans="3:3" x14ac:dyDescent="0.25">
      <c r="C14689" s="4"/>
    </row>
    <row r="14690" spans="3:3" x14ac:dyDescent="0.25">
      <c r="C14690" s="4"/>
    </row>
    <row r="14691" spans="3:3" x14ac:dyDescent="0.25">
      <c r="C14691" s="4"/>
    </row>
    <row r="14692" spans="3:3" x14ac:dyDescent="0.25">
      <c r="C14692" s="4"/>
    </row>
    <row r="14693" spans="3:3" x14ac:dyDescent="0.25">
      <c r="C14693" s="4"/>
    </row>
    <row r="14694" spans="3:3" x14ac:dyDescent="0.25">
      <c r="C14694" s="4"/>
    </row>
    <row r="14695" spans="3:3" x14ac:dyDescent="0.25">
      <c r="C14695" s="4"/>
    </row>
    <row r="14696" spans="3:3" x14ac:dyDescent="0.25">
      <c r="C14696" s="4"/>
    </row>
    <row r="14697" spans="3:3" x14ac:dyDescent="0.25">
      <c r="C14697" s="4"/>
    </row>
    <row r="14698" spans="3:3" x14ac:dyDescent="0.25">
      <c r="C14698" s="4"/>
    </row>
    <row r="14699" spans="3:3" x14ac:dyDescent="0.25">
      <c r="C14699" s="4"/>
    </row>
    <row r="14700" spans="3:3" x14ac:dyDescent="0.25">
      <c r="C14700" s="4"/>
    </row>
    <row r="14701" spans="3:3" x14ac:dyDescent="0.25">
      <c r="C14701" s="4"/>
    </row>
    <row r="14702" spans="3:3" x14ac:dyDescent="0.25">
      <c r="C14702" s="4"/>
    </row>
    <row r="14703" spans="3:3" x14ac:dyDescent="0.25">
      <c r="C14703" s="4"/>
    </row>
    <row r="14704" spans="3:3" x14ac:dyDescent="0.25">
      <c r="C14704" s="4"/>
    </row>
    <row r="14705" spans="3:3" x14ac:dyDescent="0.25">
      <c r="C14705" s="4"/>
    </row>
    <row r="14706" spans="3:3" x14ac:dyDescent="0.25">
      <c r="C14706" s="4"/>
    </row>
    <row r="14707" spans="3:3" x14ac:dyDescent="0.25">
      <c r="C14707" s="4"/>
    </row>
    <row r="14708" spans="3:3" x14ac:dyDescent="0.25">
      <c r="C14708" s="4"/>
    </row>
    <row r="14709" spans="3:3" x14ac:dyDescent="0.25">
      <c r="C14709" s="4"/>
    </row>
    <row r="14710" spans="3:3" x14ac:dyDescent="0.25">
      <c r="C14710" s="4"/>
    </row>
    <row r="14711" spans="3:3" x14ac:dyDescent="0.25">
      <c r="C14711" s="4"/>
    </row>
    <row r="14712" spans="3:3" x14ac:dyDescent="0.25">
      <c r="C14712" s="4"/>
    </row>
    <row r="14713" spans="3:3" x14ac:dyDescent="0.25">
      <c r="C14713" s="4"/>
    </row>
    <row r="14714" spans="3:3" x14ac:dyDescent="0.25">
      <c r="C14714" s="4"/>
    </row>
    <row r="14715" spans="3:3" x14ac:dyDescent="0.25">
      <c r="C14715" s="4"/>
    </row>
    <row r="14716" spans="3:3" x14ac:dyDescent="0.25">
      <c r="C14716" s="4"/>
    </row>
    <row r="14717" spans="3:3" x14ac:dyDescent="0.25">
      <c r="C14717" s="4"/>
    </row>
    <row r="14718" spans="3:3" x14ac:dyDescent="0.25">
      <c r="C14718" s="4"/>
    </row>
    <row r="14719" spans="3:3" x14ac:dyDescent="0.25">
      <c r="C14719" s="4"/>
    </row>
    <row r="14720" spans="3:3" x14ac:dyDescent="0.25">
      <c r="C14720" s="4"/>
    </row>
    <row r="14721" spans="3:3" x14ac:dyDescent="0.25">
      <c r="C14721" s="4"/>
    </row>
    <row r="14722" spans="3:3" x14ac:dyDescent="0.25">
      <c r="C14722" s="4"/>
    </row>
    <row r="14723" spans="3:3" x14ac:dyDescent="0.25">
      <c r="C14723" s="4"/>
    </row>
    <row r="14724" spans="3:3" x14ac:dyDescent="0.25">
      <c r="C14724" s="4"/>
    </row>
    <row r="14725" spans="3:3" x14ac:dyDescent="0.25">
      <c r="C14725" s="4"/>
    </row>
    <row r="14726" spans="3:3" x14ac:dyDescent="0.25">
      <c r="C14726" s="4"/>
    </row>
    <row r="14727" spans="3:3" x14ac:dyDescent="0.25">
      <c r="C14727" s="4"/>
    </row>
    <row r="14728" spans="3:3" x14ac:dyDescent="0.25">
      <c r="C14728" s="4"/>
    </row>
    <row r="14729" spans="3:3" x14ac:dyDescent="0.25">
      <c r="C14729" s="4"/>
    </row>
    <row r="14730" spans="3:3" x14ac:dyDescent="0.25">
      <c r="C14730" s="4"/>
    </row>
    <row r="14731" spans="3:3" x14ac:dyDescent="0.25">
      <c r="C14731" s="4"/>
    </row>
    <row r="14732" spans="3:3" x14ac:dyDescent="0.25">
      <c r="C14732" s="4"/>
    </row>
    <row r="14733" spans="3:3" x14ac:dyDescent="0.25">
      <c r="C14733" s="4"/>
    </row>
    <row r="14734" spans="3:3" x14ac:dyDescent="0.25">
      <c r="C14734" s="4"/>
    </row>
    <row r="14735" spans="3:3" x14ac:dyDescent="0.25">
      <c r="C14735" s="4"/>
    </row>
    <row r="14736" spans="3:3" x14ac:dyDescent="0.25">
      <c r="C14736" s="4"/>
    </row>
    <row r="14737" spans="3:3" x14ac:dyDescent="0.25">
      <c r="C14737" s="4"/>
    </row>
    <row r="14738" spans="3:3" x14ac:dyDescent="0.25">
      <c r="C14738" s="4"/>
    </row>
    <row r="14739" spans="3:3" x14ac:dyDescent="0.25">
      <c r="C14739" s="4"/>
    </row>
    <row r="14740" spans="3:3" x14ac:dyDescent="0.25">
      <c r="C14740" s="4"/>
    </row>
    <row r="14741" spans="3:3" x14ac:dyDescent="0.25">
      <c r="C14741" s="4"/>
    </row>
    <row r="14742" spans="3:3" x14ac:dyDescent="0.25">
      <c r="C14742" s="4"/>
    </row>
    <row r="14743" spans="3:3" x14ac:dyDescent="0.25">
      <c r="C14743" s="4"/>
    </row>
    <row r="14744" spans="3:3" x14ac:dyDescent="0.25">
      <c r="C14744" s="4"/>
    </row>
    <row r="14745" spans="3:3" x14ac:dyDescent="0.25">
      <c r="C14745" s="4"/>
    </row>
    <row r="14746" spans="3:3" x14ac:dyDescent="0.25">
      <c r="C14746" s="4"/>
    </row>
    <row r="14747" spans="3:3" x14ac:dyDescent="0.25">
      <c r="C14747" s="4"/>
    </row>
    <row r="14748" spans="3:3" x14ac:dyDescent="0.25">
      <c r="C14748" s="4"/>
    </row>
    <row r="14749" spans="3:3" x14ac:dyDescent="0.25">
      <c r="C14749" s="4"/>
    </row>
    <row r="14750" spans="3:3" x14ac:dyDescent="0.25">
      <c r="C14750" s="4"/>
    </row>
    <row r="14751" spans="3:3" x14ac:dyDescent="0.25">
      <c r="C14751" s="4"/>
    </row>
    <row r="14752" spans="3:3" x14ac:dyDescent="0.25">
      <c r="C14752" s="4"/>
    </row>
    <row r="14753" spans="3:3" x14ac:dyDescent="0.25">
      <c r="C14753" s="4"/>
    </row>
    <row r="14754" spans="3:3" x14ac:dyDescent="0.25">
      <c r="C14754" s="4"/>
    </row>
    <row r="14755" spans="3:3" x14ac:dyDescent="0.25">
      <c r="C14755" s="4"/>
    </row>
    <row r="14756" spans="3:3" x14ac:dyDescent="0.25">
      <c r="C14756" s="4"/>
    </row>
    <row r="14757" spans="3:3" x14ac:dyDescent="0.25">
      <c r="C14757" s="4"/>
    </row>
    <row r="14758" spans="3:3" x14ac:dyDescent="0.25">
      <c r="C14758" s="4"/>
    </row>
    <row r="14759" spans="3:3" x14ac:dyDescent="0.25">
      <c r="C14759" s="4"/>
    </row>
    <row r="14760" spans="3:3" x14ac:dyDescent="0.25">
      <c r="C14760" s="4"/>
    </row>
    <row r="14761" spans="3:3" x14ac:dyDescent="0.25">
      <c r="C14761" s="4"/>
    </row>
    <row r="14762" spans="3:3" x14ac:dyDescent="0.25">
      <c r="C14762" s="4"/>
    </row>
    <row r="14763" spans="3:3" x14ac:dyDescent="0.25">
      <c r="C14763" s="4"/>
    </row>
    <row r="14764" spans="3:3" x14ac:dyDescent="0.25">
      <c r="C14764" s="4"/>
    </row>
    <row r="14765" spans="3:3" x14ac:dyDescent="0.25">
      <c r="C14765" s="4"/>
    </row>
    <row r="14766" spans="3:3" x14ac:dyDescent="0.25">
      <c r="C14766" s="4"/>
    </row>
    <row r="14767" spans="3:3" x14ac:dyDescent="0.25">
      <c r="C14767" s="4"/>
    </row>
    <row r="14768" spans="3:3" x14ac:dyDescent="0.25">
      <c r="C14768" s="4"/>
    </row>
    <row r="14769" spans="3:3" x14ac:dyDescent="0.25">
      <c r="C14769" s="4"/>
    </row>
    <row r="14770" spans="3:3" x14ac:dyDescent="0.25">
      <c r="C14770" s="4"/>
    </row>
    <row r="14771" spans="3:3" x14ac:dyDescent="0.25">
      <c r="C14771" s="4"/>
    </row>
    <row r="14772" spans="3:3" x14ac:dyDescent="0.25">
      <c r="C14772" s="4"/>
    </row>
    <row r="14773" spans="3:3" x14ac:dyDescent="0.25">
      <c r="C14773" s="4"/>
    </row>
    <row r="14774" spans="3:3" x14ac:dyDescent="0.25">
      <c r="C14774" s="4"/>
    </row>
    <row r="14775" spans="3:3" x14ac:dyDescent="0.25">
      <c r="C14775" s="4"/>
    </row>
    <row r="14776" spans="3:3" x14ac:dyDescent="0.25">
      <c r="C14776" s="4"/>
    </row>
    <row r="14777" spans="3:3" x14ac:dyDescent="0.25">
      <c r="C14777" s="4"/>
    </row>
    <row r="14778" spans="3:3" x14ac:dyDescent="0.25">
      <c r="C14778" s="4"/>
    </row>
    <row r="14779" spans="3:3" x14ac:dyDescent="0.25">
      <c r="C14779" s="4"/>
    </row>
    <row r="14780" spans="3:3" x14ac:dyDescent="0.25">
      <c r="C14780" s="4"/>
    </row>
    <row r="14781" spans="3:3" x14ac:dyDescent="0.25">
      <c r="C14781" s="4"/>
    </row>
    <row r="14782" spans="3:3" x14ac:dyDescent="0.25">
      <c r="C14782" s="4"/>
    </row>
    <row r="14783" spans="3:3" x14ac:dyDescent="0.25">
      <c r="C14783" s="4"/>
    </row>
    <row r="14784" spans="3:3" x14ac:dyDescent="0.25">
      <c r="C14784" s="4"/>
    </row>
    <row r="14785" spans="3:3" x14ac:dyDescent="0.25">
      <c r="C14785" s="4"/>
    </row>
    <row r="14786" spans="3:3" x14ac:dyDescent="0.25">
      <c r="C14786" s="4"/>
    </row>
    <row r="14787" spans="3:3" x14ac:dyDescent="0.25">
      <c r="C14787" s="4"/>
    </row>
    <row r="14788" spans="3:3" x14ac:dyDescent="0.25">
      <c r="C14788" s="4"/>
    </row>
    <row r="14789" spans="3:3" x14ac:dyDescent="0.25">
      <c r="C14789" s="4"/>
    </row>
    <row r="14790" spans="3:3" x14ac:dyDescent="0.25">
      <c r="C14790" s="4"/>
    </row>
    <row r="14791" spans="3:3" x14ac:dyDescent="0.25">
      <c r="C14791" s="4"/>
    </row>
    <row r="14792" spans="3:3" x14ac:dyDescent="0.25">
      <c r="C14792" s="4"/>
    </row>
    <row r="14793" spans="3:3" x14ac:dyDescent="0.25">
      <c r="C14793" s="4"/>
    </row>
    <row r="14794" spans="3:3" x14ac:dyDescent="0.25">
      <c r="C14794" s="4"/>
    </row>
    <row r="14795" spans="3:3" x14ac:dyDescent="0.25">
      <c r="C14795" s="4"/>
    </row>
    <row r="14796" spans="3:3" x14ac:dyDescent="0.25">
      <c r="C14796" s="4"/>
    </row>
    <row r="14797" spans="3:3" x14ac:dyDescent="0.25">
      <c r="C14797" s="4"/>
    </row>
    <row r="14798" spans="3:3" x14ac:dyDescent="0.25">
      <c r="C14798" s="4"/>
    </row>
    <row r="14799" spans="3:3" x14ac:dyDescent="0.25">
      <c r="C14799" s="4"/>
    </row>
    <row r="14800" spans="3:3" x14ac:dyDescent="0.25">
      <c r="C14800" s="4"/>
    </row>
    <row r="14801" spans="3:3" x14ac:dyDescent="0.25">
      <c r="C14801" s="4"/>
    </row>
    <row r="14802" spans="3:3" x14ac:dyDescent="0.25">
      <c r="C14802" s="4"/>
    </row>
    <row r="14803" spans="3:3" x14ac:dyDescent="0.25">
      <c r="C14803" s="4"/>
    </row>
    <row r="14804" spans="3:3" x14ac:dyDescent="0.25">
      <c r="C14804" s="4"/>
    </row>
    <row r="14805" spans="3:3" x14ac:dyDescent="0.25">
      <c r="C14805" s="4"/>
    </row>
    <row r="14806" spans="3:3" x14ac:dyDescent="0.25">
      <c r="C14806" s="4"/>
    </row>
    <row r="14807" spans="3:3" x14ac:dyDescent="0.25">
      <c r="C14807" s="4"/>
    </row>
    <row r="14808" spans="3:3" x14ac:dyDescent="0.25">
      <c r="C14808" s="4"/>
    </row>
    <row r="14809" spans="3:3" x14ac:dyDescent="0.25">
      <c r="C14809" s="4"/>
    </row>
    <row r="14810" spans="3:3" x14ac:dyDescent="0.25">
      <c r="C14810" s="4"/>
    </row>
    <row r="14811" spans="3:3" x14ac:dyDescent="0.25">
      <c r="C14811" s="4"/>
    </row>
    <row r="14812" spans="3:3" x14ac:dyDescent="0.25">
      <c r="C14812" s="4"/>
    </row>
    <row r="14813" spans="3:3" x14ac:dyDescent="0.25">
      <c r="C14813" s="4"/>
    </row>
    <row r="14814" spans="3:3" x14ac:dyDescent="0.25">
      <c r="C14814" s="4"/>
    </row>
    <row r="14815" spans="3:3" x14ac:dyDescent="0.25">
      <c r="C14815" s="4"/>
    </row>
    <row r="14816" spans="3:3" x14ac:dyDescent="0.25">
      <c r="C14816" s="4"/>
    </row>
    <row r="14817" spans="3:3" x14ac:dyDescent="0.25">
      <c r="C14817" s="4"/>
    </row>
    <row r="14818" spans="3:3" x14ac:dyDescent="0.25">
      <c r="C14818" s="4"/>
    </row>
    <row r="14819" spans="3:3" x14ac:dyDescent="0.25">
      <c r="C14819" s="4"/>
    </row>
    <row r="14820" spans="3:3" x14ac:dyDescent="0.25">
      <c r="C14820" s="4"/>
    </row>
    <row r="14821" spans="3:3" x14ac:dyDescent="0.25">
      <c r="C14821" s="4"/>
    </row>
    <row r="14822" spans="3:3" x14ac:dyDescent="0.25">
      <c r="C14822" s="4"/>
    </row>
    <row r="14823" spans="3:3" x14ac:dyDescent="0.25">
      <c r="C14823" s="4"/>
    </row>
    <row r="14824" spans="3:3" x14ac:dyDescent="0.25">
      <c r="C14824" s="4"/>
    </row>
    <row r="14825" spans="3:3" x14ac:dyDescent="0.25">
      <c r="C14825" s="4"/>
    </row>
    <row r="14826" spans="3:3" x14ac:dyDescent="0.25">
      <c r="C14826" s="4"/>
    </row>
    <row r="14827" spans="3:3" x14ac:dyDescent="0.25">
      <c r="C14827" s="4"/>
    </row>
    <row r="14828" spans="3:3" x14ac:dyDescent="0.25">
      <c r="C14828" s="4"/>
    </row>
    <row r="14829" spans="3:3" x14ac:dyDescent="0.25">
      <c r="C14829" s="4"/>
    </row>
    <row r="14830" spans="3:3" x14ac:dyDescent="0.25">
      <c r="C14830" s="4"/>
    </row>
    <row r="14831" spans="3:3" x14ac:dyDescent="0.25">
      <c r="C14831" s="4"/>
    </row>
    <row r="14832" spans="3:3" x14ac:dyDescent="0.25">
      <c r="C14832" s="4"/>
    </row>
    <row r="14833" spans="3:3" x14ac:dyDescent="0.25">
      <c r="C14833" s="4"/>
    </row>
    <row r="14834" spans="3:3" x14ac:dyDescent="0.25">
      <c r="C14834" s="4"/>
    </row>
    <row r="14835" spans="3:3" x14ac:dyDescent="0.25">
      <c r="C14835" s="4"/>
    </row>
    <row r="14836" spans="3:3" x14ac:dyDescent="0.25">
      <c r="C14836" s="4"/>
    </row>
    <row r="14837" spans="3:3" x14ac:dyDescent="0.25">
      <c r="C14837" s="4"/>
    </row>
    <row r="14838" spans="3:3" x14ac:dyDescent="0.25">
      <c r="C14838" s="4"/>
    </row>
    <row r="14839" spans="3:3" x14ac:dyDescent="0.25">
      <c r="C14839" s="4"/>
    </row>
    <row r="14840" spans="3:3" x14ac:dyDescent="0.25">
      <c r="C14840" s="4"/>
    </row>
    <row r="14841" spans="3:3" x14ac:dyDescent="0.25">
      <c r="C14841" s="4"/>
    </row>
    <row r="14842" spans="3:3" x14ac:dyDescent="0.25">
      <c r="C14842" s="4"/>
    </row>
    <row r="14843" spans="3:3" x14ac:dyDescent="0.25">
      <c r="C14843" s="4"/>
    </row>
    <row r="14844" spans="3:3" x14ac:dyDescent="0.25">
      <c r="C14844" s="4"/>
    </row>
    <row r="14845" spans="3:3" x14ac:dyDescent="0.25">
      <c r="C14845" s="4"/>
    </row>
    <row r="14846" spans="3:3" x14ac:dyDescent="0.25">
      <c r="C14846" s="4"/>
    </row>
    <row r="14847" spans="3:3" x14ac:dyDescent="0.25">
      <c r="C14847" s="4"/>
    </row>
    <row r="14848" spans="3:3" x14ac:dyDescent="0.25">
      <c r="C14848" s="4"/>
    </row>
    <row r="14849" spans="3:3" x14ac:dyDescent="0.25">
      <c r="C14849" s="4"/>
    </row>
    <row r="14850" spans="3:3" x14ac:dyDescent="0.25">
      <c r="C14850" s="4"/>
    </row>
    <row r="14851" spans="3:3" x14ac:dyDescent="0.25">
      <c r="C14851" s="4"/>
    </row>
    <row r="14852" spans="3:3" x14ac:dyDescent="0.25">
      <c r="C14852" s="4"/>
    </row>
    <row r="14853" spans="3:3" x14ac:dyDescent="0.25">
      <c r="C14853" s="4"/>
    </row>
    <row r="14854" spans="3:3" x14ac:dyDescent="0.25">
      <c r="C14854" s="4"/>
    </row>
    <row r="14855" spans="3:3" x14ac:dyDescent="0.25">
      <c r="C14855" s="4"/>
    </row>
    <row r="14856" spans="3:3" x14ac:dyDescent="0.25">
      <c r="C14856" s="4"/>
    </row>
    <row r="14857" spans="3:3" x14ac:dyDescent="0.25">
      <c r="C14857" s="4"/>
    </row>
    <row r="14858" spans="3:3" x14ac:dyDescent="0.25">
      <c r="C14858" s="4"/>
    </row>
    <row r="14859" spans="3:3" x14ac:dyDescent="0.25">
      <c r="C14859" s="4"/>
    </row>
    <row r="14860" spans="3:3" x14ac:dyDescent="0.25">
      <c r="C14860" s="4"/>
    </row>
    <row r="14861" spans="3:3" x14ac:dyDescent="0.25">
      <c r="C14861" s="4"/>
    </row>
    <row r="14862" spans="3:3" x14ac:dyDescent="0.25">
      <c r="C14862" s="4"/>
    </row>
    <row r="14863" spans="3:3" x14ac:dyDescent="0.25">
      <c r="C14863" s="4"/>
    </row>
    <row r="14864" spans="3:3" x14ac:dyDescent="0.25">
      <c r="C14864" s="4"/>
    </row>
    <row r="14865" spans="3:3" x14ac:dyDescent="0.25">
      <c r="C14865" s="4"/>
    </row>
    <row r="14866" spans="3:3" x14ac:dyDescent="0.25">
      <c r="C14866" s="4"/>
    </row>
    <row r="14867" spans="3:3" x14ac:dyDescent="0.25">
      <c r="C14867" s="4"/>
    </row>
    <row r="14868" spans="3:3" x14ac:dyDescent="0.25">
      <c r="C14868" s="4"/>
    </row>
    <row r="14869" spans="3:3" x14ac:dyDescent="0.25">
      <c r="C14869" s="4"/>
    </row>
    <row r="14870" spans="3:3" x14ac:dyDescent="0.25">
      <c r="C14870" s="4"/>
    </row>
    <row r="14871" spans="3:3" x14ac:dyDescent="0.25">
      <c r="C14871" s="4"/>
    </row>
    <row r="14872" spans="3:3" x14ac:dyDescent="0.25">
      <c r="C14872" s="4"/>
    </row>
    <row r="14873" spans="3:3" x14ac:dyDescent="0.25">
      <c r="C14873" s="4"/>
    </row>
    <row r="14874" spans="3:3" x14ac:dyDescent="0.25">
      <c r="C14874" s="4"/>
    </row>
    <row r="14875" spans="3:3" x14ac:dyDescent="0.25">
      <c r="C14875" s="4"/>
    </row>
    <row r="14876" spans="3:3" x14ac:dyDescent="0.25">
      <c r="C14876" s="4"/>
    </row>
    <row r="14877" spans="3:3" x14ac:dyDescent="0.25">
      <c r="C14877" s="4"/>
    </row>
    <row r="14878" spans="3:3" x14ac:dyDescent="0.25">
      <c r="C14878" s="4"/>
    </row>
    <row r="14879" spans="3:3" x14ac:dyDescent="0.25">
      <c r="C14879" s="4"/>
    </row>
    <row r="14880" spans="3:3" x14ac:dyDescent="0.25">
      <c r="C14880" s="4"/>
    </row>
    <row r="14881" spans="3:3" x14ac:dyDescent="0.25">
      <c r="C14881" s="4"/>
    </row>
    <row r="14882" spans="3:3" x14ac:dyDescent="0.25">
      <c r="C14882" s="4"/>
    </row>
    <row r="14883" spans="3:3" x14ac:dyDescent="0.25">
      <c r="C14883" s="4"/>
    </row>
    <row r="14884" spans="3:3" x14ac:dyDescent="0.25">
      <c r="C14884" s="4"/>
    </row>
    <row r="14885" spans="3:3" x14ac:dyDescent="0.25">
      <c r="C14885" s="4"/>
    </row>
    <row r="14886" spans="3:3" x14ac:dyDescent="0.25">
      <c r="C14886" s="4"/>
    </row>
    <row r="14887" spans="3:3" x14ac:dyDescent="0.25">
      <c r="C14887" s="4"/>
    </row>
    <row r="14888" spans="3:3" x14ac:dyDescent="0.25">
      <c r="C14888" s="4"/>
    </row>
    <row r="14889" spans="3:3" x14ac:dyDescent="0.25">
      <c r="C14889" s="4"/>
    </row>
    <row r="14890" spans="3:3" x14ac:dyDescent="0.25">
      <c r="C14890" s="4"/>
    </row>
    <row r="14891" spans="3:3" x14ac:dyDescent="0.25">
      <c r="C14891" s="4"/>
    </row>
    <row r="14892" spans="3:3" x14ac:dyDescent="0.25">
      <c r="C14892" s="4"/>
    </row>
    <row r="14893" spans="3:3" x14ac:dyDescent="0.25">
      <c r="C14893" s="4"/>
    </row>
    <row r="14894" spans="3:3" x14ac:dyDescent="0.25">
      <c r="C14894" s="4"/>
    </row>
    <row r="14895" spans="3:3" x14ac:dyDescent="0.25">
      <c r="C14895" s="4"/>
    </row>
    <row r="14896" spans="3:3" x14ac:dyDescent="0.25">
      <c r="C14896" s="4"/>
    </row>
    <row r="14897" spans="3:3" x14ac:dyDescent="0.25">
      <c r="C14897" s="4"/>
    </row>
    <row r="14898" spans="3:3" x14ac:dyDescent="0.25">
      <c r="C14898" s="4"/>
    </row>
    <row r="14899" spans="3:3" x14ac:dyDescent="0.25">
      <c r="C14899" s="4"/>
    </row>
    <row r="14900" spans="3:3" x14ac:dyDescent="0.25">
      <c r="C14900" s="4"/>
    </row>
    <row r="14901" spans="3:3" x14ac:dyDescent="0.25">
      <c r="C14901" s="4"/>
    </row>
    <row r="14902" spans="3:3" x14ac:dyDescent="0.25">
      <c r="C14902" s="4"/>
    </row>
    <row r="14903" spans="3:3" x14ac:dyDescent="0.25">
      <c r="C14903" s="4"/>
    </row>
    <row r="14904" spans="3:3" x14ac:dyDescent="0.25">
      <c r="C14904" s="4"/>
    </row>
    <row r="14905" spans="3:3" x14ac:dyDescent="0.25">
      <c r="C14905" s="4"/>
    </row>
    <row r="14906" spans="3:3" x14ac:dyDescent="0.25">
      <c r="C14906" s="4"/>
    </row>
    <row r="14907" spans="3:3" x14ac:dyDescent="0.25">
      <c r="C14907" s="4"/>
    </row>
    <row r="14908" spans="3:3" x14ac:dyDescent="0.25">
      <c r="C14908" s="4"/>
    </row>
    <row r="14909" spans="3:3" x14ac:dyDescent="0.25">
      <c r="C14909" s="4"/>
    </row>
    <row r="14910" spans="3:3" x14ac:dyDescent="0.25">
      <c r="C14910" s="4"/>
    </row>
    <row r="14911" spans="3:3" x14ac:dyDescent="0.25">
      <c r="C14911" s="4"/>
    </row>
    <row r="14912" spans="3:3" x14ac:dyDescent="0.25">
      <c r="C14912" s="4"/>
    </row>
    <row r="14913" spans="3:3" x14ac:dyDescent="0.25">
      <c r="C14913" s="4"/>
    </row>
    <row r="14914" spans="3:3" x14ac:dyDescent="0.25">
      <c r="C14914" s="4"/>
    </row>
    <row r="14915" spans="3:3" x14ac:dyDescent="0.25">
      <c r="C14915" s="4"/>
    </row>
    <row r="14916" spans="3:3" x14ac:dyDescent="0.25">
      <c r="C14916" s="4"/>
    </row>
    <row r="14917" spans="3:3" x14ac:dyDescent="0.25">
      <c r="C14917" s="4"/>
    </row>
    <row r="14918" spans="3:3" x14ac:dyDescent="0.25">
      <c r="C14918" s="4"/>
    </row>
    <row r="14919" spans="3:3" x14ac:dyDescent="0.25">
      <c r="C14919" s="4"/>
    </row>
    <row r="14920" spans="3:3" x14ac:dyDescent="0.25">
      <c r="C14920" s="4"/>
    </row>
    <row r="14921" spans="3:3" x14ac:dyDescent="0.25">
      <c r="C14921" s="4"/>
    </row>
    <row r="14922" spans="3:3" x14ac:dyDescent="0.25">
      <c r="C14922" s="4"/>
    </row>
    <row r="14923" spans="3:3" x14ac:dyDescent="0.25">
      <c r="C14923" s="4"/>
    </row>
    <row r="14924" spans="3:3" x14ac:dyDescent="0.25">
      <c r="C14924" s="4"/>
    </row>
    <row r="14925" spans="3:3" x14ac:dyDescent="0.25">
      <c r="C14925" s="4"/>
    </row>
    <row r="14926" spans="3:3" x14ac:dyDescent="0.25">
      <c r="C14926" s="4"/>
    </row>
    <row r="14927" spans="3:3" x14ac:dyDescent="0.25">
      <c r="C14927" s="4"/>
    </row>
    <row r="14928" spans="3:3" x14ac:dyDescent="0.25">
      <c r="C14928" s="4"/>
    </row>
    <row r="14929" spans="3:3" x14ac:dyDescent="0.25">
      <c r="C14929" s="4"/>
    </row>
    <row r="14930" spans="3:3" x14ac:dyDescent="0.25">
      <c r="C14930" s="4"/>
    </row>
    <row r="14931" spans="3:3" x14ac:dyDescent="0.25">
      <c r="C14931" s="4"/>
    </row>
    <row r="14932" spans="3:3" x14ac:dyDescent="0.25">
      <c r="C14932" s="4"/>
    </row>
    <row r="14933" spans="3:3" x14ac:dyDescent="0.25">
      <c r="C14933" s="4"/>
    </row>
    <row r="14934" spans="3:3" x14ac:dyDescent="0.25">
      <c r="C14934" s="4"/>
    </row>
    <row r="14935" spans="3:3" x14ac:dyDescent="0.25">
      <c r="C14935" s="4"/>
    </row>
    <row r="14936" spans="3:3" x14ac:dyDescent="0.25">
      <c r="C14936" s="4"/>
    </row>
    <row r="14937" spans="3:3" x14ac:dyDescent="0.25">
      <c r="C14937" s="4"/>
    </row>
    <row r="14938" spans="3:3" x14ac:dyDescent="0.25">
      <c r="C14938" s="4"/>
    </row>
    <row r="14939" spans="3:3" x14ac:dyDescent="0.25">
      <c r="C14939" s="4"/>
    </row>
    <row r="14940" spans="3:3" x14ac:dyDescent="0.25">
      <c r="C14940" s="4"/>
    </row>
    <row r="14941" spans="3:3" x14ac:dyDescent="0.25">
      <c r="C14941" s="4"/>
    </row>
    <row r="14942" spans="3:3" x14ac:dyDescent="0.25">
      <c r="C14942" s="4"/>
    </row>
    <row r="14943" spans="3:3" x14ac:dyDescent="0.25">
      <c r="C14943" s="4"/>
    </row>
    <row r="14944" spans="3:3" x14ac:dyDescent="0.25">
      <c r="C14944" s="4"/>
    </row>
    <row r="14945" spans="3:3" x14ac:dyDescent="0.25">
      <c r="C14945" s="4"/>
    </row>
    <row r="14946" spans="3:3" x14ac:dyDescent="0.25">
      <c r="C14946" s="4"/>
    </row>
    <row r="14947" spans="3:3" x14ac:dyDescent="0.25">
      <c r="C14947" s="4"/>
    </row>
    <row r="14948" spans="3:3" x14ac:dyDescent="0.25">
      <c r="C14948" s="4"/>
    </row>
    <row r="14949" spans="3:3" x14ac:dyDescent="0.25">
      <c r="C14949" s="4"/>
    </row>
    <row r="14950" spans="3:3" x14ac:dyDescent="0.25">
      <c r="C14950" s="4"/>
    </row>
    <row r="14951" spans="3:3" x14ac:dyDescent="0.25">
      <c r="C14951" s="4"/>
    </row>
    <row r="14952" spans="3:3" x14ac:dyDescent="0.25">
      <c r="C14952" s="4"/>
    </row>
    <row r="14953" spans="3:3" x14ac:dyDescent="0.25">
      <c r="C14953" s="4"/>
    </row>
    <row r="14954" spans="3:3" x14ac:dyDescent="0.25">
      <c r="C14954" s="4"/>
    </row>
    <row r="14955" spans="3:3" x14ac:dyDescent="0.25">
      <c r="C14955" s="4"/>
    </row>
    <row r="14956" spans="3:3" x14ac:dyDescent="0.25">
      <c r="C14956" s="4"/>
    </row>
    <row r="14957" spans="3:3" x14ac:dyDescent="0.25">
      <c r="C14957" s="4"/>
    </row>
    <row r="14958" spans="3:3" x14ac:dyDescent="0.25">
      <c r="C14958" s="4"/>
    </row>
    <row r="14959" spans="3:3" x14ac:dyDescent="0.25">
      <c r="C14959" s="4"/>
    </row>
    <row r="14960" spans="3:3" x14ac:dyDescent="0.25">
      <c r="C14960" s="4"/>
    </row>
    <row r="14961" spans="3:3" x14ac:dyDescent="0.25">
      <c r="C14961" s="4"/>
    </row>
    <row r="14962" spans="3:3" x14ac:dyDescent="0.25">
      <c r="C14962" s="4"/>
    </row>
    <row r="14963" spans="3:3" x14ac:dyDescent="0.25">
      <c r="C14963" s="4"/>
    </row>
    <row r="14964" spans="3:3" x14ac:dyDescent="0.25">
      <c r="C14964" s="4"/>
    </row>
    <row r="14965" spans="3:3" x14ac:dyDescent="0.25">
      <c r="C14965" s="4"/>
    </row>
    <row r="14966" spans="3:3" x14ac:dyDescent="0.25">
      <c r="C14966" s="4"/>
    </row>
    <row r="14967" spans="3:3" x14ac:dyDescent="0.25">
      <c r="C14967" s="4"/>
    </row>
    <row r="14968" spans="3:3" x14ac:dyDescent="0.25">
      <c r="C14968" s="4"/>
    </row>
    <row r="14969" spans="3:3" x14ac:dyDescent="0.25">
      <c r="C14969" s="4"/>
    </row>
    <row r="14970" spans="3:3" x14ac:dyDescent="0.25">
      <c r="C14970" s="4"/>
    </row>
    <row r="14971" spans="3:3" x14ac:dyDescent="0.25">
      <c r="C14971" s="4"/>
    </row>
    <row r="14972" spans="3:3" x14ac:dyDescent="0.25">
      <c r="C14972" s="4"/>
    </row>
    <row r="14973" spans="3:3" x14ac:dyDescent="0.25">
      <c r="C14973" s="4"/>
    </row>
    <row r="14974" spans="3:3" x14ac:dyDescent="0.25">
      <c r="C14974" s="4"/>
    </row>
    <row r="14975" spans="3:3" x14ac:dyDescent="0.25">
      <c r="C14975" s="4"/>
    </row>
    <row r="14976" spans="3:3" x14ac:dyDescent="0.25">
      <c r="C14976" s="4"/>
    </row>
    <row r="14977" spans="3:3" x14ac:dyDescent="0.25">
      <c r="C14977" s="4"/>
    </row>
    <row r="14978" spans="3:3" x14ac:dyDescent="0.25">
      <c r="C14978" s="4"/>
    </row>
    <row r="14979" spans="3:3" x14ac:dyDescent="0.25">
      <c r="C14979" s="4"/>
    </row>
    <row r="14980" spans="3:3" x14ac:dyDescent="0.25">
      <c r="C14980" s="4"/>
    </row>
    <row r="14981" spans="3:3" x14ac:dyDescent="0.25">
      <c r="C14981" s="4"/>
    </row>
    <row r="14982" spans="3:3" x14ac:dyDescent="0.25">
      <c r="C14982" s="4"/>
    </row>
    <row r="14983" spans="3:3" x14ac:dyDescent="0.25">
      <c r="C14983" s="4"/>
    </row>
    <row r="14984" spans="3:3" x14ac:dyDescent="0.25">
      <c r="C14984" s="4"/>
    </row>
    <row r="14985" spans="3:3" x14ac:dyDescent="0.25">
      <c r="C14985" s="4"/>
    </row>
    <row r="14986" spans="3:3" x14ac:dyDescent="0.25">
      <c r="C14986" s="4"/>
    </row>
    <row r="14987" spans="3:3" x14ac:dyDescent="0.25">
      <c r="C14987" s="4"/>
    </row>
    <row r="14988" spans="3:3" x14ac:dyDescent="0.25">
      <c r="C14988" s="4"/>
    </row>
    <row r="14989" spans="3:3" x14ac:dyDescent="0.25">
      <c r="C14989" s="4"/>
    </row>
    <row r="14990" spans="3:3" x14ac:dyDescent="0.25">
      <c r="C14990" s="4"/>
    </row>
    <row r="14991" spans="3:3" x14ac:dyDescent="0.25">
      <c r="C14991" s="4"/>
    </row>
    <row r="14992" spans="3:3" x14ac:dyDescent="0.25">
      <c r="C14992" s="4"/>
    </row>
    <row r="14993" spans="3:3" x14ac:dyDescent="0.25">
      <c r="C14993" s="4"/>
    </row>
    <row r="14994" spans="3:3" x14ac:dyDescent="0.25">
      <c r="C14994" s="4"/>
    </row>
    <row r="14995" spans="3:3" x14ac:dyDescent="0.25">
      <c r="C14995" s="4"/>
    </row>
    <row r="14996" spans="3:3" x14ac:dyDescent="0.25">
      <c r="C14996" s="4"/>
    </row>
    <row r="14997" spans="3:3" x14ac:dyDescent="0.25">
      <c r="C14997" s="4"/>
    </row>
    <row r="14998" spans="3:3" x14ac:dyDescent="0.25">
      <c r="C14998" s="4"/>
    </row>
    <row r="14999" spans="3:3" x14ac:dyDescent="0.25">
      <c r="C14999" s="4"/>
    </row>
    <row r="15000" spans="3:3" x14ac:dyDescent="0.25">
      <c r="C15000" s="4"/>
    </row>
    <row r="15001" spans="3:3" x14ac:dyDescent="0.25">
      <c r="C15001" s="4"/>
    </row>
    <row r="15002" spans="3:3" x14ac:dyDescent="0.25">
      <c r="C15002" s="4"/>
    </row>
    <row r="15003" spans="3:3" x14ac:dyDescent="0.25">
      <c r="C15003" s="4"/>
    </row>
    <row r="15004" spans="3:3" x14ac:dyDescent="0.25">
      <c r="C15004" s="4"/>
    </row>
    <row r="15005" spans="3:3" x14ac:dyDescent="0.25">
      <c r="C15005" s="4"/>
    </row>
    <row r="15006" spans="3:3" x14ac:dyDescent="0.25">
      <c r="C15006" s="4"/>
    </row>
    <row r="15007" spans="3:3" x14ac:dyDescent="0.25">
      <c r="C15007" s="4"/>
    </row>
    <row r="15008" spans="3:3" x14ac:dyDescent="0.25">
      <c r="C15008" s="4"/>
    </row>
    <row r="15009" spans="3:3" x14ac:dyDescent="0.25">
      <c r="C15009" s="4"/>
    </row>
    <row r="15010" spans="3:3" x14ac:dyDescent="0.25">
      <c r="C15010" s="4"/>
    </row>
    <row r="15011" spans="3:3" x14ac:dyDescent="0.25">
      <c r="C15011" s="4"/>
    </row>
    <row r="15012" spans="3:3" x14ac:dyDescent="0.25">
      <c r="C15012" s="4"/>
    </row>
    <row r="15013" spans="3:3" x14ac:dyDescent="0.25">
      <c r="C15013" s="4"/>
    </row>
    <row r="15014" spans="3:3" x14ac:dyDescent="0.25">
      <c r="C15014" s="4"/>
    </row>
    <row r="15015" spans="3:3" x14ac:dyDescent="0.25">
      <c r="C15015" s="4"/>
    </row>
    <row r="15016" spans="3:3" x14ac:dyDescent="0.25">
      <c r="C15016" s="4"/>
    </row>
    <row r="15017" spans="3:3" x14ac:dyDescent="0.25">
      <c r="C15017" s="4"/>
    </row>
    <row r="15018" spans="3:3" x14ac:dyDescent="0.25">
      <c r="C15018" s="4"/>
    </row>
    <row r="15019" spans="3:3" x14ac:dyDescent="0.25">
      <c r="C15019" s="4"/>
    </row>
    <row r="15020" spans="3:3" x14ac:dyDescent="0.25">
      <c r="C15020" s="4"/>
    </row>
    <row r="15021" spans="3:3" x14ac:dyDescent="0.25">
      <c r="C15021" s="4"/>
    </row>
    <row r="15022" spans="3:3" x14ac:dyDescent="0.25">
      <c r="C15022" s="4"/>
    </row>
    <row r="15023" spans="3:3" x14ac:dyDescent="0.25">
      <c r="C15023" s="4"/>
    </row>
    <row r="15024" spans="3:3" x14ac:dyDescent="0.25">
      <c r="C15024" s="4"/>
    </row>
    <row r="15025" spans="3:3" x14ac:dyDescent="0.25">
      <c r="C15025" s="4"/>
    </row>
    <row r="15026" spans="3:3" x14ac:dyDescent="0.25">
      <c r="C15026" s="4"/>
    </row>
    <row r="15027" spans="3:3" x14ac:dyDescent="0.25">
      <c r="C15027" s="4"/>
    </row>
    <row r="15028" spans="3:3" x14ac:dyDescent="0.25">
      <c r="C15028" s="4"/>
    </row>
    <row r="15029" spans="3:3" x14ac:dyDescent="0.25">
      <c r="C15029" s="4"/>
    </row>
    <row r="15030" spans="3:3" x14ac:dyDescent="0.25">
      <c r="C15030" s="4"/>
    </row>
    <row r="15031" spans="3:3" x14ac:dyDescent="0.25">
      <c r="C15031" s="4"/>
    </row>
    <row r="15032" spans="3:3" x14ac:dyDescent="0.25">
      <c r="C15032" s="4"/>
    </row>
    <row r="15033" spans="3:3" x14ac:dyDescent="0.25">
      <c r="C15033" s="4"/>
    </row>
    <row r="15034" spans="3:3" x14ac:dyDescent="0.25">
      <c r="C15034" s="4"/>
    </row>
    <row r="15035" spans="3:3" x14ac:dyDescent="0.25">
      <c r="C15035" s="4"/>
    </row>
    <row r="15036" spans="3:3" x14ac:dyDescent="0.25">
      <c r="C15036" s="4"/>
    </row>
    <row r="15037" spans="3:3" x14ac:dyDescent="0.25">
      <c r="C15037" s="4"/>
    </row>
    <row r="15038" spans="3:3" x14ac:dyDescent="0.25">
      <c r="C15038" s="4"/>
    </row>
    <row r="15039" spans="3:3" x14ac:dyDescent="0.25">
      <c r="C15039" s="4"/>
    </row>
    <row r="15040" spans="3:3" x14ac:dyDescent="0.25">
      <c r="C15040" s="4"/>
    </row>
    <row r="15041" spans="3:3" x14ac:dyDescent="0.25">
      <c r="C15041" s="4"/>
    </row>
    <row r="15042" spans="3:3" x14ac:dyDescent="0.25">
      <c r="C15042" s="4"/>
    </row>
    <row r="15043" spans="3:3" x14ac:dyDescent="0.25">
      <c r="C15043" s="4"/>
    </row>
    <row r="15044" spans="3:3" x14ac:dyDescent="0.25">
      <c r="C15044" s="4"/>
    </row>
    <row r="15045" spans="3:3" x14ac:dyDescent="0.25">
      <c r="C15045" s="4"/>
    </row>
    <row r="15046" spans="3:3" x14ac:dyDescent="0.25">
      <c r="C15046" s="4"/>
    </row>
    <row r="15047" spans="3:3" x14ac:dyDescent="0.25">
      <c r="C15047" s="4"/>
    </row>
    <row r="15048" spans="3:3" x14ac:dyDescent="0.25">
      <c r="C15048" s="4"/>
    </row>
    <row r="15049" spans="3:3" x14ac:dyDescent="0.25">
      <c r="C15049" s="4"/>
    </row>
    <row r="15050" spans="3:3" x14ac:dyDescent="0.25">
      <c r="C15050" s="4"/>
    </row>
    <row r="15051" spans="3:3" x14ac:dyDescent="0.25">
      <c r="C15051" s="4"/>
    </row>
    <row r="15052" spans="3:3" x14ac:dyDescent="0.25">
      <c r="C15052" s="4"/>
    </row>
    <row r="15053" spans="3:3" x14ac:dyDescent="0.25">
      <c r="C15053" s="4"/>
    </row>
    <row r="15054" spans="3:3" x14ac:dyDescent="0.25">
      <c r="C15054" s="4"/>
    </row>
    <row r="15055" spans="3:3" x14ac:dyDescent="0.25">
      <c r="C15055" s="4"/>
    </row>
    <row r="15056" spans="3:3" x14ac:dyDescent="0.25">
      <c r="C15056" s="4"/>
    </row>
    <row r="15057" spans="3:3" x14ac:dyDescent="0.25">
      <c r="C15057" s="4"/>
    </row>
    <row r="15058" spans="3:3" x14ac:dyDescent="0.25">
      <c r="C15058" s="4"/>
    </row>
    <row r="15059" spans="3:3" x14ac:dyDescent="0.25">
      <c r="C15059" s="4"/>
    </row>
    <row r="15060" spans="3:3" x14ac:dyDescent="0.25">
      <c r="C15060" s="4"/>
    </row>
    <row r="15061" spans="3:3" x14ac:dyDescent="0.25">
      <c r="C15061" s="4"/>
    </row>
    <row r="15062" spans="3:3" x14ac:dyDescent="0.25">
      <c r="C15062" s="4"/>
    </row>
    <row r="15063" spans="3:3" x14ac:dyDescent="0.25">
      <c r="C15063" s="4"/>
    </row>
    <row r="15064" spans="3:3" x14ac:dyDescent="0.25">
      <c r="C15064" s="4"/>
    </row>
    <row r="15065" spans="3:3" x14ac:dyDescent="0.25">
      <c r="C15065" s="4"/>
    </row>
    <row r="15066" spans="3:3" x14ac:dyDescent="0.25">
      <c r="C15066" s="4"/>
    </row>
    <row r="15067" spans="3:3" x14ac:dyDescent="0.25">
      <c r="C15067" s="4"/>
    </row>
    <row r="15068" spans="3:3" x14ac:dyDescent="0.25">
      <c r="C15068" s="4"/>
    </row>
    <row r="15069" spans="3:3" x14ac:dyDescent="0.25">
      <c r="C15069" s="4"/>
    </row>
    <row r="15070" spans="3:3" x14ac:dyDescent="0.25">
      <c r="C15070" s="4"/>
    </row>
    <row r="15071" spans="3:3" x14ac:dyDescent="0.25">
      <c r="C15071" s="4"/>
    </row>
    <row r="15072" spans="3:3" x14ac:dyDescent="0.25">
      <c r="C15072" s="4"/>
    </row>
    <row r="15073" spans="3:3" x14ac:dyDescent="0.25">
      <c r="C15073" s="4"/>
    </row>
    <row r="15074" spans="3:3" x14ac:dyDescent="0.25">
      <c r="C15074" s="4"/>
    </row>
    <row r="15075" spans="3:3" x14ac:dyDescent="0.25">
      <c r="C15075" s="4"/>
    </row>
    <row r="15076" spans="3:3" x14ac:dyDescent="0.25">
      <c r="C15076" s="4"/>
    </row>
    <row r="15077" spans="3:3" x14ac:dyDescent="0.25">
      <c r="C15077" s="4"/>
    </row>
    <row r="15078" spans="3:3" x14ac:dyDescent="0.25">
      <c r="C15078" s="4"/>
    </row>
    <row r="15079" spans="3:3" x14ac:dyDescent="0.25">
      <c r="C15079" s="4"/>
    </row>
    <row r="15080" spans="3:3" x14ac:dyDescent="0.25">
      <c r="C15080" s="4"/>
    </row>
    <row r="15081" spans="3:3" x14ac:dyDescent="0.25">
      <c r="C15081" s="4"/>
    </row>
    <row r="15082" spans="3:3" x14ac:dyDescent="0.25">
      <c r="C15082" s="4"/>
    </row>
    <row r="15083" spans="3:3" x14ac:dyDescent="0.25">
      <c r="C15083" s="4"/>
    </row>
    <row r="15084" spans="3:3" x14ac:dyDescent="0.25">
      <c r="C15084" s="4"/>
    </row>
    <row r="15085" spans="3:3" x14ac:dyDescent="0.25">
      <c r="C15085" s="4"/>
    </row>
    <row r="15086" spans="3:3" x14ac:dyDescent="0.25">
      <c r="C15086" s="4"/>
    </row>
    <row r="15087" spans="3:3" x14ac:dyDescent="0.25">
      <c r="C15087" s="4"/>
    </row>
    <row r="15088" spans="3:3" x14ac:dyDescent="0.25">
      <c r="C15088" s="4"/>
    </row>
    <row r="15089" spans="3:3" x14ac:dyDescent="0.25">
      <c r="C15089" s="4"/>
    </row>
    <row r="15090" spans="3:3" x14ac:dyDescent="0.25">
      <c r="C15090" s="4"/>
    </row>
    <row r="15091" spans="3:3" x14ac:dyDescent="0.25">
      <c r="C15091" s="4"/>
    </row>
    <row r="15092" spans="3:3" x14ac:dyDescent="0.25">
      <c r="C15092" s="4"/>
    </row>
    <row r="15093" spans="3:3" x14ac:dyDescent="0.25">
      <c r="C15093" s="4"/>
    </row>
    <row r="15094" spans="3:3" x14ac:dyDescent="0.25">
      <c r="C15094" s="4"/>
    </row>
    <row r="15095" spans="3:3" x14ac:dyDescent="0.25">
      <c r="C15095" s="4"/>
    </row>
    <row r="15096" spans="3:3" x14ac:dyDescent="0.25">
      <c r="C15096" s="4"/>
    </row>
    <row r="15097" spans="3:3" x14ac:dyDescent="0.25">
      <c r="C15097" s="4"/>
    </row>
    <row r="15098" spans="3:3" x14ac:dyDescent="0.25">
      <c r="C15098" s="4"/>
    </row>
    <row r="15099" spans="3:3" x14ac:dyDescent="0.25">
      <c r="C15099" s="4"/>
    </row>
    <row r="15100" spans="3:3" x14ac:dyDescent="0.25">
      <c r="C15100" s="4"/>
    </row>
    <row r="15101" spans="3:3" x14ac:dyDescent="0.25">
      <c r="C15101" s="4"/>
    </row>
    <row r="15102" spans="3:3" x14ac:dyDescent="0.25">
      <c r="C15102" s="4"/>
    </row>
    <row r="15103" spans="3:3" x14ac:dyDescent="0.25">
      <c r="C15103" s="4"/>
    </row>
    <row r="15104" spans="3:3" x14ac:dyDescent="0.25">
      <c r="C15104" s="4"/>
    </row>
    <row r="15105" spans="3:3" x14ac:dyDescent="0.25">
      <c r="C15105" s="4"/>
    </row>
    <row r="15106" spans="3:3" x14ac:dyDescent="0.25">
      <c r="C15106" s="4"/>
    </row>
    <row r="15107" spans="3:3" x14ac:dyDescent="0.25">
      <c r="C15107" s="4"/>
    </row>
    <row r="15108" spans="3:3" x14ac:dyDescent="0.25">
      <c r="C15108" s="4"/>
    </row>
    <row r="15109" spans="3:3" x14ac:dyDescent="0.25">
      <c r="C15109" s="4"/>
    </row>
    <row r="15110" spans="3:3" x14ac:dyDescent="0.25">
      <c r="C15110" s="4"/>
    </row>
    <row r="15111" spans="3:3" x14ac:dyDescent="0.25">
      <c r="C15111" s="4"/>
    </row>
    <row r="15112" spans="3:3" x14ac:dyDescent="0.25">
      <c r="C15112" s="4"/>
    </row>
    <row r="15113" spans="3:3" x14ac:dyDescent="0.25">
      <c r="C15113" s="4"/>
    </row>
    <row r="15114" spans="3:3" x14ac:dyDescent="0.25">
      <c r="C15114" s="4"/>
    </row>
    <row r="15115" spans="3:3" x14ac:dyDescent="0.25">
      <c r="C15115" s="4"/>
    </row>
    <row r="15116" spans="3:3" x14ac:dyDescent="0.25">
      <c r="C15116" s="4"/>
    </row>
    <row r="15117" spans="3:3" x14ac:dyDescent="0.25">
      <c r="C15117" s="4"/>
    </row>
    <row r="15118" spans="3:3" x14ac:dyDescent="0.25">
      <c r="C15118" s="4"/>
    </row>
    <row r="15119" spans="3:3" x14ac:dyDescent="0.25">
      <c r="C15119" s="4"/>
    </row>
    <row r="15120" spans="3:3" x14ac:dyDescent="0.25">
      <c r="C15120" s="4"/>
    </row>
    <row r="15121" spans="3:3" x14ac:dyDescent="0.25">
      <c r="C15121" s="4"/>
    </row>
    <row r="15122" spans="3:3" x14ac:dyDescent="0.25">
      <c r="C15122" s="4"/>
    </row>
    <row r="15123" spans="3:3" x14ac:dyDescent="0.25">
      <c r="C15123" s="4"/>
    </row>
    <row r="15124" spans="3:3" x14ac:dyDescent="0.25">
      <c r="C15124" s="4"/>
    </row>
    <row r="15125" spans="3:3" x14ac:dyDescent="0.25">
      <c r="C15125" s="4"/>
    </row>
    <row r="15126" spans="3:3" x14ac:dyDescent="0.25">
      <c r="C15126" s="4"/>
    </row>
    <row r="15127" spans="3:3" x14ac:dyDescent="0.25">
      <c r="C15127" s="4"/>
    </row>
    <row r="15128" spans="3:3" x14ac:dyDescent="0.25">
      <c r="C15128" s="4"/>
    </row>
    <row r="15129" spans="3:3" x14ac:dyDescent="0.25">
      <c r="C15129" s="4"/>
    </row>
    <row r="15130" spans="3:3" x14ac:dyDescent="0.25">
      <c r="C15130" s="4"/>
    </row>
    <row r="15131" spans="3:3" x14ac:dyDescent="0.25">
      <c r="C15131" s="4"/>
    </row>
    <row r="15132" spans="3:3" x14ac:dyDescent="0.25">
      <c r="C15132" s="4"/>
    </row>
    <row r="15133" spans="3:3" x14ac:dyDescent="0.25">
      <c r="C15133" s="4"/>
    </row>
    <row r="15134" spans="3:3" x14ac:dyDescent="0.25">
      <c r="C15134" s="4"/>
    </row>
    <row r="15135" spans="3:3" x14ac:dyDescent="0.25">
      <c r="C15135" s="4"/>
    </row>
    <row r="15136" spans="3:3" x14ac:dyDescent="0.25">
      <c r="C15136" s="4"/>
    </row>
    <row r="15137" spans="3:3" x14ac:dyDescent="0.25">
      <c r="C15137" s="4"/>
    </row>
    <row r="15138" spans="3:3" x14ac:dyDescent="0.25">
      <c r="C15138" s="4"/>
    </row>
    <row r="15139" spans="3:3" x14ac:dyDescent="0.25">
      <c r="C15139" s="4"/>
    </row>
    <row r="15140" spans="3:3" x14ac:dyDescent="0.25">
      <c r="C15140" s="4"/>
    </row>
    <row r="15141" spans="3:3" x14ac:dyDescent="0.25">
      <c r="C15141" s="4"/>
    </row>
    <row r="15142" spans="3:3" x14ac:dyDescent="0.25">
      <c r="C15142" s="4"/>
    </row>
    <row r="15143" spans="3:3" x14ac:dyDescent="0.25">
      <c r="C15143" s="4"/>
    </row>
    <row r="15144" spans="3:3" x14ac:dyDescent="0.25">
      <c r="C15144" s="4"/>
    </row>
    <row r="15145" spans="3:3" x14ac:dyDescent="0.25">
      <c r="C15145" s="4"/>
    </row>
    <row r="15146" spans="3:3" x14ac:dyDescent="0.25">
      <c r="C15146" s="4"/>
    </row>
    <row r="15147" spans="3:3" x14ac:dyDescent="0.25">
      <c r="C15147" s="4"/>
    </row>
    <row r="15148" spans="3:3" x14ac:dyDescent="0.25">
      <c r="C15148" s="4"/>
    </row>
    <row r="15149" spans="3:3" x14ac:dyDescent="0.25">
      <c r="C15149" s="4"/>
    </row>
    <row r="15150" spans="3:3" x14ac:dyDescent="0.25">
      <c r="C15150" s="4"/>
    </row>
    <row r="15151" spans="3:3" x14ac:dyDescent="0.25">
      <c r="C15151" s="4"/>
    </row>
    <row r="15152" spans="3:3" x14ac:dyDescent="0.25">
      <c r="C15152" s="4"/>
    </row>
    <row r="15153" spans="3:3" x14ac:dyDescent="0.25">
      <c r="C15153" s="4"/>
    </row>
    <row r="15154" spans="3:3" x14ac:dyDescent="0.25">
      <c r="C15154" s="4"/>
    </row>
    <row r="15155" spans="3:3" x14ac:dyDescent="0.25">
      <c r="C15155" s="4"/>
    </row>
    <row r="15156" spans="3:3" x14ac:dyDescent="0.25">
      <c r="C15156" s="4"/>
    </row>
    <row r="15157" spans="3:3" x14ac:dyDescent="0.25">
      <c r="C15157" s="4"/>
    </row>
    <row r="15158" spans="3:3" x14ac:dyDescent="0.25">
      <c r="C15158" s="4"/>
    </row>
    <row r="15159" spans="3:3" x14ac:dyDescent="0.25">
      <c r="C15159" s="4"/>
    </row>
    <row r="15160" spans="3:3" x14ac:dyDescent="0.25">
      <c r="C15160" s="4"/>
    </row>
    <row r="15161" spans="3:3" x14ac:dyDescent="0.25">
      <c r="C15161" s="4"/>
    </row>
    <row r="15162" spans="3:3" x14ac:dyDescent="0.25">
      <c r="C15162" s="4"/>
    </row>
    <row r="15163" spans="3:3" x14ac:dyDescent="0.25">
      <c r="C15163" s="4"/>
    </row>
    <row r="15164" spans="3:3" x14ac:dyDescent="0.25">
      <c r="C15164" s="4"/>
    </row>
    <row r="15165" spans="3:3" x14ac:dyDescent="0.25">
      <c r="C15165" s="4"/>
    </row>
    <row r="15166" spans="3:3" x14ac:dyDescent="0.25">
      <c r="C15166" s="4"/>
    </row>
    <row r="15167" spans="3:3" x14ac:dyDescent="0.25">
      <c r="C15167" s="4"/>
    </row>
    <row r="15168" spans="3:3" x14ac:dyDescent="0.25">
      <c r="C15168" s="4"/>
    </row>
    <row r="15169" spans="3:3" x14ac:dyDescent="0.25">
      <c r="C15169" s="4"/>
    </row>
    <row r="15170" spans="3:3" x14ac:dyDescent="0.25">
      <c r="C15170" s="4"/>
    </row>
    <row r="15171" spans="3:3" x14ac:dyDescent="0.25">
      <c r="C15171" s="4"/>
    </row>
    <row r="15172" spans="3:3" x14ac:dyDescent="0.25">
      <c r="C15172" s="4"/>
    </row>
    <row r="15173" spans="3:3" x14ac:dyDescent="0.25">
      <c r="C15173" s="4"/>
    </row>
    <row r="15174" spans="3:3" x14ac:dyDescent="0.25">
      <c r="C15174" s="4"/>
    </row>
    <row r="15175" spans="3:3" x14ac:dyDescent="0.25">
      <c r="C15175" s="4"/>
    </row>
    <row r="15176" spans="3:3" x14ac:dyDescent="0.25">
      <c r="C15176" s="4"/>
    </row>
    <row r="15177" spans="3:3" x14ac:dyDescent="0.25">
      <c r="C15177" s="4"/>
    </row>
    <row r="15178" spans="3:3" x14ac:dyDescent="0.25">
      <c r="C15178" s="4"/>
    </row>
    <row r="15179" spans="3:3" x14ac:dyDescent="0.25">
      <c r="C15179" s="4"/>
    </row>
    <row r="15180" spans="3:3" x14ac:dyDescent="0.25">
      <c r="C15180" s="4"/>
    </row>
    <row r="15181" spans="3:3" x14ac:dyDescent="0.25">
      <c r="C15181" s="4"/>
    </row>
    <row r="15182" spans="3:3" x14ac:dyDescent="0.25">
      <c r="C15182" s="4"/>
    </row>
    <row r="15183" spans="3:3" x14ac:dyDescent="0.25">
      <c r="C15183" s="4"/>
    </row>
    <row r="15184" spans="3:3" x14ac:dyDescent="0.25">
      <c r="C15184" s="4"/>
    </row>
    <row r="15185" spans="3:3" x14ac:dyDescent="0.25">
      <c r="C15185" s="4"/>
    </row>
    <row r="15186" spans="3:3" x14ac:dyDescent="0.25">
      <c r="C15186" s="4"/>
    </row>
    <row r="15187" spans="3:3" x14ac:dyDescent="0.25">
      <c r="C15187" s="4"/>
    </row>
    <row r="15188" spans="3:3" x14ac:dyDescent="0.25">
      <c r="C15188" s="4"/>
    </row>
    <row r="15189" spans="3:3" x14ac:dyDescent="0.25">
      <c r="C15189" s="4"/>
    </row>
    <row r="15190" spans="3:3" x14ac:dyDescent="0.25">
      <c r="C15190" s="4"/>
    </row>
    <row r="15191" spans="3:3" x14ac:dyDescent="0.25">
      <c r="C15191" s="4"/>
    </row>
    <row r="15192" spans="3:3" x14ac:dyDescent="0.25">
      <c r="C15192" s="4"/>
    </row>
    <row r="15193" spans="3:3" x14ac:dyDescent="0.25">
      <c r="C15193" s="4"/>
    </row>
    <row r="15194" spans="3:3" x14ac:dyDescent="0.25">
      <c r="C15194" s="4"/>
    </row>
    <row r="15195" spans="3:3" x14ac:dyDescent="0.25">
      <c r="C15195" s="4"/>
    </row>
    <row r="15196" spans="3:3" x14ac:dyDescent="0.25">
      <c r="C15196" s="4"/>
    </row>
    <row r="15197" spans="3:3" x14ac:dyDescent="0.25">
      <c r="C15197" s="4"/>
    </row>
    <row r="15198" spans="3:3" x14ac:dyDescent="0.25">
      <c r="C15198" s="4"/>
    </row>
    <row r="15199" spans="3:3" x14ac:dyDescent="0.25">
      <c r="C15199" s="4"/>
    </row>
    <row r="15200" spans="3:3" x14ac:dyDescent="0.25">
      <c r="C15200" s="4"/>
    </row>
    <row r="15201" spans="3:3" x14ac:dyDescent="0.25">
      <c r="C15201" s="4"/>
    </row>
    <row r="15202" spans="3:3" x14ac:dyDescent="0.25">
      <c r="C15202" s="4"/>
    </row>
    <row r="15203" spans="3:3" x14ac:dyDescent="0.25">
      <c r="C15203" s="4"/>
    </row>
    <row r="15204" spans="3:3" x14ac:dyDescent="0.25">
      <c r="C15204" s="4"/>
    </row>
    <row r="15205" spans="3:3" x14ac:dyDescent="0.25">
      <c r="C15205" s="4"/>
    </row>
    <row r="15206" spans="3:3" x14ac:dyDescent="0.25">
      <c r="C15206" s="4"/>
    </row>
    <row r="15207" spans="3:3" x14ac:dyDescent="0.25">
      <c r="C15207" s="4"/>
    </row>
    <row r="15208" spans="3:3" x14ac:dyDescent="0.25">
      <c r="C15208" s="4"/>
    </row>
    <row r="15209" spans="3:3" x14ac:dyDescent="0.25">
      <c r="C15209" s="4"/>
    </row>
    <row r="15210" spans="3:3" x14ac:dyDescent="0.25">
      <c r="C15210" s="4"/>
    </row>
    <row r="15211" spans="3:3" x14ac:dyDescent="0.25">
      <c r="C15211" s="4"/>
    </row>
    <row r="15212" spans="3:3" x14ac:dyDescent="0.25">
      <c r="C15212" s="4"/>
    </row>
    <row r="15213" spans="3:3" x14ac:dyDescent="0.25">
      <c r="C15213" s="4"/>
    </row>
    <row r="15214" spans="3:3" x14ac:dyDescent="0.25">
      <c r="C15214" s="4"/>
    </row>
    <row r="15215" spans="3:3" x14ac:dyDescent="0.25">
      <c r="C15215" s="4"/>
    </row>
    <row r="15216" spans="3:3" x14ac:dyDescent="0.25">
      <c r="C15216" s="4"/>
    </row>
    <row r="15217" spans="3:3" x14ac:dyDescent="0.25">
      <c r="C15217" s="4"/>
    </row>
    <row r="15218" spans="3:3" x14ac:dyDescent="0.25">
      <c r="C15218" s="4"/>
    </row>
    <row r="15219" spans="3:3" x14ac:dyDescent="0.25">
      <c r="C15219" s="4"/>
    </row>
    <row r="15220" spans="3:3" x14ac:dyDescent="0.25">
      <c r="C15220" s="4"/>
    </row>
    <row r="15221" spans="3:3" x14ac:dyDescent="0.25">
      <c r="C15221" s="4"/>
    </row>
    <row r="15222" spans="3:3" x14ac:dyDescent="0.25">
      <c r="C15222" s="4"/>
    </row>
    <row r="15223" spans="3:3" x14ac:dyDescent="0.25">
      <c r="C15223" s="4"/>
    </row>
    <row r="15224" spans="3:3" x14ac:dyDescent="0.25">
      <c r="C15224" s="4"/>
    </row>
    <row r="15225" spans="3:3" x14ac:dyDescent="0.25">
      <c r="C15225" s="4"/>
    </row>
    <row r="15226" spans="3:3" x14ac:dyDescent="0.25">
      <c r="C15226" s="4"/>
    </row>
    <row r="15227" spans="3:3" x14ac:dyDescent="0.25">
      <c r="C15227" s="4"/>
    </row>
    <row r="15228" spans="3:3" x14ac:dyDescent="0.25">
      <c r="C15228" s="4"/>
    </row>
    <row r="15229" spans="3:3" x14ac:dyDescent="0.25">
      <c r="C15229" s="4"/>
    </row>
    <row r="15230" spans="3:3" x14ac:dyDescent="0.25">
      <c r="C15230" s="4"/>
    </row>
    <row r="15231" spans="3:3" x14ac:dyDescent="0.25">
      <c r="C15231" s="4"/>
    </row>
    <row r="15232" spans="3:3" x14ac:dyDescent="0.25">
      <c r="C15232" s="4"/>
    </row>
    <row r="15233" spans="3:3" x14ac:dyDescent="0.25">
      <c r="C15233" s="4"/>
    </row>
    <row r="15234" spans="3:3" x14ac:dyDescent="0.25">
      <c r="C15234" s="4"/>
    </row>
    <row r="15235" spans="3:3" x14ac:dyDescent="0.25">
      <c r="C15235" s="4"/>
    </row>
    <row r="15236" spans="3:3" x14ac:dyDescent="0.25">
      <c r="C15236" s="4"/>
    </row>
    <row r="15237" spans="3:3" x14ac:dyDescent="0.25">
      <c r="C15237" s="4"/>
    </row>
    <row r="15238" spans="3:3" x14ac:dyDescent="0.25">
      <c r="C15238" s="4"/>
    </row>
    <row r="15239" spans="3:3" x14ac:dyDescent="0.25">
      <c r="C15239" s="4"/>
    </row>
    <row r="15240" spans="3:3" x14ac:dyDescent="0.25">
      <c r="C15240" s="4"/>
    </row>
    <row r="15241" spans="3:3" x14ac:dyDescent="0.25">
      <c r="C15241" s="4"/>
    </row>
    <row r="15242" spans="3:3" x14ac:dyDescent="0.25">
      <c r="C15242" s="4"/>
    </row>
    <row r="15243" spans="3:3" x14ac:dyDescent="0.25">
      <c r="C15243" s="4"/>
    </row>
    <row r="15244" spans="3:3" x14ac:dyDescent="0.25">
      <c r="C15244" s="4"/>
    </row>
    <row r="15245" spans="3:3" x14ac:dyDescent="0.25">
      <c r="C15245" s="4"/>
    </row>
    <row r="15246" spans="3:3" x14ac:dyDescent="0.25">
      <c r="C15246" s="4"/>
    </row>
    <row r="15247" spans="3:3" x14ac:dyDescent="0.25">
      <c r="C15247" s="4"/>
    </row>
    <row r="15248" spans="3:3" x14ac:dyDescent="0.25">
      <c r="C15248" s="4"/>
    </row>
    <row r="15249" spans="3:3" x14ac:dyDescent="0.25">
      <c r="C15249" s="4"/>
    </row>
    <row r="15250" spans="3:3" x14ac:dyDescent="0.25">
      <c r="C15250" s="4"/>
    </row>
    <row r="15251" spans="3:3" x14ac:dyDescent="0.25">
      <c r="C15251" s="4"/>
    </row>
    <row r="15252" spans="3:3" x14ac:dyDescent="0.25">
      <c r="C15252" s="4"/>
    </row>
    <row r="15253" spans="3:3" x14ac:dyDescent="0.25">
      <c r="C15253" s="4"/>
    </row>
    <row r="15254" spans="3:3" x14ac:dyDescent="0.25">
      <c r="C15254" s="4"/>
    </row>
    <row r="15255" spans="3:3" x14ac:dyDescent="0.25">
      <c r="C15255" s="4"/>
    </row>
    <row r="15256" spans="3:3" x14ac:dyDescent="0.25">
      <c r="C15256" s="4"/>
    </row>
    <row r="15257" spans="3:3" x14ac:dyDescent="0.25">
      <c r="C15257" s="4"/>
    </row>
    <row r="15258" spans="3:3" x14ac:dyDescent="0.25">
      <c r="C15258" s="4"/>
    </row>
    <row r="15259" spans="3:3" x14ac:dyDescent="0.25">
      <c r="C15259" s="4"/>
    </row>
    <row r="15260" spans="3:3" x14ac:dyDescent="0.25">
      <c r="C15260" s="4"/>
    </row>
    <row r="15261" spans="3:3" x14ac:dyDescent="0.25">
      <c r="C15261" s="4"/>
    </row>
    <row r="15262" spans="3:3" x14ac:dyDescent="0.25">
      <c r="C15262" s="4"/>
    </row>
    <row r="15263" spans="3:3" x14ac:dyDescent="0.25">
      <c r="C15263" s="4"/>
    </row>
    <row r="15264" spans="3:3" x14ac:dyDescent="0.25">
      <c r="C15264" s="4"/>
    </row>
    <row r="15265" spans="3:3" x14ac:dyDescent="0.25">
      <c r="C15265" s="4"/>
    </row>
    <row r="15266" spans="3:3" x14ac:dyDescent="0.25">
      <c r="C15266" s="4"/>
    </row>
    <row r="15267" spans="3:3" x14ac:dyDescent="0.25">
      <c r="C15267" s="4"/>
    </row>
    <row r="15268" spans="3:3" x14ac:dyDescent="0.25">
      <c r="C15268" s="4"/>
    </row>
    <row r="15269" spans="3:3" x14ac:dyDescent="0.25">
      <c r="C15269" s="4"/>
    </row>
    <row r="15270" spans="3:3" x14ac:dyDescent="0.25">
      <c r="C15270" s="4"/>
    </row>
    <row r="15271" spans="3:3" x14ac:dyDescent="0.25">
      <c r="C15271" s="4"/>
    </row>
    <row r="15272" spans="3:3" x14ac:dyDescent="0.25">
      <c r="C15272" s="4"/>
    </row>
    <row r="15273" spans="3:3" x14ac:dyDescent="0.25">
      <c r="C15273" s="4"/>
    </row>
    <row r="15274" spans="3:3" x14ac:dyDescent="0.25">
      <c r="C15274" s="4"/>
    </row>
    <row r="15275" spans="3:3" x14ac:dyDescent="0.25">
      <c r="C15275" s="4"/>
    </row>
    <row r="15276" spans="3:3" x14ac:dyDescent="0.25">
      <c r="C15276" s="4"/>
    </row>
    <row r="15277" spans="3:3" x14ac:dyDescent="0.25">
      <c r="C15277" s="4"/>
    </row>
    <row r="15278" spans="3:3" x14ac:dyDescent="0.25">
      <c r="C15278" s="4"/>
    </row>
    <row r="15279" spans="3:3" x14ac:dyDescent="0.25">
      <c r="C15279" s="4"/>
    </row>
    <row r="15280" spans="3:3" x14ac:dyDescent="0.25">
      <c r="C15280" s="4"/>
    </row>
    <row r="15281" spans="3:3" x14ac:dyDescent="0.25">
      <c r="C15281" s="4"/>
    </row>
    <row r="15282" spans="3:3" x14ac:dyDescent="0.25">
      <c r="C15282" s="4"/>
    </row>
    <row r="15283" spans="3:3" x14ac:dyDescent="0.25">
      <c r="C15283" s="4"/>
    </row>
    <row r="15284" spans="3:3" x14ac:dyDescent="0.25">
      <c r="C15284" s="4"/>
    </row>
    <row r="15285" spans="3:3" x14ac:dyDescent="0.25">
      <c r="C15285" s="4"/>
    </row>
    <row r="15286" spans="3:3" x14ac:dyDescent="0.25">
      <c r="C15286" s="4"/>
    </row>
    <row r="15287" spans="3:3" x14ac:dyDescent="0.25">
      <c r="C15287" s="4"/>
    </row>
    <row r="15288" spans="3:3" x14ac:dyDescent="0.25">
      <c r="C15288" s="4"/>
    </row>
    <row r="15289" spans="3:3" x14ac:dyDescent="0.25">
      <c r="C15289" s="4"/>
    </row>
    <row r="15290" spans="3:3" x14ac:dyDescent="0.25">
      <c r="C15290" s="4"/>
    </row>
    <row r="15291" spans="3:3" x14ac:dyDescent="0.25">
      <c r="C15291" s="4"/>
    </row>
    <row r="15292" spans="3:3" x14ac:dyDescent="0.25">
      <c r="C15292" s="4"/>
    </row>
    <row r="15293" spans="3:3" x14ac:dyDescent="0.25">
      <c r="C15293" s="4"/>
    </row>
    <row r="15294" spans="3:3" x14ac:dyDescent="0.25">
      <c r="C15294" s="4"/>
    </row>
    <row r="15295" spans="3:3" x14ac:dyDescent="0.25">
      <c r="C15295" s="4"/>
    </row>
    <row r="15296" spans="3:3" x14ac:dyDescent="0.25">
      <c r="C15296" s="4"/>
    </row>
    <row r="15297" spans="3:3" x14ac:dyDescent="0.25">
      <c r="C15297" s="4"/>
    </row>
    <row r="15298" spans="3:3" x14ac:dyDescent="0.25">
      <c r="C15298" s="4"/>
    </row>
    <row r="15299" spans="3:3" x14ac:dyDescent="0.25">
      <c r="C15299" s="4"/>
    </row>
    <row r="15300" spans="3:3" x14ac:dyDescent="0.25">
      <c r="C15300" s="4"/>
    </row>
    <row r="15301" spans="3:3" x14ac:dyDescent="0.25">
      <c r="C15301" s="4"/>
    </row>
    <row r="15302" spans="3:3" x14ac:dyDescent="0.25">
      <c r="C15302" s="4"/>
    </row>
    <row r="15303" spans="3:3" x14ac:dyDescent="0.25">
      <c r="C15303" s="4"/>
    </row>
    <row r="15304" spans="3:3" x14ac:dyDescent="0.25">
      <c r="C15304" s="4"/>
    </row>
    <row r="15305" spans="3:3" x14ac:dyDescent="0.25">
      <c r="C15305" s="4"/>
    </row>
    <row r="15306" spans="3:3" x14ac:dyDescent="0.25">
      <c r="C15306" s="4"/>
    </row>
    <row r="15307" spans="3:3" x14ac:dyDescent="0.25">
      <c r="C15307" s="4"/>
    </row>
    <row r="15308" spans="3:3" x14ac:dyDescent="0.25">
      <c r="C15308" s="4"/>
    </row>
    <row r="15309" spans="3:3" x14ac:dyDescent="0.25">
      <c r="C15309" s="4"/>
    </row>
    <row r="15310" spans="3:3" x14ac:dyDescent="0.25">
      <c r="C15310" s="4"/>
    </row>
    <row r="15311" spans="3:3" x14ac:dyDescent="0.25">
      <c r="C15311" s="4"/>
    </row>
    <row r="15312" spans="3:3" x14ac:dyDescent="0.25">
      <c r="C15312" s="4"/>
    </row>
    <row r="15313" spans="3:3" x14ac:dyDescent="0.25">
      <c r="C15313" s="4"/>
    </row>
    <row r="15314" spans="3:3" x14ac:dyDescent="0.25">
      <c r="C15314" s="4"/>
    </row>
    <row r="15315" spans="3:3" x14ac:dyDescent="0.25">
      <c r="C15315" s="4"/>
    </row>
    <row r="15316" spans="3:3" x14ac:dyDescent="0.25">
      <c r="C15316" s="4"/>
    </row>
    <row r="15317" spans="3:3" x14ac:dyDescent="0.25">
      <c r="C15317" s="4"/>
    </row>
    <row r="15318" spans="3:3" x14ac:dyDescent="0.25">
      <c r="C15318" s="4"/>
    </row>
    <row r="15319" spans="3:3" x14ac:dyDescent="0.25">
      <c r="C15319" s="4"/>
    </row>
    <row r="15320" spans="3:3" x14ac:dyDescent="0.25">
      <c r="C15320" s="4"/>
    </row>
    <row r="15321" spans="3:3" x14ac:dyDescent="0.25">
      <c r="C15321" s="4"/>
    </row>
    <row r="15322" spans="3:3" x14ac:dyDescent="0.25">
      <c r="C15322" s="4"/>
    </row>
    <row r="15323" spans="3:3" x14ac:dyDescent="0.25">
      <c r="C15323" s="4"/>
    </row>
    <row r="15324" spans="3:3" x14ac:dyDescent="0.25">
      <c r="C15324" s="4"/>
    </row>
    <row r="15325" spans="3:3" x14ac:dyDescent="0.25">
      <c r="C15325" s="4"/>
    </row>
    <row r="15326" spans="3:3" x14ac:dyDescent="0.25">
      <c r="C15326" s="4"/>
    </row>
    <row r="15327" spans="3:3" x14ac:dyDescent="0.25">
      <c r="C15327" s="4"/>
    </row>
    <row r="15328" spans="3:3" x14ac:dyDescent="0.25">
      <c r="C15328" s="4"/>
    </row>
    <row r="15329" spans="3:3" x14ac:dyDescent="0.25">
      <c r="C15329" s="4"/>
    </row>
    <row r="15330" spans="3:3" x14ac:dyDescent="0.25">
      <c r="C15330" s="4"/>
    </row>
    <row r="15331" spans="3:3" x14ac:dyDescent="0.25">
      <c r="C15331" s="4"/>
    </row>
    <row r="15332" spans="3:3" x14ac:dyDescent="0.25">
      <c r="C15332" s="4"/>
    </row>
    <row r="15333" spans="3:3" x14ac:dyDescent="0.25">
      <c r="C15333" s="4"/>
    </row>
    <row r="15334" spans="3:3" x14ac:dyDescent="0.25">
      <c r="C15334" s="4"/>
    </row>
    <row r="15335" spans="3:3" x14ac:dyDescent="0.25">
      <c r="C15335" s="4"/>
    </row>
    <row r="15336" spans="3:3" x14ac:dyDescent="0.25">
      <c r="C15336" s="4"/>
    </row>
    <row r="15337" spans="3:3" x14ac:dyDescent="0.25">
      <c r="C15337" s="4"/>
    </row>
    <row r="15338" spans="3:3" x14ac:dyDescent="0.25">
      <c r="C15338" s="4"/>
    </row>
    <row r="15339" spans="3:3" x14ac:dyDescent="0.25">
      <c r="C15339" s="4"/>
    </row>
    <row r="15340" spans="3:3" x14ac:dyDescent="0.25">
      <c r="C15340" s="4"/>
    </row>
    <row r="15341" spans="3:3" x14ac:dyDescent="0.25">
      <c r="C15341" s="4"/>
    </row>
    <row r="15342" spans="3:3" x14ac:dyDescent="0.25">
      <c r="C15342" s="4"/>
    </row>
    <row r="15343" spans="3:3" x14ac:dyDescent="0.25">
      <c r="C15343" s="4"/>
    </row>
    <row r="15344" spans="3:3" x14ac:dyDescent="0.25">
      <c r="C15344" s="4"/>
    </row>
    <row r="15345" spans="3:3" x14ac:dyDescent="0.25">
      <c r="C15345" s="4"/>
    </row>
    <row r="15346" spans="3:3" x14ac:dyDescent="0.25">
      <c r="C15346" s="4"/>
    </row>
    <row r="15347" spans="3:3" x14ac:dyDescent="0.25">
      <c r="C15347" s="4"/>
    </row>
    <row r="15348" spans="3:3" x14ac:dyDescent="0.25">
      <c r="C15348" s="4"/>
    </row>
    <row r="15349" spans="3:3" x14ac:dyDescent="0.25">
      <c r="C15349" s="4"/>
    </row>
    <row r="15350" spans="3:3" x14ac:dyDescent="0.25">
      <c r="C15350" s="4"/>
    </row>
    <row r="15351" spans="3:3" x14ac:dyDescent="0.25">
      <c r="C15351" s="4"/>
    </row>
    <row r="15352" spans="3:3" x14ac:dyDescent="0.25">
      <c r="C15352" s="4"/>
    </row>
    <row r="15353" spans="3:3" x14ac:dyDescent="0.25">
      <c r="C15353" s="4"/>
    </row>
    <row r="15354" spans="3:3" x14ac:dyDescent="0.25">
      <c r="C15354" s="4"/>
    </row>
    <row r="15355" spans="3:3" x14ac:dyDescent="0.25">
      <c r="C15355" s="4"/>
    </row>
    <row r="15356" spans="3:3" x14ac:dyDescent="0.25">
      <c r="C15356" s="4"/>
    </row>
    <row r="15357" spans="3:3" x14ac:dyDescent="0.25">
      <c r="C15357" s="4"/>
    </row>
    <row r="15358" spans="3:3" x14ac:dyDescent="0.25">
      <c r="C15358" s="4"/>
    </row>
    <row r="15359" spans="3:3" x14ac:dyDescent="0.25">
      <c r="C15359" s="4"/>
    </row>
    <row r="15360" spans="3:3" x14ac:dyDescent="0.25">
      <c r="C15360" s="4"/>
    </row>
    <row r="15361" spans="3:3" x14ac:dyDescent="0.25">
      <c r="C15361" s="4"/>
    </row>
    <row r="15362" spans="3:3" x14ac:dyDescent="0.25">
      <c r="C15362" s="4"/>
    </row>
    <row r="15363" spans="3:3" x14ac:dyDescent="0.25">
      <c r="C15363" s="4"/>
    </row>
    <row r="15364" spans="3:3" x14ac:dyDescent="0.25">
      <c r="C15364" s="4"/>
    </row>
    <row r="15365" spans="3:3" x14ac:dyDescent="0.25">
      <c r="C15365" s="4"/>
    </row>
    <row r="15366" spans="3:3" x14ac:dyDescent="0.25">
      <c r="C15366" s="4"/>
    </row>
    <row r="15367" spans="3:3" x14ac:dyDescent="0.25">
      <c r="C15367" s="4"/>
    </row>
    <row r="15368" spans="3:3" x14ac:dyDescent="0.25">
      <c r="C15368" s="4"/>
    </row>
    <row r="15369" spans="3:3" x14ac:dyDescent="0.25">
      <c r="C15369" s="4"/>
    </row>
    <row r="15370" spans="3:3" x14ac:dyDescent="0.25">
      <c r="C15370" s="4"/>
    </row>
    <row r="15371" spans="3:3" x14ac:dyDescent="0.25">
      <c r="C15371" s="4"/>
    </row>
    <row r="15372" spans="3:3" x14ac:dyDescent="0.25">
      <c r="C15372" s="4"/>
    </row>
    <row r="15373" spans="3:3" x14ac:dyDescent="0.25">
      <c r="C15373" s="4"/>
    </row>
    <row r="15374" spans="3:3" x14ac:dyDescent="0.25">
      <c r="C15374" s="4"/>
    </row>
    <row r="15375" spans="3:3" x14ac:dyDescent="0.25">
      <c r="C15375" s="4"/>
    </row>
    <row r="15376" spans="3:3" x14ac:dyDescent="0.25">
      <c r="C15376" s="4"/>
    </row>
    <row r="15377" spans="3:3" x14ac:dyDescent="0.25">
      <c r="C15377" s="4"/>
    </row>
    <row r="15378" spans="3:3" x14ac:dyDescent="0.25">
      <c r="C15378" s="4"/>
    </row>
    <row r="15379" spans="3:3" x14ac:dyDescent="0.25">
      <c r="C15379" s="4"/>
    </row>
    <row r="15380" spans="3:3" x14ac:dyDescent="0.25">
      <c r="C15380" s="4"/>
    </row>
    <row r="15381" spans="3:3" x14ac:dyDescent="0.25">
      <c r="C15381" s="4"/>
    </row>
    <row r="15382" spans="3:3" x14ac:dyDescent="0.25">
      <c r="C15382" s="4"/>
    </row>
    <row r="15383" spans="3:3" x14ac:dyDescent="0.25">
      <c r="C15383" s="4"/>
    </row>
    <row r="15384" spans="3:3" x14ac:dyDescent="0.25">
      <c r="C15384" s="4"/>
    </row>
    <row r="15385" spans="3:3" x14ac:dyDescent="0.25">
      <c r="C15385" s="4"/>
    </row>
    <row r="15386" spans="3:3" x14ac:dyDescent="0.25">
      <c r="C15386" s="4"/>
    </row>
    <row r="15387" spans="3:3" x14ac:dyDescent="0.25">
      <c r="C15387" s="4"/>
    </row>
    <row r="15388" spans="3:3" x14ac:dyDescent="0.25">
      <c r="C15388" s="4"/>
    </row>
    <row r="15389" spans="3:3" x14ac:dyDescent="0.25">
      <c r="C15389" s="4"/>
    </row>
    <row r="15390" spans="3:3" x14ac:dyDescent="0.25">
      <c r="C15390" s="4"/>
    </row>
    <row r="15391" spans="3:3" x14ac:dyDescent="0.25">
      <c r="C15391" s="4"/>
    </row>
    <row r="15392" spans="3:3" x14ac:dyDescent="0.25">
      <c r="C15392" s="4"/>
    </row>
    <row r="15393" spans="3:3" x14ac:dyDescent="0.25">
      <c r="C15393" s="4"/>
    </row>
    <row r="15394" spans="3:3" x14ac:dyDescent="0.25">
      <c r="C15394" s="4"/>
    </row>
    <row r="15395" spans="3:3" x14ac:dyDescent="0.25">
      <c r="C15395" s="4"/>
    </row>
    <row r="15396" spans="3:3" x14ac:dyDescent="0.25">
      <c r="C15396" s="4"/>
    </row>
    <row r="15397" spans="3:3" x14ac:dyDescent="0.25">
      <c r="C15397" s="4"/>
    </row>
    <row r="15398" spans="3:3" x14ac:dyDescent="0.25">
      <c r="C15398" s="4"/>
    </row>
    <row r="15399" spans="3:3" x14ac:dyDescent="0.25">
      <c r="C15399" s="4"/>
    </row>
    <row r="15400" spans="3:3" x14ac:dyDescent="0.25">
      <c r="C15400" s="4"/>
    </row>
    <row r="15401" spans="3:3" x14ac:dyDescent="0.25">
      <c r="C15401" s="4"/>
    </row>
    <row r="15402" spans="3:3" x14ac:dyDescent="0.25">
      <c r="C15402" s="4"/>
    </row>
    <row r="15403" spans="3:3" x14ac:dyDescent="0.25">
      <c r="C15403" s="4"/>
    </row>
    <row r="15404" spans="3:3" x14ac:dyDescent="0.25">
      <c r="C15404" s="4"/>
    </row>
    <row r="15405" spans="3:3" x14ac:dyDescent="0.25">
      <c r="C15405" s="4"/>
    </row>
    <row r="15406" spans="3:3" x14ac:dyDescent="0.25">
      <c r="C15406" s="4"/>
    </row>
    <row r="15407" spans="3:3" x14ac:dyDescent="0.25">
      <c r="C15407" s="4"/>
    </row>
    <row r="15408" spans="3:3" x14ac:dyDescent="0.25">
      <c r="C15408" s="4"/>
    </row>
    <row r="15409" spans="3:3" x14ac:dyDescent="0.25">
      <c r="C15409" s="4"/>
    </row>
    <row r="15410" spans="3:3" x14ac:dyDescent="0.25">
      <c r="C15410" s="4"/>
    </row>
    <row r="15411" spans="3:3" x14ac:dyDescent="0.25">
      <c r="C15411" s="4"/>
    </row>
    <row r="15412" spans="3:3" x14ac:dyDescent="0.25">
      <c r="C15412" s="4"/>
    </row>
    <row r="15413" spans="3:3" x14ac:dyDescent="0.25">
      <c r="C15413" s="4"/>
    </row>
    <row r="15414" spans="3:3" x14ac:dyDescent="0.25">
      <c r="C15414" s="4"/>
    </row>
    <row r="15415" spans="3:3" x14ac:dyDescent="0.25">
      <c r="C15415" s="4"/>
    </row>
    <row r="15416" spans="3:3" x14ac:dyDescent="0.25">
      <c r="C15416" s="4"/>
    </row>
    <row r="15417" spans="3:3" x14ac:dyDescent="0.25">
      <c r="C15417" s="4"/>
    </row>
    <row r="15418" spans="3:3" x14ac:dyDescent="0.25">
      <c r="C15418" s="4"/>
    </row>
    <row r="15419" spans="3:3" x14ac:dyDescent="0.25">
      <c r="C15419" s="4"/>
    </row>
    <row r="15420" spans="3:3" x14ac:dyDescent="0.25">
      <c r="C15420" s="4"/>
    </row>
    <row r="15421" spans="3:3" x14ac:dyDescent="0.25">
      <c r="C15421" s="4"/>
    </row>
    <row r="15422" spans="3:3" x14ac:dyDescent="0.25">
      <c r="C15422" s="4"/>
    </row>
    <row r="15423" spans="3:3" x14ac:dyDescent="0.25">
      <c r="C15423" s="4"/>
    </row>
    <row r="15424" spans="3:3" x14ac:dyDescent="0.25">
      <c r="C15424" s="4"/>
    </row>
    <row r="15425" spans="3:3" x14ac:dyDescent="0.25">
      <c r="C15425" s="4"/>
    </row>
    <row r="15426" spans="3:3" x14ac:dyDescent="0.25">
      <c r="C15426" s="4"/>
    </row>
    <row r="15427" spans="3:3" x14ac:dyDescent="0.25">
      <c r="C15427" s="4"/>
    </row>
    <row r="15428" spans="3:3" x14ac:dyDescent="0.25">
      <c r="C15428" s="4"/>
    </row>
    <row r="15429" spans="3:3" x14ac:dyDescent="0.25">
      <c r="C15429" s="4"/>
    </row>
    <row r="15430" spans="3:3" x14ac:dyDescent="0.25">
      <c r="C15430" s="4"/>
    </row>
    <row r="15431" spans="3:3" x14ac:dyDescent="0.25">
      <c r="C15431" s="4"/>
    </row>
    <row r="15432" spans="3:3" x14ac:dyDescent="0.25">
      <c r="C15432" s="4"/>
    </row>
    <row r="15433" spans="3:3" x14ac:dyDescent="0.25">
      <c r="C15433" s="4"/>
    </row>
    <row r="15434" spans="3:3" x14ac:dyDescent="0.25">
      <c r="C15434" s="4"/>
    </row>
    <row r="15435" spans="3:3" x14ac:dyDescent="0.25">
      <c r="C15435" s="4"/>
    </row>
    <row r="15436" spans="3:3" x14ac:dyDescent="0.25">
      <c r="C15436" s="4"/>
    </row>
    <row r="15437" spans="3:3" x14ac:dyDescent="0.25">
      <c r="C15437" s="4"/>
    </row>
    <row r="15438" spans="3:3" x14ac:dyDescent="0.25">
      <c r="C15438" s="4"/>
    </row>
    <row r="15439" spans="3:3" x14ac:dyDescent="0.25">
      <c r="C15439" s="4"/>
    </row>
    <row r="15440" spans="3:3" x14ac:dyDescent="0.25">
      <c r="C15440" s="4"/>
    </row>
    <row r="15441" spans="3:3" x14ac:dyDescent="0.25">
      <c r="C15441" s="4"/>
    </row>
    <row r="15442" spans="3:3" x14ac:dyDescent="0.25">
      <c r="C15442" s="4"/>
    </row>
    <row r="15443" spans="3:3" x14ac:dyDescent="0.25">
      <c r="C15443" s="4"/>
    </row>
    <row r="15444" spans="3:3" x14ac:dyDescent="0.25">
      <c r="C15444" s="4"/>
    </row>
    <row r="15445" spans="3:3" x14ac:dyDescent="0.25">
      <c r="C15445" s="4"/>
    </row>
    <row r="15446" spans="3:3" x14ac:dyDescent="0.25">
      <c r="C15446" s="4"/>
    </row>
    <row r="15447" spans="3:3" x14ac:dyDescent="0.25">
      <c r="C15447" s="4"/>
    </row>
    <row r="15448" spans="3:3" x14ac:dyDescent="0.25">
      <c r="C15448" s="4"/>
    </row>
    <row r="15449" spans="3:3" x14ac:dyDescent="0.25">
      <c r="C15449" s="4"/>
    </row>
    <row r="15450" spans="3:3" x14ac:dyDescent="0.25">
      <c r="C15450" s="4"/>
    </row>
    <row r="15451" spans="3:3" x14ac:dyDescent="0.25">
      <c r="C15451" s="4"/>
    </row>
    <row r="15452" spans="3:3" x14ac:dyDescent="0.25">
      <c r="C15452" s="4"/>
    </row>
    <row r="15453" spans="3:3" x14ac:dyDescent="0.25">
      <c r="C15453" s="4"/>
    </row>
    <row r="15454" spans="3:3" x14ac:dyDescent="0.25">
      <c r="C15454" s="4"/>
    </row>
    <row r="15455" spans="3:3" x14ac:dyDescent="0.25">
      <c r="C15455" s="4"/>
    </row>
    <row r="15456" spans="3:3" x14ac:dyDescent="0.25">
      <c r="C15456" s="4"/>
    </row>
    <row r="15457" spans="3:3" x14ac:dyDescent="0.25">
      <c r="C15457" s="4"/>
    </row>
    <row r="15458" spans="3:3" x14ac:dyDescent="0.25">
      <c r="C15458" s="4"/>
    </row>
    <row r="15459" spans="3:3" x14ac:dyDescent="0.25">
      <c r="C15459" s="4"/>
    </row>
    <row r="15460" spans="3:3" x14ac:dyDescent="0.25">
      <c r="C15460" s="4"/>
    </row>
    <row r="15461" spans="3:3" x14ac:dyDescent="0.25">
      <c r="C15461" s="4"/>
    </row>
    <row r="15462" spans="3:3" x14ac:dyDescent="0.25">
      <c r="C15462" s="4"/>
    </row>
    <row r="15463" spans="3:3" x14ac:dyDescent="0.25">
      <c r="C15463" s="4"/>
    </row>
    <row r="15464" spans="3:3" x14ac:dyDescent="0.25">
      <c r="C15464" s="4"/>
    </row>
    <row r="15465" spans="3:3" x14ac:dyDescent="0.25">
      <c r="C15465" s="4"/>
    </row>
    <row r="15466" spans="3:3" x14ac:dyDescent="0.25">
      <c r="C15466" s="4"/>
    </row>
    <row r="15467" spans="3:3" x14ac:dyDescent="0.25">
      <c r="C15467" s="4"/>
    </row>
    <row r="15468" spans="3:3" x14ac:dyDescent="0.25">
      <c r="C15468" s="4"/>
    </row>
    <row r="15469" spans="3:3" x14ac:dyDescent="0.25">
      <c r="C15469" s="4"/>
    </row>
    <row r="15470" spans="3:3" x14ac:dyDescent="0.25">
      <c r="C15470" s="4"/>
    </row>
    <row r="15471" spans="3:3" x14ac:dyDescent="0.25">
      <c r="C15471" s="4"/>
    </row>
    <row r="15472" spans="3:3" x14ac:dyDescent="0.25">
      <c r="C15472" s="4"/>
    </row>
    <row r="15473" spans="3:3" x14ac:dyDescent="0.25">
      <c r="C15473" s="4"/>
    </row>
    <row r="15474" spans="3:3" x14ac:dyDescent="0.25">
      <c r="C15474" s="4"/>
    </row>
    <row r="15475" spans="3:3" x14ac:dyDescent="0.25">
      <c r="C15475" s="4"/>
    </row>
    <row r="15476" spans="3:3" x14ac:dyDescent="0.25">
      <c r="C15476" s="4"/>
    </row>
    <row r="15477" spans="3:3" x14ac:dyDescent="0.25">
      <c r="C15477" s="4"/>
    </row>
    <row r="15478" spans="3:3" x14ac:dyDescent="0.25">
      <c r="C15478" s="4"/>
    </row>
    <row r="15479" spans="3:3" x14ac:dyDescent="0.25">
      <c r="C15479" s="4"/>
    </row>
    <row r="15480" spans="3:3" x14ac:dyDescent="0.25">
      <c r="C15480" s="4"/>
    </row>
    <row r="15481" spans="3:3" x14ac:dyDescent="0.25">
      <c r="C15481" s="4"/>
    </row>
    <row r="15482" spans="3:3" x14ac:dyDescent="0.25">
      <c r="C15482" s="4"/>
    </row>
    <row r="15483" spans="3:3" x14ac:dyDescent="0.25">
      <c r="C15483" s="4"/>
    </row>
    <row r="15484" spans="3:3" x14ac:dyDescent="0.25">
      <c r="C15484" s="4"/>
    </row>
    <row r="15485" spans="3:3" x14ac:dyDescent="0.25">
      <c r="C15485" s="4"/>
    </row>
    <row r="15486" spans="3:3" x14ac:dyDescent="0.25">
      <c r="C15486" s="4"/>
    </row>
    <row r="15487" spans="3:3" x14ac:dyDescent="0.25">
      <c r="C15487" s="4"/>
    </row>
    <row r="15488" spans="3:3" x14ac:dyDescent="0.25">
      <c r="C15488" s="4"/>
    </row>
    <row r="15489" spans="3:3" x14ac:dyDescent="0.25">
      <c r="C15489" s="4"/>
    </row>
    <row r="15490" spans="3:3" x14ac:dyDescent="0.25">
      <c r="C15490" s="4"/>
    </row>
    <row r="15491" spans="3:3" x14ac:dyDescent="0.25">
      <c r="C15491" s="4"/>
    </row>
    <row r="15492" spans="3:3" x14ac:dyDescent="0.25">
      <c r="C15492" s="4"/>
    </row>
    <row r="15493" spans="3:3" x14ac:dyDescent="0.25">
      <c r="C15493" s="4"/>
    </row>
    <row r="15494" spans="3:3" x14ac:dyDescent="0.25">
      <c r="C15494" s="4"/>
    </row>
    <row r="15495" spans="3:3" x14ac:dyDescent="0.25">
      <c r="C15495" s="4"/>
    </row>
    <row r="15496" spans="3:3" x14ac:dyDescent="0.25">
      <c r="C15496" s="4"/>
    </row>
    <row r="15497" spans="3:3" x14ac:dyDescent="0.25">
      <c r="C15497" s="4"/>
    </row>
    <row r="15498" spans="3:3" x14ac:dyDescent="0.25">
      <c r="C15498" s="4"/>
    </row>
    <row r="15499" spans="3:3" x14ac:dyDescent="0.25">
      <c r="C15499" s="4"/>
    </row>
    <row r="15500" spans="3:3" x14ac:dyDescent="0.25">
      <c r="C15500" s="4"/>
    </row>
    <row r="15501" spans="3:3" x14ac:dyDescent="0.25">
      <c r="C15501" s="4"/>
    </row>
    <row r="15502" spans="3:3" x14ac:dyDescent="0.25">
      <c r="C15502" s="4"/>
    </row>
    <row r="15503" spans="3:3" x14ac:dyDescent="0.25">
      <c r="C15503" s="4"/>
    </row>
    <row r="15504" spans="3:3" x14ac:dyDescent="0.25">
      <c r="C15504" s="4"/>
    </row>
    <row r="15505" spans="3:3" x14ac:dyDescent="0.25">
      <c r="C15505" s="4"/>
    </row>
    <row r="15506" spans="3:3" x14ac:dyDescent="0.25">
      <c r="C15506" s="4"/>
    </row>
    <row r="15507" spans="3:3" x14ac:dyDescent="0.25">
      <c r="C15507" s="4"/>
    </row>
    <row r="15508" spans="3:3" x14ac:dyDescent="0.25">
      <c r="C15508" s="4"/>
    </row>
    <row r="15509" spans="3:3" x14ac:dyDescent="0.25">
      <c r="C15509" s="4"/>
    </row>
    <row r="15510" spans="3:3" x14ac:dyDescent="0.25">
      <c r="C15510" s="4"/>
    </row>
    <row r="15511" spans="3:3" x14ac:dyDescent="0.25">
      <c r="C15511" s="4"/>
    </row>
    <row r="15512" spans="3:3" x14ac:dyDescent="0.25">
      <c r="C15512" s="4"/>
    </row>
    <row r="15513" spans="3:3" x14ac:dyDescent="0.25">
      <c r="C15513" s="4"/>
    </row>
    <row r="15514" spans="3:3" x14ac:dyDescent="0.25">
      <c r="C15514" s="4"/>
    </row>
    <row r="15515" spans="3:3" x14ac:dyDescent="0.25">
      <c r="C15515" s="4"/>
    </row>
    <row r="15516" spans="3:3" x14ac:dyDescent="0.25">
      <c r="C15516" s="4"/>
    </row>
    <row r="15517" spans="3:3" x14ac:dyDescent="0.25">
      <c r="C15517" s="4"/>
    </row>
    <row r="15518" spans="3:3" x14ac:dyDescent="0.25">
      <c r="C15518" s="4"/>
    </row>
    <row r="15519" spans="3:3" x14ac:dyDescent="0.25">
      <c r="C15519" s="4"/>
    </row>
    <row r="15520" spans="3:3" x14ac:dyDescent="0.25">
      <c r="C15520" s="4"/>
    </row>
    <row r="15521" spans="3:3" x14ac:dyDescent="0.25">
      <c r="C15521" s="4"/>
    </row>
    <row r="15522" spans="3:3" x14ac:dyDescent="0.25">
      <c r="C15522" s="4"/>
    </row>
    <row r="15523" spans="3:3" x14ac:dyDescent="0.25">
      <c r="C15523" s="4"/>
    </row>
    <row r="15524" spans="3:3" x14ac:dyDescent="0.25">
      <c r="C15524" s="4"/>
    </row>
    <row r="15525" spans="3:3" x14ac:dyDescent="0.25">
      <c r="C15525" s="4"/>
    </row>
    <row r="15526" spans="3:3" x14ac:dyDescent="0.25">
      <c r="C15526" s="4"/>
    </row>
    <row r="15527" spans="3:3" x14ac:dyDescent="0.25">
      <c r="C15527" s="4"/>
    </row>
    <row r="15528" spans="3:3" x14ac:dyDescent="0.25">
      <c r="C15528" s="4"/>
    </row>
    <row r="15529" spans="3:3" x14ac:dyDescent="0.25">
      <c r="C15529" s="4"/>
    </row>
    <row r="15530" spans="3:3" x14ac:dyDescent="0.25">
      <c r="C15530" s="4"/>
    </row>
    <row r="15531" spans="3:3" x14ac:dyDescent="0.25">
      <c r="C15531" s="4"/>
    </row>
    <row r="15532" spans="3:3" x14ac:dyDescent="0.25">
      <c r="C15532" s="4"/>
    </row>
    <row r="15533" spans="3:3" x14ac:dyDescent="0.25">
      <c r="C15533" s="4"/>
    </row>
    <row r="15534" spans="3:3" x14ac:dyDescent="0.25">
      <c r="C15534" s="4"/>
    </row>
    <row r="15535" spans="3:3" x14ac:dyDescent="0.25">
      <c r="C15535" s="4"/>
    </row>
    <row r="15536" spans="3:3" x14ac:dyDescent="0.25">
      <c r="C15536" s="4"/>
    </row>
    <row r="15537" spans="3:3" x14ac:dyDescent="0.25">
      <c r="C15537" s="4"/>
    </row>
    <row r="15538" spans="3:3" x14ac:dyDescent="0.25">
      <c r="C15538" s="4"/>
    </row>
    <row r="15539" spans="3:3" x14ac:dyDescent="0.25">
      <c r="C15539" s="4"/>
    </row>
    <row r="15540" spans="3:3" x14ac:dyDescent="0.25">
      <c r="C15540" s="4"/>
    </row>
    <row r="15541" spans="3:3" x14ac:dyDescent="0.25">
      <c r="C15541" s="4"/>
    </row>
    <row r="15542" spans="3:3" x14ac:dyDescent="0.25">
      <c r="C15542" s="4"/>
    </row>
    <row r="15543" spans="3:3" x14ac:dyDescent="0.25">
      <c r="C15543" s="4"/>
    </row>
    <row r="15544" spans="3:3" x14ac:dyDescent="0.25">
      <c r="C15544" s="4"/>
    </row>
    <row r="15545" spans="3:3" x14ac:dyDescent="0.25">
      <c r="C15545" s="4"/>
    </row>
    <row r="15546" spans="3:3" x14ac:dyDescent="0.25">
      <c r="C15546" s="4"/>
    </row>
    <row r="15547" spans="3:3" x14ac:dyDescent="0.25">
      <c r="C15547" s="4"/>
    </row>
    <row r="15548" spans="3:3" x14ac:dyDescent="0.25">
      <c r="C15548" s="4"/>
    </row>
    <row r="15549" spans="3:3" x14ac:dyDescent="0.25">
      <c r="C15549" s="4"/>
    </row>
    <row r="15550" spans="3:3" x14ac:dyDescent="0.25">
      <c r="C15550" s="4"/>
    </row>
    <row r="15551" spans="3:3" x14ac:dyDescent="0.25">
      <c r="C15551" s="4"/>
    </row>
    <row r="15552" spans="3:3" x14ac:dyDescent="0.25">
      <c r="C15552" s="4"/>
    </row>
    <row r="15553" spans="3:3" x14ac:dyDescent="0.25">
      <c r="C15553" s="4"/>
    </row>
    <row r="15554" spans="3:3" x14ac:dyDescent="0.25">
      <c r="C15554" s="4"/>
    </row>
    <row r="15555" spans="3:3" x14ac:dyDescent="0.25">
      <c r="C15555" s="4"/>
    </row>
    <row r="15556" spans="3:3" x14ac:dyDescent="0.25">
      <c r="C15556" s="4"/>
    </row>
    <row r="15557" spans="3:3" x14ac:dyDescent="0.25">
      <c r="C15557" s="4"/>
    </row>
    <row r="15558" spans="3:3" x14ac:dyDescent="0.25">
      <c r="C15558" s="4"/>
    </row>
    <row r="15559" spans="3:3" x14ac:dyDescent="0.25">
      <c r="C15559" s="4"/>
    </row>
    <row r="15560" spans="3:3" x14ac:dyDescent="0.25">
      <c r="C15560" s="4"/>
    </row>
    <row r="15561" spans="3:3" x14ac:dyDescent="0.25">
      <c r="C15561" s="4"/>
    </row>
    <row r="15562" spans="3:3" x14ac:dyDescent="0.25">
      <c r="C15562" s="4"/>
    </row>
    <row r="15563" spans="3:3" x14ac:dyDescent="0.25">
      <c r="C15563" s="4"/>
    </row>
    <row r="15564" spans="3:3" x14ac:dyDescent="0.25">
      <c r="C15564" s="4"/>
    </row>
    <row r="15565" spans="3:3" x14ac:dyDescent="0.25">
      <c r="C15565" s="4"/>
    </row>
    <row r="15566" spans="3:3" x14ac:dyDescent="0.25">
      <c r="C15566" s="4"/>
    </row>
    <row r="15567" spans="3:3" x14ac:dyDescent="0.25">
      <c r="C15567" s="4"/>
    </row>
    <row r="15568" spans="3:3" x14ac:dyDescent="0.25">
      <c r="C15568" s="4"/>
    </row>
    <row r="15569" spans="3:3" x14ac:dyDescent="0.25">
      <c r="C15569" s="4"/>
    </row>
    <row r="15570" spans="3:3" x14ac:dyDescent="0.25">
      <c r="C15570" s="4"/>
    </row>
    <row r="15571" spans="3:3" x14ac:dyDescent="0.25">
      <c r="C15571" s="4"/>
    </row>
    <row r="15572" spans="3:3" x14ac:dyDescent="0.25">
      <c r="C15572" s="4"/>
    </row>
    <row r="15573" spans="3:3" x14ac:dyDescent="0.25">
      <c r="C15573" s="4"/>
    </row>
    <row r="15574" spans="3:3" x14ac:dyDescent="0.25">
      <c r="C15574" s="4"/>
    </row>
    <row r="15575" spans="3:3" x14ac:dyDescent="0.25">
      <c r="C15575" s="4"/>
    </row>
    <row r="15576" spans="3:3" x14ac:dyDescent="0.25">
      <c r="C15576" s="4"/>
    </row>
    <row r="15577" spans="3:3" x14ac:dyDescent="0.25">
      <c r="C15577" s="4"/>
    </row>
    <row r="15578" spans="3:3" x14ac:dyDescent="0.25">
      <c r="C15578" s="4"/>
    </row>
    <row r="15579" spans="3:3" x14ac:dyDescent="0.25">
      <c r="C15579" s="4"/>
    </row>
    <row r="15580" spans="3:3" x14ac:dyDescent="0.25">
      <c r="C15580" s="4"/>
    </row>
    <row r="15581" spans="3:3" x14ac:dyDescent="0.25">
      <c r="C15581" s="4"/>
    </row>
    <row r="15582" spans="3:3" x14ac:dyDescent="0.25">
      <c r="C15582" s="4"/>
    </row>
    <row r="15583" spans="3:3" x14ac:dyDescent="0.25">
      <c r="C15583" s="4"/>
    </row>
    <row r="15584" spans="3:3" x14ac:dyDescent="0.25">
      <c r="C15584" s="4"/>
    </row>
    <row r="15585" spans="3:3" x14ac:dyDescent="0.25">
      <c r="C15585" s="4"/>
    </row>
    <row r="15586" spans="3:3" x14ac:dyDescent="0.25">
      <c r="C15586" s="4"/>
    </row>
    <row r="15587" spans="3:3" x14ac:dyDescent="0.25">
      <c r="C15587" s="4"/>
    </row>
    <row r="15588" spans="3:3" x14ac:dyDescent="0.25">
      <c r="C15588" s="4"/>
    </row>
    <row r="15589" spans="3:3" x14ac:dyDescent="0.25">
      <c r="C15589" s="4"/>
    </row>
    <row r="15590" spans="3:3" x14ac:dyDescent="0.25">
      <c r="C15590" s="4"/>
    </row>
    <row r="15591" spans="3:3" x14ac:dyDescent="0.25">
      <c r="C15591" s="4"/>
    </row>
    <row r="15592" spans="3:3" x14ac:dyDescent="0.25">
      <c r="C15592" s="4"/>
    </row>
    <row r="15593" spans="3:3" x14ac:dyDescent="0.25">
      <c r="C15593" s="4"/>
    </row>
    <row r="15594" spans="3:3" x14ac:dyDescent="0.25">
      <c r="C15594" s="4"/>
    </row>
    <row r="15595" spans="3:3" x14ac:dyDescent="0.25">
      <c r="C15595" s="4"/>
    </row>
    <row r="15596" spans="3:3" x14ac:dyDescent="0.25">
      <c r="C15596" s="4"/>
    </row>
    <row r="15597" spans="3:3" x14ac:dyDescent="0.25">
      <c r="C15597" s="4"/>
    </row>
    <row r="15598" spans="3:3" x14ac:dyDescent="0.25">
      <c r="C15598" s="4"/>
    </row>
    <row r="15599" spans="3:3" x14ac:dyDescent="0.25">
      <c r="C15599" s="4"/>
    </row>
    <row r="15600" spans="3:3" x14ac:dyDescent="0.25">
      <c r="C15600" s="4"/>
    </row>
    <row r="15601" spans="3:3" x14ac:dyDescent="0.25">
      <c r="C15601" s="4"/>
    </row>
    <row r="15602" spans="3:3" x14ac:dyDescent="0.25">
      <c r="C15602" s="4"/>
    </row>
    <row r="15603" spans="3:3" x14ac:dyDescent="0.25">
      <c r="C15603" s="4"/>
    </row>
    <row r="15604" spans="3:3" x14ac:dyDescent="0.25">
      <c r="C15604" s="4"/>
    </row>
    <row r="15605" spans="3:3" x14ac:dyDescent="0.25">
      <c r="C15605" s="4"/>
    </row>
    <row r="15606" spans="3:3" x14ac:dyDescent="0.25">
      <c r="C15606" s="4"/>
    </row>
    <row r="15607" spans="3:3" x14ac:dyDescent="0.25">
      <c r="C15607" s="4"/>
    </row>
    <row r="15608" spans="3:3" x14ac:dyDescent="0.25">
      <c r="C15608" s="4"/>
    </row>
    <row r="15609" spans="3:3" x14ac:dyDescent="0.25">
      <c r="C15609" s="4"/>
    </row>
    <row r="15610" spans="3:3" x14ac:dyDescent="0.25">
      <c r="C15610" s="4"/>
    </row>
    <row r="15611" spans="3:3" x14ac:dyDescent="0.25">
      <c r="C15611" s="4"/>
    </row>
    <row r="15612" spans="3:3" x14ac:dyDescent="0.25">
      <c r="C15612" s="4"/>
    </row>
    <row r="15613" spans="3:3" x14ac:dyDescent="0.25">
      <c r="C15613" s="4"/>
    </row>
    <row r="15614" spans="3:3" x14ac:dyDescent="0.25">
      <c r="C15614" s="4"/>
    </row>
    <row r="15615" spans="3:3" x14ac:dyDescent="0.25">
      <c r="C15615" s="4"/>
    </row>
    <row r="15616" spans="3:3" x14ac:dyDescent="0.25">
      <c r="C15616" s="4"/>
    </row>
    <row r="15617" spans="3:3" x14ac:dyDescent="0.25">
      <c r="C15617" s="4"/>
    </row>
    <row r="15618" spans="3:3" x14ac:dyDescent="0.25">
      <c r="C15618" s="4"/>
    </row>
    <row r="15619" spans="3:3" x14ac:dyDescent="0.25">
      <c r="C15619" s="4"/>
    </row>
    <row r="15620" spans="3:3" x14ac:dyDescent="0.25">
      <c r="C15620" s="4"/>
    </row>
    <row r="15621" spans="3:3" x14ac:dyDescent="0.25">
      <c r="C15621" s="4"/>
    </row>
    <row r="15622" spans="3:3" x14ac:dyDescent="0.25">
      <c r="C15622" s="4"/>
    </row>
    <row r="15623" spans="3:3" x14ac:dyDescent="0.25">
      <c r="C15623" s="4"/>
    </row>
    <row r="15624" spans="3:3" x14ac:dyDescent="0.25">
      <c r="C15624" s="4"/>
    </row>
    <row r="15625" spans="3:3" x14ac:dyDescent="0.25">
      <c r="C15625" s="4"/>
    </row>
    <row r="15626" spans="3:3" x14ac:dyDescent="0.25">
      <c r="C15626" s="4"/>
    </row>
    <row r="15627" spans="3:3" x14ac:dyDescent="0.25">
      <c r="C15627" s="4"/>
    </row>
    <row r="15628" spans="3:3" x14ac:dyDescent="0.25">
      <c r="C15628" s="4"/>
    </row>
    <row r="15629" spans="3:3" x14ac:dyDescent="0.25">
      <c r="C15629" s="4"/>
    </row>
    <row r="15630" spans="3:3" x14ac:dyDescent="0.25">
      <c r="C15630" s="4"/>
    </row>
    <row r="15631" spans="3:3" x14ac:dyDescent="0.25">
      <c r="C15631" s="4"/>
    </row>
    <row r="15632" spans="3:3" x14ac:dyDescent="0.25">
      <c r="C15632" s="4"/>
    </row>
    <row r="15633" spans="3:3" x14ac:dyDescent="0.25">
      <c r="C15633" s="4"/>
    </row>
    <row r="15634" spans="3:3" x14ac:dyDescent="0.25">
      <c r="C15634" s="4"/>
    </row>
    <row r="15635" spans="3:3" x14ac:dyDescent="0.25">
      <c r="C15635" s="4"/>
    </row>
    <row r="15636" spans="3:3" x14ac:dyDescent="0.25">
      <c r="C15636" s="4"/>
    </row>
    <row r="15637" spans="3:3" x14ac:dyDescent="0.25">
      <c r="C15637" s="4"/>
    </row>
    <row r="15638" spans="3:3" x14ac:dyDescent="0.25">
      <c r="C15638" s="4"/>
    </row>
    <row r="15639" spans="3:3" x14ac:dyDescent="0.25">
      <c r="C15639" s="4"/>
    </row>
    <row r="15640" spans="3:3" x14ac:dyDescent="0.25">
      <c r="C15640" s="4"/>
    </row>
    <row r="15641" spans="3:3" x14ac:dyDescent="0.25">
      <c r="C15641" s="4"/>
    </row>
    <row r="15642" spans="3:3" x14ac:dyDescent="0.25">
      <c r="C15642" s="4"/>
    </row>
    <row r="15643" spans="3:3" x14ac:dyDescent="0.25">
      <c r="C15643" s="4"/>
    </row>
    <row r="15644" spans="3:3" x14ac:dyDescent="0.25">
      <c r="C15644" s="4"/>
    </row>
    <row r="15645" spans="3:3" x14ac:dyDescent="0.25">
      <c r="C15645" s="4"/>
    </row>
    <row r="15646" spans="3:3" x14ac:dyDescent="0.25">
      <c r="C15646" s="4"/>
    </row>
    <row r="15647" spans="3:3" x14ac:dyDescent="0.25">
      <c r="C15647" s="4"/>
    </row>
    <row r="15648" spans="3:3" x14ac:dyDescent="0.25">
      <c r="C15648" s="4"/>
    </row>
    <row r="15649" spans="3:3" x14ac:dyDescent="0.25">
      <c r="C15649" s="4"/>
    </row>
    <row r="15650" spans="3:3" x14ac:dyDescent="0.25">
      <c r="C15650" s="4"/>
    </row>
    <row r="15651" spans="3:3" x14ac:dyDescent="0.25">
      <c r="C15651" s="4"/>
    </row>
    <row r="15652" spans="3:3" x14ac:dyDescent="0.25">
      <c r="C15652" s="4"/>
    </row>
    <row r="15653" spans="3:3" x14ac:dyDescent="0.25">
      <c r="C15653" s="4"/>
    </row>
    <row r="15654" spans="3:3" x14ac:dyDescent="0.25">
      <c r="C15654" s="4"/>
    </row>
    <row r="15655" spans="3:3" x14ac:dyDescent="0.25">
      <c r="C15655" s="4"/>
    </row>
    <row r="15656" spans="3:3" x14ac:dyDescent="0.25">
      <c r="C15656" s="4"/>
    </row>
    <row r="15657" spans="3:3" x14ac:dyDescent="0.25">
      <c r="C15657" s="4"/>
    </row>
    <row r="15658" spans="3:3" x14ac:dyDescent="0.25">
      <c r="C15658" s="4"/>
    </row>
    <row r="15659" spans="3:3" x14ac:dyDescent="0.25">
      <c r="C15659" s="4"/>
    </row>
    <row r="15660" spans="3:3" x14ac:dyDescent="0.25">
      <c r="C15660" s="4"/>
    </row>
    <row r="15661" spans="3:3" x14ac:dyDescent="0.25">
      <c r="C15661" s="4"/>
    </row>
    <row r="15662" spans="3:3" x14ac:dyDescent="0.25">
      <c r="C15662" s="4"/>
    </row>
    <row r="15663" spans="3:3" x14ac:dyDescent="0.25">
      <c r="C15663" s="4"/>
    </row>
    <row r="15664" spans="3:3" x14ac:dyDescent="0.25">
      <c r="C15664" s="4"/>
    </row>
    <row r="15665" spans="3:3" x14ac:dyDescent="0.25">
      <c r="C15665" s="4"/>
    </row>
    <row r="15666" spans="3:3" x14ac:dyDescent="0.25">
      <c r="C15666" s="4"/>
    </row>
    <row r="15667" spans="3:3" x14ac:dyDescent="0.25">
      <c r="C15667" s="4"/>
    </row>
    <row r="15668" spans="3:3" x14ac:dyDescent="0.25">
      <c r="C15668" s="4"/>
    </row>
    <row r="15669" spans="3:3" x14ac:dyDescent="0.25">
      <c r="C15669" s="4"/>
    </row>
    <row r="15670" spans="3:3" x14ac:dyDescent="0.25">
      <c r="C15670" s="4"/>
    </row>
    <row r="15671" spans="3:3" x14ac:dyDescent="0.25">
      <c r="C15671" s="4"/>
    </row>
    <row r="15672" spans="3:3" x14ac:dyDescent="0.25">
      <c r="C15672" s="4"/>
    </row>
    <row r="15673" spans="3:3" x14ac:dyDescent="0.25">
      <c r="C15673" s="4"/>
    </row>
    <row r="15674" spans="3:3" x14ac:dyDescent="0.25">
      <c r="C15674" s="4"/>
    </row>
    <row r="15675" spans="3:3" x14ac:dyDescent="0.25">
      <c r="C15675" s="4"/>
    </row>
    <row r="15676" spans="3:3" x14ac:dyDescent="0.25">
      <c r="C15676" s="4"/>
    </row>
    <row r="15677" spans="3:3" x14ac:dyDescent="0.25">
      <c r="C15677" s="4"/>
    </row>
    <row r="15678" spans="3:3" x14ac:dyDescent="0.25">
      <c r="C15678" s="4"/>
    </row>
    <row r="15679" spans="3:3" x14ac:dyDescent="0.25">
      <c r="C15679" s="4"/>
    </row>
    <row r="15680" spans="3:3" x14ac:dyDescent="0.25">
      <c r="C15680" s="4"/>
    </row>
    <row r="15681" spans="3:3" x14ac:dyDescent="0.25">
      <c r="C15681" s="4"/>
    </row>
    <row r="15682" spans="3:3" x14ac:dyDescent="0.25">
      <c r="C15682" s="4"/>
    </row>
    <row r="15683" spans="3:3" x14ac:dyDescent="0.25">
      <c r="C15683" s="4"/>
    </row>
    <row r="15684" spans="3:3" x14ac:dyDescent="0.25">
      <c r="C15684" s="4"/>
    </row>
    <row r="15685" spans="3:3" x14ac:dyDescent="0.25">
      <c r="C15685" s="4"/>
    </row>
    <row r="15686" spans="3:3" x14ac:dyDescent="0.25">
      <c r="C15686" s="4"/>
    </row>
    <row r="15687" spans="3:3" x14ac:dyDescent="0.25">
      <c r="C15687" s="4"/>
    </row>
    <row r="15688" spans="3:3" x14ac:dyDescent="0.25">
      <c r="C15688" s="4"/>
    </row>
    <row r="15689" spans="3:3" x14ac:dyDescent="0.25">
      <c r="C15689" s="4"/>
    </row>
    <row r="15690" spans="3:3" x14ac:dyDescent="0.25">
      <c r="C15690" s="4"/>
    </row>
    <row r="15691" spans="3:3" x14ac:dyDescent="0.25">
      <c r="C15691" s="4"/>
    </row>
    <row r="15692" spans="3:3" x14ac:dyDescent="0.25">
      <c r="C15692" s="4"/>
    </row>
    <row r="15693" spans="3:3" x14ac:dyDescent="0.25">
      <c r="C15693" s="4"/>
    </row>
    <row r="15694" spans="3:3" x14ac:dyDescent="0.25">
      <c r="C15694" s="4"/>
    </row>
    <row r="15695" spans="3:3" x14ac:dyDescent="0.25">
      <c r="C15695" s="4"/>
    </row>
    <row r="15696" spans="3:3" x14ac:dyDescent="0.25">
      <c r="C15696" s="4"/>
    </row>
    <row r="15697" spans="3:3" x14ac:dyDescent="0.25">
      <c r="C15697" s="4"/>
    </row>
    <row r="15698" spans="3:3" x14ac:dyDescent="0.25">
      <c r="C15698" s="4"/>
    </row>
    <row r="15699" spans="3:3" x14ac:dyDescent="0.25">
      <c r="C15699" s="4"/>
    </row>
    <row r="15700" spans="3:3" x14ac:dyDescent="0.25">
      <c r="C15700" s="4"/>
    </row>
    <row r="15701" spans="3:3" x14ac:dyDescent="0.25">
      <c r="C15701" s="4"/>
    </row>
    <row r="15702" spans="3:3" x14ac:dyDescent="0.25">
      <c r="C15702" s="4"/>
    </row>
    <row r="15703" spans="3:3" x14ac:dyDescent="0.25">
      <c r="C15703" s="4"/>
    </row>
    <row r="15704" spans="3:3" x14ac:dyDescent="0.25">
      <c r="C15704" s="4"/>
    </row>
    <row r="15705" spans="3:3" x14ac:dyDescent="0.25">
      <c r="C15705" s="4"/>
    </row>
    <row r="15706" spans="3:3" x14ac:dyDescent="0.25">
      <c r="C15706" s="4"/>
    </row>
    <row r="15707" spans="3:3" x14ac:dyDescent="0.25">
      <c r="C15707" s="4"/>
    </row>
    <row r="15708" spans="3:3" x14ac:dyDescent="0.25">
      <c r="C15708" s="4"/>
    </row>
    <row r="15709" spans="3:3" x14ac:dyDescent="0.25">
      <c r="C15709" s="4"/>
    </row>
    <row r="15710" spans="3:3" x14ac:dyDescent="0.25">
      <c r="C15710" s="4"/>
    </row>
    <row r="15711" spans="3:3" x14ac:dyDescent="0.25">
      <c r="C15711" s="4"/>
    </row>
    <row r="15712" spans="3:3" x14ac:dyDescent="0.25">
      <c r="C15712" s="4"/>
    </row>
    <row r="15713" spans="3:3" x14ac:dyDescent="0.25">
      <c r="C15713" s="4"/>
    </row>
    <row r="15714" spans="3:3" x14ac:dyDescent="0.25">
      <c r="C15714" s="4"/>
    </row>
    <row r="15715" spans="3:3" x14ac:dyDescent="0.25">
      <c r="C15715" s="4"/>
    </row>
    <row r="15716" spans="3:3" x14ac:dyDescent="0.25">
      <c r="C15716" s="4"/>
    </row>
    <row r="15717" spans="3:3" x14ac:dyDescent="0.25">
      <c r="C15717" s="4"/>
    </row>
    <row r="15718" spans="3:3" x14ac:dyDescent="0.25">
      <c r="C15718" s="4"/>
    </row>
    <row r="15719" spans="3:3" x14ac:dyDescent="0.25">
      <c r="C15719" s="4"/>
    </row>
    <row r="15720" spans="3:3" x14ac:dyDescent="0.25">
      <c r="C15720" s="4"/>
    </row>
    <row r="15721" spans="3:3" x14ac:dyDescent="0.25">
      <c r="C15721" s="4"/>
    </row>
    <row r="15722" spans="3:3" x14ac:dyDescent="0.25">
      <c r="C15722" s="4"/>
    </row>
    <row r="15723" spans="3:3" x14ac:dyDescent="0.25">
      <c r="C15723" s="4"/>
    </row>
    <row r="15724" spans="3:3" x14ac:dyDescent="0.25">
      <c r="C15724" s="4"/>
    </row>
    <row r="15725" spans="3:3" x14ac:dyDescent="0.25">
      <c r="C15725" s="4"/>
    </row>
    <row r="15726" spans="3:3" x14ac:dyDescent="0.25">
      <c r="C15726" s="4"/>
    </row>
    <row r="15727" spans="3:3" x14ac:dyDescent="0.25">
      <c r="C15727" s="4"/>
    </row>
    <row r="15728" spans="3:3" x14ac:dyDescent="0.25">
      <c r="C15728" s="4"/>
    </row>
    <row r="15729" spans="3:3" x14ac:dyDescent="0.25">
      <c r="C15729" s="4"/>
    </row>
    <row r="15730" spans="3:3" x14ac:dyDescent="0.25">
      <c r="C15730" s="4"/>
    </row>
    <row r="15731" spans="3:3" x14ac:dyDescent="0.25">
      <c r="C15731" s="4"/>
    </row>
    <row r="15732" spans="3:3" x14ac:dyDescent="0.25">
      <c r="C15732" s="4"/>
    </row>
    <row r="15733" spans="3:3" x14ac:dyDescent="0.25">
      <c r="C15733" s="4"/>
    </row>
    <row r="15734" spans="3:3" x14ac:dyDescent="0.25">
      <c r="C15734" s="4"/>
    </row>
    <row r="15735" spans="3:3" x14ac:dyDescent="0.25">
      <c r="C15735" s="4"/>
    </row>
    <row r="15736" spans="3:3" x14ac:dyDescent="0.25">
      <c r="C15736" s="4"/>
    </row>
    <row r="15737" spans="3:3" x14ac:dyDescent="0.25">
      <c r="C15737" s="4"/>
    </row>
    <row r="15738" spans="3:3" x14ac:dyDescent="0.25">
      <c r="C15738" s="4"/>
    </row>
    <row r="15739" spans="3:3" x14ac:dyDescent="0.25">
      <c r="C15739" s="4"/>
    </row>
    <row r="15740" spans="3:3" x14ac:dyDescent="0.25">
      <c r="C15740" s="4"/>
    </row>
    <row r="15741" spans="3:3" x14ac:dyDescent="0.25">
      <c r="C15741" s="4"/>
    </row>
    <row r="15742" spans="3:3" x14ac:dyDescent="0.25">
      <c r="C15742" s="4"/>
    </row>
    <row r="15743" spans="3:3" x14ac:dyDescent="0.25">
      <c r="C15743" s="4"/>
    </row>
    <row r="15744" spans="3:3" x14ac:dyDescent="0.25">
      <c r="C15744" s="4"/>
    </row>
    <row r="15745" spans="3:3" x14ac:dyDescent="0.25">
      <c r="C15745" s="4"/>
    </row>
    <row r="15746" spans="3:3" x14ac:dyDescent="0.25">
      <c r="C15746" s="4"/>
    </row>
    <row r="15747" spans="3:3" x14ac:dyDescent="0.25">
      <c r="C15747" s="4"/>
    </row>
    <row r="15748" spans="3:3" x14ac:dyDescent="0.25">
      <c r="C15748" s="4"/>
    </row>
    <row r="15749" spans="3:3" x14ac:dyDescent="0.25">
      <c r="C15749" s="4"/>
    </row>
    <row r="15750" spans="3:3" x14ac:dyDescent="0.25">
      <c r="C15750" s="4"/>
    </row>
    <row r="15751" spans="3:3" x14ac:dyDescent="0.25">
      <c r="C15751" s="4"/>
    </row>
    <row r="15752" spans="3:3" x14ac:dyDescent="0.25">
      <c r="C15752" s="4"/>
    </row>
    <row r="15753" spans="3:3" x14ac:dyDescent="0.25">
      <c r="C15753" s="4"/>
    </row>
    <row r="15754" spans="3:3" x14ac:dyDescent="0.25">
      <c r="C15754" s="4"/>
    </row>
    <row r="15755" spans="3:3" x14ac:dyDescent="0.25">
      <c r="C15755" s="4"/>
    </row>
    <row r="15756" spans="3:3" x14ac:dyDescent="0.25">
      <c r="C15756" s="4"/>
    </row>
    <row r="15757" spans="3:3" x14ac:dyDescent="0.25">
      <c r="C15757" s="4"/>
    </row>
    <row r="15758" spans="3:3" x14ac:dyDescent="0.25">
      <c r="C15758" s="4"/>
    </row>
    <row r="15759" spans="3:3" x14ac:dyDescent="0.25">
      <c r="C15759" s="4"/>
    </row>
    <row r="15760" spans="3:3" x14ac:dyDescent="0.25">
      <c r="C15760" s="4"/>
    </row>
    <row r="15761" spans="3:3" x14ac:dyDescent="0.25">
      <c r="C15761" s="4"/>
    </row>
    <row r="15762" spans="3:3" x14ac:dyDescent="0.25">
      <c r="C15762" s="4"/>
    </row>
    <row r="15763" spans="3:3" x14ac:dyDescent="0.25">
      <c r="C15763" s="4"/>
    </row>
    <row r="15764" spans="3:3" x14ac:dyDescent="0.25">
      <c r="C15764" s="4"/>
    </row>
    <row r="15765" spans="3:3" x14ac:dyDescent="0.25">
      <c r="C15765" s="4"/>
    </row>
    <row r="15766" spans="3:3" x14ac:dyDescent="0.25">
      <c r="C15766" s="4"/>
    </row>
    <row r="15767" spans="3:3" x14ac:dyDescent="0.25">
      <c r="C15767" s="4"/>
    </row>
    <row r="15768" spans="3:3" x14ac:dyDescent="0.25">
      <c r="C15768" s="4"/>
    </row>
    <row r="15769" spans="3:3" x14ac:dyDescent="0.25">
      <c r="C15769" s="4"/>
    </row>
    <row r="15770" spans="3:3" x14ac:dyDescent="0.25">
      <c r="C15770" s="4"/>
    </row>
    <row r="15771" spans="3:3" x14ac:dyDescent="0.25">
      <c r="C15771" s="4"/>
    </row>
    <row r="15772" spans="3:3" x14ac:dyDescent="0.25">
      <c r="C15772" s="4"/>
    </row>
    <row r="15773" spans="3:3" x14ac:dyDescent="0.25">
      <c r="C15773" s="4"/>
    </row>
    <row r="15774" spans="3:3" x14ac:dyDescent="0.25">
      <c r="C15774" s="4"/>
    </row>
    <row r="15775" spans="3:3" x14ac:dyDescent="0.25">
      <c r="C15775" s="4"/>
    </row>
    <row r="15776" spans="3:3" x14ac:dyDescent="0.25">
      <c r="C15776" s="4"/>
    </row>
    <row r="15777" spans="3:3" x14ac:dyDescent="0.25">
      <c r="C15777" s="4"/>
    </row>
    <row r="15778" spans="3:3" x14ac:dyDescent="0.25">
      <c r="C15778" s="4"/>
    </row>
    <row r="15779" spans="3:3" x14ac:dyDescent="0.25">
      <c r="C15779" s="4"/>
    </row>
    <row r="15780" spans="3:3" x14ac:dyDescent="0.25">
      <c r="C15780" s="4"/>
    </row>
    <row r="15781" spans="3:3" x14ac:dyDescent="0.25">
      <c r="C15781" s="4"/>
    </row>
    <row r="15782" spans="3:3" x14ac:dyDescent="0.25">
      <c r="C15782" s="4"/>
    </row>
    <row r="15783" spans="3:3" x14ac:dyDescent="0.25">
      <c r="C15783" s="4"/>
    </row>
    <row r="15784" spans="3:3" x14ac:dyDescent="0.25">
      <c r="C15784" s="4"/>
    </row>
    <row r="15785" spans="3:3" x14ac:dyDescent="0.25">
      <c r="C15785" s="4"/>
    </row>
    <row r="15786" spans="3:3" x14ac:dyDescent="0.25">
      <c r="C15786" s="4"/>
    </row>
    <row r="15787" spans="3:3" x14ac:dyDescent="0.25">
      <c r="C15787" s="4"/>
    </row>
    <row r="15788" spans="3:3" x14ac:dyDescent="0.25">
      <c r="C15788" s="4"/>
    </row>
    <row r="15789" spans="3:3" x14ac:dyDescent="0.25">
      <c r="C15789" s="4"/>
    </row>
    <row r="15790" spans="3:3" x14ac:dyDescent="0.25">
      <c r="C15790" s="4"/>
    </row>
    <row r="15791" spans="3:3" x14ac:dyDescent="0.25">
      <c r="C15791" s="4"/>
    </row>
    <row r="15792" spans="3:3" x14ac:dyDescent="0.25">
      <c r="C15792" s="4"/>
    </row>
    <row r="15793" spans="3:3" x14ac:dyDescent="0.25">
      <c r="C15793" s="4"/>
    </row>
    <row r="15794" spans="3:3" x14ac:dyDescent="0.25">
      <c r="C15794" s="4"/>
    </row>
    <row r="15795" spans="3:3" x14ac:dyDescent="0.25">
      <c r="C15795" s="4"/>
    </row>
    <row r="15796" spans="3:3" x14ac:dyDescent="0.25">
      <c r="C15796" s="4"/>
    </row>
    <row r="15797" spans="3:3" x14ac:dyDescent="0.25">
      <c r="C15797" s="4"/>
    </row>
    <row r="15798" spans="3:3" x14ac:dyDescent="0.25">
      <c r="C15798" s="4"/>
    </row>
    <row r="15799" spans="3:3" x14ac:dyDescent="0.25">
      <c r="C15799" s="4"/>
    </row>
    <row r="15800" spans="3:3" x14ac:dyDescent="0.25">
      <c r="C15800" s="4"/>
    </row>
    <row r="15801" spans="3:3" x14ac:dyDescent="0.25">
      <c r="C15801" s="4"/>
    </row>
    <row r="15802" spans="3:3" x14ac:dyDescent="0.25">
      <c r="C15802" s="4"/>
    </row>
    <row r="15803" spans="3:3" x14ac:dyDescent="0.25">
      <c r="C15803" s="4"/>
    </row>
    <row r="15804" spans="3:3" x14ac:dyDescent="0.25">
      <c r="C15804" s="4"/>
    </row>
    <row r="15805" spans="3:3" x14ac:dyDescent="0.25">
      <c r="C15805" s="4"/>
    </row>
    <row r="15806" spans="3:3" x14ac:dyDescent="0.25">
      <c r="C15806" s="4"/>
    </row>
    <row r="15807" spans="3:3" x14ac:dyDescent="0.25">
      <c r="C15807" s="4"/>
    </row>
    <row r="15808" spans="3:3" x14ac:dyDescent="0.25">
      <c r="C15808" s="4"/>
    </row>
    <row r="15809" spans="3:3" x14ac:dyDescent="0.25">
      <c r="C15809" s="4"/>
    </row>
    <row r="15810" spans="3:3" x14ac:dyDescent="0.25">
      <c r="C15810" s="4"/>
    </row>
    <row r="15811" spans="3:3" x14ac:dyDescent="0.25">
      <c r="C15811" s="4"/>
    </row>
    <row r="15812" spans="3:3" x14ac:dyDescent="0.25">
      <c r="C15812" s="4"/>
    </row>
    <row r="15813" spans="3:3" x14ac:dyDescent="0.25">
      <c r="C15813" s="4"/>
    </row>
    <row r="15814" spans="3:3" x14ac:dyDescent="0.25">
      <c r="C15814" s="4"/>
    </row>
    <row r="15815" spans="3:3" x14ac:dyDescent="0.25">
      <c r="C15815" s="4"/>
    </row>
    <row r="15816" spans="3:3" x14ac:dyDescent="0.25">
      <c r="C15816" s="4"/>
    </row>
    <row r="15817" spans="3:3" x14ac:dyDescent="0.25">
      <c r="C15817" s="4"/>
    </row>
    <row r="15818" spans="3:3" x14ac:dyDescent="0.25">
      <c r="C15818" s="4"/>
    </row>
    <row r="15819" spans="3:3" x14ac:dyDescent="0.25">
      <c r="C15819" s="4"/>
    </row>
    <row r="15820" spans="3:3" x14ac:dyDescent="0.25">
      <c r="C15820" s="4"/>
    </row>
    <row r="15821" spans="3:3" x14ac:dyDescent="0.25">
      <c r="C15821" s="4"/>
    </row>
    <row r="15822" spans="3:3" x14ac:dyDescent="0.25">
      <c r="C15822" s="4"/>
    </row>
    <row r="15823" spans="3:3" x14ac:dyDescent="0.25">
      <c r="C15823" s="4"/>
    </row>
    <row r="15824" spans="3:3" x14ac:dyDescent="0.25">
      <c r="C15824" s="4"/>
    </row>
    <row r="15825" spans="3:3" x14ac:dyDescent="0.25">
      <c r="C15825" s="4"/>
    </row>
    <row r="15826" spans="3:3" x14ac:dyDescent="0.25">
      <c r="C15826" s="4"/>
    </row>
    <row r="15827" spans="3:3" x14ac:dyDescent="0.25">
      <c r="C15827" s="4"/>
    </row>
    <row r="15828" spans="3:3" x14ac:dyDescent="0.25">
      <c r="C15828" s="4"/>
    </row>
    <row r="15829" spans="3:3" x14ac:dyDescent="0.25">
      <c r="C15829" s="4"/>
    </row>
    <row r="15830" spans="3:3" x14ac:dyDescent="0.25">
      <c r="C15830" s="4"/>
    </row>
    <row r="15831" spans="3:3" x14ac:dyDescent="0.25">
      <c r="C15831" s="4"/>
    </row>
    <row r="15832" spans="3:3" x14ac:dyDescent="0.25">
      <c r="C15832" s="4"/>
    </row>
    <row r="15833" spans="3:3" x14ac:dyDescent="0.25">
      <c r="C15833" s="4"/>
    </row>
    <row r="15834" spans="3:3" x14ac:dyDescent="0.25">
      <c r="C15834" s="4"/>
    </row>
    <row r="15835" spans="3:3" x14ac:dyDescent="0.25">
      <c r="C15835" s="4"/>
    </row>
    <row r="15836" spans="3:3" x14ac:dyDescent="0.25">
      <c r="C15836" s="4"/>
    </row>
    <row r="15837" spans="3:3" x14ac:dyDescent="0.25">
      <c r="C15837" s="4"/>
    </row>
    <row r="15838" spans="3:3" x14ac:dyDescent="0.25">
      <c r="C15838" s="4"/>
    </row>
    <row r="15839" spans="3:3" x14ac:dyDescent="0.25">
      <c r="C15839" s="4"/>
    </row>
    <row r="15840" spans="3:3" x14ac:dyDescent="0.25">
      <c r="C15840" s="4"/>
    </row>
    <row r="15841" spans="3:3" x14ac:dyDescent="0.25">
      <c r="C15841" s="4"/>
    </row>
    <row r="15842" spans="3:3" x14ac:dyDescent="0.25">
      <c r="C15842" s="4"/>
    </row>
    <row r="15843" spans="3:3" x14ac:dyDescent="0.25">
      <c r="C15843" s="4"/>
    </row>
    <row r="15844" spans="3:3" x14ac:dyDescent="0.25">
      <c r="C15844" s="4"/>
    </row>
    <row r="15845" spans="3:3" x14ac:dyDescent="0.25">
      <c r="C15845" s="4"/>
    </row>
    <row r="15846" spans="3:3" x14ac:dyDescent="0.25">
      <c r="C15846" s="4"/>
    </row>
    <row r="15847" spans="3:3" x14ac:dyDescent="0.25">
      <c r="C15847" s="4"/>
    </row>
    <row r="15848" spans="3:3" x14ac:dyDescent="0.25">
      <c r="C15848" s="4"/>
    </row>
    <row r="15849" spans="3:3" x14ac:dyDescent="0.25">
      <c r="C15849" s="4"/>
    </row>
    <row r="15850" spans="3:3" x14ac:dyDescent="0.25">
      <c r="C15850" s="4"/>
    </row>
    <row r="15851" spans="3:3" x14ac:dyDescent="0.25">
      <c r="C15851" s="4"/>
    </row>
    <row r="15852" spans="3:3" x14ac:dyDescent="0.25">
      <c r="C15852" s="4"/>
    </row>
    <row r="15853" spans="3:3" x14ac:dyDescent="0.25">
      <c r="C15853" s="4"/>
    </row>
    <row r="15854" spans="3:3" x14ac:dyDescent="0.25">
      <c r="C15854" s="4"/>
    </row>
    <row r="15855" spans="3:3" x14ac:dyDescent="0.25">
      <c r="C15855" s="4"/>
    </row>
    <row r="15856" spans="3:3" x14ac:dyDescent="0.25">
      <c r="C15856" s="4"/>
    </row>
    <row r="15857" spans="3:3" x14ac:dyDescent="0.25">
      <c r="C15857" s="4"/>
    </row>
    <row r="15858" spans="3:3" x14ac:dyDescent="0.25">
      <c r="C15858" s="4"/>
    </row>
    <row r="15859" spans="3:3" x14ac:dyDescent="0.25">
      <c r="C15859" s="4"/>
    </row>
    <row r="15860" spans="3:3" x14ac:dyDescent="0.25">
      <c r="C15860" s="4"/>
    </row>
    <row r="15861" spans="3:3" x14ac:dyDescent="0.25">
      <c r="C15861" s="4"/>
    </row>
    <row r="15862" spans="3:3" x14ac:dyDescent="0.25">
      <c r="C15862" s="4"/>
    </row>
    <row r="15863" spans="3:3" x14ac:dyDescent="0.25">
      <c r="C15863" s="4"/>
    </row>
    <row r="15864" spans="3:3" x14ac:dyDescent="0.25">
      <c r="C15864" s="4"/>
    </row>
    <row r="15865" spans="3:3" x14ac:dyDescent="0.25">
      <c r="C15865" s="4"/>
    </row>
    <row r="15866" spans="3:3" x14ac:dyDescent="0.25">
      <c r="C15866" s="4"/>
    </row>
    <row r="15867" spans="3:3" x14ac:dyDescent="0.25">
      <c r="C15867" s="4"/>
    </row>
    <row r="15868" spans="3:3" x14ac:dyDescent="0.25">
      <c r="C15868" s="4"/>
    </row>
    <row r="15869" spans="3:3" x14ac:dyDescent="0.25">
      <c r="C15869" s="4"/>
    </row>
    <row r="15870" spans="3:3" x14ac:dyDescent="0.25">
      <c r="C15870" s="4"/>
    </row>
    <row r="15871" spans="3:3" x14ac:dyDescent="0.25">
      <c r="C15871" s="4"/>
    </row>
    <row r="15872" spans="3:3" x14ac:dyDescent="0.25">
      <c r="C15872" s="4"/>
    </row>
    <row r="15873" spans="3:3" x14ac:dyDescent="0.25">
      <c r="C15873" s="4"/>
    </row>
    <row r="15874" spans="3:3" x14ac:dyDescent="0.25">
      <c r="C15874" s="4"/>
    </row>
    <row r="15875" spans="3:3" x14ac:dyDescent="0.25">
      <c r="C15875" s="4"/>
    </row>
    <row r="15876" spans="3:3" x14ac:dyDescent="0.25">
      <c r="C15876" s="4"/>
    </row>
    <row r="15877" spans="3:3" x14ac:dyDescent="0.25">
      <c r="C15877" s="4"/>
    </row>
    <row r="15878" spans="3:3" x14ac:dyDescent="0.25">
      <c r="C15878" s="4"/>
    </row>
    <row r="15879" spans="3:3" x14ac:dyDescent="0.25">
      <c r="C15879" s="4"/>
    </row>
    <row r="15880" spans="3:3" x14ac:dyDescent="0.25">
      <c r="C15880" s="4"/>
    </row>
    <row r="15881" spans="3:3" x14ac:dyDescent="0.25">
      <c r="C15881" s="4"/>
    </row>
    <row r="15882" spans="3:3" x14ac:dyDescent="0.25">
      <c r="C15882" s="4"/>
    </row>
    <row r="15883" spans="3:3" x14ac:dyDescent="0.25">
      <c r="C15883" s="4"/>
    </row>
    <row r="15884" spans="3:3" x14ac:dyDescent="0.25">
      <c r="C15884" s="4"/>
    </row>
    <row r="15885" spans="3:3" x14ac:dyDescent="0.25">
      <c r="C15885" s="4"/>
    </row>
    <row r="15886" spans="3:3" x14ac:dyDescent="0.25">
      <c r="C15886" s="4"/>
    </row>
    <row r="15887" spans="3:3" x14ac:dyDescent="0.25">
      <c r="C15887" s="4"/>
    </row>
    <row r="15888" spans="3:3" x14ac:dyDescent="0.25">
      <c r="C15888" s="4"/>
    </row>
    <row r="15889" spans="3:3" x14ac:dyDescent="0.25">
      <c r="C15889" s="4"/>
    </row>
    <row r="15890" spans="3:3" x14ac:dyDescent="0.25">
      <c r="C15890" s="4"/>
    </row>
    <row r="15891" spans="3:3" x14ac:dyDescent="0.25">
      <c r="C15891" s="4"/>
    </row>
    <row r="15892" spans="3:3" x14ac:dyDescent="0.25">
      <c r="C15892" s="4"/>
    </row>
    <row r="15893" spans="3:3" x14ac:dyDescent="0.25">
      <c r="C15893" s="4"/>
    </row>
    <row r="15894" spans="3:3" x14ac:dyDescent="0.25">
      <c r="C15894" s="4"/>
    </row>
    <row r="15895" spans="3:3" x14ac:dyDescent="0.25">
      <c r="C15895" s="4"/>
    </row>
    <row r="15896" spans="3:3" x14ac:dyDescent="0.25">
      <c r="C15896" s="4"/>
    </row>
    <row r="15897" spans="3:3" x14ac:dyDescent="0.25">
      <c r="C15897" s="4"/>
    </row>
    <row r="15898" spans="3:3" x14ac:dyDescent="0.25">
      <c r="C15898" s="4"/>
    </row>
    <row r="15899" spans="3:3" x14ac:dyDescent="0.25">
      <c r="C15899" s="4"/>
    </row>
    <row r="15900" spans="3:3" x14ac:dyDescent="0.25">
      <c r="C15900" s="4"/>
    </row>
    <row r="15901" spans="3:3" x14ac:dyDescent="0.25">
      <c r="C15901" s="4"/>
    </row>
    <row r="15902" spans="3:3" x14ac:dyDescent="0.25">
      <c r="C15902" s="4"/>
    </row>
    <row r="15903" spans="3:3" x14ac:dyDescent="0.25">
      <c r="C15903" s="4"/>
    </row>
    <row r="15904" spans="3:3" x14ac:dyDescent="0.25">
      <c r="C15904" s="4"/>
    </row>
    <row r="15905" spans="3:3" x14ac:dyDescent="0.25">
      <c r="C15905" s="4"/>
    </row>
    <row r="15906" spans="3:3" x14ac:dyDescent="0.25">
      <c r="C15906" s="4"/>
    </row>
    <row r="15907" spans="3:3" x14ac:dyDescent="0.25">
      <c r="C15907" s="4"/>
    </row>
    <row r="15908" spans="3:3" x14ac:dyDescent="0.25">
      <c r="C15908" s="4"/>
    </row>
    <row r="15909" spans="3:3" x14ac:dyDescent="0.25">
      <c r="C15909" s="4"/>
    </row>
    <row r="15910" spans="3:3" x14ac:dyDescent="0.25">
      <c r="C15910" s="4"/>
    </row>
    <row r="15911" spans="3:3" x14ac:dyDescent="0.25">
      <c r="C15911" s="4"/>
    </row>
    <row r="15912" spans="3:3" x14ac:dyDescent="0.25">
      <c r="C15912" s="4"/>
    </row>
    <row r="15913" spans="3:3" x14ac:dyDescent="0.25">
      <c r="C15913" s="4"/>
    </row>
    <row r="15914" spans="3:3" x14ac:dyDescent="0.25">
      <c r="C15914" s="4"/>
    </row>
    <row r="15915" spans="3:3" x14ac:dyDescent="0.25">
      <c r="C15915" s="4"/>
    </row>
    <row r="15916" spans="3:3" x14ac:dyDescent="0.25">
      <c r="C15916" s="4"/>
    </row>
    <row r="15917" spans="3:3" x14ac:dyDescent="0.25">
      <c r="C15917" s="4"/>
    </row>
    <row r="15918" spans="3:3" x14ac:dyDescent="0.25">
      <c r="C15918" s="4"/>
    </row>
    <row r="15919" spans="3:3" x14ac:dyDescent="0.25">
      <c r="C15919" s="4"/>
    </row>
    <row r="15920" spans="3:3" x14ac:dyDescent="0.25">
      <c r="C15920" s="4"/>
    </row>
    <row r="15921" spans="3:3" x14ac:dyDescent="0.25">
      <c r="C15921" s="4"/>
    </row>
    <row r="15922" spans="3:3" x14ac:dyDescent="0.25">
      <c r="C15922" s="4"/>
    </row>
    <row r="15923" spans="3:3" x14ac:dyDescent="0.25">
      <c r="C15923" s="4"/>
    </row>
    <row r="15924" spans="3:3" x14ac:dyDescent="0.25">
      <c r="C15924" s="4"/>
    </row>
    <row r="15925" spans="3:3" x14ac:dyDescent="0.25">
      <c r="C15925" s="4"/>
    </row>
    <row r="15926" spans="3:3" x14ac:dyDescent="0.25">
      <c r="C15926" s="4"/>
    </row>
    <row r="15927" spans="3:3" x14ac:dyDescent="0.25">
      <c r="C15927" s="4"/>
    </row>
    <row r="15928" spans="3:3" x14ac:dyDescent="0.25">
      <c r="C15928" s="4"/>
    </row>
    <row r="15929" spans="3:3" x14ac:dyDescent="0.25">
      <c r="C15929" s="4"/>
    </row>
    <row r="15930" spans="3:3" x14ac:dyDescent="0.25">
      <c r="C15930" s="4"/>
    </row>
    <row r="15931" spans="3:3" x14ac:dyDescent="0.25">
      <c r="C15931" s="4"/>
    </row>
    <row r="15932" spans="3:3" x14ac:dyDescent="0.25">
      <c r="C15932" s="4"/>
    </row>
    <row r="15933" spans="3:3" x14ac:dyDescent="0.25">
      <c r="C15933" s="4"/>
    </row>
    <row r="15934" spans="3:3" x14ac:dyDescent="0.25">
      <c r="C15934" s="4"/>
    </row>
    <row r="15935" spans="3:3" x14ac:dyDescent="0.25">
      <c r="C15935" s="4"/>
    </row>
    <row r="15936" spans="3:3" x14ac:dyDescent="0.25">
      <c r="C15936" s="4"/>
    </row>
    <row r="15937" spans="3:3" x14ac:dyDescent="0.25">
      <c r="C15937" s="4"/>
    </row>
    <row r="15938" spans="3:3" x14ac:dyDescent="0.25">
      <c r="C15938" s="4"/>
    </row>
    <row r="15939" spans="3:3" x14ac:dyDescent="0.25">
      <c r="C15939" s="4"/>
    </row>
    <row r="15940" spans="3:3" x14ac:dyDescent="0.25">
      <c r="C15940" s="4"/>
    </row>
    <row r="15941" spans="3:3" x14ac:dyDescent="0.25">
      <c r="C15941" s="4"/>
    </row>
    <row r="15942" spans="3:3" x14ac:dyDescent="0.25">
      <c r="C15942" s="4"/>
    </row>
    <row r="15943" spans="3:3" x14ac:dyDescent="0.25">
      <c r="C15943" s="4"/>
    </row>
    <row r="15944" spans="3:3" x14ac:dyDescent="0.25">
      <c r="C15944" s="4"/>
    </row>
    <row r="15945" spans="3:3" x14ac:dyDescent="0.25">
      <c r="C15945" s="4"/>
    </row>
    <row r="15946" spans="3:3" x14ac:dyDescent="0.25">
      <c r="C15946" s="4"/>
    </row>
    <row r="15947" spans="3:3" x14ac:dyDescent="0.25">
      <c r="C15947" s="4"/>
    </row>
    <row r="15948" spans="3:3" x14ac:dyDescent="0.25">
      <c r="C15948" s="4"/>
    </row>
    <row r="15949" spans="3:3" x14ac:dyDescent="0.25">
      <c r="C15949" s="4"/>
    </row>
    <row r="15950" spans="3:3" x14ac:dyDescent="0.25">
      <c r="C15950" s="4"/>
    </row>
    <row r="15951" spans="3:3" x14ac:dyDescent="0.25">
      <c r="C15951" s="4"/>
    </row>
    <row r="15952" spans="3:3" x14ac:dyDescent="0.25">
      <c r="C15952" s="4"/>
    </row>
    <row r="15953" spans="3:3" x14ac:dyDescent="0.25">
      <c r="C15953" s="4"/>
    </row>
    <row r="15954" spans="3:3" x14ac:dyDescent="0.25">
      <c r="C15954" s="4"/>
    </row>
    <row r="15955" spans="3:3" x14ac:dyDescent="0.25">
      <c r="C15955" s="4"/>
    </row>
    <row r="15956" spans="3:3" x14ac:dyDescent="0.25">
      <c r="C15956" s="4"/>
    </row>
    <row r="15957" spans="3:3" x14ac:dyDescent="0.25">
      <c r="C15957" s="4"/>
    </row>
    <row r="15958" spans="3:3" x14ac:dyDescent="0.25">
      <c r="C15958" s="4"/>
    </row>
    <row r="15959" spans="3:3" x14ac:dyDescent="0.25">
      <c r="C15959" s="4"/>
    </row>
    <row r="15960" spans="3:3" x14ac:dyDescent="0.25">
      <c r="C15960" s="4"/>
    </row>
    <row r="15961" spans="3:3" x14ac:dyDescent="0.25">
      <c r="C15961" s="4"/>
    </row>
    <row r="15962" spans="3:3" x14ac:dyDescent="0.25">
      <c r="C15962" s="4"/>
    </row>
    <row r="15963" spans="3:3" x14ac:dyDescent="0.25">
      <c r="C15963" s="4"/>
    </row>
    <row r="15964" spans="3:3" x14ac:dyDescent="0.25">
      <c r="C15964" s="4"/>
    </row>
    <row r="15965" spans="3:3" x14ac:dyDescent="0.25">
      <c r="C15965" s="4"/>
    </row>
    <row r="15966" spans="3:3" x14ac:dyDescent="0.25">
      <c r="C15966" s="4"/>
    </row>
    <row r="15967" spans="3:3" x14ac:dyDescent="0.25">
      <c r="C15967" s="4"/>
    </row>
    <row r="15968" spans="3:3" x14ac:dyDescent="0.25">
      <c r="C15968" s="4"/>
    </row>
    <row r="15969" spans="3:3" x14ac:dyDescent="0.25">
      <c r="C15969" s="4"/>
    </row>
    <row r="15970" spans="3:3" x14ac:dyDescent="0.25">
      <c r="C15970" s="4"/>
    </row>
    <row r="15971" spans="3:3" x14ac:dyDescent="0.25">
      <c r="C15971" s="4"/>
    </row>
    <row r="15972" spans="3:3" x14ac:dyDescent="0.25">
      <c r="C15972" s="4"/>
    </row>
    <row r="15973" spans="3:3" x14ac:dyDescent="0.25">
      <c r="C15973" s="4"/>
    </row>
    <row r="15974" spans="3:3" x14ac:dyDescent="0.25">
      <c r="C15974" s="4"/>
    </row>
    <row r="15975" spans="3:3" x14ac:dyDescent="0.25">
      <c r="C15975" s="4"/>
    </row>
    <row r="15976" spans="3:3" x14ac:dyDescent="0.25">
      <c r="C15976" s="4"/>
    </row>
    <row r="15977" spans="3:3" x14ac:dyDescent="0.25">
      <c r="C15977" s="4"/>
    </row>
    <row r="15978" spans="3:3" x14ac:dyDescent="0.25">
      <c r="C15978" s="4"/>
    </row>
    <row r="15979" spans="3:3" x14ac:dyDescent="0.25">
      <c r="C15979" s="4"/>
    </row>
    <row r="15980" spans="3:3" x14ac:dyDescent="0.25">
      <c r="C15980" s="4"/>
    </row>
    <row r="15981" spans="3:3" x14ac:dyDescent="0.25">
      <c r="C15981" s="4"/>
    </row>
    <row r="15982" spans="3:3" x14ac:dyDescent="0.25">
      <c r="C15982" s="4"/>
    </row>
    <row r="15983" spans="3:3" x14ac:dyDescent="0.25">
      <c r="C15983" s="4"/>
    </row>
    <row r="15984" spans="3:3" x14ac:dyDescent="0.25">
      <c r="C15984" s="4"/>
    </row>
    <row r="15985" spans="3:3" x14ac:dyDescent="0.25">
      <c r="C15985" s="4"/>
    </row>
    <row r="15986" spans="3:3" x14ac:dyDescent="0.25">
      <c r="C15986" s="4"/>
    </row>
    <row r="15987" spans="3:3" x14ac:dyDescent="0.25">
      <c r="C15987" s="4"/>
    </row>
    <row r="15988" spans="3:3" x14ac:dyDescent="0.25">
      <c r="C15988" s="4"/>
    </row>
    <row r="15989" spans="3:3" x14ac:dyDescent="0.25">
      <c r="C15989" s="4"/>
    </row>
    <row r="15990" spans="3:3" x14ac:dyDescent="0.25">
      <c r="C15990" s="4"/>
    </row>
    <row r="15991" spans="3:3" x14ac:dyDescent="0.25">
      <c r="C15991" s="4"/>
    </row>
    <row r="15992" spans="3:3" x14ac:dyDescent="0.25">
      <c r="C15992" s="4"/>
    </row>
    <row r="15993" spans="3:3" x14ac:dyDescent="0.25">
      <c r="C15993" s="4"/>
    </row>
    <row r="15994" spans="3:3" x14ac:dyDescent="0.25">
      <c r="C15994" s="4"/>
    </row>
    <row r="15995" spans="3:3" x14ac:dyDescent="0.25">
      <c r="C15995" s="4"/>
    </row>
    <row r="15996" spans="3:3" x14ac:dyDescent="0.25">
      <c r="C15996" s="4"/>
    </row>
    <row r="15997" spans="3:3" x14ac:dyDescent="0.25">
      <c r="C15997" s="4"/>
    </row>
    <row r="15998" spans="3:3" x14ac:dyDescent="0.25">
      <c r="C15998" s="4"/>
    </row>
    <row r="15999" spans="3:3" x14ac:dyDescent="0.25">
      <c r="C15999" s="4"/>
    </row>
    <row r="16000" spans="3:3" x14ac:dyDescent="0.25">
      <c r="C16000" s="4"/>
    </row>
    <row r="16001" spans="3:3" x14ac:dyDescent="0.25">
      <c r="C16001" s="4"/>
    </row>
    <row r="16002" spans="3:3" x14ac:dyDescent="0.25">
      <c r="C16002" s="4"/>
    </row>
    <row r="16003" spans="3:3" x14ac:dyDescent="0.25">
      <c r="C16003" s="4"/>
    </row>
    <row r="16004" spans="3:3" x14ac:dyDescent="0.25">
      <c r="C16004" s="4"/>
    </row>
    <row r="16005" spans="3:3" x14ac:dyDescent="0.25">
      <c r="C16005" s="4"/>
    </row>
    <row r="16006" spans="3:3" x14ac:dyDescent="0.25">
      <c r="C16006" s="4"/>
    </row>
    <row r="16007" spans="3:3" x14ac:dyDescent="0.25">
      <c r="C16007" s="4"/>
    </row>
    <row r="16008" spans="3:3" x14ac:dyDescent="0.25">
      <c r="C16008" s="4"/>
    </row>
    <row r="16009" spans="3:3" x14ac:dyDescent="0.25">
      <c r="C16009" s="4"/>
    </row>
    <row r="16010" spans="3:3" x14ac:dyDescent="0.25">
      <c r="C16010" s="4"/>
    </row>
    <row r="16011" spans="3:3" x14ac:dyDescent="0.25">
      <c r="C16011" s="4"/>
    </row>
    <row r="16012" spans="3:3" x14ac:dyDescent="0.25">
      <c r="C16012" s="4"/>
    </row>
    <row r="16013" spans="3:3" x14ac:dyDescent="0.25">
      <c r="C16013" s="4"/>
    </row>
    <row r="16014" spans="3:3" x14ac:dyDescent="0.25">
      <c r="C16014" s="4"/>
    </row>
    <row r="16015" spans="3:3" x14ac:dyDescent="0.25">
      <c r="C16015" s="4"/>
    </row>
    <row r="16016" spans="3:3" x14ac:dyDescent="0.25">
      <c r="C16016" s="4"/>
    </row>
    <row r="16017" spans="3:3" x14ac:dyDescent="0.25">
      <c r="C16017" s="4"/>
    </row>
    <row r="16018" spans="3:3" x14ac:dyDescent="0.25">
      <c r="C16018" s="4"/>
    </row>
    <row r="16019" spans="3:3" x14ac:dyDescent="0.25">
      <c r="C16019" s="4"/>
    </row>
    <row r="16020" spans="3:3" x14ac:dyDescent="0.25">
      <c r="C16020" s="4"/>
    </row>
    <row r="16021" spans="3:3" x14ac:dyDescent="0.25">
      <c r="C16021" s="4"/>
    </row>
    <row r="16022" spans="3:3" x14ac:dyDescent="0.25">
      <c r="C16022" s="4"/>
    </row>
    <row r="16023" spans="3:3" x14ac:dyDescent="0.25">
      <c r="C16023" s="4"/>
    </row>
    <row r="16024" spans="3:3" x14ac:dyDescent="0.25">
      <c r="C16024" s="4"/>
    </row>
    <row r="16025" spans="3:3" x14ac:dyDescent="0.25">
      <c r="C16025" s="4"/>
    </row>
    <row r="16026" spans="3:3" x14ac:dyDescent="0.25">
      <c r="C16026" s="4"/>
    </row>
    <row r="16027" spans="3:3" x14ac:dyDescent="0.25">
      <c r="C16027" s="4"/>
    </row>
    <row r="16028" spans="3:3" x14ac:dyDescent="0.25">
      <c r="C16028" s="4"/>
    </row>
    <row r="16029" spans="3:3" x14ac:dyDescent="0.25">
      <c r="C16029" s="4"/>
    </row>
    <row r="16030" spans="3:3" x14ac:dyDescent="0.25">
      <c r="C16030" s="4"/>
    </row>
    <row r="16031" spans="3:3" x14ac:dyDescent="0.25">
      <c r="C16031" s="4"/>
    </row>
    <row r="16032" spans="3:3" x14ac:dyDescent="0.25">
      <c r="C16032" s="4"/>
    </row>
    <row r="16033" spans="3:3" x14ac:dyDescent="0.25">
      <c r="C16033" s="4"/>
    </row>
    <row r="16034" spans="3:3" x14ac:dyDescent="0.25">
      <c r="C16034" s="4"/>
    </row>
    <row r="16035" spans="3:3" x14ac:dyDescent="0.25">
      <c r="C16035" s="4"/>
    </row>
    <row r="16036" spans="3:3" x14ac:dyDescent="0.25">
      <c r="C16036" s="4"/>
    </row>
    <row r="16037" spans="3:3" x14ac:dyDescent="0.25">
      <c r="C16037" s="4"/>
    </row>
    <row r="16038" spans="3:3" x14ac:dyDescent="0.25">
      <c r="C16038" s="4"/>
    </row>
    <row r="16039" spans="3:3" x14ac:dyDescent="0.25">
      <c r="C16039" s="4"/>
    </row>
    <row r="16040" spans="3:3" x14ac:dyDescent="0.25">
      <c r="C16040" s="4"/>
    </row>
    <row r="16041" spans="3:3" x14ac:dyDescent="0.25">
      <c r="C16041" s="4"/>
    </row>
    <row r="16042" spans="3:3" x14ac:dyDescent="0.25">
      <c r="C16042" s="4"/>
    </row>
    <row r="16043" spans="3:3" x14ac:dyDescent="0.25">
      <c r="C16043" s="4"/>
    </row>
    <row r="16044" spans="3:3" x14ac:dyDescent="0.25">
      <c r="C16044" s="4"/>
    </row>
    <row r="16045" spans="3:3" x14ac:dyDescent="0.25">
      <c r="C16045" s="4"/>
    </row>
    <row r="16046" spans="3:3" x14ac:dyDescent="0.25">
      <c r="C16046" s="4"/>
    </row>
    <row r="16047" spans="3:3" x14ac:dyDescent="0.25">
      <c r="C16047" s="4"/>
    </row>
    <row r="16048" spans="3:3" x14ac:dyDescent="0.25">
      <c r="C16048" s="4"/>
    </row>
    <row r="16049" spans="3:3" x14ac:dyDescent="0.25">
      <c r="C16049" s="4"/>
    </row>
    <row r="16050" spans="3:3" x14ac:dyDescent="0.25">
      <c r="C16050" s="4"/>
    </row>
    <row r="16051" spans="3:3" x14ac:dyDescent="0.25">
      <c r="C16051" s="4"/>
    </row>
    <row r="16052" spans="3:3" x14ac:dyDescent="0.25">
      <c r="C16052" s="4"/>
    </row>
    <row r="16053" spans="3:3" x14ac:dyDescent="0.25">
      <c r="C16053" s="4"/>
    </row>
    <row r="16054" spans="3:3" x14ac:dyDescent="0.25">
      <c r="C16054" s="4"/>
    </row>
    <row r="16055" spans="3:3" x14ac:dyDescent="0.25">
      <c r="C16055" s="4"/>
    </row>
    <row r="16056" spans="3:3" x14ac:dyDescent="0.25">
      <c r="C16056" s="4"/>
    </row>
    <row r="16057" spans="3:3" x14ac:dyDescent="0.25">
      <c r="C16057" s="4"/>
    </row>
    <row r="16058" spans="3:3" x14ac:dyDescent="0.25">
      <c r="C16058" s="4"/>
    </row>
    <row r="16059" spans="3:3" x14ac:dyDescent="0.25">
      <c r="C16059" s="4"/>
    </row>
    <row r="16060" spans="3:3" x14ac:dyDescent="0.25">
      <c r="C16060" s="4"/>
    </row>
    <row r="16061" spans="3:3" x14ac:dyDescent="0.25">
      <c r="C16061" s="4"/>
    </row>
    <row r="16062" spans="3:3" x14ac:dyDescent="0.25">
      <c r="C16062" s="4"/>
    </row>
    <row r="16063" spans="3:3" x14ac:dyDescent="0.25">
      <c r="C16063" s="4"/>
    </row>
    <row r="16064" spans="3:3" x14ac:dyDescent="0.25">
      <c r="C16064" s="4"/>
    </row>
    <row r="16065" spans="3:3" x14ac:dyDescent="0.25">
      <c r="C16065" s="4"/>
    </row>
    <row r="16066" spans="3:3" x14ac:dyDescent="0.25">
      <c r="C16066" s="4"/>
    </row>
    <row r="16067" spans="3:3" x14ac:dyDescent="0.25">
      <c r="C16067" s="4"/>
    </row>
    <row r="16068" spans="3:3" x14ac:dyDescent="0.25">
      <c r="C16068" s="4"/>
    </row>
    <row r="16069" spans="3:3" x14ac:dyDescent="0.25">
      <c r="C16069" s="4"/>
    </row>
    <row r="16070" spans="3:3" x14ac:dyDescent="0.25">
      <c r="C16070" s="4"/>
    </row>
    <row r="16071" spans="3:3" x14ac:dyDescent="0.25">
      <c r="C16071" s="4"/>
    </row>
    <row r="16072" spans="3:3" x14ac:dyDescent="0.25">
      <c r="C16072" s="4"/>
    </row>
    <row r="16073" spans="3:3" x14ac:dyDescent="0.25">
      <c r="C16073" s="4"/>
    </row>
    <row r="16074" spans="3:3" x14ac:dyDescent="0.25">
      <c r="C16074" s="4"/>
    </row>
    <row r="16075" spans="3:3" x14ac:dyDescent="0.25">
      <c r="C16075" s="4"/>
    </row>
    <row r="16076" spans="3:3" x14ac:dyDescent="0.25">
      <c r="C16076" s="4"/>
    </row>
    <row r="16077" spans="3:3" x14ac:dyDescent="0.25">
      <c r="C16077" s="4"/>
    </row>
    <row r="16078" spans="3:3" x14ac:dyDescent="0.25">
      <c r="C16078" s="4"/>
    </row>
    <row r="16079" spans="3:3" x14ac:dyDescent="0.25">
      <c r="C16079" s="4"/>
    </row>
    <row r="16080" spans="3:3" x14ac:dyDescent="0.25">
      <c r="C16080" s="4"/>
    </row>
    <row r="16081" spans="3:3" x14ac:dyDescent="0.25">
      <c r="C16081" s="4"/>
    </row>
    <row r="16082" spans="3:3" x14ac:dyDescent="0.25">
      <c r="C16082" s="4"/>
    </row>
    <row r="16083" spans="3:3" x14ac:dyDescent="0.25">
      <c r="C16083" s="4"/>
    </row>
    <row r="16084" spans="3:3" x14ac:dyDescent="0.25">
      <c r="C16084" s="4"/>
    </row>
    <row r="16085" spans="3:3" x14ac:dyDescent="0.25">
      <c r="C16085" s="4"/>
    </row>
    <row r="16086" spans="3:3" x14ac:dyDescent="0.25">
      <c r="C16086" s="4"/>
    </row>
    <row r="16087" spans="3:3" x14ac:dyDescent="0.25">
      <c r="C16087" s="4"/>
    </row>
    <row r="16088" spans="3:3" x14ac:dyDescent="0.25">
      <c r="C16088" s="4"/>
    </row>
    <row r="16089" spans="3:3" x14ac:dyDescent="0.25">
      <c r="C16089" s="4"/>
    </row>
    <row r="16090" spans="3:3" x14ac:dyDescent="0.25">
      <c r="C16090" s="4"/>
    </row>
    <row r="16091" spans="3:3" x14ac:dyDescent="0.25">
      <c r="C16091" s="4"/>
    </row>
    <row r="16092" spans="3:3" x14ac:dyDescent="0.25">
      <c r="C16092" s="4"/>
    </row>
    <row r="16093" spans="3:3" x14ac:dyDescent="0.25">
      <c r="C16093" s="4"/>
    </row>
    <row r="16094" spans="3:3" x14ac:dyDescent="0.25">
      <c r="C16094" s="4"/>
    </row>
    <row r="16095" spans="3:3" x14ac:dyDescent="0.25">
      <c r="C16095" s="4"/>
    </row>
    <row r="16096" spans="3:3" x14ac:dyDescent="0.25">
      <c r="C16096" s="4"/>
    </row>
    <row r="16097" spans="3:3" x14ac:dyDescent="0.25">
      <c r="C16097" s="4"/>
    </row>
    <row r="16098" spans="3:3" x14ac:dyDescent="0.25">
      <c r="C16098" s="4"/>
    </row>
    <row r="16099" spans="3:3" x14ac:dyDescent="0.25">
      <c r="C16099" s="4"/>
    </row>
    <row r="16100" spans="3:3" x14ac:dyDescent="0.25">
      <c r="C16100" s="4"/>
    </row>
    <row r="16101" spans="3:3" x14ac:dyDescent="0.25">
      <c r="C16101" s="4"/>
    </row>
    <row r="16102" spans="3:3" x14ac:dyDescent="0.25">
      <c r="C16102" s="4"/>
    </row>
    <row r="16103" spans="3:3" x14ac:dyDescent="0.25">
      <c r="C16103" s="4"/>
    </row>
    <row r="16104" spans="3:3" x14ac:dyDescent="0.25">
      <c r="C16104" s="4"/>
    </row>
    <row r="16105" spans="3:3" x14ac:dyDescent="0.25">
      <c r="C16105" s="4"/>
    </row>
    <row r="16106" spans="3:3" x14ac:dyDescent="0.25">
      <c r="C16106" s="4"/>
    </row>
    <row r="16107" spans="3:3" x14ac:dyDescent="0.25">
      <c r="C16107" s="4"/>
    </row>
    <row r="16108" spans="3:3" x14ac:dyDescent="0.25">
      <c r="C16108" s="4"/>
    </row>
    <row r="16109" spans="3:3" x14ac:dyDescent="0.25">
      <c r="C16109" s="4"/>
    </row>
    <row r="16110" spans="3:3" x14ac:dyDescent="0.25">
      <c r="C16110" s="4"/>
    </row>
    <row r="16111" spans="3:3" x14ac:dyDescent="0.25">
      <c r="C16111" s="4"/>
    </row>
    <row r="16112" spans="3:3" x14ac:dyDescent="0.25">
      <c r="C16112" s="4"/>
    </row>
    <row r="16113" spans="3:3" x14ac:dyDescent="0.25">
      <c r="C16113" s="4"/>
    </row>
    <row r="16114" spans="3:3" x14ac:dyDescent="0.25">
      <c r="C16114" s="4"/>
    </row>
    <row r="16115" spans="3:3" x14ac:dyDescent="0.25">
      <c r="C16115" s="4"/>
    </row>
    <row r="16116" spans="3:3" x14ac:dyDescent="0.25">
      <c r="C16116" s="4"/>
    </row>
    <row r="16117" spans="3:3" x14ac:dyDescent="0.25">
      <c r="C16117" s="4"/>
    </row>
    <row r="16118" spans="3:3" x14ac:dyDescent="0.25">
      <c r="C16118" s="4"/>
    </row>
    <row r="16119" spans="3:3" x14ac:dyDescent="0.25">
      <c r="C16119" s="4"/>
    </row>
    <row r="16120" spans="3:3" x14ac:dyDescent="0.25">
      <c r="C16120" s="4"/>
    </row>
    <row r="16121" spans="3:3" x14ac:dyDescent="0.25">
      <c r="C16121" s="4"/>
    </row>
    <row r="16122" spans="3:3" x14ac:dyDescent="0.25">
      <c r="C16122" s="4"/>
    </row>
    <row r="16123" spans="3:3" x14ac:dyDescent="0.25">
      <c r="C16123" s="4"/>
    </row>
    <row r="16124" spans="3:3" x14ac:dyDescent="0.25">
      <c r="C16124" s="4"/>
    </row>
    <row r="16125" spans="3:3" x14ac:dyDescent="0.25">
      <c r="C16125" s="4"/>
    </row>
    <row r="16126" spans="3:3" x14ac:dyDescent="0.25">
      <c r="C16126" s="4"/>
    </row>
    <row r="16127" spans="3:3" x14ac:dyDescent="0.25">
      <c r="C16127" s="4"/>
    </row>
    <row r="16128" spans="3:3" x14ac:dyDescent="0.25">
      <c r="C16128" s="4"/>
    </row>
    <row r="16129" spans="3:3" x14ac:dyDescent="0.25">
      <c r="C16129" s="4"/>
    </row>
    <row r="16130" spans="3:3" x14ac:dyDescent="0.25">
      <c r="C16130" s="4"/>
    </row>
    <row r="16131" spans="3:3" x14ac:dyDescent="0.25">
      <c r="C16131" s="4"/>
    </row>
    <row r="16132" spans="3:3" x14ac:dyDescent="0.25">
      <c r="C16132" s="4"/>
    </row>
    <row r="16133" spans="3:3" x14ac:dyDescent="0.25">
      <c r="C16133" s="4"/>
    </row>
    <row r="16134" spans="3:3" x14ac:dyDescent="0.25">
      <c r="C16134" s="4"/>
    </row>
    <row r="16135" spans="3:3" x14ac:dyDescent="0.25">
      <c r="C16135" s="4"/>
    </row>
    <row r="16136" spans="3:3" x14ac:dyDescent="0.25">
      <c r="C16136" s="4"/>
    </row>
    <row r="16137" spans="3:3" x14ac:dyDescent="0.25">
      <c r="C16137" s="4"/>
    </row>
    <row r="16138" spans="3:3" x14ac:dyDescent="0.25">
      <c r="C16138" s="4"/>
    </row>
    <row r="16139" spans="3:3" x14ac:dyDescent="0.25">
      <c r="C16139" s="4"/>
    </row>
    <row r="16140" spans="3:3" x14ac:dyDescent="0.25">
      <c r="C16140" s="4"/>
    </row>
    <row r="16141" spans="3:3" x14ac:dyDescent="0.25">
      <c r="C16141" s="4"/>
    </row>
    <row r="16142" spans="3:3" x14ac:dyDescent="0.25">
      <c r="C16142" s="4"/>
    </row>
    <row r="16143" spans="3:3" x14ac:dyDescent="0.25">
      <c r="C16143" s="4"/>
    </row>
    <row r="16144" spans="3:3" x14ac:dyDescent="0.25">
      <c r="C16144" s="4"/>
    </row>
    <row r="16145" spans="3:3" x14ac:dyDescent="0.25">
      <c r="C16145" s="4"/>
    </row>
    <row r="16146" spans="3:3" x14ac:dyDescent="0.25">
      <c r="C16146" s="4"/>
    </row>
    <row r="16147" spans="3:3" x14ac:dyDescent="0.25">
      <c r="C16147" s="4"/>
    </row>
    <row r="16148" spans="3:3" x14ac:dyDescent="0.25">
      <c r="C16148" s="4"/>
    </row>
    <row r="16149" spans="3:3" x14ac:dyDescent="0.25">
      <c r="C16149" s="4"/>
    </row>
    <row r="16150" spans="3:3" x14ac:dyDescent="0.25">
      <c r="C16150" s="4"/>
    </row>
    <row r="16151" spans="3:3" x14ac:dyDescent="0.25">
      <c r="C16151" s="4"/>
    </row>
    <row r="16152" spans="3:3" x14ac:dyDescent="0.25">
      <c r="C16152" s="4"/>
    </row>
    <row r="16153" spans="3:3" x14ac:dyDescent="0.25">
      <c r="C16153" s="4"/>
    </row>
    <row r="16154" spans="3:3" x14ac:dyDescent="0.25">
      <c r="C16154" s="4"/>
    </row>
    <row r="16155" spans="3:3" x14ac:dyDescent="0.25">
      <c r="C16155" s="4"/>
    </row>
    <row r="16156" spans="3:3" x14ac:dyDescent="0.25">
      <c r="C16156" s="4"/>
    </row>
    <row r="16157" spans="3:3" x14ac:dyDescent="0.25">
      <c r="C16157" s="4"/>
    </row>
    <row r="16158" spans="3:3" x14ac:dyDescent="0.25">
      <c r="C16158" s="4"/>
    </row>
    <row r="16159" spans="3:3" x14ac:dyDescent="0.25">
      <c r="C16159" s="4"/>
    </row>
    <row r="16160" spans="3:3" x14ac:dyDescent="0.25">
      <c r="C16160" s="4"/>
    </row>
    <row r="16161" spans="3:3" x14ac:dyDescent="0.25">
      <c r="C16161" s="4"/>
    </row>
    <row r="16162" spans="3:3" x14ac:dyDescent="0.25">
      <c r="C16162" s="4"/>
    </row>
    <row r="16163" spans="3:3" x14ac:dyDescent="0.25">
      <c r="C16163" s="4"/>
    </row>
    <row r="16164" spans="3:3" x14ac:dyDescent="0.25">
      <c r="C16164" s="4"/>
    </row>
    <row r="16165" spans="3:3" x14ac:dyDescent="0.25">
      <c r="C16165" s="4"/>
    </row>
    <row r="16166" spans="3:3" x14ac:dyDescent="0.25">
      <c r="C16166" s="4"/>
    </row>
    <row r="16167" spans="3:3" x14ac:dyDescent="0.25">
      <c r="C16167" s="4"/>
    </row>
    <row r="16168" spans="3:3" x14ac:dyDescent="0.25">
      <c r="C16168" s="4"/>
    </row>
    <row r="16169" spans="3:3" x14ac:dyDescent="0.25">
      <c r="C16169" s="4"/>
    </row>
    <row r="16170" spans="3:3" x14ac:dyDescent="0.25">
      <c r="C16170" s="4"/>
    </row>
    <row r="16171" spans="3:3" x14ac:dyDescent="0.25">
      <c r="C16171" s="4"/>
    </row>
    <row r="16172" spans="3:3" x14ac:dyDescent="0.25">
      <c r="C16172" s="4"/>
    </row>
    <row r="16173" spans="3:3" x14ac:dyDescent="0.25">
      <c r="C16173" s="4"/>
    </row>
    <row r="16174" spans="3:3" x14ac:dyDescent="0.25">
      <c r="C16174" s="4"/>
    </row>
    <row r="16175" spans="3:3" x14ac:dyDescent="0.25">
      <c r="C16175" s="4"/>
    </row>
    <row r="16176" spans="3:3" x14ac:dyDescent="0.25">
      <c r="C16176" s="4"/>
    </row>
    <row r="16177" spans="3:3" x14ac:dyDescent="0.25">
      <c r="C16177" s="4"/>
    </row>
    <row r="16178" spans="3:3" x14ac:dyDescent="0.25">
      <c r="C16178" s="4"/>
    </row>
    <row r="16179" spans="3:3" x14ac:dyDescent="0.25">
      <c r="C16179" s="4"/>
    </row>
    <row r="16180" spans="3:3" x14ac:dyDescent="0.25">
      <c r="C16180" s="4"/>
    </row>
    <row r="16181" spans="3:3" x14ac:dyDescent="0.25">
      <c r="C16181" s="4"/>
    </row>
    <row r="16182" spans="3:3" x14ac:dyDescent="0.25">
      <c r="C16182" s="4"/>
    </row>
    <row r="16183" spans="3:3" x14ac:dyDescent="0.25">
      <c r="C16183" s="4"/>
    </row>
    <row r="16184" spans="3:3" x14ac:dyDescent="0.25">
      <c r="C16184" s="4"/>
    </row>
    <row r="16185" spans="3:3" x14ac:dyDescent="0.25">
      <c r="C16185" s="4"/>
    </row>
    <row r="16186" spans="3:3" x14ac:dyDescent="0.25">
      <c r="C16186" s="4"/>
    </row>
    <row r="16187" spans="3:3" x14ac:dyDescent="0.25">
      <c r="C16187" s="4"/>
    </row>
    <row r="16188" spans="3:3" x14ac:dyDescent="0.25">
      <c r="C16188" s="4"/>
    </row>
    <row r="16189" spans="3:3" x14ac:dyDescent="0.25">
      <c r="C16189" s="4"/>
    </row>
    <row r="16190" spans="3:3" x14ac:dyDescent="0.25">
      <c r="C16190" s="4"/>
    </row>
    <row r="16191" spans="3:3" x14ac:dyDescent="0.25">
      <c r="C16191" s="4"/>
    </row>
    <row r="16192" spans="3:3" x14ac:dyDescent="0.25">
      <c r="C16192" s="4"/>
    </row>
    <row r="16193" spans="3:3" x14ac:dyDescent="0.25">
      <c r="C16193" s="4"/>
    </row>
    <row r="16194" spans="3:3" x14ac:dyDescent="0.25">
      <c r="C16194" s="4"/>
    </row>
    <row r="16195" spans="3:3" x14ac:dyDescent="0.25">
      <c r="C16195" s="4"/>
    </row>
    <row r="16196" spans="3:3" x14ac:dyDescent="0.25">
      <c r="C16196" s="4"/>
    </row>
    <row r="16197" spans="3:3" x14ac:dyDescent="0.25">
      <c r="C16197" s="4"/>
    </row>
    <row r="16198" spans="3:3" x14ac:dyDescent="0.25">
      <c r="C16198" s="4"/>
    </row>
    <row r="16199" spans="3:3" x14ac:dyDescent="0.25">
      <c r="C16199" s="4"/>
    </row>
    <row r="16200" spans="3:3" x14ac:dyDescent="0.25">
      <c r="C16200" s="4"/>
    </row>
    <row r="16201" spans="3:3" x14ac:dyDescent="0.25">
      <c r="C16201" s="4"/>
    </row>
    <row r="16202" spans="3:3" x14ac:dyDescent="0.25">
      <c r="C16202" s="4"/>
    </row>
    <row r="16203" spans="3:3" x14ac:dyDescent="0.25">
      <c r="C16203" s="4"/>
    </row>
    <row r="16204" spans="3:3" x14ac:dyDescent="0.25">
      <c r="C16204" s="4"/>
    </row>
    <row r="16205" spans="3:3" x14ac:dyDescent="0.25">
      <c r="C16205" s="4"/>
    </row>
    <row r="16206" spans="3:3" x14ac:dyDescent="0.25">
      <c r="C16206" s="4"/>
    </row>
    <row r="16207" spans="3:3" x14ac:dyDescent="0.25">
      <c r="C16207" s="4"/>
    </row>
    <row r="16208" spans="3:3" x14ac:dyDescent="0.25">
      <c r="C16208" s="4"/>
    </row>
    <row r="16209" spans="3:3" x14ac:dyDescent="0.25">
      <c r="C16209" s="4"/>
    </row>
    <row r="16210" spans="3:3" x14ac:dyDescent="0.25">
      <c r="C16210" s="4"/>
    </row>
    <row r="16211" spans="3:3" x14ac:dyDescent="0.25">
      <c r="C16211" s="4"/>
    </row>
    <row r="16212" spans="3:3" x14ac:dyDescent="0.25">
      <c r="C16212" s="4"/>
    </row>
    <row r="16213" spans="3:3" x14ac:dyDescent="0.25">
      <c r="C16213" s="4"/>
    </row>
    <row r="16214" spans="3:3" x14ac:dyDescent="0.25">
      <c r="C16214" s="4"/>
    </row>
    <row r="16215" spans="3:3" x14ac:dyDescent="0.25">
      <c r="C16215" s="4"/>
    </row>
    <row r="16216" spans="3:3" x14ac:dyDescent="0.25">
      <c r="C16216" s="4"/>
    </row>
    <row r="16217" spans="3:3" x14ac:dyDescent="0.25">
      <c r="C16217" s="4"/>
    </row>
    <row r="16218" spans="3:3" x14ac:dyDescent="0.25">
      <c r="C16218" s="4"/>
    </row>
    <row r="16219" spans="3:3" x14ac:dyDescent="0.25">
      <c r="C16219" s="4"/>
    </row>
    <row r="16220" spans="3:3" x14ac:dyDescent="0.25">
      <c r="C16220" s="4"/>
    </row>
    <row r="16221" spans="3:3" x14ac:dyDescent="0.25">
      <c r="C16221" s="4"/>
    </row>
    <row r="16222" spans="3:3" x14ac:dyDescent="0.25">
      <c r="C16222" s="4"/>
    </row>
    <row r="16223" spans="3:3" x14ac:dyDescent="0.25">
      <c r="C16223" s="4"/>
    </row>
    <row r="16224" spans="3:3" x14ac:dyDescent="0.25">
      <c r="C16224" s="4"/>
    </row>
    <row r="16225" spans="3:3" x14ac:dyDescent="0.25">
      <c r="C16225" s="4"/>
    </row>
    <row r="16226" spans="3:3" x14ac:dyDescent="0.25">
      <c r="C16226" s="4"/>
    </row>
    <row r="16227" spans="3:3" x14ac:dyDescent="0.25">
      <c r="C16227" s="4"/>
    </row>
    <row r="16228" spans="3:3" x14ac:dyDescent="0.25">
      <c r="C16228" s="4"/>
    </row>
    <row r="16229" spans="3:3" x14ac:dyDescent="0.25">
      <c r="C16229" s="4"/>
    </row>
    <row r="16230" spans="3:3" x14ac:dyDescent="0.25">
      <c r="C16230" s="4"/>
    </row>
    <row r="16231" spans="3:3" x14ac:dyDescent="0.25">
      <c r="C16231" s="4"/>
    </row>
    <row r="16232" spans="3:3" x14ac:dyDescent="0.25">
      <c r="C16232" s="4"/>
    </row>
    <row r="16233" spans="3:3" x14ac:dyDescent="0.25">
      <c r="C16233" s="4"/>
    </row>
    <row r="16234" spans="3:3" x14ac:dyDescent="0.25">
      <c r="C16234" s="4"/>
    </row>
    <row r="16235" spans="3:3" x14ac:dyDescent="0.25">
      <c r="C16235" s="4"/>
    </row>
    <row r="16236" spans="3:3" x14ac:dyDescent="0.25">
      <c r="C16236" s="4"/>
    </row>
    <row r="16237" spans="3:3" x14ac:dyDescent="0.25">
      <c r="C16237" s="4"/>
    </row>
    <row r="16238" spans="3:3" x14ac:dyDescent="0.25">
      <c r="C16238" s="4"/>
    </row>
    <row r="16239" spans="3:3" x14ac:dyDescent="0.25">
      <c r="C16239" s="4"/>
    </row>
    <row r="16240" spans="3:3" x14ac:dyDescent="0.25">
      <c r="C16240" s="4"/>
    </row>
    <row r="16241" spans="3:3" x14ac:dyDescent="0.25">
      <c r="C16241" s="4"/>
    </row>
    <row r="16242" spans="3:3" x14ac:dyDescent="0.25">
      <c r="C16242" s="4"/>
    </row>
    <row r="16243" spans="3:3" x14ac:dyDescent="0.25">
      <c r="C16243" s="4"/>
    </row>
    <row r="16244" spans="3:3" x14ac:dyDescent="0.25">
      <c r="C16244" s="4"/>
    </row>
    <row r="16245" spans="3:3" x14ac:dyDescent="0.25">
      <c r="C16245" s="4"/>
    </row>
    <row r="16246" spans="3:3" x14ac:dyDescent="0.25">
      <c r="C16246" s="4"/>
    </row>
    <row r="16247" spans="3:3" x14ac:dyDescent="0.25">
      <c r="C16247" s="4"/>
    </row>
    <row r="16248" spans="3:3" x14ac:dyDescent="0.25">
      <c r="C16248" s="4"/>
    </row>
    <row r="16249" spans="3:3" x14ac:dyDescent="0.25">
      <c r="C16249" s="4"/>
    </row>
    <row r="16250" spans="3:3" x14ac:dyDescent="0.25">
      <c r="C16250" s="4"/>
    </row>
    <row r="16251" spans="3:3" x14ac:dyDescent="0.25">
      <c r="C16251" s="4"/>
    </row>
    <row r="16252" spans="3:3" x14ac:dyDescent="0.25">
      <c r="C16252" s="4"/>
    </row>
    <row r="16253" spans="3:3" x14ac:dyDescent="0.25">
      <c r="C16253" s="4"/>
    </row>
    <row r="16254" spans="3:3" x14ac:dyDescent="0.25">
      <c r="C16254" s="4"/>
    </row>
    <row r="16255" spans="3:3" x14ac:dyDescent="0.25">
      <c r="C16255" s="4"/>
    </row>
    <row r="16256" spans="3:3" x14ac:dyDescent="0.25">
      <c r="C16256" s="4"/>
    </row>
    <row r="16257" spans="3:3" x14ac:dyDescent="0.25">
      <c r="C16257" s="4"/>
    </row>
    <row r="16258" spans="3:3" x14ac:dyDescent="0.25">
      <c r="C16258" s="4"/>
    </row>
    <row r="16259" spans="3:3" x14ac:dyDescent="0.25">
      <c r="C16259" s="4"/>
    </row>
    <row r="16260" spans="3:3" x14ac:dyDescent="0.25">
      <c r="C16260" s="4"/>
    </row>
    <row r="16261" spans="3:3" x14ac:dyDescent="0.25">
      <c r="C16261" s="4"/>
    </row>
    <row r="16262" spans="3:3" x14ac:dyDescent="0.25">
      <c r="C16262" s="4"/>
    </row>
    <row r="16263" spans="3:3" x14ac:dyDescent="0.25">
      <c r="C16263" s="4"/>
    </row>
    <row r="16264" spans="3:3" x14ac:dyDescent="0.25">
      <c r="C16264" s="4"/>
    </row>
    <row r="16265" spans="3:3" x14ac:dyDescent="0.25">
      <c r="C16265" s="4"/>
    </row>
    <row r="16266" spans="3:3" x14ac:dyDescent="0.25">
      <c r="C16266" s="4"/>
    </row>
    <row r="16267" spans="3:3" x14ac:dyDescent="0.25">
      <c r="C16267" s="4"/>
    </row>
    <row r="16268" spans="3:3" x14ac:dyDescent="0.25">
      <c r="C16268" s="4"/>
    </row>
    <row r="16269" spans="3:3" x14ac:dyDescent="0.25">
      <c r="C16269" s="4"/>
    </row>
    <row r="16270" spans="3:3" x14ac:dyDescent="0.25">
      <c r="C16270" s="4"/>
    </row>
    <row r="16271" spans="3:3" x14ac:dyDescent="0.25">
      <c r="C16271" s="4"/>
    </row>
    <row r="16272" spans="3:3" x14ac:dyDescent="0.25">
      <c r="C16272" s="4"/>
    </row>
    <row r="16273" spans="3:3" x14ac:dyDescent="0.25">
      <c r="C16273" s="4"/>
    </row>
    <row r="16274" spans="3:3" x14ac:dyDescent="0.25">
      <c r="C16274" s="4"/>
    </row>
    <row r="16275" spans="3:3" x14ac:dyDescent="0.25">
      <c r="C16275" s="4"/>
    </row>
    <row r="16276" spans="3:3" x14ac:dyDescent="0.25">
      <c r="C16276" s="4"/>
    </row>
    <row r="16277" spans="3:3" x14ac:dyDescent="0.25">
      <c r="C16277" s="4"/>
    </row>
    <row r="16278" spans="3:3" x14ac:dyDescent="0.25">
      <c r="C16278" s="4"/>
    </row>
    <row r="16279" spans="3:3" x14ac:dyDescent="0.25">
      <c r="C16279" s="4"/>
    </row>
    <row r="16280" spans="3:3" x14ac:dyDescent="0.25">
      <c r="C16280" s="4"/>
    </row>
    <row r="16281" spans="3:3" x14ac:dyDescent="0.25">
      <c r="C16281" s="4"/>
    </row>
    <row r="16282" spans="3:3" x14ac:dyDescent="0.25">
      <c r="C16282" s="4"/>
    </row>
    <row r="16283" spans="3:3" x14ac:dyDescent="0.25">
      <c r="C16283" s="4"/>
    </row>
    <row r="16284" spans="3:3" x14ac:dyDescent="0.25">
      <c r="C16284" s="4"/>
    </row>
    <row r="16285" spans="3:3" x14ac:dyDescent="0.25">
      <c r="C16285" s="4"/>
    </row>
    <row r="16286" spans="3:3" x14ac:dyDescent="0.25">
      <c r="C16286" s="4"/>
    </row>
    <row r="16287" spans="3:3" x14ac:dyDescent="0.25">
      <c r="C16287" s="4"/>
    </row>
    <row r="16288" spans="3:3" x14ac:dyDescent="0.25">
      <c r="C16288" s="4"/>
    </row>
    <row r="16289" spans="3:3" x14ac:dyDescent="0.25">
      <c r="C16289" s="4"/>
    </row>
    <row r="16290" spans="3:3" x14ac:dyDescent="0.25">
      <c r="C16290" s="4"/>
    </row>
    <row r="16291" spans="3:3" x14ac:dyDescent="0.25">
      <c r="C16291" s="4"/>
    </row>
    <row r="16292" spans="3:3" x14ac:dyDescent="0.25">
      <c r="C16292" s="4"/>
    </row>
    <row r="16293" spans="3:3" x14ac:dyDescent="0.25">
      <c r="C16293" s="4"/>
    </row>
    <row r="16294" spans="3:3" x14ac:dyDescent="0.25">
      <c r="C16294" s="4"/>
    </row>
    <row r="16295" spans="3:3" x14ac:dyDescent="0.25">
      <c r="C16295" s="4"/>
    </row>
    <row r="16296" spans="3:3" x14ac:dyDescent="0.25">
      <c r="C16296" s="4"/>
    </row>
    <row r="16297" spans="3:3" x14ac:dyDescent="0.25">
      <c r="C16297" s="4"/>
    </row>
    <row r="16298" spans="3:3" x14ac:dyDescent="0.25">
      <c r="C16298" s="4"/>
    </row>
    <row r="16299" spans="3:3" x14ac:dyDescent="0.25">
      <c r="C16299" s="4"/>
    </row>
    <row r="16300" spans="3:3" x14ac:dyDescent="0.25">
      <c r="C16300" s="4"/>
    </row>
    <row r="16301" spans="3:3" x14ac:dyDescent="0.25">
      <c r="C16301" s="4"/>
    </row>
    <row r="16302" spans="3:3" x14ac:dyDescent="0.25">
      <c r="C16302" s="4"/>
    </row>
    <row r="16303" spans="3:3" x14ac:dyDescent="0.25">
      <c r="C16303" s="4"/>
    </row>
    <row r="16304" spans="3:3" x14ac:dyDescent="0.25">
      <c r="C16304" s="4"/>
    </row>
    <row r="16305" spans="3:3" x14ac:dyDescent="0.25">
      <c r="C16305" s="4"/>
    </row>
    <row r="16306" spans="3:3" x14ac:dyDescent="0.25">
      <c r="C16306" s="4"/>
    </row>
    <row r="16307" spans="3:3" x14ac:dyDescent="0.25">
      <c r="C16307" s="4"/>
    </row>
    <row r="16308" spans="3:3" x14ac:dyDescent="0.25">
      <c r="C16308" s="4"/>
    </row>
    <row r="16309" spans="3:3" x14ac:dyDescent="0.25">
      <c r="C16309" s="4"/>
    </row>
    <row r="16310" spans="3:3" x14ac:dyDescent="0.25">
      <c r="C16310" s="4"/>
    </row>
    <row r="16311" spans="3:3" x14ac:dyDescent="0.25">
      <c r="C16311" s="4"/>
    </row>
    <row r="16312" spans="3:3" x14ac:dyDescent="0.25">
      <c r="C16312" s="4"/>
    </row>
    <row r="16313" spans="3:3" x14ac:dyDescent="0.25">
      <c r="C16313" s="4"/>
    </row>
    <row r="16314" spans="3:3" x14ac:dyDescent="0.25">
      <c r="C16314" s="4"/>
    </row>
    <row r="16315" spans="3:3" x14ac:dyDescent="0.25">
      <c r="C16315" s="4"/>
    </row>
    <row r="16316" spans="3:3" x14ac:dyDescent="0.25">
      <c r="C16316" s="4"/>
    </row>
    <row r="16317" spans="3:3" x14ac:dyDescent="0.25">
      <c r="C16317" s="4"/>
    </row>
    <row r="16318" spans="3:3" x14ac:dyDescent="0.25">
      <c r="C16318" s="4"/>
    </row>
    <row r="16319" spans="3:3" x14ac:dyDescent="0.25">
      <c r="C16319" s="4"/>
    </row>
    <row r="16320" spans="3:3" x14ac:dyDescent="0.25">
      <c r="C16320" s="4"/>
    </row>
    <row r="16321" spans="3:3" x14ac:dyDescent="0.25">
      <c r="C16321" s="4"/>
    </row>
    <row r="16322" spans="3:3" x14ac:dyDescent="0.25">
      <c r="C16322" s="4"/>
    </row>
    <row r="16323" spans="3:3" x14ac:dyDescent="0.25">
      <c r="C16323" s="4"/>
    </row>
    <row r="16324" spans="3:3" x14ac:dyDescent="0.25">
      <c r="C16324" s="4"/>
    </row>
    <row r="16325" spans="3:3" x14ac:dyDescent="0.25">
      <c r="C16325" s="4"/>
    </row>
    <row r="16326" spans="3:3" x14ac:dyDescent="0.25">
      <c r="C16326" s="4"/>
    </row>
    <row r="16327" spans="3:3" x14ac:dyDescent="0.25">
      <c r="C16327" s="4"/>
    </row>
    <row r="16328" spans="3:3" x14ac:dyDescent="0.25">
      <c r="C16328" s="4"/>
    </row>
    <row r="16329" spans="3:3" x14ac:dyDescent="0.25">
      <c r="C16329" s="4"/>
    </row>
    <row r="16330" spans="3:3" x14ac:dyDescent="0.25">
      <c r="C16330" s="4"/>
    </row>
    <row r="16331" spans="3:3" x14ac:dyDescent="0.25">
      <c r="C16331" s="4"/>
    </row>
    <row r="16332" spans="3:3" x14ac:dyDescent="0.25">
      <c r="C16332" s="4"/>
    </row>
    <row r="16333" spans="3:3" x14ac:dyDescent="0.25">
      <c r="C16333" s="4"/>
    </row>
    <row r="16334" spans="3:3" x14ac:dyDescent="0.25">
      <c r="C16334" s="4"/>
    </row>
    <row r="16335" spans="3:3" x14ac:dyDescent="0.25">
      <c r="C16335" s="4"/>
    </row>
    <row r="16336" spans="3:3" x14ac:dyDescent="0.25">
      <c r="C16336" s="4"/>
    </row>
    <row r="16337" spans="3:3" x14ac:dyDescent="0.25">
      <c r="C16337" s="4"/>
    </row>
    <row r="16338" spans="3:3" x14ac:dyDescent="0.25">
      <c r="C16338" s="4"/>
    </row>
    <row r="16339" spans="3:3" x14ac:dyDescent="0.25">
      <c r="C16339" s="4"/>
    </row>
    <row r="16340" spans="3:3" x14ac:dyDescent="0.25">
      <c r="C16340" s="4"/>
    </row>
    <row r="16341" spans="3:3" x14ac:dyDescent="0.25">
      <c r="C16341" s="4"/>
    </row>
    <row r="16342" spans="3:3" x14ac:dyDescent="0.25">
      <c r="C16342" s="4"/>
    </row>
    <row r="16343" spans="3:3" x14ac:dyDescent="0.25">
      <c r="C16343" s="4"/>
    </row>
    <row r="16344" spans="3:3" x14ac:dyDescent="0.25">
      <c r="C16344" s="4"/>
    </row>
    <row r="16345" spans="3:3" x14ac:dyDescent="0.25">
      <c r="C16345" s="4"/>
    </row>
    <row r="16346" spans="3:3" x14ac:dyDescent="0.25">
      <c r="C16346" s="4"/>
    </row>
    <row r="16347" spans="3:3" x14ac:dyDescent="0.25">
      <c r="C16347" s="4"/>
    </row>
    <row r="16348" spans="3:3" x14ac:dyDescent="0.25">
      <c r="C16348" s="4"/>
    </row>
    <row r="16349" spans="3:3" x14ac:dyDescent="0.25">
      <c r="C16349" s="4"/>
    </row>
    <row r="16350" spans="3:3" x14ac:dyDescent="0.25">
      <c r="C16350" s="4"/>
    </row>
    <row r="16351" spans="3:3" x14ac:dyDescent="0.25">
      <c r="C16351" s="4"/>
    </row>
    <row r="16352" spans="3:3" x14ac:dyDescent="0.25">
      <c r="C16352" s="4"/>
    </row>
    <row r="16353" spans="3:3" x14ac:dyDescent="0.25">
      <c r="C16353" s="4"/>
    </row>
    <row r="16354" spans="3:3" x14ac:dyDescent="0.25">
      <c r="C16354" s="4"/>
    </row>
    <row r="16355" spans="3:3" x14ac:dyDescent="0.25">
      <c r="C16355" s="4"/>
    </row>
    <row r="16356" spans="3:3" x14ac:dyDescent="0.25">
      <c r="C16356" s="4"/>
    </row>
    <row r="16357" spans="3:3" x14ac:dyDescent="0.25">
      <c r="C16357" s="4"/>
    </row>
    <row r="16358" spans="3:3" x14ac:dyDescent="0.25">
      <c r="C16358" s="4"/>
    </row>
    <row r="16359" spans="3:3" x14ac:dyDescent="0.25">
      <c r="C16359" s="4"/>
    </row>
    <row r="16360" spans="3:3" x14ac:dyDescent="0.25">
      <c r="C16360" s="4"/>
    </row>
    <row r="16361" spans="3:3" x14ac:dyDescent="0.25">
      <c r="C16361" s="4"/>
    </row>
    <row r="16362" spans="3:3" x14ac:dyDescent="0.25">
      <c r="C16362" s="4"/>
    </row>
    <row r="16363" spans="3:3" x14ac:dyDescent="0.25">
      <c r="C16363" s="4"/>
    </row>
    <row r="16364" spans="3:3" x14ac:dyDescent="0.25">
      <c r="C16364" s="4"/>
    </row>
    <row r="16365" spans="3:3" x14ac:dyDescent="0.25">
      <c r="C16365" s="4"/>
    </row>
    <row r="16366" spans="3:3" x14ac:dyDescent="0.25">
      <c r="C16366" s="4"/>
    </row>
    <row r="16367" spans="3:3" x14ac:dyDescent="0.25">
      <c r="C16367" s="4"/>
    </row>
    <row r="16368" spans="3:3" x14ac:dyDescent="0.25">
      <c r="C16368" s="4"/>
    </row>
    <row r="16369" spans="3:3" x14ac:dyDescent="0.25">
      <c r="C16369" s="4"/>
    </row>
    <row r="16370" spans="3:3" x14ac:dyDescent="0.25">
      <c r="C16370" s="4"/>
    </row>
    <row r="16371" spans="3:3" x14ac:dyDescent="0.25">
      <c r="C16371" s="4"/>
    </row>
    <row r="16372" spans="3:3" x14ac:dyDescent="0.25">
      <c r="C16372" s="4"/>
    </row>
    <row r="16373" spans="3:3" x14ac:dyDescent="0.25">
      <c r="C16373" s="4"/>
    </row>
    <row r="16374" spans="3:3" x14ac:dyDescent="0.25">
      <c r="C16374" s="4"/>
    </row>
    <row r="16375" spans="3:3" x14ac:dyDescent="0.25">
      <c r="C16375" s="4"/>
    </row>
    <row r="16376" spans="3:3" x14ac:dyDescent="0.25">
      <c r="C16376" s="4"/>
    </row>
    <row r="16377" spans="3:3" x14ac:dyDescent="0.25">
      <c r="C16377" s="4"/>
    </row>
    <row r="16378" spans="3:3" x14ac:dyDescent="0.25">
      <c r="C16378" s="4"/>
    </row>
    <row r="16379" spans="3:3" x14ac:dyDescent="0.25">
      <c r="C16379" s="4"/>
    </row>
    <row r="16380" spans="3:3" x14ac:dyDescent="0.25">
      <c r="C16380" s="4"/>
    </row>
    <row r="16381" spans="3:3" x14ac:dyDescent="0.25">
      <c r="C16381" s="4"/>
    </row>
    <row r="16382" spans="3:3" x14ac:dyDescent="0.25">
      <c r="C16382" s="4"/>
    </row>
    <row r="16383" spans="3:3" x14ac:dyDescent="0.25">
      <c r="C16383" s="4"/>
    </row>
    <row r="16384" spans="3:3" x14ac:dyDescent="0.25">
      <c r="C16384" s="4"/>
    </row>
    <row r="16385" spans="3:3" x14ac:dyDescent="0.25">
      <c r="C16385" s="4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6809"/>
  <sheetViews>
    <sheetView tabSelected="1" zoomScale="80" zoomScaleNormal="80" workbookViewId="0">
      <selection sqref="A1:P1"/>
    </sheetView>
  </sheetViews>
  <sheetFormatPr defaultRowHeight="15" x14ac:dyDescent="0.25"/>
  <cols>
    <col min="1" max="1" width="29.42578125" customWidth="1"/>
    <col min="2" max="2" width="41" style="10" customWidth="1"/>
    <col min="3" max="3" width="10.85546875" style="10" bestFit="1" customWidth="1"/>
    <col min="4" max="4" width="15.140625" style="2" customWidth="1"/>
    <col min="5" max="5" width="14.5703125" style="41" bestFit="1" customWidth="1"/>
    <col min="6" max="6" width="17" style="41" customWidth="1"/>
    <col min="7" max="7" width="14.140625" style="41" customWidth="1"/>
    <col min="8" max="8" width="12.5703125" style="2" customWidth="1"/>
    <col min="9" max="10" width="14" style="2" customWidth="1"/>
    <col min="11" max="11" width="14.5703125" style="41" bestFit="1" customWidth="1"/>
    <col min="12" max="12" width="16.7109375" style="41" customWidth="1"/>
    <col min="13" max="13" width="17" style="41" bestFit="1" customWidth="1"/>
    <col min="14" max="14" width="12.5703125" style="41" customWidth="1"/>
    <col min="15" max="15" width="12.7109375" style="41" customWidth="1"/>
    <col min="16" max="16" width="13.28515625" style="41" customWidth="1"/>
    <col min="17" max="66" width="9.140625" style="49"/>
  </cols>
  <sheetData>
    <row r="1" spans="1:66" s="49" customFormat="1" ht="18.75" x14ac:dyDescent="0.3">
      <c r="A1" s="83" t="s">
        <v>317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66" s="49" customFormat="1" ht="18.7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66" s="49" customFormat="1" ht="15.75" thickBot="1" x14ac:dyDescent="0.3">
      <c r="B3" s="10"/>
      <c r="C3" s="10"/>
      <c r="D3" s="50"/>
      <c r="E3" s="51"/>
      <c r="F3" s="51"/>
      <c r="G3" s="51"/>
      <c r="H3" s="50"/>
      <c r="I3" s="50"/>
      <c r="J3" s="50"/>
      <c r="K3" s="51"/>
      <c r="L3" s="51"/>
      <c r="M3" s="51"/>
      <c r="N3" s="51"/>
      <c r="O3" s="51"/>
      <c r="P3" s="51"/>
    </row>
    <row r="4" spans="1:66" s="49" customFormat="1" ht="18.75" x14ac:dyDescent="0.3">
      <c r="B4" s="10"/>
      <c r="C4" s="10"/>
      <c r="D4" s="50"/>
      <c r="E4" s="93" t="s">
        <v>313</v>
      </c>
      <c r="F4" s="94"/>
      <c r="G4" s="94"/>
      <c r="H4" s="94"/>
      <c r="I4" s="94"/>
      <c r="J4" s="95"/>
      <c r="K4" s="96" t="s">
        <v>314</v>
      </c>
      <c r="L4" s="94"/>
      <c r="M4" s="94"/>
      <c r="N4" s="94"/>
      <c r="O4" s="94"/>
      <c r="P4" s="97"/>
    </row>
    <row r="5" spans="1:66" s="4" customFormat="1" ht="45" x14ac:dyDescent="0.25">
      <c r="A5" s="98" t="s">
        <v>306</v>
      </c>
      <c r="B5" s="99" t="s">
        <v>218</v>
      </c>
      <c r="C5" s="99" t="s">
        <v>299</v>
      </c>
      <c r="D5" s="99" t="s">
        <v>318</v>
      </c>
      <c r="E5" s="98" t="s">
        <v>296</v>
      </c>
      <c r="F5" s="99" t="s">
        <v>300</v>
      </c>
      <c r="G5" s="99" t="s">
        <v>304</v>
      </c>
      <c r="H5" s="99" t="s">
        <v>303</v>
      </c>
      <c r="I5" s="99" t="s">
        <v>302</v>
      </c>
      <c r="J5" s="100" t="s">
        <v>301</v>
      </c>
      <c r="K5" s="98" t="s">
        <v>296</v>
      </c>
      <c r="L5" s="99" t="s">
        <v>315</v>
      </c>
      <c r="M5" s="99" t="s">
        <v>279</v>
      </c>
      <c r="N5" s="99" t="s">
        <v>303</v>
      </c>
      <c r="O5" s="99" t="s">
        <v>302</v>
      </c>
      <c r="P5" s="100" t="s">
        <v>305</v>
      </c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</row>
    <row r="6" spans="1:66" s="59" customFormat="1" x14ac:dyDescent="0.25">
      <c r="A6" s="101" t="s">
        <v>25</v>
      </c>
      <c r="B6" s="9" t="s">
        <v>219</v>
      </c>
      <c r="C6" s="54" t="s">
        <v>239</v>
      </c>
      <c r="D6" s="88" t="s">
        <v>307</v>
      </c>
      <c r="E6" s="77" t="s">
        <v>307</v>
      </c>
      <c r="F6" s="55">
        <v>2011</v>
      </c>
      <c r="G6" s="56" t="s">
        <v>309</v>
      </c>
      <c r="H6" s="57" t="s">
        <v>249</v>
      </c>
      <c r="I6" s="57" t="s">
        <v>254</v>
      </c>
      <c r="J6" s="84" t="s">
        <v>207</v>
      </c>
      <c r="K6" s="89" t="s">
        <v>307</v>
      </c>
      <c r="L6" s="55">
        <v>2012</v>
      </c>
      <c r="M6" s="58" t="s">
        <v>312</v>
      </c>
      <c r="N6" s="58" t="s">
        <v>249</v>
      </c>
      <c r="O6" s="58" t="s">
        <v>254</v>
      </c>
      <c r="P6" s="72" t="s">
        <v>245</v>
      </c>
    </row>
    <row r="7" spans="1:66" s="60" customFormat="1" x14ac:dyDescent="0.25">
      <c r="A7" s="101" t="s">
        <v>3</v>
      </c>
      <c r="B7" s="9" t="s">
        <v>219</v>
      </c>
      <c r="C7" s="54" t="s">
        <v>238</v>
      </c>
      <c r="D7" s="88" t="s">
        <v>307</v>
      </c>
      <c r="E7" s="77" t="s">
        <v>307</v>
      </c>
      <c r="F7" s="55">
        <v>2018</v>
      </c>
      <c r="G7" s="56" t="s">
        <v>215</v>
      </c>
      <c r="H7" s="57" t="s">
        <v>212</v>
      </c>
      <c r="I7" s="57" t="s">
        <v>213</v>
      </c>
      <c r="J7" s="84" t="s">
        <v>207</v>
      </c>
      <c r="K7" s="89" t="s">
        <v>307</v>
      </c>
      <c r="L7" s="55">
        <v>2015</v>
      </c>
      <c r="M7" s="58">
        <v>1</v>
      </c>
      <c r="N7" s="58" t="s">
        <v>212</v>
      </c>
      <c r="O7" s="58" t="s">
        <v>213</v>
      </c>
      <c r="P7" s="72" t="s">
        <v>245</v>
      </c>
    </row>
    <row r="8" spans="1:66" s="59" customFormat="1" x14ac:dyDescent="0.25">
      <c r="A8" s="101" t="s">
        <v>4</v>
      </c>
      <c r="B8" s="9" t="s">
        <v>219</v>
      </c>
      <c r="C8" s="54" t="s">
        <v>239</v>
      </c>
      <c r="D8" s="88" t="s">
        <v>307</v>
      </c>
      <c r="E8" s="77" t="s">
        <v>307</v>
      </c>
      <c r="F8" s="55">
        <v>2013</v>
      </c>
      <c r="G8" s="56" t="s">
        <v>215</v>
      </c>
      <c r="H8" s="57" t="s">
        <v>212</v>
      </c>
      <c r="I8" s="57" t="s">
        <v>213</v>
      </c>
      <c r="J8" s="84" t="s">
        <v>207</v>
      </c>
      <c r="K8" s="89" t="s">
        <v>307</v>
      </c>
      <c r="L8" s="55">
        <v>2017</v>
      </c>
      <c r="M8" s="58" t="s">
        <v>312</v>
      </c>
      <c r="N8" s="58" t="s">
        <v>212</v>
      </c>
      <c r="O8" s="58" t="s">
        <v>213</v>
      </c>
      <c r="P8" s="72" t="s">
        <v>245</v>
      </c>
    </row>
    <row r="9" spans="1:66" s="59" customFormat="1" x14ac:dyDescent="0.25">
      <c r="A9" s="101" t="s">
        <v>15</v>
      </c>
      <c r="B9" s="9" t="s">
        <v>219</v>
      </c>
      <c r="C9" s="54" t="s">
        <v>238</v>
      </c>
      <c r="D9" s="88" t="s">
        <v>307</v>
      </c>
      <c r="E9" s="77" t="s">
        <v>307</v>
      </c>
      <c r="F9" s="55">
        <v>2017</v>
      </c>
      <c r="G9" s="56" t="s">
        <v>215</v>
      </c>
      <c r="H9" s="57" t="s">
        <v>212</v>
      </c>
      <c r="I9" s="57" t="s">
        <v>213</v>
      </c>
      <c r="J9" s="84" t="s">
        <v>207</v>
      </c>
      <c r="K9" s="89" t="s">
        <v>307</v>
      </c>
      <c r="L9" s="55">
        <v>2010</v>
      </c>
      <c r="M9" s="58" t="s">
        <v>311</v>
      </c>
      <c r="N9" s="58" t="s">
        <v>212</v>
      </c>
      <c r="O9" s="58" t="s">
        <v>213</v>
      </c>
      <c r="P9" s="72" t="s">
        <v>224</v>
      </c>
    </row>
    <row r="10" spans="1:66" s="59" customFormat="1" x14ac:dyDescent="0.25">
      <c r="A10" s="101" t="s">
        <v>87</v>
      </c>
      <c r="B10" s="9" t="s">
        <v>219</v>
      </c>
      <c r="C10" s="54" t="s">
        <v>239</v>
      </c>
      <c r="D10" s="88" t="s">
        <v>307</v>
      </c>
      <c r="E10" s="77" t="s">
        <v>307</v>
      </c>
      <c r="F10" s="55">
        <v>2010</v>
      </c>
      <c r="G10" s="56" t="s">
        <v>215</v>
      </c>
      <c r="H10" s="57" t="s">
        <v>212</v>
      </c>
      <c r="I10" s="57" t="s">
        <v>213</v>
      </c>
      <c r="J10" s="84" t="s">
        <v>207</v>
      </c>
      <c r="K10" s="89" t="s">
        <v>307</v>
      </c>
      <c r="L10" s="55">
        <v>2017</v>
      </c>
      <c r="M10" s="58" t="s">
        <v>311</v>
      </c>
      <c r="N10" s="58" t="s">
        <v>249</v>
      </c>
      <c r="O10" s="58" t="s">
        <v>254</v>
      </c>
      <c r="P10" s="72" t="s">
        <v>252</v>
      </c>
    </row>
    <row r="11" spans="1:66" s="59" customFormat="1" x14ac:dyDescent="0.25">
      <c r="A11" s="101" t="s">
        <v>93</v>
      </c>
      <c r="B11" s="9" t="s">
        <v>219</v>
      </c>
      <c r="C11" s="54" t="s">
        <v>240</v>
      </c>
      <c r="D11" s="88" t="s">
        <v>308</v>
      </c>
      <c r="E11" s="77" t="s">
        <v>307</v>
      </c>
      <c r="F11" s="55">
        <v>2013</v>
      </c>
      <c r="G11" s="56" t="s">
        <v>309</v>
      </c>
      <c r="H11" s="57" t="s">
        <v>212</v>
      </c>
      <c r="I11" s="57" t="s">
        <v>213</v>
      </c>
      <c r="J11" s="84" t="s">
        <v>207</v>
      </c>
      <c r="K11" s="89" t="s">
        <v>308</v>
      </c>
      <c r="L11" s="58" t="s">
        <v>310</v>
      </c>
      <c r="M11" s="58" t="s">
        <v>310</v>
      </c>
      <c r="N11" s="58" t="s">
        <v>310</v>
      </c>
      <c r="O11" s="58" t="s">
        <v>310</v>
      </c>
      <c r="P11" s="72" t="s">
        <v>310</v>
      </c>
    </row>
    <row r="12" spans="1:66" s="59" customFormat="1" x14ac:dyDescent="0.25">
      <c r="A12" s="101" t="s">
        <v>65</v>
      </c>
      <c r="B12" s="9" t="s">
        <v>219</v>
      </c>
      <c r="C12" s="54" t="s">
        <v>239</v>
      </c>
      <c r="D12" s="88" t="s">
        <v>307</v>
      </c>
      <c r="E12" s="77" t="s">
        <v>307</v>
      </c>
      <c r="F12" s="55">
        <v>2009</v>
      </c>
      <c r="G12" s="56" t="s">
        <v>215</v>
      </c>
      <c r="H12" s="57" t="s">
        <v>212</v>
      </c>
      <c r="I12" s="57" t="s">
        <v>213</v>
      </c>
      <c r="J12" s="84" t="s">
        <v>207</v>
      </c>
      <c r="K12" s="89" t="s">
        <v>307</v>
      </c>
      <c r="L12" s="55">
        <v>2010</v>
      </c>
      <c r="M12" s="58" t="s">
        <v>311</v>
      </c>
      <c r="N12" s="58" t="s">
        <v>212</v>
      </c>
      <c r="O12" s="58" t="s">
        <v>213</v>
      </c>
      <c r="P12" s="72" t="s">
        <v>245</v>
      </c>
    </row>
    <row r="13" spans="1:66" s="59" customFormat="1" x14ac:dyDescent="0.25">
      <c r="A13" s="101" t="s">
        <v>178</v>
      </c>
      <c r="B13" s="9" t="s">
        <v>219</v>
      </c>
      <c r="C13" s="54" t="s">
        <v>238</v>
      </c>
      <c r="D13" s="88" t="s">
        <v>307</v>
      </c>
      <c r="E13" s="77" t="s">
        <v>307</v>
      </c>
      <c r="F13" s="55">
        <v>2016</v>
      </c>
      <c r="G13" s="56" t="s">
        <v>215</v>
      </c>
      <c r="H13" s="57" t="s">
        <v>212</v>
      </c>
      <c r="I13" s="57" t="s">
        <v>213</v>
      </c>
      <c r="J13" s="84" t="s">
        <v>207</v>
      </c>
      <c r="K13" s="89" t="s">
        <v>307</v>
      </c>
      <c r="L13" s="55">
        <v>2015</v>
      </c>
      <c r="M13" s="58">
        <v>1</v>
      </c>
      <c r="N13" s="58" t="s">
        <v>212</v>
      </c>
      <c r="O13" s="58" t="s">
        <v>213</v>
      </c>
      <c r="P13" s="72" t="s">
        <v>245</v>
      </c>
    </row>
    <row r="14" spans="1:66" s="59" customFormat="1" x14ac:dyDescent="0.25">
      <c r="A14" s="101" t="s">
        <v>5</v>
      </c>
      <c r="B14" s="9" t="s">
        <v>219</v>
      </c>
      <c r="C14" s="54" t="s">
        <v>238</v>
      </c>
      <c r="D14" s="88" t="s">
        <v>307</v>
      </c>
      <c r="E14" s="77" t="s">
        <v>307</v>
      </c>
      <c r="F14" s="55">
        <v>2018</v>
      </c>
      <c r="G14" s="56" t="s">
        <v>215</v>
      </c>
      <c r="H14" s="57" t="s">
        <v>212</v>
      </c>
      <c r="I14" s="57" t="s">
        <v>213</v>
      </c>
      <c r="J14" s="84" t="s">
        <v>207</v>
      </c>
      <c r="K14" s="89" t="s">
        <v>307</v>
      </c>
      <c r="L14" s="55">
        <v>2010</v>
      </c>
      <c r="M14" s="58" t="s">
        <v>312</v>
      </c>
      <c r="N14" s="58" t="s">
        <v>212</v>
      </c>
      <c r="O14" s="58" t="s">
        <v>213</v>
      </c>
      <c r="P14" s="72" t="s">
        <v>245</v>
      </c>
    </row>
    <row r="15" spans="1:66" s="59" customFormat="1" x14ac:dyDescent="0.25">
      <c r="A15" s="101" t="s">
        <v>180</v>
      </c>
      <c r="B15" s="9" t="s">
        <v>219</v>
      </c>
      <c r="C15" s="54" t="s">
        <v>239</v>
      </c>
      <c r="D15" s="88" t="s">
        <v>307</v>
      </c>
      <c r="E15" s="77" t="s">
        <v>307</v>
      </c>
      <c r="F15" s="55">
        <v>2016</v>
      </c>
      <c r="G15" s="56" t="s">
        <v>215</v>
      </c>
      <c r="H15" s="57" t="s">
        <v>212</v>
      </c>
      <c r="I15" s="57" t="s">
        <v>213</v>
      </c>
      <c r="J15" s="84" t="s">
        <v>207</v>
      </c>
      <c r="K15" s="89" t="s">
        <v>307</v>
      </c>
      <c r="L15" s="55">
        <v>2010</v>
      </c>
      <c r="M15" s="58">
        <v>1</v>
      </c>
      <c r="N15" s="58" t="s">
        <v>212</v>
      </c>
      <c r="O15" s="58" t="s">
        <v>213</v>
      </c>
      <c r="P15" s="72" t="s">
        <v>245</v>
      </c>
    </row>
    <row r="16" spans="1:66" s="60" customFormat="1" x14ac:dyDescent="0.25">
      <c r="A16" s="101" t="s">
        <v>17</v>
      </c>
      <c r="B16" s="9" t="s">
        <v>219</v>
      </c>
      <c r="C16" s="54" t="s">
        <v>239</v>
      </c>
      <c r="D16" s="88" t="s">
        <v>307</v>
      </c>
      <c r="E16" s="77" t="s">
        <v>307</v>
      </c>
      <c r="F16" s="55">
        <v>2017</v>
      </c>
      <c r="G16" s="56" t="s">
        <v>215</v>
      </c>
      <c r="H16" s="57" t="s">
        <v>212</v>
      </c>
      <c r="I16" s="57" t="s">
        <v>213</v>
      </c>
      <c r="J16" s="84" t="s">
        <v>207</v>
      </c>
      <c r="K16" s="89" t="s">
        <v>307</v>
      </c>
      <c r="L16" s="55">
        <v>2015</v>
      </c>
      <c r="M16" s="58" t="s">
        <v>312</v>
      </c>
      <c r="N16" s="58" t="s">
        <v>212</v>
      </c>
      <c r="O16" s="58" t="s">
        <v>213</v>
      </c>
      <c r="P16" s="72" t="s">
        <v>245</v>
      </c>
    </row>
    <row r="17" spans="1:16" s="59" customFormat="1" ht="15" customHeight="1" x14ac:dyDescent="0.25">
      <c r="A17" s="101" t="s">
        <v>6</v>
      </c>
      <c r="B17" s="9" t="s">
        <v>219</v>
      </c>
      <c r="C17" s="54" t="s">
        <v>238</v>
      </c>
      <c r="D17" s="88" t="s">
        <v>307</v>
      </c>
      <c r="E17" s="77" t="s">
        <v>307</v>
      </c>
      <c r="F17" s="55">
        <v>2016</v>
      </c>
      <c r="G17" s="56" t="s">
        <v>215</v>
      </c>
      <c r="H17" s="57" t="s">
        <v>212</v>
      </c>
      <c r="I17" s="57" t="s">
        <v>213</v>
      </c>
      <c r="J17" s="84" t="s">
        <v>207</v>
      </c>
      <c r="K17" s="89" t="s">
        <v>307</v>
      </c>
      <c r="L17" s="55">
        <v>2015</v>
      </c>
      <c r="M17" s="58" t="s">
        <v>312</v>
      </c>
      <c r="N17" s="58" t="s">
        <v>212</v>
      </c>
      <c r="O17" s="58" t="s">
        <v>213</v>
      </c>
      <c r="P17" s="72" t="s">
        <v>245</v>
      </c>
    </row>
    <row r="18" spans="1:16" s="59" customFormat="1" x14ac:dyDescent="0.25">
      <c r="A18" s="101" t="s">
        <v>7</v>
      </c>
      <c r="B18" s="9" t="s">
        <v>219</v>
      </c>
      <c r="C18" s="54" t="s">
        <v>238</v>
      </c>
      <c r="D18" s="88" t="s">
        <v>307</v>
      </c>
      <c r="E18" s="77" t="s">
        <v>307</v>
      </c>
      <c r="F18" s="55">
        <v>2015</v>
      </c>
      <c r="G18" s="56" t="s">
        <v>215</v>
      </c>
      <c r="H18" s="57" t="s">
        <v>212</v>
      </c>
      <c r="I18" s="57" t="s">
        <v>213</v>
      </c>
      <c r="J18" s="84" t="s">
        <v>207</v>
      </c>
      <c r="K18" s="89" t="s">
        <v>307</v>
      </c>
      <c r="L18" s="55">
        <v>2010</v>
      </c>
      <c r="M18" s="58" t="s">
        <v>312</v>
      </c>
      <c r="N18" s="58" t="s">
        <v>212</v>
      </c>
      <c r="O18" s="58" t="s">
        <v>213</v>
      </c>
      <c r="P18" s="72" t="s">
        <v>245</v>
      </c>
    </row>
    <row r="19" spans="1:16" s="59" customFormat="1" ht="15" customHeight="1" x14ac:dyDescent="0.25">
      <c r="A19" s="101" t="s">
        <v>18</v>
      </c>
      <c r="B19" s="9" t="s">
        <v>219</v>
      </c>
      <c r="C19" s="54" t="s">
        <v>239</v>
      </c>
      <c r="D19" s="88" t="s">
        <v>307</v>
      </c>
      <c r="E19" s="77" t="s">
        <v>307</v>
      </c>
      <c r="F19" s="55">
        <v>2009</v>
      </c>
      <c r="G19" s="56" t="s">
        <v>215</v>
      </c>
      <c r="H19" s="57" t="s">
        <v>212</v>
      </c>
      <c r="I19" s="57" t="s">
        <v>213</v>
      </c>
      <c r="J19" s="84" t="s">
        <v>207</v>
      </c>
      <c r="K19" s="89" t="s">
        <v>307</v>
      </c>
      <c r="L19" s="55">
        <v>2010</v>
      </c>
      <c r="M19" s="58">
        <v>1</v>
      </c>
      <c r="N19" s="58" t="s">
        <v>212</v>
      </c>
      <c r="O19" s="58" t="s">
        <v>213</v>
      </c>
      <c r="P19" s="72" t="s">
        <v>245</v>
      </c>
    </row>
    <row r="20" spans="1:16" s="59" customFormat="1" ht="15" customHeight="1" x14ac:dyDescent="0.25">
      <c r="A20" s="101" t="s">
        <v>19</v>
      </c>
      <c r="B20" s="9" t="s">
        <v>219</v>
      </c>
      <c r="C20" s="54" t="s">
        <v>239</v>
      </c>
      <c r="D20" s="88" t="s">
        <v>307</v>
      </c>
      <c r="E20" s="77" t="s">
        <v>307</v>
      </c>
      <c r="F20" s="55">
        <v>2016</v>
      </c>
      <c r="G20" s="56" t="s">
        <v>215</v>
      </c>
      <c r="H20" s="57" t="s">
        <v>212</v>
      </c>
      <c r="I20" s="57" t="s">
        <v>213</v>
      </c>
      <c r="J20" s="84" t="s">
        <v>207</v>
      </c>
      <c r="K20" s="89" t="s">
        <v>307</v>
      </c>
      <c r="L20" s="55">
        <v>2009</v>
      </c>
      <c r="M20" s="58" t="s">
        <v>311</v>
      </c>
      <c r="N20" s="58" t="s">
        <v>212</v>
      </c>
      <c r="O20" s="58" t="s">
        <v>213</v>
      </c>
      <c r="P20" s="72" t="s">
        <v>245</v>
      </c>
    </row>
    <row r="21" spans="1:16" s="59" customFormat="1" ht="15" customHeight="1" x14ac:dyDescent="0.25">
      <c r="A21" s="101" t="s">
        <v>20</v>
      </c>
      <c r="B21" s="9" t="s">
        <v>219</v>
      </c>
      <c r="C21" s="54" t="s">
        <v>239</v>
      </c>
      <c r="D21" s="88" t="s">
        <v>307</v>
      </c>
      <c r="E21" s="77" t="s">
        <v>307</v>
      </c>
      <c r="F21" s="55">
        <v>2016</v>
      </c>
      <c r="G21" s="56" t="s">
        <v>215</v>
      </c>
      <c r="H21" s="57" t="s">
        <v>212</v>
      </c>
      <c r="I21" s="57" t="s">
        <v>213</v>
      </c>
      <c r="J21" s="84" t="s">
        <v>207</v>
      </c>
      <c r="K21" s="89" t="s">
        <v>307</v>
      </c>
      <c r="L21" s="55">
        <v>2015</v>
      </c>
      <c r="M21" s="58" t="s">
        <v>311</v>
      </c>
      <c r="N21" s="58" t="s">
        <v>212</v>
      </c>
      <c r="O21" s="58" t="s">
        <v>213</v>
      </c>
      <c r="P21" s="72" t="s">
        <v>245</v>
      </c>
    </row>
    <row r="22" spans="1:16" s="59" customFormat="1" ht="15" customHeight="1" x14ac:dyDescent="0.25">
      <c r="A22" s="101" t="s">
        <v>68</v>
      </c>
      <c r="B22" s="9" t="s">
        <v>219</v>
      </c>
      <c r="C22" s="54" t="s">
        <v>239</v>
      </c>
      <c r="D22" s="88" t="s">
        <v>307</v>
      </c>
      <c r="E22" s="77" t="s">
        <v>307</v>
      </c>
      <c r="F22" s="55">
        <v>2015</v>
      </c>
      <c r="G22" s="56" t="s">
        <v>215</v>
      </c>
      <c r="H22" s="57" t="s">
        <v>212</v>
      </c>
      <c r="I22" s="57" t="s">
        <v>213</v>
      </c>
      <c r="J22" s="84" t="s">
        <v>207</v>
      </c>
      <c r="K22" s="89" t="s">
        <v>307</v>
      </c>
      <c r="L22" s="55">
        <v>2012</v>
      </c>
      <c r="M22" s="58" t="s">
        <v>311</v>
      </c>
      <c r="N22" s="58" t="s">
        <v>212</v>
      </c>
      <c r="O22" s="58" t="s">
        <v>213</v>
      </c>
      <c r="P22" s="72" t="s">
        <v>245</v>
      </c>
    </row>
    <row r="23" spans="1:16" s="59" customFormat="1" ht="15" customHeight="1" x14ac:dyDescent="0.25">
      <c r="A23" s="101" t="s">
        <v>9</v>
      </c>
      <c r="B23" s="9" t="s">
        <v>219</v>
      </c>
      <c r="C23" s="54" t="s">
        <v>238</v>
      </c>
      <c r="D23" s="88" t="s">
        <v>307</v>
      </c>
      <c r="E23" s="77" t="s">
        <v>307</v>
      </c>
      <c r="F23" s="55">
        <v>2017</v>
      </c>
      <c r="G23" s="56" t="s">
        <v>215</v>
      </c>
      <c r="H23" s="57" t="s">
        <v>212</v>
      </c>
      <c r="I23" s="57" t="s">
        <v>213</v>
      </c>
      <c r="J23" s="84" t="s">
        <v>207</v>
      </c>
      <c r="K23" s="89" t="s">
        <v>307</v>
      </c>
      <c r="L23" s="55">
        <v>2015</v>
      </c>
      <c r="M23" s="58">
        <v>1</v>
      </c>
      <c r="N23" s="58" t="s">
        <v>212</v>
      </c>
      <c r="O23" s="58" t="s">
        <v>213</v>
      </c>
      <c r="P23" s="72" t="s">
        <v>245</v>
      </c>
    </row>
    <row r="24" spans="1:16" s="59" customFormat="1" ht="15" customHeight="1" x14ac:dyDescent="0.25">
      <c r="A24" s="101" t="s">
        <v>16</v>
      </c>
      <c r="B24" s="9" t="s">
        <v>219</v>
      </c>
      <c r="C24" s="54" t="s">
        <v>238</v>
      </c>
      <c r="D24" s="88" t="s">
        <v>307</v>
      </c>
      <c r="E24" s="77" t="s">
        <v>307</v>
      </c>
      <c r="F24" s="55">
        <v>2015</v>
      </c>
      <c r="G24" s="56" t="s">
        <v>215</v>
      </c>
      <c r="H24" s="57" t="s">
        <v>212</v>
      </c>
      <c r="I24" s="57" t="s">
        <v>213</v>
      </c>
      <c r="J24" s="84" t="s">
        <v>207</v>
      </c>
      <c r="K24" s="89" t="s">
        <v>307</v>
      </c>
      <c r="L24" s="55">
        <v>2010</v>
      </c>
      <c r="M24" s="58" t="s">
        <v>312</v>
      </c>
      <c r="N24" s="58" t="s">
        <v>212</v>
      </c>
      <c r="O24" s="58" t="s">
        <v>213</v>
      </c>
      <c r="P24" s="72" t="s">
        <v>245</v>
      </c>
    </row>
    <row r="25" spans="1:16" s="59" customFormat="1" ht="15" customHeight="1" x14ac:dyDescent="0.25">
      <c r="A25" s="101" t="s">
        <v>91</v>
      </c>
      <c r="B25" s="9" t="s">
        <v>219</v>
      </c>
      <c r="C25" s="54" t="s">
        <v>239</v>
      </c>
      <c r="D25" s="88" t="s">
        <v>307</v>
      </c>
      <c r="E25" s="77" t="s">
        <v>307</v>
      </c>
      <c r="F25" s="55">
        <v>2016</v>
      </c>
      <c r="G25" s="56" t="s">
        <v>215</v>
      </c>
      <c r="H25" s="57" t="s">
        <v>212</v>
      </c>
      <c r="I25" s="57" t="s">
        <v>213</v>
      </c>
      <c r="J25" s="84" t="s">
        <v>207</v>
      </c>
      <c r="K25" s="89" t="s">
        <v>307</v>
      </c>
      <c r="L25" s="55">
        <v>2010</v>
      </c>
      <c r="M25" s="58" t="s">
        <v>312</v>
      </c>
      <c r="N25" s="58" t="s">
        <v>212</v>
      </c>
      <c r="O25" s="58" t="s">
        <v>213</v>
      </c>
      <c r="P25" s="72" t="s">
        <v>224</v>
      </c>
    </row>
    <row r="26" spans="1:16" s="59" customFormat="1" ht="15" customHeight="1" x14ac:dyDescent="0.25">
      <c r="A26" s="101" t="s">
        <v>181</v>
      </c>
      <c r="B26" s="9" t="s">
        <v>219</v>
      </c>
      <c r="C26" s="54" t="s">
        <v>239</v>
      </c>
      <c r="D26" s="88" t="s">
        <v>307</v>
      </c>
      <c r="E26" s="77" t="s">
        <v>307</v>
      </c>
      <c r="F26" s="55">
        <v>2016</v>
      </c>
      <c r="G26" s="56" t="s">
        <v>215</v>
      </c>
      <c r="H26" s="57" t="s">
        <v>212</v>
      </c>
      <c r="I26" s="57" t="s">
        <v>213</v>
      </c>
      <c r="J26" s="84" t="s">
        <v>207</v>
      </c>
      <c r="K26" s="89" t="s">
        <v>307</v>
      </c>
      <c r="L26" s="55">
        <v>2016</v>
      </c>
      <c r="M26" s="58">
        <v>1</v>
      </c>
      <c r="N26" s="58" t="s">
        <v>212</v>
      </c>
      <c r="O26" s="58" t="s">
        <v>213</v>
      </c>
      <c r="P26" s="72" t="s">
        <v>245</v>
      </c>
    </row>
    <row r="27" spans="1:16" s="59" customFormat="1" ht="15" customHeight="1" x14ac:dyDescent="0.25">
      <c r="A27" s="101" t="s">
        <v>185</v>
      </c>
      <c r="B27" s="9" t="s">
        <v>219</v>
      </c>
      <c r="C27" s="54" t="s">
        <v>239</v>
      </c>
      <c r="D27" s="88" t="s">
        <v>307</v>
      </c>
      <c r="E27" s="77" t="s">
        <v>307</v>
      </c>
      <c r="F27" s="55">
        <v>2016</v>
      </c>
      <c r="G27" s="56" t="s">
        <v>215</v>
      </c>
      <c r="H27" s="57" t="s">
        <v>212</v>
      </c>
      <c r="I27" s="57" t="s">
        <v>213</v>
      </c>
      <c r="J27" s="84" t="s">
        <v>207</v>
      </c>
      <c r="K27" s="89" t="s">
        <v>307</v>
      </c>
      <c r="L27" s="55">
        <v>2015</v>
      </c>
      <c r="M27" s="58">
        <v>1</v>
      </c>
      <c r="N27" s="58" t="s">
        <v>212</v>
      </c>
      <c r="O27" s="58" t="s">
        <v>213</v>
      </c>
      <c r="P27" s="72" t="s">
        <v>245</v>
      </c>
    </row>
    <row r="28" spans="1:16" s="59" customFormat="1" ht="15" customHeight="1" x14ac:dyDescent="0.25">
      <c r="A28" s="101" t="s">
        <v>10</v>
      </c>
      <c r="B28" s="9" t="s">
        <v>219</v>
      </c>
      <c r="C28" s="54" t="s">
        <v>239</v>
      </c>
      <c r="D28" s="88" t="s">
        <v>307</v>
      </c>
      <c r="E28" s="77" t="s">
        <v>307</v>
      </c>
      <c r="F28" s="55">
        <v>2016</v>
      </c>
      <c r="G28" s="56" t="s">
        <v>215</v>
      </c>
      <c r="H28" s="57" t="s">
        <v>212</v>
      </c>
      <c r="I28" s="57" t="s">
        <v>213</v>
      </c>
      <c r="J28" s="84" t="s">
        <v>207</v>
      </c>
      <c r="K28" s="89" t="s">
        <v>307</v>
      </c>
      <c r="L28" s="55">
        <v>2015</v>
      </c>
      <c r="M28" s="58" t="s">
        <v>312</v>
      </c>
      <c r="N28" s="58" t="s">
        <v>212</v>
      </c>
      <c r="O28" s="58" t="s">
        <v>213</v>
      </c>
      <c r="P28" s="72" t="s">
        <v>245</v>
      </c>
    </row>
    <row r="29" spans="1:16" s="59" customFormat="1" ht="15.75" customHeight="1" x14ac:dyDescent="0.25">
      <c r="A29" s="101" t="s">
        <v>21</v>
      </c>
      <c r="B29" s="9" t="s">
        <v>219</v>
      </c>
      <c r="C29" s="54" t="s">
        <v>239</v>
      </c>
      <c r="D29" s="88" t="s">
        <v>307</v>
      </c>
      <c r="E29" s="77" t="s">
        <v>307</v>
      </c>
      <c r="F29" s="55">
        <v>2016</v>
      </c>
      <c r="G29" s="56" t="s">
        <v>215</v>
      </c>
      <c r="H29" s="57" t="s">
        <v>212</v>
      </c>
      <c r="I29" s="57" t="s">
        <v>213</v>
      </c>
      <c r="J29" s="84" t="s">
        <v>207</v>
      </c>
      <c r="K29" s="89" t="s">
        <v>307</v>
      </c>
      <c r="L29" s="55">
        <v>2010</v>
      </c>
      <c r="M29" s="58">
        <v>1</v>
      </c>
      <c r="N29" s="58" t="s">
        <v>212</v>
      </c>
      <c r="O29" s="58" t="s">
        <v>213</v>
      </c>
      <c r="P29" s="72" t="s">
        <v>245</v>
      </c>
    </row>
    <row r="30" spans="1:16" s="59" customFormat="1" ht="15" customHeight="1" x14ac:dyDescent="0.25">
      <c r="A30" s="101" t="s">
        <v>11</v>
      </c>
      <c r="B30" s="9" t="s">
        <v>219</v>
      </c>
      <c r="C30" s="54" t="s">
        <v>238</v>
      </c>
      <c r="D30" s="88" t="s">
        <v>307</v>
      </c>
      <c r="E30" s="77" t="s">
        <v>307</v>
      </c>
      <c r="F30" s="55">
        <v>2015</v>
      </c>
      <c r="G30" s="56" t="s">
        <v>215</v>
      </c>
      <c r="H30" s="57" t="s">
        <v>212</v>
      </c>
      <c r="I30" s="57" t="s">
        <v>213</v>
      </c>
      <c r="J30" s="84" t="s">
        <v>207</v>
      </c>
      <c r="K30" s="89" t="s">
        <v>307</v>
      </c>
      <c r="L30" s="55">
        <v>2015</v>
      </c>
      <c r="M30" s="58">
        <v>1</v>
      </c>
      <c r="N30" s="58" t="s">
        <v>212</v>
      </c>
      <c r="O30" s="58" t="s">
        <v>213</v>
      </c>
      <c r="P30" s="72" t="s">
        <v>245</v>
      </c>
    </row>
    <row r="31" spans="1:16" s="59" customFormat="1" ht="15" customHeight="1" x14ac:dyDescent="0.25">
      <c r="A31" s="101" t="s">
        <v>26</v>
      </c>
      <c r="B31" s="9" t="s">
        <v>219</v>
      </c>
      <c r="C31" s="54" t="s">
        <v>241</v>
      </c>
      <c r="D31" s="88" t="s">
        <v>307</v>
      </c>
      <c r="E31" s="77" t="s">
        <v>307</v>
      </c>
      <c r="F31" s="55">
        <v>2016</v>
      </c>
      <c r="G31" s="56" t="s">
        <v>215</v>
      </c>
      <c r="H31" s="57" t="s">
        <v>249</v>
      </c>
      <c r="I31" s="57" t="s">
        <v>213</v>
      </c>
      <c r="J31" s="84" t="s">
        <v>207</v>
      </c>
      <c r="K31" s="89" t="s">
        <v>307</v>
      </c>
      <c r="L31" s="55">
        <v>2014</v>
      </c>
      <c r="M31" s="58" t="s">
        <v>312</v>
      </c>
      <c r="N31" s="58" t="s">
        <v>249</v>
      </c>
      <c r="O31" s="58" t="s">
        <v>254</v>
      </c>
      <c r="P31" s="72" t="s">
        <v>224</v>
      </c>
    </row>
    <row r="32" spans="1:16" s="59" customFormat="1" ht="15" customHeight="1" x14ac:dyDescent="0.25">
      <c r="A32" s="101" t="s">
        <v>12</v>
      </c>
      <c r="B32" s="9" t="s">
        <v>219</v>
      </c>
      <c r="C32" s="54" t="s">
        <v>239</v>
      </c>
      <c r="D32" s="88" t="s">
        <v>307</v>
      </c>
      <c r="E32" s="77" t="s">
        <v>307</v>
      </c>
      <c r="F32" s="55">
        <v>2016</v>
      </c>
      <c r="G32" s="56" t="s">
        <v>215</v>
      </c>
      <c r="H32" s="57" t="s">
        <v>212</v>
      </c>
      <c r="I32" s="57" t="s">
        <v>213</v>
      </c>
      <c r="J32" s="84" t="s">
        <v>207</v>
      </c>
      <c r="K32" s="89" t="s">
        <v>307</v>
      </c>
      <c r="L32" s="55">
        <v>2016</v>
      </c>
      <c r="M32" s="58">
        <v>1</v>
      </c>
      <c r="N32" s="58" t="s">
        <v>212</v>
      </c>
      <c r="O32" s="58" t="s">
        <v>213</v>
      </c>
      <c r="P32" s="72" t="s">
        <v>245</v>
      </c>
    </row>
    <row r="33" spans="1:16" s="59" customFormat="1" ht="15" customHeight="1" x14ac:dyDescent="0.25">
      <c r="A33" s="101" t="s">
        <v>22</v>
      </c>
      <c r="B33" s="9" t="s">
        <v>219</v>
      </c>
      <c r="C33" s="54" t="s">
        <v>238</v>
      </c>
      <c r="D33" s="88" t="s">
        <v>307</v>
      </c>
      <c r="E33" s="77" t="s">
        <v>307</v>
      </c>
      <c r="F33" s="55">
        <v>2016</v>
      </c>
      <c r="G33" s="56" t="s">
        <v>215</v>
      </c>
      <c r="H33" s="57" t="s">
        <v>212</v>
      </c>
      <c r="I33" s="57" t="s">
        <v>213</v>
      </c>
      <c r="J33" s="84" t="s">
        <v>207</v>
      </c>
      <c r="K33" s="89" t="s">
        <v>307</v>
      </c>
      <c r="L33" s="55">
        <v>2015</v>
      </c>
      <c r="M33" s="58" t="s">
        <v>312</v>
      </c>
      <c r="N33" s="58" t="s">
        <v>212</v>
      </c>
      <c r="O33" s="58" t="s">
        <v>213</v>
      </c>
      <c r="P33" s="72" t="s">
        <v>245</v>
      </c>
    </row>
    <row r="34" spans="1:16" s="59" customFormat="1" ht="15" customHeight="1" x14ac:dyDescent="0.25">
      <c r="A34" s="101" t="s">
        <v>8</v>
      </c>
      <c r="B34" s="9" t="s">
        <v>219</v>
      </c>
      <c r="C34" s="54" t="s">
        <v>240</v>
      </c>
      <c r="D34" s="88" t="s">
        <v>308</v>
      </c>
      <c r="E34" s="77" t="s">
        <v>307</v>
      </c>
      <c r="F34" s="55">
        <v>2016</v>
      </c>
      <c r="G34" s="56" t="s">
        <v>215</v>
      </c>
      <c r="H34" s="57" t="s">
        <v>212</v>
      </c>
      <c r="I34" s="57" t="s">
        <v>213</v>
      </c>
      <c r="J34" s="84" t="s">
        <v>207</v>
      </c>
      <c r="K34" s="89" t="s">
        <v>308</v>
      </c>
      <c r="L34" s="58" t="s">
        <v>310</v>
      </c>
      <c r="M34" s="58" t="s">
        <v>310</v>
      </c>
      <c r="N34" s="58" t="s">
        <v>310</v>
      </c>
      <c r="O34" s="58" t="s">
        <v>310</v>
      </c>
      <c r="P34" s="72" t="s">
        <v>310</v>
      </c>
    </row>
    <row r="35" spans="1:16" s="59" customFormat="1" ht="15" customHeight="1" x14ac:dyDescent="0.25">
      <c r="A35" s="101" t="s">
        <v>100</v>
      </c>
      <c r="B35" s="9" t="s">
        <v>219</v>
      </c>
      <c r="C35" s="54" t="s">
        <v>239</v>
      </c>
      <c r="D35" s="88" t="s">
        <v>307</v>
      </c>
      <c r="E35" s="77" t="s">
        <v>307</v>
      </c>
      <c r="F35" s="55">
        <v>2013</v>
      </c>
      <c r="G35" s="56" t="s">
        <v>215</v>
      </c>
      <c r="H35" s="57" t="s">
        <v>212</v>
      </c>
      <c r="I35" s="57" t="s">
        <v>213</v>
      </c>
      <c r="J35" s="84" t="s">
        <v>207</v>
      </c>
      <c r="K35" s="89" t="s">
        <v>307</v>
      </c>
      <c r="L35" s="55">
        <v>2012</v>
      </c>
      <c r="M35" s="58" t="s">
        <v>311</v>
      </c>
      <c r="N35" s="58" t="s">
        <v>212</v>
      </c>
      <c r="O35" s="58" t="s">
        <v>213</v>
      </c>
      <c r="P35" s="72" t="s">
        <v>224</v>
      </c>
    </row>
    <row r="36" spans="1:16" s="59" customFormat="1" x14ac:dyDescent="0.25">
      <c r="A36" s="101" t="s">
        <v>179</v>
      </c>
      <c r="B36" s="9" t="s">
        <v>219</v>
      </c>
      <c r="C36" s="54" t="s">
        <v>239</v>
      </c>
      <c r="D36" s="88" t="s">
        <v>307</v>
      </c>
      <c r="E36" s="77" t="s">
        <v>307</v>
      </c>
      <c r="F36" s="55">
        <v>2016</v>
      </c>
      <c r="G36" s="56" t="s">
        <v>215</v>
      </c>
      <c r="H36" s="57" t="s">
        <v>212</v>
      </c>
      <c r="I36" s="57" t="s">
        <v>213</v>
      </c>
      <c r="J36" s="84" t="s">
        <v>207</v>
      </c>
      <c r="K36" s="89" t="s">
        <v>307</v>
      </c>
      <c r="L36" s="55">
        <v>2015</v>
      </c>
      <c r="M36" s="58">
        <v>1</v>
      </c>
      <c r="N36" s="58" t="s">
        <v>212</v>
      </c>
      <c r="O36" s="58" t="s">
        <v>213</v>
      </c>
      <c r="P36" s="72" t="s">
        <v>245</v>
      </c>
    </row>
    <row r="37" spans="1:16" s="59" customFormat="1" ht="15" customHeight="1" x14ac:dyDescent="0.25">
      <c r="A37" s="101" t="s">
        <v>188</v>
      </c>
      <c r="B37" s="9" t="s">
        <v>219</v>
      </c>
      <c r="C37" s="54" t="s">
        <v>239</v>
      </c>
      <c r="D37" s="88" t="s">
        <v>307</v>
      </c>
      <c r="E37" s="77" t="s">
        <v>307</v>
      </c>
      <c r="F37" s="55">
        <v>2016</v>
      </c>
      <c r="G37" s="56" t="s">
        <v>215</v>
      </c>
      <c r="H37" s="57" t="s">
        <v>212</v>
      </c>
      <c r="I37" s="57" t="s">
        <v>213</v>
      </c>
      <c r="J37" s="84" t="s">
        <v>207</v>
      </c>
      <c r="K37" s="89" t="s">
        <v>307</v>
      </c>
      <c r="L37" s="55">
        <v>2016</v>
      </c>
      <c r="M37" s="58">
        <v>1</v>
      </c>
      <c r="N37" s="58" t="s">
        <v>212</v>
      </c>
      <c r="O37" s="58" t="s">
        <v>213</v>
      </c>
      <c r="P37" s="72" t="s">
        <v>245</v>
      </c>
    </row>
    <row r="38" spans="1:16" s="59" customFormat="1" ht="15" customHeight="1" x14ac:dyDescent="0.25">
      <c r="A38" s="101" t="s">
        <v>23</v>
      </c>
      <c r="B38" s="9" t="s">
        <v>219</v>
      </c>
      <c r="C38" s="54" t="s">
        <v>238</v>
      </c>
      <c r="D38" s="88" t="s">
        <v>307</v>
      </c>
      <c r="E38" s="77" t="s">
        <v>307</v>
      </c>
      <c r="F38" s="55">
        <v>2016</v>
      </c>
      <c r="G38" s="56" t="s">
        <v>215</v>
      </c>
      <c r="H38" s="57" t="s">
        <v>212</v>
      </c>
      <c r="I38" s="57" t="s">
        <v>213</v>
      </c>
      <c r="J38" s="84" t="s">
        <v>207</v>
      </c>
      <c r="K38" s="89" t="s">
        <v>307</v>
      </c>
      <c r="L38" s="55">
        <v>2015</v>
      </c>
      <c r="M38" s="58">
        <v>1</v>
      </c>
      <c r="N38" s="58" t="s">
        <v>212</v>
      </c>
      <c r="O38" s="58" t="s">
        <v>213</v>
      </c>
      <c r="P38" s="72" t="s">
        <v>245</v>
      </c>
    </row>
    <row r="39" spans="1:16" s="59" customFormat="1" ht="15" customHeight="1" x14ac:dyDescent="0.25">
      <c r="A39" s="101" t="s">
        <v>13</v>
      </c>
      <c r="B39" s="9" t="s">
        <v>219</v>
      </c>
      <c r="C39" s="54" t="s">
        <v>238</v>
      </c>
      <c r="D39" s="88" t="s">
        <v>307</v>
      </c>
      <c r="E39" s="77" t="s">
        <v>307</v>
      </c>
      <c r="F39" s="55">
        <v>2016</v>
      </c>
      <c r="G39" s="56" t="s">
        <v>215</v>
      </c>
      <c r="H39" s="57" t="s">
        <v>212</v>
      </c>
      <c r="I39" s="57" t="s">
        <v>213</v>
      </c>
      <c r="J39" s="84" t="s">
        <v>207</v>
      </c>
      <c r="K39" s="89" t="s">
        <v>307</v>
      </c>
      <c r="L39" s="55">
        <v>2015</v>
      </c>
      <c r="M39" s="58" t="s">
        <v>312</v>
      </c>
      <c r="N39" s="58" t="s">
        <v>212</v>
      </c>
      <c r="O39" s="58" t="s">
        <v>213</v>
      </c>
      <c r="P39" s="72" t="s">
        <v>245</v>
      </c>
    </row>
    <row r="40" spans="1:16" s="59" customFormat="1" ht="15" customHeight="1" x14ac:dyDescent="0.25">
      <c r="A40" s="101" t="s">
        <v>14</v>
      </c>
      <c r="B40" s="9" t="s">
        <v>219</v>
      </c>
      <c r="C40" s="54" t="s">
        <v>239</v>
      </c>
      <c r="D40" s="88" t="s">
        <v>307</v>
      </c>
      <c r="E40" s="77" t="s">
        <v>307</v>
      </c>
      <c r="F40" s="55">
        <v>2016</v>
      </c>
      <c r="G40" s="56" t="s">
        <v>215</v>
      </c>
      <c r="H40" s="57" t="s">
        <v>212</v>
      </c>
      <c r="I40" s="57" t="s">
        <v>213</v>
      </c>
      <c r="J40" s="84" t="s">
        <v>207</v>
      </c>
      <c r="K40" s="89" t="s">
        <v>307</v>
      </c>
      <c r="L40" s="55">
        <v>2013</v>
      </c>
      <c r="M40" s="58" t="s">
        <v>312</v>
      </c>
      <c r="N40" s="58" t="s">
        <v>212</v>
      </c>
      <c r="O40" s="58" t="s">
        <v>213</v>
      </c>
      <c r="P40" s="72" t="s">
        <v>245</v>
      </c>
    </row>
    <row r="41" spans="1:16" s="59" customFormat="1" ht="15" customHeight="1" x14ac:dyDescent="0.25">
      <c r="A41" s="101" t="s">
        <v>2</v>
      </c>
      <c r="B41" s="9" t="s">
        <v>219</v>
      </c>
      <c r="C41" s="54" t="s">
        <v>239</v>
      </c>
      <c r="D41" s="88" t="s">
        <v>307</v>
      </c>
      <c r="E41" s="77" t="s">
        <v>307</v>
      </c>
      <c r="F41" s="55">
        <v>2016</v>
      </c>
      <c r="G41" s="56" t="s">
        <v>215</v>
      </c>
      <c r="H41" s="57" t="s">
        <v>212</v>
      </c>
      <c r="I41" s="57" t="s">
        <v>213</v>
      </c>
      <c r="J41" s="84" t="s">
        <v>224</v>
      </c>
      <c r="K41" s="89" t="s">
        <v>307</v>
      </c>
      <c r="L41" s="55">
        <v>2010</v>
      </c>
      <c r="M41" s="58" t="s">
        <v>311</v>
      </c>
      <c r="N41" s="58" t="s">
        <v>212</v>
      </c>
      <c r="O41" s="58" t="s">
        <v>213</v>
      </c>
      <c r="P41" s="72" t="s">
        <v>245</v>
      </c>
    </row>
    <row r="42" spans="1:16" s="59" customFormat="1" ht="15" customHeight="1" x14ac:dyDescent="0.25">
      <c r="A42" s="101" t="s">
        <v>1</v>
      </c>
      <c r="B42" s="9" t="s">
        <v>219</v>
      </c>
      <c r="C42" s="54" t="s">
        <v>238</v>
      </c>
      <c r="D42" s="88" t="s">
        <v>307</v>
      </c>
      <c r="E42" s="77" t="s">
        <v>307</v>
      </c>
      <c r="F42" s="55">
        <v>2016</v>
      </c>
      <c r="G42" s="56" t="s">
        <v>309</v>
      </c>
      <c r="H42" s="57" t="s">
        <v>212</v>
      </c>
      <c r="I42" s="57" t="s">
        <v>213</v>
      </c>
      <c r="J42" s="84" t="s">
        <v>224</v>
      </c>
      <c r="K42" s="89" t="s">
        <v>307</v>
      </c>
      <c r="L42" s="55">
        <v>2012</v>
      </c>
      <c r="M42" s="58" t="s">
        <v>312</v>
      </c>
      <c r="N42" s="58" t="s">
        <v>212</v>
      </c>
      <c r="O42" s="58" t="s">
        <v>213</v>
      </c>
      <c r="P42" s="72" t="s">
        <v>224</v>
      </c>
    </row>
    <row r="43" spans="1:16" s="59" customFormat="1" ht="15" customHeight="1" x14ac:dyDescent="0.25">
      <c r="A43" s="101" t="s">
        <v>80</v>
      </c>
      <c r="B43" s="9" t="s">
        <v>220</v>
      </c>
      <c r="C43" s="54" t="s">
        <v>240</v>
      </c>
      <c r="D43" s="88" t="s">
        <v>308</v>
      </c>
      <c r="E43" s="77" t="s">
        <v>307</v>
      </c>
      <c r="F43" s="55">
        <v>2011</v>
      </c>
      <c r="G43" s="56" t="s">
        <v>215</v>
      </c>
      <c r="H43" s="57" t="s">
        <v>212</v>
      </c>
      <c r="I43" s="57" t="s">
        <v>213</v>
      </c>
      <c r="J43" s="84" t="s">
        <v>207</v>
      </c>
      <c r="K43" s="89" t="s">
        <v>308</v>
      </c>
      <c r="L43" s="58" t="s">
        <v>310</v>
      </c>
      <c r="M43" s="58" t="s">
        <v>310</v>
      </c>
      <c r="N43" s="58" t="s">
        <v>310</v>
      </c>
      <c r="O43" s="58" t="s">
        <v>310</v>
      </c>
      <c r="P43" s="72" t="s">
        <v>310</v>
      </c>
    </row>
    <row r="44" spans="1:16" s="59" customFormat="1" ht="15" customHeight="1" x14ac:dyDescent="0.25">
      <c r="A44" s="101" t="s">
        <v>168</v>
      </c>
      <c r="B44" s="9" t="s">
        <v>220</v>
      </c>
      <c r="C44" s="54" t="s">
        <v>240</v>
      </c>
      <c r="D44" s="88" t="s">
        <v>307</v>
      </c>
      <c r="E44" s="77" t="s">
        <v>307</v>
      </c>
      <c r="F44" s="55">
        <v>2015</v>
      </c>
      <c r="G44" s="56" t="s">
        <v>215</v>
      </c>
      <c r="H44" s="57" t="s">
        <v>212</v>
      </c>
      <c r="I44" s="57" t="s">
        <v>213</v>
      </c>
      <c r="J44" s="84" t="s">
        <v>207</v>
      </c>
      <c r="K44" s="89" t="s">
        <v>307</v>
      </c>
      <c r="L44" s="55">
        <v>2005</v>
      </c>
      <c r="M44" s="58">
        <v>1</v>
      </c>
      <c r="N44" s="58" t="s">
        <v>212</v>
      </c>
      <c r="O44" s="58" t="s">
        <v>254</v>
      </c>
      <c r="P44" s="72" t="s">
        <v>245</v>
      </c>
    </row>
    <row r="45" spans="1:16" s="59" customFormat="1" ht="15" customHeight="1" x14ac:dyDescent="0.25">
      <c r="A45" s="101" t="s">
        <v>104</v>
      </c>
      <c r="B45" s="9" t="s">
        <v>220</v>
      </c>
      <c r="C45" s="54" t="s">
        <v>240</v>
      </c>
      <c r="D45" s="88" t="s">
        <v>308</v>
      </c>
      <c r="E45" s="77" t="s">
        <v>307</v>
      </c>
      <c r="F45" s="55">
        <v>2000</v>
      </c>
      <c r="G45" s="56" t="s">
        <v>215</v>
      </c>
      <c r="H45" s="57" t="s">
        <v>212</v>
      </c>
      <c r="I45" s="57" t="s">
        <v>213</v>
      </c>
      <c r="J45" s="84" t="s">
        <v>207</v>
      </c>
      <c r="K45" s="89" t="s">
        <v>307</v>
      </c>
      <c r="L45" s="55">
        <v>1989</v>
      </c>
      <c r="M45" s="58">
        <v>1</v>
      </c>
      <c r="N45" s="58" t="s">
        <v>249</v>
      </c>
      <c r="O45" s="58" t="s">
        <v>254</v>
      </c>
      <c r="P45" s="72" t="s">
        <v>224</v>
      </c>
    </row>
    <row r="46" spans="1:16" s="59" customFormat="1" x14ac:dyDescent="0.25">
      <c r="A46" s="101" t="s">
        <v>105</v>
      </c>
      <c r="B46" s="9" t="s">
        <v>220</v>
      </c>
      <c r="C46" s="54" t="s">
        <v>240</v>
      </c>
      <c r="D46" s="88" t="s">
        <v>308</v>
      </c>
      <c r="E46" s="77" t="s">
        <v>307</v>
      </c>
      <c r="F46" s="55">
        <v>2009</v>
      </c>
      <c r="G46" s="56" t="s">
        <v>215</v>
      </c>
      <c r="H46" s="57" t="s">
        <v>212</v>
      </c>
      <c r="I46" s="57" t="s">
        <v>213</v>
      </c>
      <c r="J46" s="84" t="s">
        <v>207</v>
      </c>
      <c r="K46" s="89" t="s">
        <v>307</v>
      </c>
      <c r="L46" s="55">
        <v>2010</v>
      </c>
      <c r="M46" s="58">
        <v>1</v>
      </c>
      <c r="N46" s="54" t="s">
        <v>249</v>
      </c>
      <c r="O46" s="58" t="s">
        <v>254</v>
      </c>
      <c r="P46" s="84" t="s">
        <v>245</v>
      </c>
    </row>
    <row r="47" spans="1:16" s="59" customFormat="1" ht="15" customHeight="1" x14ac:dyDescent="0.25">
      <c r="A47" s="101" t="s">
        <v>48</v>
      </c>
      <c r="B47" s="9" t="s">
        <v>220</v>
      </c>
      <c r="C47" s="54" t="s">
        <v>241</v>
      </c>
      <c r="D47" s="88" t="s">
        <v>308</v>
      </c>
      <c r="E47" s="77" t="s">
        <v>307</v>
      </c>
      <c r="F47" s="55">
        <v>2009</v>
      </c>
      <c r="G47" s="56" t="s">
        <v>215</v>
      </c>
      <c r="H47" s="57" t="s">
        <v>249</v>
      </c>
      <c r="I47" s="57" t="s">
        <v>213</v>
      </c>
      <c r="J47" s="84" t="s">
        <v>207</v>
      </c>
      <c r="K47" s="89" t="s">
        <v>308</v>
      </c>
      <c r="L47" s="58" t="s">
        <v>310</v>
      </c>
      <c r="M47" s="58" t="s">
        <v>310</v>
      </c>
      <c r="N47" s="58" t="s">
        <v>310</v>
      </c>
      <c r="O47" s="58" t="s">
        <v>310</v>
      </c>
      <c r="P47" s="72" t="s">
        <v>310</v>
      </c>
    </row>
    <row r="48" spans="1:16" s="59" customFormat="1" ht="15" customHeight="1" x14ac:dyDescent="0.25">
      <c r="A48" s="101" t="s">
        <v>47</v>
      </c>
      <c r="B48" s="9" t="s">
        <v>220</v>
      </c>
      <c r="C48" s="54" t="s">
        <v>240</v>
      </c>
      <c r="D48" s="88" t="s">
        <v>308</v>
      </c>
      <c r="E48" s="77" t="s">
        <v>307</v>
      </c>
      <c r="F48" s="55">
        <v>1999</v>
      </c>
      <c r="G48" s="56" t="s">
        <v>215</v>
      </c>
      <c r="H48" s="57" t="s">
        <v>212</v>
      </c>
      <c r="I48" s="57" t="s">
        <v>213</v>
      </c>
      <c r="J48" s="84" t="s">
        <v>207</v>
      </c>
      <c r="K48" s="89" t="s">
        <v>308</v>
      </c>
      <c r="L48" s="58" t="s">
        <v>310</v>
      </c>
      <c r="M48" s="58" t="s">
        <v>310</v>
      </c>
      <c r="N48" s="58" t="s">
        <v>310</v>
      </c>
      <c r="O48" s="58" t="s">
        <v>310</v>
      </c>
      <c r="P48" s="72" t="s">
        <v>310</v>
      </c>
    </row>
    <row r="49" spans="1:16" s="59" customFormat="1" ht="15" customHeight="1" x14ac:dyDescent="0.25">
      <c r="A49" s="101" t="s">
        <v>28</v>
      </c>
      <c r="B49" s="9" t="s">
        <v>220</v>
      </c>
      <c r="C49" s="54" t="s">
        <v>239</v>
      </c>
      <c r="D49" s="88" t="s">
        <v>308</v>
      </c>
      <c r="E49" s="77" t="s">
        <v>307</v>
      </c>
      <c r="F49" s="55">
        <v>2005</v>
      </c>
      <c r="G49" s="56" t="s">
        <v>215</v>
      </c>
      <c r="H49" s="57" t="s">
        <v>212</v>
      </c>
      <c r="I49" s="57" t="s">
        <v>213</v>
      </c>
      <c r="J49" s="84" t="s">
        <v>207</v>
      </c>
      <c r="K49" s="89" t="s">
        <v>307</v>
      </c>
      <c r="L49" s="55">
        <v>1993</v>
      </c>
      <c r="M49" s="58" t="s">
        <v>312</v>
      </c>
      <c r="N49" s="58" t="s">
        <v>212</v>
      </c>
      <c r="O49" s="58" t="s">
        <v>213</v>
      </c>
      <c r="P49" s="72" t="s">
        <v>250</v>
      </c>
    </row>
    <row r="50" spans="1:16" s="59" customFormat="1" ht="15.75" customHeight="1" x14ac:dyDescent="0.25">
      <c r="A50" s="101" t="s">
        <v>165</v>
      </c>
      <c r="B50" s="9" t="s">
        <v>220</v>
      </c>
      <c r="C50" s="54" t="s">
        <v>239</v>
      </c>
      <c r="D50" s="88" t="s">
        <v>307</v>
      </c>
      <c r="E50" s="77" t="s">
        <v>307</v>
      </c>
      <c r="F50" s="55">
        <v>2016</v>
      </c>
      <c r="G50" s="56" t="s">
        <v>215</v>
      </c>
      <c r="H50" s="57" t="s">
        <v>212</v>
      </c>
      <c r="I50" s="57" t="s">
        <v>213</v>
      </c>
      <c r="J50" s="84" t="s">
        <v>207</v>
      </c>
      <c r="K50" s="89" t="s">
        <v>307</v>
      </c>
      <c r="L50" s="55">
        <v>2011</v>
      </c>
      <c r="M50" s="58">
        <v>1</v>
      </c>
      <c r="N50" s="58" t="s">
        <v>212</v>
      </c>
      <c r="O50" s="58" t="s">
        <v>213</v>
      </c>
      <c r="P50" s="72" t="s">
        <v>245</v>
      </c>
    </row>
    <row r="51" spans="1:16" s="59" customFormat="1" ht="15.75" customHeight="1" x14ac:dyDescent="0.25">
      <c r="A51" s="101" t="s">
        <v>166</v>
      </c>
      <c r="B51" s="9" t="s">
        <v>220</v>
      </c>
      <c r="C51" s="54" t="s">
        <v>240</v>
      </c>
      <c r="D51" s="88" t="s">
        <v>307</v>
      </c>
      <c r="E51" s="77" t="s">
        <v>307</v>
      </c>
      <c r="F51" s="55">
        <v>2016</v>
      </c>
      <c r="G51" s="56" t="s">
        <v>215</v>
      </c>
      <c r="H51" s="57" t="s">
        <v>212</v>
      </c>
      <c r="I51" s="57" t="s">
        <v>213</v>
      </c>
      <c r="J51" s="84" t="s">
        <v>207</v>
      </c>
      <c r="K51" s="89" t="s">
        <v>307</v>
      </c>
      <c r="L51" s="55">
        <v>2000</v>
      </c>
      <c r="M51" s="58">
        <v>1</v>
      </c>
      <c r="N51" s="58" t="s">
        <v>212</v>
      </c>
      <c r="O51" s="58" t="s">
        <v>213</v>
      </c>
      <c r="P51" s="72" t="s">
        <v>245</v>
      </c>
    </row>
    <row r="52" spans="1:16" s="59" customFormat="1" x14ac:dyDescent="0.25">
      <c r="A52" s="101" t="s">
        <v>49</v>
      </c>
      <c r="B52" s="9" t="s">
        <v>220</v>
      </c>
      <c r="C52" s="54" t="s">
        <v>240</v>
      </c>
      <c r="D52" s="88" t="s">
        <v>308</v>
      </c>
      <c r="E52" s="77" t="s">
        <v>307</v>
      </c>
      <c r="F52" s="55">
        <v>2013</v>
      </c>
      <c r="G52" s="56" t="s">
        <v>215</v>
      </c>
      <c r="H52" s="57" t="s">
        <v>212</v>
      </c>
      <c r="I52" s="61" t="s">
        <v>260</v>
      </c>
      <c r="J52" s="84" t="s">
        <v>207</v>
      </c>
      <c r="K52" s="89" t="s">
        <v>308</v>
      </c>
      <c r="L52" s="58" t="s">
        <v>310</v>
      </c>
      <c r="M52" s="58" t="s">
        <v>310</v>
      </c>
      <c r="N52" s="58" t="s">
        <v>310</v>
      </c>
      <c r="O52" s="58" t="s">
        <v>310</v>
      </c>
      <c r="P52" s="72" t="s">
        <v>310</v>
      </c>
    </row>
    <row r="53" spans="1:16" s="59" customFormat="1" ht="15" customHeight="1" x14ac:dyDescent="0.25">
      <c r="A53" s="101" t="s">
        <v>64</v>
      </c>
      <c r="B53" s="9" t="s">
        <v>220</v>
      </c>
      <c r="C53" s="54" t="s">
        <v>240</v>
      </c>
      <c r="D53" s="88" t="s">
        <v>308</v>
      </c>
      <c r="E53" s="77" t="s">
        <v>307</v>
      </c>
      <c r="F53" s="55">
        <v>2006</v>
      </c>
      <c r="G53" s="56" t="s">
        <v>215</v>
      </c>
      <c r="H53" s="57" t="s">
        <v>212</v>
      </c>
      <c r="I53" s="57" t="s">
        <v>213</v>
      </c>
      <c r="J53" s="84" t="s">
        <v>207</v>
      </c>
      <c r="K53" s="89" t="s">
        <v>308</v>
      </c>
      <c r="L53" s="58" t="s">
        <v>310</v>
      </c>
      <c r="M53" s="58" t="s">
        <v>310</v>
      </c>
      <c r="N53" s="58" t="s">
        <v>310</v>
      </c>
      <c r="O53" s="58" t="s">
        <v>310</v>
      </c>
      <c r="P53" s="72" t="s">
        <v>310</v>
      </c>
    </row>
    <row r="54" spans="1:16" s="59" customFormat="1" x14ac:dyDescent="0.25">
      <c r="A54" s="101" t="s">
        <v>81</v>
      </c>
      <c r="B54" s="9" t="s">
        <v>220</v>
      </c>
      <c r="C54" s="54" t="s">
        <v>240</v>
      </c>
      <c r="D54" s="88" t="s">
        <v>307</v>
      </c>
      <c r="E54" s="77" t="s">
        <v>307</v>
      </c>
      <c r="F54" s="55">
        <v>2006</v>
      </c>
      <c r="G54" s="56" t="s">
        <v>215</v>
      </c>
      <c r="H54" s="57" t="s">
        <v>212</v>
      </c>
      <c r="I54" s="57" t="s">
        <v>213</v>
      </c>
      <c r="J54" s="84" t="s">
        <v>224</v>
      </c>
      <c r="K54" s="89" t="s">
        <v>307</v>
      </c>
      <c r="L54" s="55">
        <v>2006</v>
      </c>
      <c r="M54" s="58" t="s">
        <v>311</v>
      </c>
      <c r="N54" s="58" t="s">
        <v>212</v>
      </c>
      <c r="O54" s="58" t="s">
        <v>254</v>
      </c>
      <c r="P54" s="72" t="s">
        <v>245</v>
      </c>
    </row>
    <row r="55" spans="1:16" s="59" customFormat="1" x14ac:dyDescent="0.25">
      <c r="A55" s="101" t="s">
        <v>50</v>
      </c>
      <c r="B55" s="9" t="s">
        <v>220</v>
      </c>
      <c r="C55" s="54" t="s">
        <v>240</v>
      </c>
      <c r="D55" s="88" t="s">
        <v>308</v>
      </c>
      <c r="E55" s="77" t="s">
        <v>307</v>
      </c>
      <c r="F55" s="55">
        <v>2001</v>
      </c>
      <c r="G55" s="56" t="s">
        <v>215</v>
      </c>
      <c r="H55" s="57" t="s">
        <v>212</v>
      </c>
      <c r="I55" s="61" t="s">
        <v>260</v>
      </c>
      <c r="J55" s="84" t="s">
        <v>224</v>
      </c>
      <c r="K55" s="89" t="s">
        <v>307</v>
      </c>
      <c r="L55" s="55">
        <v>2009</v>
      </c>
      <c r="M55" s="58" t="s">
        <v>311</v>
      </c>
      <c r="N55" s="58" t="s">
        <v>212</v>
      </c>
      <c r="O55" s="58" t="s">
        <v>254</v>
      </c>
      <c r="P55" s="72" t="s">
        <v>224</v>
      </c>
    </row>
    <row r="56" spans="1:16" s="59" customFormat="1" x14ac:dyDescent="0.25">
      <c r="A56" s="101" t="s">
        <v>167</v>
      </c>
      <c r="B56" s="9" t="s">
        <v>220</v>
      </c>
      <c r="C56" s="54" t="s">
        <v>239</v>
      </c>
      <c r="D56" s="88" t="s">
        <v>307</v>
      </c>
      <c r="E56" s="77" t="s">
        <v>307</v>
      </c>
      <c r="F56" s="55">
        <v>2016</v>
      </c>
      <c r="G56" s="56" t="s">
        <v>215</v>
      </c>
      <c r="H56" s="57" t="s">
        <v>212</v>
      </c>
      <c r="I56" s="57" t="s">
        <v>213</v>
      </c>
      <c r="J56" s="84" t="s">
        <v>207</v>
      </c>
      <c r="K56" s="89" t="s">
        <v>307</v>
      </c>
      <c r="L56" s="55">
        <v>2014</v>
      </c>
      <c r="M56" s="58">
        <v>1</v>
      </c>
      <c r="N56" s="58" t="s">
        <v>212</v>
      </c>
      <c r="O56" s="58" t="s">
        <v>213</v>
      </c>
      <c r="P56" s="72" t="s">
        <v>245</v>
      </c>
    </row>
    <row r="57" spans="1:16" s="59" customFormat="1" x14ac:dyDescent="0.25">
      <c r="A57" s="101" t="s">
        <v>55</v>
      </c>
      <c r="B57" s="9" t="s">
        <v>220</v>
      </c>
      <c r="C57" s="54" t="s">
        <v>240</v>
      </c>
      <c r="D57" s="88" t="s">
        <v>308</v>
      </c>
      <c r="E57" s="77" t="s">
        <v>307</v>
      </c>
      <c r="F57" s="55">
        <v>2009</v>
      </c>
      <c r="G57" s="56" t="s">
        <v>215</v>
      </c>
      <c r="H57" s="57" t="s">
        <v>212</v>
      </c>
      <c r="I57" s="61" t="s">
        <v>260</v>
      </c>
      <c r="J57" s="84" t="s">
        <v>207</v>
      </c>
      <c r="K57" s="89" t="s">
        <v>308</v>
      </c>
      <c r="L57" s="58" t="s">
        <v>310</v>
      </c>
      <c r="M57" s="58" t="s">
        <v>310</v>
      </c>
      <c r="N57" s="58" t="s">
        <v>310</v>
      </c>
      <c r="O57" s="58" t="s">
        <v>310</v>
      </c>
      <c r="P57" s="72" t="s">
        <v>310</v>
      </c>
    </row>
    <row r="58" spans="1:16" s="52" customFormat="1" x14ac:dyDescent="0.25">
      <c r="A58" s="101" t="s">
        <v>115</v>
      </c>
      <c r="B58" s="9" t="s">
        <v>220</v>
      </c>
      <c r="C58" s="54" t="s">
        <v>240</v>
      </c>
      <c r="D58" s="88" t="s">
        <v>308</v>
      </c>
      <c r="E58" s="77" t="s">
        <v>307</v>
      </c>
      <c r="F58" s="55">
        <v>2008</v>
      </c>
      <c r="G58" s="56" t="s">
        <v>309</v>
      </c>
      <c r="H58" s="57" t="s">
        <v>212</v>
      </c>
      <c r="I58" s="57" t="s">
        <v>213</v>
      </c>
      <c r="J58" s="84" t="s">
        <v>224</v>
      </c>
      <c r="K58" s="89" t="s">
        <v>308</v>
      </c>
      <c r="L58" s="58" t="s">
        <v>310</v>
      </c>
      <c r="M58" s="58" t="s">
        <v>310</v>
      </c>
      <c r="N58" s="58" t="s">
        <v>310</v>
      </c>
      <c r="O58" s="58" t="s">
        <v>310</v>
      </c>
      <c r="P58" s="72" t="s">
        <v>310</v>
      </c>
    </row>
    <row r="59" spans="1:16" s="59" customFormat="1" x14ac:dyDescent="0.25">
      <c r="A59" s="101" t="s">
        <v>51</v>
      </c>
      <c r="B59" s="9" t="s">
        <v>220</v>
      </c>
      <c r="C59" s="54" t="s">
        <v>241</v>
      </c>
      <c r="D59" s="88" t="s">
        <v>308</v>
      </c>
      <c r="E59" s="77" t="s">
        <v>307</v>
      </c>
      <c r="F59" s="55">
        <v>2013</v>
      </c>
      <c r="G59" s="56" t="s">
        <v>215</v>
      </c>
      <c r="H59" s="57" t="s">
        <v>212</v>
      </c>
      <c r="I59" s="57" t="s">
        <v>213</v>
      </c>
      <c r="J59" s="84" t="s">
        <v>207</v>
      </c>
      <c r="K59" s="89" t="s">
        <v>308</v>
      </c>
      <c r="L59" s="58" t="s">
        <v>310</v>
      </c>
      <c r="M59" s="58" t="s">
        <v>310</v>
      </c>
      <c r="N59" s="58" t="s">
        <v>310</v>
      </c>
      <c r="O59" s="58" t="s">
        <v>310</v>
      </c>
      <c r="P59" s="72" t="s">
        <v>310</v>
      </c>
    </row>
    <row r="60" spans="1:16" s="59" customFormat="1" x14ac:dyDescent="0.25">
      <c r="A60" s="101" t="s">
        <v>82</v>
      </c>
      <c r="B60" s="9" t="s">
        <v>220</v>
      </c>
      <c r="C60" s="54" t="s">
        <v>240</v>
      </c>
      <c r="D60" s="88" t="s">
        <v>308</v>
      </c>
      <c r="E60" s="77" t="s">
        <v>307</v>
      </c>
      <c r="F60" s="55">
        <v>2012</v>
      </c>
      <c r="G60" s="56" t="s">
        <v>215</v>
      </c>
      <c r="H60" s="57" t="s">
        <v>249</v>
      </c>
      <c r="I60" s="57" t="s">
        <v>213</v>
      </c>
      <c r="J60" s="84" t="s">
        <v>224</v>
      </c>
      <c r="K60" s="89" t="s">
        <v>307</v>
      </c>
      <c r="L60" s="55">
        <v>2010</v>
      </c>
      <c r="M60" s="58" t="s">
        <v>312</v>
      </c>
      <c r="N60" s="58" t="s">
        <v>212</v>
      </c>
      <c r="O60" s="58" t="s">
        <v>254</v>
      </c>
      <c r="P60" s="72" t="s">
        <v>255</v>
      </c>
    </row>
    <row r="61" spans="1:16" s="59" customFormat="1" x14ac:dyDescent="0.25">
      <c r="A61" s="101" t="s">
        <v>29</v>
      </c>
      <c r="B61" s="9" t="s">
        <v>220</v>
      </c>
      <c r="C61" s="54" t="s">
        <v>240</v>
      </c>
      <c r="D61" s="88" t="s">
        <v>308</v>
      </c>
      <c r="E61" s="77" t="s">
        <v>307</v>
      </c>
      <c r="F61" s="55">
        <v>2016</v>
      </c>
      <c r="G61" s="56" t="s">
        <v>215</v>
      </c>
      <c r="H61" s="57" t="s">
        <v>212</v>
      </c>
      <c r="I61" s="57" t="s">
        <v>213</v>
      </c>
      <c r="J61" s="84" t="s">
        <v>224</v>
      </c>
      <c r="K61" s="89" t="s">
        <v>307</v>
      </c>
      <c r="L61" s="55">
        <v>1986</v>
      </c>
      <c r="M61" s="58" t="s">
        <v>311</v>
      </c>
      <c r="N61" s="58" t="s">
        <v>249</v>
      </c>
      <c r="O61" s="58" t="s">
        <v>254</v>
      </c>
      <c r="P61" s="72" t="s">
        <v>253</v>
      </c>
    </row>
    <row r="62" spans="1:16" s="59" customFormat="1" x14ac:dyDescent="0.25">
      <c r="A62" s="101" t="s">
        <v>189</v>
      </c>
      <c r="B62" s="9" t="s">
        <v>220</v>
      </c>
      <c r="C62" s="54" t="s">
        <v>240</v>
      </c>
      <c r="D62" s="88" t="s">
        <v>308</v>
      </c>
      <c r="E62" s="77" t="s">
        <v>307</v>
      </c>
      <c r="F62" s="55">
        <v>2010</v>
      </c>
      <c r="G62" s="56" t="s">
        <v>215</v>
      </c>
      <c r="H62" s="57" t="s">
        <v>212</v>
      </c>
      <c r="I62" s="57" t="s">
        <v>213</v>
      </c>
      <c r="J62" s="84" t="s">
        <v>207</v>
      </c>
      <c r="K62" s="89" t="s">
        <v>307</v>
      </c>
      <c r="L62" s="55">
        <v>2011</v>
      </c>
      <c r="M62" s="58">
        <v>1</v>
      </c>
      <c r="N62" s="58" t="s">
        <v>212</v>
      </c>
      <c r="O62" s="58" t="s">
        <v>213</v>
      </c>
      <c r="P62" s="72" t="s">
        <v>245</v>
      </c>
    </row>
    <row r="63" spans="1:16" s="59" customFormat="1" x14ac:dyDescent="0.25">
      <c r="A63" s="101" t="s">
        <v>106</v>
      </c>
      <c r="B63" s="9" t="s">
        <v>220</v>
      </c>
      <c r="C63" s="54" t="s">
        <v>240</v>
      </c>
      <c r="D63" s="88" t="s">
        <v>307</v>
      </c>
      <c r="E63" s="77" t="s">
        <v>307</v>
      </c>
      <c r="F63" s="55">
        <v>2016</v>
      </c>
      <c r="G63" s="56" t="s">
        <v>215</v>
      </c>
      <c r="H63" s="57" t="s">
        <v>212</v>
      </c>
      <c r="I63" s="57" t="s">
        <v>213</v>
      </c>
      <c r="J63" s="84" t="s">
        <v>207</v>
      </c>
      <c r="K63" s="89" t="s">
        <v>308</v>
      </c>
      <c r="L63" s="58" t="s">
        <v>310</v>
      </c>
      <c r="M63" s="58" t="s">
        <v>310</v>
      </c>
      <c r="N63" s="58" t="s">
        <v>310</v>
      </c>
      <c r="O63" s="58" t="s">
        <v>310</v>
      </c>
      <c r="P63" s="72" t="s">
        <v>310</v>
      </c>
    </row>
    <row r="64" spans="1:16" s="59" customFormat="1" x14ac:dyDescent="0.25">
      <c r="A64" s="101" t="s">
        <v>30</v>
      </c>
      <c r="B64" s="9" t="s">
        <v>220</v>
      </c>
      <c r="C64" s="54" t="s">
        <v>239</v>
      </c>
      <c r="D64" s="88" t="s">
        <v>307</v>
      </c>
      <c r="E64" s="77" t="s">
        <v>307</v>
      </c>
      <c r="F64" s="55">
        <v>2009</v>
      </c>
      <c r="G64" s="56" t="s">
        <v>215</v>
      </c>
      <c r="H64" s="57" t="s">
        <v>212</v>
      </c>
      <c r="I64" s="57" t="s">
        <v>213</v>
      </c>
      <c r="J64" s="84" t="s">
        <v>207</v>
      </c>
      <c r="K64" s="89" t="s">
        <v>307</v>
      </c>
      <c r="L64" s="55">
        <v>2010</v>
      </c>
      <c r="M64" s="58" t="s">
        <v>311</v>
      </c>
      <c r="N64" s="58" t="s">
        <v>212</v>
      </c>
      <c r="O64" s="58" t="s">
        <v>213</v>
      </c>
      <c r="P64" s="72" t="s">
        <v>252</v>
      </c>
    </row>
    <row r="65" spans="1:16" s="59" customFormat="1" x14ac:dyDescent="0.25">
      <c r="A65" s="101" t="s">
        <v>63</v>
      </c>
      <c r="B65" s="9" t="s">
        <v>220</v>
      </c>
      <c r="C65" s="54" t="s">
        <v>241</v>
      </c>
      <c r="D65" s="88" t="s">
        <v>308</v>
      </c>
      <c r="E65" s="77" t="s">
        <v>307</v>
      </c>
      <c r="F65" s="55">
        <v>2010</v>
      </c>
      <c r="G65" s="56" t="s">
        <v>215</v>
      </c>
      <c r="H65" s="57" t="s">
        <v>212</v>
      </c>
      <c r="I65" s="57" t="s">
        <v>213</v>
      </c>
      <c r="J65" s="84" t="s">
        <v>207</v>
      </c>
      <c r="K65" s="89" t="s">
        <v>308</v>
      </c>
      <c r="L65" s="58" t="s">
        <v>310</v>
      </c>
      <c r="M65" s="58" t="s">
        <v>310</v>
      </c>
      <c r="N65" s="58" t="s">
        <v>310</v>
      </c>
      <c r="O65" s="58" t="s">
        <v>310</v>
      </c>
      <c r="P65" s="72" t="s">
        <v>310</v>
      </c>
    </row>
    <row r="66" spans="1:16" s="59" customFormat="1" x14ac:dyDescent="0.25">
      <c r="A66" s="101" t="s">
        <v>83</v>
      </c>
      <c r="B66" s="9" t="s">
        <v>220</v>
      </c>
      <c r="C66" s="54" t="s">
        <v>240</v>
      </c>
      <c r="D66" s="88" t="s">
        <v>308</v>
      </c>
      <c r="E66" s="77" t="s">
        <v>307</v>
      </c>
      <c r="F66" s="55">
        <v>2010</v>
      </c>
      <c r="G66" s="56" t="s">
        <v>215</v>
      </c>
      <c r="H66" s="57" t="s">
        <v>212</v>
      </c>
      <c r="I66" s="61" t="s">
        <v>260</v>
      </c>
      <c r="J66" s="84" t="s">
        <v>207</v>
      </c>
      <c r="K66" s="89" t="s">
        <v>308</v>
      </c>
      <c r="L66" s="58" t="s">
        <v>310</v>
      </c>
      <c r="M66" s="58" t="s">
        <v>310</v>
      </c>
      <c r="N66" s="58" t="s">
        <v>310</v>
      </c>
      <c r="O66" s="58" t="s">
        <v>310</v>
      </c>
      <c r="P66" s="72" t="s">
        <v>310</v>
      </c>
    </row>
    <row r="67" spans="1:16" s="59" customFormat="1" x14ac:dyDescent="0.25">
      <c r="A67" s="101" t="s">
        <v>172</v>
      </c>
      <c r="B67" s="9" t="s">
        <v>220</v>
      </c>
      <c r="C67" s="54" t="s">
        <v>238</v>
      </c>
      <c r="D67" s="88" t="s">
        <v>307</v>
      </c>
      <c r="E67" s="77" t="s">
        <v>307</v>
      </c>
      <c r="F67" s="55">
        <v>2018</v>
      </c>
      <c r="G67" s="56" t="s">
        <v>215</v>
      </c>
      <c r="H67" s="57" t="s">
        <v>212</v>
      </c>
      <c r="I67" s="57" t="s">
        <v>213</v>
      </c>
      <c r="J67" s="84" t="s">
        <v>207</v>
      </c>
      <c r="K67" s="89" t="s">
        <v>307</v>
      </c>
      <c r="L67" s="55">
        <v>2010</v>
      </c>
      <c r="M67" s="58">
        <v>1</v>
      </c>
      <c r="N67" s="58" t="s">
        <v>212</v>
      </c>
      <c r="O67" s="58" t="s">
        <v>213</v>
      </c>
      <c r="P67" s="72" t="s">
        <v>245</v>
      </c>
    </row>
    <row r="68" spans="1:16" s="59" customFormat="1" x14ac:dyDescent="0.25">
      <c r="A68" s="101" t="s">
        <v>152</v>
      </c>
      <c r="B68" s="9" t="s">
        <v>220</v>
      </c>
      <c r="C68" s="54" t="s">
        <v>240</v>
      </c>
      <c r="D68" s="88" t="s">
        <v>308</v>
      </c>
      <c r="E68" s="77" t="s">
        <v>307</v>
      </c>
      <c r="F68" s="55">
        <v>2014</v>
      </c>
      <c r="G68" s="56" t="s">
        <v>297</v>
      </c>
      <c r="H68" s="57" t="s">
        <v>212</v>
      </c>
      <c r="I68" s="57" t="s">
        <v>213</v>
      </c>
      <c r="J68" s="84" t="s">
        <v>207</v>
      </c>
      <c r="K68" s="89" t="s">
        <v>308</v>
      </c>
      <c r="L68" s="58" t="s">
        <v>310</v>
      </c>
      <c r="M68" s="58" t="s">
        <v>310</v>
      </c>
      <c r="N68" s="58" t="s">
        <v>310</v>
      </c>
      <c r="O68" s="58" t="s">
        <v>310</v>
      </c>
      <c r="P68" s="72" t="s">
        <v>310</v>
      </c>
    </row>
    <row r="69" spans="1:16" s="59" customFormat="1" x14ac:dyDescent="0.25">
      <c r="A69" s="101" t="s">
        <v>107</v>
      </c>
      <c r="B69" s="9" t="s">
        <v>220</v>
      </c>
      <c r="C69" s="54" t="s">
        <v>240</v>
      </c>
      <c r="D69" s="88" t="s">
        <v>308</v>
      </c>
      <c r="E69" s="77" t="s">
        <v>307</v>
      </c>
      <c r="F69" s="55">
        <v>2016</v>
      </c>
      <c r="G69" s="56" t="s">
        <v>297</v>
      </c>
      <c r="H69" s="57" t="s">
        <v>212</v>
      </c>
      <c r="I69" s="57" t="s">
        <v>213</v>
      </c>
      <c r="J69" s="84" t="s">
        <v>207</v>
      </c>
      <c r="K69" s="89" t="s">
        <v>308</v>
      </c>
      <c r="L69" s="58" t="s">
        <v>310</v>
      </c>
      <c r="M69" s="58" t="s">
        <v>310</v>
      </c>
      <c r="N69" s="58" t="s">
        <v>310</v>
      </c>
      <c r="O69" s="58" t="s">
        <v>310</v>
      </c>
      <c r="P69" s="72" t="s">
        <v>310</v>
      </c>
    </row>
    <row r="70" spans="1:16" s="59" customFormat="1" x14ac:dyDescent="0.25">
      <c r="A70" s="101" t="s">
        <v>109</v>
      </c>
      <c r="B70" s="9" t="s">
        <v>220</v>
      </c>
      <c r="C70" s="54" t="s">
        <v>240</v>
      </c>
      <c r="D70" s="88" t="s">
        <v>308</v>
      </c>
      <c r="E70" s="77" t="s">
        <v>307</v>
      </c>
      <c r="F70" s="55">
        <v>2018</v>
      </c>
      <c r="G70" s="56" t="s">
        <v>215</v>
      </c>
      <c r="H70" s="57" t="s">
        <v>212</v>
      </c>
      <c r="I70" s="57" t="s">
        <v>213</v>
      </c>
      <c r="J70" s="84" t="s">
        <v>207</v>
      </c>
      <c r="K70" s="89" t="s">
        <v>308</v>
      </c>
      <c r="L70" s="58" t="s">
        <v>310</v>
      </c>
      <c r="M70" s="58" t="s">
        <v>310</v>
      </c>
      <c r="N70" s="58" t="s">
        <v>310</v>
      </c>
      <c r="O70" s="58" t="s">
        <v>310</v>
      </c>
      <c r="P70" s="72" t="s">
        <v>310</v>
      </c>
    </row>
    <row r="71" spans="1:16" s="59" customFormat="1" x14ac:dyDescent="0.25">
      <c r="A71" s="101" t="s">
        <v>85</v>
      </c>
      <c r="B71" s="9" t="s">
        <v>220</v>
      </c>
      <c r="C71" s="54" t="s">
        <v>240</v>
      </c>
      <c r="D71" s="88" t="s">
        <v>308</v>
      </c>
      <c r="E71" s="77" t="s">
        <v>307</v>
      </c>
      <c r="F71" s="55">
        <v>2006</v>
      </c>
      <c r="G71" s="56" t="s">
        <v>297</v>
      </c>
      <c r="H71" s="57" t="s">
        <v>212</v>
      </c>
      <c r="I71" s="57" t="s">
        <v>213</v>
      </c>
      <c r="J71" s="84" t="s">
        <v>207</v>
      </c>
      <c r="K71" s="89" t="s">
        <v>307</v>
      </c>
      <c r="L71" s="55">
        <v>2004</v>
      </c>
      <c r="M71" s="58">
        <v>1</v>
      </c>
      <c r="N71" s="54" t="s">
        <v>255</v>
      </c>
      <c r="O71" s="58" t="s">
        <v>255</v>
      </c>
      <c r="P71" s="84" t="s">
        <v>245</v>
      </c>
    </row>
    <row r="72" spans="1:16" s="59" customFormat="1" x14ac:dyDescent="0.25">
      <c r="A72" s="101" t="s">
        <v>108</v>
      </c>
      <c r="B72" s="9" t="s">
        <v>220</v>
      </c>
      <c r="C72" s="54" t="s">
        <v>240</v>
      </c>
      <c r="D72" s="88" t="s">
        <v>308</v>
      </c>
      <c r="E72" s="77" t="s">
        <v>307</v>
      </c>
      <c r="F72" s="55">
        <v>2011</v>
      </c>
      <c r="G72" s="56" t="s">
        <v>215</v>
      </c>
      <c r="H72" s="57" t="s">
        <v>212</v>
      </c>
      <c r="I72" s="57" t="s">
        <v>213</v>
      </c>
      <c r="J72" s="84" t="s">
        <v>207</v>
      </c>
      <c r="K72" s="89" t="s">
        <v>308</v>
      </c>
      <c r="L72" s="58" t="s">
        <v>310</v>
      </c>
      <c r="M72" s="58" t="s">
        <v>310</v>
      </c>
      <c r="N72" s="58" t="s">
        <v>310</v>
      </c>
      <c r="O72" s="58" t="s">
        <v>310</v>
      </c>
      <c r="P72" s="72" t="s">
        <v>310</v>
      </c>
    </row>
    <row r="73" spans="1:16" s="59" customFormat="1" x14ac:dyDescent="0.25">
      <c r="A73" s="101" t="s">
        <v>262</v>
      </c>
      <c r="B73" s="9" t="s">
        <v>220</v>
      </c>
      <c r="C73" s="54" t="s">
        <v>241</v>
      </c>
      <c r="D73" s="88" t="s">
        <v>308</v>
      </c>
      <c r="E73" s="77" t="s">
        <v>307</v>
      </c>
      <c r="F73" s="55">
        <v>2015</v>
      </c>
      <c r="G73" s="56" t="s">
        <v>215</v>
      </c>
      <c r="H73" s="57" t="s">
        <v>249</v>
      </c>
      <c r="I73" s="57" t="s">
        <v>254</v>
      </c>
      <c r="J73" s="84" t="s">
        <v>207</v>
      </c>
      <c r="K73" s="89" t="s">
        <v>308</v>
      </c>
      <c r="L73" s="58" t="s">
        <v>310</v>
      </c>
      <c r="M73" s="58" t="s">
        <v>310</v>
      </c>
      <c r="N73" s="58" t="s">
        <v>310</v>
      </c>
      <c r="O73" s="58" t="s">
        <v>310</v>
      </c>
      <c r="P73" s="72" t="s">
        <v>310</v>
      </c>
    </row>
    <row r="74" spans="1:16" s="59" customFormat="1" x14ac:dyDescent="0.25">
      <c r="A74" s="101" t="s">
        <v>110</v>
      </c>
      <c r="B74" s="9" t="s">
        <v>220</v>
      </c>
      <c r="C74" s="54" t="s">
        <v>240</v>
      </c>
      <c r="D74" s="88" t="s">
        <v>308</v>
      </c>
      <c r="E74" s="77" t="s">
        <v>307</v>
      </c>
      <c r="F74" s="55">
        <v>2005</v>
      </c>
      <c r="G74" s="56" t="s">
        <v>215</v>
      </c>
      <c r="H74" s="57" t="s">
        <v>212</v>
      </c>
      <c r="I74" s="57" t="s">
        <v>213</v>
      </c>
      <c r="J74" s="84" t="s">
        <v>224</v>
      </c>
      <c r="K74" s="89" t="s">
        <v>308</v>
      </c>
      <c r="L74" s="58" t="s">
        <v>310</v>
      </c>
      <c r="M74" s="58" t="s">
        <v>310</v>
      </c>
      <c r="N74" s="58" t="s">
        <v>310</v>
      </c>
      <c r="O74" s="58" t="s">
        <v>310</v>
      </c>
      <c r="P74" s="72" t="s">
        <v>310</v>
      </c>
    </row>
    <row r="75" spans="1:16" s="59" customFormat="1" x14ac:dyDescent="0.25">
      <c r="A75" s="101" t="s">
        <v>111</v>
      </c>
      <c r="B75" s="9" t="s">
        <v>220</v>
      </c>
      <c r="C75" s="54" t="s">
        <v>240</v>
      </c>
      <c r="D75" s="88" t="s">
        <v>308</v>
      </c>
      <c r="E75" s="77" t="s">
        <v>307</v>
      </c>
      <c r="F75" s="55">
        <v>2011</v>
      </c>
      <c r="G75" s="56" t="s">
        <v>215</v>
      </c>
      <c r="H75" s="57" t="s">
        <v>212</v>
      </c>
      <c r="I75" s="57" t="s">
        <v>213</v>
      </c>
      <c r="J75" s="84" t="s">
        <v>207</v>
      </c>
      <c r="K75" s="89" t="s">
        <v>308</v>
      </c>
      <c r="L75" s="58" t="s">
        <v>310</v>
      </c>
      <c r="M75" s="58" t="s">
        <v>310</v>
      </c>
      <c r="N75" s="58" t="s">
        <v>310</v>
      </c>
      <c r="O75" s="58" t="s">
        <v>310</v>
      </c>
      <c r="P75" s="72" t="s">
        <v>310</v>
      </c>
    </row>
    <row r="76" spans="1:16" s="59" customFormat="1" x14ac:dyDescent="0.25">
      <c r="A76" s="101" t="s">
        <v>31</v>
      </c>
      <c r="B76" s="9" t="s">
        <v>220</v>
      </c>
      <c r="C76" s="54" t="s">
        <v>239</v>
      </c>
      <c r="D76" s="88" t="s">
        <v>307</v>
      </c>
      <c r="E76" s="77" t="s">
        <v>307</v>
      </c>
      <c r="F76" s="55">
        <v>2009</v>
      </c>
      <c r="G76" s="56" t="s">
        <v>309</v>
      </c>
      <c r="H76" s="57" t="s">
        <v>212</v>
      </c>
      <c r="I76" s="57" t="s">
        <v>213</v>
      </c>
      <c r="J76" s="84" t="s">
        <v>207</v>
      </c>
      <c r="K76" s="89" t="s">
        <v>307</v>
      </c>
      <c r="L76" s="55">
        <v>1996</v>
      </c>
      <c r="M76" s="58" t="s">
        <v>312</v>
      </c>
      <c r="N76" s="58" t="s">
        <v>212</v>
      </c>
      <c r="O76" s="58" t="s">
        <v>213</v>
      </c>
      <c r="P76" s="72" t="s">
        <v>250</v>
      </c>
    </row>
    <row r="77" spans="1:16" s="59" customFormat="1" x14ac:dyDescent="0.25">
      <c r="A77" s="101" t="s">
        <v>176</v>
      </c>
      <c r="B77" s="9" t="s">
        <v>220</v>
      </c>
      <c r="C77" s="54" t="s">
        <v>239</v>
      </c>
      <c r="D77" s="88" t="s">
        <v>307</v>
      </c>
      <c r="E77" s="77" t="s">
        <v>307</v>
      </c>
      <c r="F77" s="55">
        <v>2016</v>
      </c>
      <c r="G77" s="56" t="s">
        <v>215</v>
      </c>
      <c r="H77" s="57" t="s">
        <v>212</v>
      </c>
      <c r="I77" s="57" t="s">
        <v>213</v>
      </c>
      <c r="J77" s="84" t="s">
        <v>207</v>
      </c>
      <c r="K77" s="89" t="s">
        <v>307</v>
      </c>
      <c r="L77" s="55">
        <v>2010</v>
      </c>
      <c r="M77" s="58">
        <v>1</v>
      </c>
      <c r="N77" s="58" t="s">
        <v>212</v>
      </c>
      <c r="O77" s="58" t="s">
        <v>213</v>
      </c>
      <c r="P77" s="72" t="s">
        <v>245</v>
      </c>
    </row>
    <row r="78" spans="1:16" s="59" customFormat="1" x14ac:dyDescent="0.25">
      <c r="A78" s="101" t="s">
        <v>32</v>
      </c>
      <c r="B78" s="9" t="s">
        <v>220</v>
      </c>
      <c r="C78" s="54" t="s">
        <v>239</v>
      </c>
      <c r="D78" s="88" t="s">
        <v>307</v>
      </c>
      <c r="E78" s="77" t="s">
        <v>307</v>
      </c>
      <c r="F78" s="55">
        <v>2008</v>
      </c>
      <c r="G78" s="56" t="s">
        <v>309</v>
      </c>
      <c r="H78" s="57" t="s">
        <v>212</v>
      </c>
      <c r="I78" s="57" t="s">
        <v>213</v>
      </c>
      <c r="J78" s="84" t="s">
        <v>224</v>
      </c>
      <c r="K78" s="89" t="s">
        <v>307</v>
      </c>
      <c r="L78" s="55">
        <v>2011</v>
      </c>
      <c r="M78" s="58">
        <v>1</v>
      </c>
      <c r="N78" s="58" t="s">
        <v>212</v>
      </c>
      <c r="O78" s="58" t="s">
        <v>213</v>
      </c>
      <c r="P78" s="72" t="s">
        <v>252</v>
      </c>
    </row>
    <row r="79" spans="1:16" s="59" customFormat="1" x14ac:dyDescent="0.25">
      <c r="A79" s="101" t="s">
        <v>112</v>
      </c>
      <c r="B79" s="9" t="s">
        <v>220</v>
      </c>
      <c r="C79" s="54" t="s">
        <v>240</v>
      </c>
      <c r="D79" s="88" t="s">
        <v>308</v>
      </c>
      <c r="E79" s="77" t="s">
        <v>307</v>
      </c>
      <c r="F79" s="55">
        <v>2014</v>
      </c>
      <c r="G79" s="56" t="s">
        <v>309</v>
      </c>
      <c r="H79" s="57" t="s">
        <v>212</v>
      </c>
      <c r="I79" s="57" t="s">
        <v>213</v>
      </c>
      <c r="J79" s="84" t="s">
        <v>207</v>
      </c>
      <c r="K79" s="89" t="s">
        <v>308</v>
      </c>
      <c r="L79" s="58" t="s">
        <v>310</v>
      </c>
      <c r="M79" s="58" t="s">
        <v>310</v>
      </c>
      <c r="N79" s="58" t="s">
        <v>310</v>
      </c>
      <c r="O79" s="58" t="s">
        <v>310</v>
      </c>
      <c r="P79" s="72" t="s">
        <v>310</v>
      </c>
    </row>
    <row r="80" spans="1:16" s="59" customFormat="1" x14ac:dyDescent="0.25">
      <c r="A80" s="101" t="s">
        <v>114</v>
      </c>
      <c r="B80" s="9" t="s">
        <v>220</v>
      </c>
      <c r="C80" s="54" t="s">
        <v>240</v>
      </c>
      <c r="D80" s="88" t="s">
        <v>308</v>
      </c>
      <c r="E80" s="77" t="s">
        <v>307</v>
      </c>
      <c r="F80" s="55">
        <v>2012</v>
      </c>
      <c r="G80" s="56" t="s">
        <v>215</v>
      </c>
      <c r="H80" s="57" t="s">
        <v>212</v>
      </c>
      <c r="I80" s="57" t="s">
        <v>213</v>
      </c>
      <c r="J80" s="84" t="s">
        <v>224</v>
      </c>
      <c r="K80" s="89" t="s">
        <v>308</v>
      </c>
      <c r="L80" s="58" t="s">
        <v>310</v>
      </c>
      <c r="M80" s="58" t="s">
        <v>310</v>
      </c>
      <c r="N80" s="58" t="s">
        <v>310</v>
      </c>
      <c r="O80" s="58" t="s">
        <v>310</v>
      </c>
      <c r="P80" s="72" t="s">
        <v>310</v>
      </c>
    </row>
    <row r="81" spans="1:16" s="59" customFormat="1" x14ac:dyDescent="0.25">
      <c r="A81" s="101" t="s">
        <v>113</v>
      </c>
      <c r="B81" s="9" t="s">
        <v>220</v>
      </c>
      <c r="C81" s="54" t="s">
        <v>240</v>
      </c>
      <c r="D81" s="88" t="s">
        <v>308</v>
      </c>
      <c r="E81" s="77" t="s">
        <v>307</v>
      </c>
      <c r="F81" s="55">
        <v>2005</v>
      </c>
      <c r="G81" s="56" t="s">
        <v>215</v>
      </c>
      <c r="H81" s="57" t="s">
        <v>212</v>
      </c>
      <c r="I81" s="57" t="s">
        <v>213</v>
      </c>
      <c r="J81" s="84" t="s">
        <v>207</v>
      </c>
      <c r="K81" s="89" t="s">
        <v>308</v>
      </c>
      <c r="L81" s="58" t="s">
        <v>310</v>
      </c>
      <c r="M81" s="58" t="s">
        <v>310</v>
      </c>
      <c r="N81" s="58" t="s">
        <v>310</v>
      </c>
      <c r="O81" s="58" t="s">
        <v>310</v>
      </c>
      <c r="P81" s="72" t="s">
        <v>310</v>
      </c>
    </row>
    <row r="82" spans="1:16" s="59" customFormat="1" x14ac:dyDescent="0.25">
      <c r="A82" s="101" t="s">
        <v>281</v>
      </c>
      <c r="B82" s="9" t="s">
        <v>220</v>
      </c>
      <c r="C82" s="54" t="s">
        <v>241</v>
      </c>
      <c r="D82" s="88" t="s">
        <v>308</v>
      </c>
      <c r="E82" s="77" t="s">
        <v>307</v>
      </c>
      <c r="F82" s="55">
        <v>2006</v>
      </c>
      <c r="G82" s="56" t="s">
        <v>215</v>
      </c>
      <c r="H82" s="57" t="s">
        <v>249</v>
      </c>
      <c r="I82" s="57" t="s">
        <v>213</v>
      </c>
      <c r="J82" s="84" t="s">
        <v>224</v>
      </c>
      <c r="K82" s="89" t="s">
        <v>308</v>
      </c>
      <c r="L82" s="58" t="s">
        <v>310</v>
      </c>
      <c r="M82" s="58" t="s">
        <v>310</v>
      </c>
      <c r="N82" s="58" t="s">
        <v>310</v>
      </c>
      <c r="O82" s="58" t="s">
        <v>310</v>
      </c>
      <c r="P82" s="72" t="s">
        <v>310</v>
      </c>
    </row>
    <row r="83" spans="1:16" s="59" customFormat="1" x14ac:dyDescent="0.25">
      <c r="A83" s="101" t="s">
        <v>33</v>
      </c>
      <c r="B83" s="9" t="s">
        <v>220</v>
      </c>
      <c r="C83" s="54" t="s">
        <v>239</v>
      </c>
      <c r="D83" s="88" t="s">
        <v>308</v>
      </c>
      <c r="E83" s="77" t="s">
        <v>307</v>
      </c>
      <c r="F83" s="55">
        <v>2015</v>
      </c>
      <c r="G83" s="56" t="s">
        <v>309</v>
      </c>
      <c r="H83" s="57" t="s">
        <v>212</v>
      </c>
      <c r="I83" s="57" t="s">
        <v>213</v>
      </c>
      <c r="J83" s="84" t="s">
        <v>207</v>
      </c>
      <c r="K83" s="89" t="s">
        <v>307</v>
      </c>
      <c r="L83" s="55">
        <v>2012</v>
      </c>
      <c r="M83" s="58">
        <v>1</v>
      </c>
      <c r="N83" s="58" t="s">
        <v>212</v>
      </c>
      <c r="O83" s="58" t="s">
        <v>213</v>
      </c>
      <c r="P83" s="72" t="s">
        <v>245</v>
      </c>
    </row>
    <row r="84" spans="1:16" s="59" customFormat="1" x14ac:dyDescent="0.25">
      <c r="A84" s="101" t="s">
        <v>123</v>
      </c>
      <c r="B84" s="9" t="s">
        <v>220</v>
      </c>
      <c r="C84" s="54" t="s">
        <v>240</v>
      </c>
      <c r="D84" s="88" t="s">
        <v>308</v>
      </c>
      <c r="E84" s="77" t="s">
        <v>307</v>
      </c>
      <c r="F84" s="55">
        <v>2008</v>
      </c>
      <c r="G84" s="56" t="s">
        <v>297</v>
      </c>
      <c r="H84" s="57" t="s">
        <v>212</v>
      </c>
      <c r="I84" s="57" t="s">
        <v>213</v>
      </c>
      <c r="J84" s="84" t="s">
        <v>224</v>
      </c>
      <c r="K84" s="89" t="s">
        <v>308</v>
      </c>
      <c r="L84" s="58" t="s">
        <v>310</v>
      </c>
      <c r="M84" s="58" t="s">
        <v>310</v>
      </c>
      <c r="N84" s="58" t="s">
        <v>310</v>
      </c>
      <c r="O84" s="58" t="s">
        <v>310</v>
      </c>
      <c r="P84" s="72" t="s">
        <v>310</v>
      </c>
    </row>
    <row r="85" spans="1:16" s="59" customFormat="1" x14ac:dyDescent="0.25">
      <c r="A85" s="101" t="s">
        <v>187</v>
      </c>
      <c r="B85" s="9" t="s">
        <v>220</v>
      </c>
      <c r="C85" s="54" t="s">
        <v>239</v>
      </c>
      <c r="D85" s="88" t="s">
        <v>307</v>
      </c>
      <c r="E85" s="77" t="s">
        <v>307</v>
      </c>
      <c r="F85" s="55">
        <v>2014</v>
      </c>
      <c r="G85" s="56" t="s">
        <v>215</v>
      </c>
      <c r="H85" s="57" t="s">
        <v>212</v>
      </c>
      <c r="I85" s="57" t="s">
        <v>213</v>
      </c>
      <c r="J85" s="84" t="s">
        <v>207</v>
      </c>
      <c r="K85" s="89" t="s">
        <v>307</v>
      </c>
      <c r="L85" s="55">
        <v>2016</v>
      </c>
      <c r="M85" s="58">
        <v>1</v>
      </c>
      <c r="N85" s="58" t="s">
        <v>212</v>
      </c>
      <c r="O85" s="58" t="s">
        <v>213</v>
      </c>
      <c r="P85" s="72" t="s">
        <v>245</v>
      </c>
    </row>
    <row r="86" spans="1:16" s="59" customFormat="1" x14ac:dyDescent="0.25">
      <c r="A86" s="101" t="s">
        <v>103</v>
      </c>
      <c r="B86" s="9" t="s">
        <v>220</v>
      </c>
      <c r="C86" s="9" t="s">
        <v>240</v>
      </c>
      <c r="D86" s="88" t="s">
        <v>308</v>
      </c>
      <c r="E86" s="77" t="s">
        <v>307</v>
      </c>
      <c r="F86" s="62">
        <v>2013</v>
      </c>
      <c r="G86" s="56" t="s">
        <v>297</v>
      </c>
      <c r="H86" s="63" t="s">
        <v>212</v>
      </c>
      <c r="I86" s="63" t="s">
        <v>213</v>
      </c>
      <c r="J86" s="85" t="s">
        <v>224</v>
      </c>
      <c r="K86" s="89" t="s">
        <v>308</v>
      </c>
      <c r="L86" s="58" t="s">
        <v>310</v>
      </c>
      <c r="M86" s="58" t="s">
        <v>310</v>
      </c>
      <c r="N86" s="58" t="s">
        <v>310</v>
      </c>
      <c r="O86" s="58" t="s">
        <v>310</v>
      </c>
      <c r="P86" s="72" t="s">
        <v>310</v>
      </c>
    </row>
    <row r="87" spans="1:16" s="59" customFormat="1" x14ac:dyDescent="0.25">
      <c r="A87" s="101" t="s">
        <v>52</v>
      </c>
      <c r="B87" s="9" t="s">
        <v>220</v>
      </c>
      <c r="C87" s="54" t="s">
        <v>240</v>
      </c>
      <c r="D87" s="88" t="s">
        <v>308</v>
      </c>
      <c r="E87" s="77" t="s">
        <v>307</v>
      </c>
      <c r="F87" s="55">
        <v>2009</v>
      </c>
      <c r="G87" s="56" t="s">
        <v>215</v>
      </c>
      <c r="H87" s="57" t="s">
        <v>212</v>
      </c>
      <c r="I87" s="57" t="s">
        <v>213</v>
      </c>
      <c r="J87" s="84" t="s">
        <v>207</v>
      </c>
      <c r="K87" s="89" t="s">
        <v>308</v>
      </c>
      <c r="L87" s="58" t="s">
        <v>310</v>
      </c>
      <c r="M87" s="58" t="s">
        <v>310</v>
      </c>
      <c r="N87" s="58" t="s">
        <v>310</v>
      </c>
      <c r="O87" s="58" t="s">
        <v>310</v>
      </c>
      <c r="P87" s="72" t="s">
        <v>310</v>
      </c>
    </row>
    <row r="88" spans="1:16" s="59" customFormat="1" x14ac:dyDescent="0.25">
      <c r="A88" s="101" t="s">
        <v>34</v>
      </c>
      <c r="B88" s="9" t="s">
        <v>220</v>
      </c>
      <c r="C88" s="54" t="s">
        <v>240</v>
      </c>
      <c r="D88" s="88" t="s">
        <v>307</v>
      </c>
      <c r="E88" s="77" t="s">
        <v>307</v>
      </c>
      <c r="F88" s="55">
        <v>2010</v>
      </c>
      <c r="G88" s="56" t="s">
        <v>309</v>
      </c>
      <c r="H88" s="57" t="s">
        <v>212</v>
      </c>
      <c r="I88" s="57" t="s">
        <v>213</v>
      </c>
      <c r="J88" s="84" t="s">
        <v>207</v>
      </c>
      <c r="K88" s="89" t="s">
        <v>307</v>
      </c>
      <c r="L88" s="55">
        <v>2013</v>
      </c>
      <c r="M88" s="58" t="s">
        <v>312</v>
      </c>
      <c r="N88" s="58" t="s">
        <v>212</v>
      </c>
      <c r="O88" s="58" t="s">
        <v>213</v>
      </c>
      <c r="P88" s="72" t="s">
        <v>245</v>
      </c>
    </row>
    <row r="89" spans="1:16" s="60" customFormat="1" x14ac:dyDescent="0.25">
      <c r="A89" s="101" t="s">
        <v>35</v>
      </c>
      <c r="B89" s="9" t="s">
        <v>220</v>
      </c>
      <c r="C89" s="54" t="s">
        <v>239</v>
      </c>
      <c r="D89" s="88" t="s">
        <v>308</v>
      </c>
      <c r="E89" s="77" t="s">
        <v>307</v>
      </c>
      <c r="F89" s="55">
        <v>2012</v>
      </c>
      <c r="G89" s="56" t="s">
        <v>309</v>
      </c>
      <c r="H89" s="57" t="s">
        <v>212</v>
      </c>
      <c r="I89" s="57" t="s">
        <v>213</v>
      </c>
      <c r="J89" s="84" t="s">
        <v>207</v>
      </c>
      <c r="K89" s="89" t="s">
        <v>307</v>
      </c>
      <c r="L89" s="55">
        <v>2013</v>
      </c>
      <c r="M89" s="58">
        <v>1</v>
      </c>
      <c r="N89" s="58" t="s">
        <v>212</v>
      </c>
      <c r="O89" s="58" t="s">
        <v>213</v>
      </c>
      <c r="P89" s="72" t="s">
        <v>250</v>
      </c>
    </row>
    <row r="90" spans="1:16" s="59" customFormat="1" x14ac:dyDescent="0.25">
      <c r="A90" s="101" t="s">
        <v>77</v>
      </c>
      <c r="B90" s="9" t="s">
        <v>220</v>
      </c>
      <c r="C90" s="54" t="s">
        <v>239</v>
      </c>
      <c r="D90" s="88" t="s">
        <v>307</v>
      </c>
      <c r="E90" s="77" t="s">
        <v>307</v>
      </c>
      <c r="F90" s="55">
        <v>2010</v>
      </c>
      <c r="G90" s="56" t="s">
        <v>215</v>
      </c>
      <c r="H90" s="57" t="s">
        <v>212</v>
      </c>
      <c r="I90" s="57" t="s">
        <v>213</v>
      </c>
      <c r="J90" s="84" t="s">
        <v>207</v>
      </c>
      <c r="K90" s="89" t="s">
        <v>307</v>
      </c>
      <c r="L90" s="55">
        <v>2014</v>
      </c>
      <c r="M90" s="58" t="s">
        <v>312</v>
      </c>
      <c r="N90" s="58" t="s">
        <v>212</v>
      </c>
      <c r="O90" s="58" t="s">
        <v>213</v>
      </c>
      <c r="P90" s="72" t="s">
        <v>245</v>
      </c>
    </row>
    <row r="91" spans="1:16" s="59" customFormat="1" x14ac:dyDescent="0.25">
      <c r="A91" s="101" t="s">
        <v>36</v>
      </c>
      <c r="B91" s="9" t="s">
        <v>220</v>
      </c>
      <c r="C91" s="54" t="s">
        <v>239</v>
      </c>
      <c r="D91" s="88" t="s">
        <v>308</v>
      </c>
      <c r="E91" s="77" t="s">
        <v>307</v>
      </c>
      <c r="F91" s="55">
        <v>2009</v>
      </c>
      <c r="G91" s="56" t="s">
        <v>309</v>
      </c>
      <c r="H91" s="57" t="s">
        <v>212</v>
      </c>
      <c r="I91" s="57" t="s">
        <v>213</v>
      </c>
      <c r="J91" s="84" t="s">
        <v>207</v>
      </c>
      <c r="K91" s="89" t="s">
        <v>307</v>
      </c>
      <c r="L91" s="55">
        <v>2009</v>
      </c>
      <c r="M91" s="58" t="s">
        <v>312</v>
      </c>
      <c r="N91" s="58" t="s">
        <v>212</v>
      </c>
      <c r="O91" s="58" t="s">
        <v>213</v>
      </c>
      <c r="P91" s="72" t="s">
        <v>245</v>
      </c>
    </row>
    <row r="92" spans="1:16" s="59" customFormat="1" x14ac:dyDescent="0.25">
      <c r="A92" s="101" t="s">
        <v>116</v>
      </c>
      <c r="B92" s="9" t="s">
        <v>220</v>
      </c>
      <c r="C92" s="54" t="s">
        <v>241</v>
      </c>
      <c r="D92" s="88" t="s">
        <v>308</v>
      </c>
      <c r="E92" s="77" t="s">
        <v>307</v>
      </c>
      <c r="F92" s="55">
        <v>2008</v>
      </c>
      <c r="G92" s="56" t="s">
        <v>215</v>
      </c>
      <c r="H92" s="57" t="s">
        <v>249</v>
      </c>
      <c r="I92" s="57" t="s">
        <v>254</v>
      </c>
      <c r="J92" s="84" t="s">
        <v>207</v>
      </c>
      <c r="K92" s="89" t="s">
        <v>308</v>
      </c>
      <c r="L92" s="58" t="s">
        <v>310</v>
      </c>
      <c r="M92" s="58" t="s">
        <v>310</v>
      </c>
      <c r="N92" s="58" t="s">
        <v>310</v>
      </c>
      <c r="O92" s="58" t="s">
        <v>310</v>
      </c>
      <c r="P92" s="72" t="s">
        <v>310</v>
      </c>
    </row>
    <row r="93" spans="1:16" s="59" customFormat="1" x14ac:dyDescent="0.25">
      <c r="A93" s="101" t="s">
        <v>117</v>
      </c>
      <c r="B93" s="9" t="s">
        <v>220</v>
      </c>
      <c r="C93" s="54" t="s">
        <v>240</v>
      </c>
      <c r="D93" s="88" t="s">
        <v>308</v>
      </c>
      <c r="E93" s="77" t="s">
        <v>307</v>
      </c>
      <c r="F93" s="55">
        <v>2011</v>
      </c>
      <c r="G93" s="56" t="s">
        <v>215</v>
      </c>
      <c r="H93" s="57" t="s">
        <v>212</v>
      </c>
      <c r="I93" s="57" t="s">
        <v>213</v>
      </c>
      <c r="J93" s="84" t="s">
        <v>224</v>
      </c>
      <c r="K93" s="89" t="s">
        <v>307</v>
      </c>
      <c r="L93" s="55">
        <v>2011</v>
      </c>
      <c r="M93" s="58" t="s">
        <v>311</v>
      </c>
      <c r="N93" s="58" t="s">
        <v>255</v>
      </c>
      <c r="O93" s="58" t="s">
        <v>255</v>
      </c>
      <c r="P93" s="72" t="s">
        <v>255</v>
      </c>
    </row>
    <row r="94" spans="1:16" s="60" customFormat="1" x14ac:dyDescent="0.25">
      <c r="A94" s="101" t="s">
        <v>155</v>
      </c>
      <c r="B94" s="9" t="s">
        <v>220</v>
      </c>
      <c r="C94" s="54" t="s">
        <v>240</v>
      </c>
      <c r="D94" s="88" t="s">
        <v>308</v>
      </c>
      <c r="E94" s="77" t="s">
        <v>307</v>
      </c>
      <c r="F94" s="55">
        <v>2008</v>
      </c>
      <c r="G94" s="56" t="s">
        <v>309</v>
      </c>
      <c r="H94" s="57" t="s">
        <v>212</v>
      </c>
      <c r="I94" s="57" t="s">
        <v>213</v>
      </c>
      <c r="J94" s="84" t="s">
        <v>224</v>
      </c>
      <c r="K94" s="89" t="s">
        <v>307</v>
      </c>
      <c r="L94" s="55">
        <v>2011</v>
      </c>
      <c r="M94" s="58" t="s">
        <v>312</v>
      </c>
      <c r="N94" s="58" t="s">
        <v>249</v>
      </c>
      <c r="O94" s="58" t="s">
        <v>254</v>
      </c>
      <c r="P94" s="72" t="s">
        <v>255</v>
      </c>
    </row>
    <row r="95" spans="1:16" s="59" customFormat="1" x14ac:dyDescent="0.25">
      <c r="A95" s="101" t="s">
        <v>118</v>
      </c>
      <c r="B95" s="9" t="s">
        <v>220</v>
      </c>
      <c r="C95" s="54" t="s">
        <v>240</v>
      </c>
      <c r="D95" s="88" t="s">
        <v>308</v>
      </c>
      <c r="E95" s="77" t="s">
        <v>307</v>
      </c>
      <c r="F95" s="55">
        <v>2004</v>
      </c>
      <c r="G95" s="56" t="s">
        <v>215</v>
      </c>
      <c r="H95" s="57" t="s">
        <v>212</v>
      </c>
      <c r="I95" s="57" t="s">
        <v>213</v>
      </c>
      <c r="J95" s="84" t="s">
        <v>224</v>
      </c>
      <c r="K95" s="89" t="s">
        <v>308</v>
      </c>
      <c r="L95" s="58" t="s">
        <v>310</v>
      </c>
      <c r="M95" s="58" t="s">
        <v>310</v>
      </c>
      <c r="N95" s="58" t="s">
        <v>310</v>
      </c>
      <c r="O95" s="58" t="s">
        <v>310</v>
      </c>
      <c r="P95" s="72" t="s">
        <v>310</v>
      </c>
    </row>
    <row r="96" spans="1:16" s="59" customFormat="1" x14ac:dyDescent="0.25">
      <c r="A96" s="101" t="s">
        <v>119</v>
      </c>
      <c r="B96" s="9" t="s">
        <v>220</v>
      </c>
      <c r="C96" s="54" t="s">
        <v>240</v>
      </c>
      <c r="D96" s="88" t="s">
        <v>308</v>
      </c>
      <c r="E96" s="77" t="s">
        <v>307</v>
      </c>
      <c r="F96" s="55">
        <v>2004</v>
      </c>
      <c r="G96" s="56" t="s">
        <v>215</v>
      </c>
      <c r="H96" s="57" t="s">
        <v>212</v>
      </c>
      <c r="I96" s="57" t="s">
        <v>213</v>
      </c>
      <c r="J96" s="84" t="s">
        <v>207</v>
      </c>
      <c r="K96" s="89" t="s">
        <v>307</v>
      </c>
      <c r="L96" s="55">
        <v>2006</v>
      </c>
      <c r="M96" s="58" t="s">
        <v>311</v>
      </c>
      <c r="N96" s="58" t="s">
        <v>258</v>
      </c>
      <c r="O96" s="58" t="s">
        <v>255</v>
      </c>
      <c r="P96" s="72" t="s">
        <v>255</v>
      </c>
    </row>
    <row r="97" spans="1:16" s="59" customFormat="1" x14ac:dyDescent="0.25">
      <c r="A97" s="101" t="s">
        <v>169</v>
      </c>
      <c r="B97" s="9" t="s">
        <v>220</v>
      </c>
      <c r="C97" s="54" t="s">
        <v>239</v>
      </c>
      <c r="D97" s="88" t="s">
        <v>307</v>
      </c>
      <c r="E97" s="77" t="s">
        <v>307</v>
      </c>
      <c r="F97" s="55">
        <v>2010</v>
      </c>
      <c r="G97" s="56" t="s">
        <v>215</v>
      </c>
      <c r="H97" s="57" t="s">
        <v>212</v>
      </c>
      <c r="I97" s="57" t="s">
        <v>213</v>
      </c>
      <c r="J97" s="84" t="s">
        <v>207</v>
      </c>
      <c r="K97" s="89" t="s">
        <v>307</v>
      </c>
      <c r="L97" s="55">
        <v>2014</v>
      </c>
      <c r="M97" s="58">
        <v>1</v>
      </c>
      <c r="N97" s="58" t="s">
        <v>212</v>
      </c>
      <c r="O97" s="58" t="s">
        <v>213</v>
      </c>
      <c r="P97" s="72" t="s">
        <v>251</v>
      </c>
    </row>
    <row r="98" spans="1:16" s="59" customFormat="1" x14ac:dyDescent="0.25">
      <c r="A98" s="101" t="s">
        <v>120</v>
      </c>
      <c r="B98" s="9" t="s">
        <v>220</v>
      </c>
      <c r="C98" s="54" t="s">
        <v>240</v>
      </c>
      <c r="D98" s="88" t="s">
        <v>307</v>
      </c>
      <c r="E98" s="77" t="s">
        <v>307</v>
      </c>
      <c r="F98" s="55">
        <v>2017</v>
      </c>
      <c r="G98" s="56" t="s">
        <v>215</v>
      </c>
      <c r="H98" s="57" t="s">
        <v>212</v>
      </c>
      <c r="I98" s="57" t="s">
        <v>213</v>
      </c>
      <c r="J98" s="84" t="s">
        <v>207</v>
      </c>
      <c r="K98" s="89" t="s">
        <v>307</v>
      </c>
      <c r="L98" s="55">
        <v>2012</v>
      </c>
      <c r="M98" s="58">
        <v>1</v>
      </c>
      <c r="N98" s="58" t="s">
        <v>212</v>
      </c>
      <c r="O98" s="58" t="s">
        <v>213</v>
      </c>
      <c r="P98" s="72" t="s">
        <v>250</v>
      </c>
    </row>
    <row r="99" spans="1:16" s="59" customFormat="1" x14ac:dyDescent="0.25">
      <c r="A99" s="101" t="s">
        <v>53</v>
      </c>
      <c r="B99" s="9" t="s">
        <v>220</v>
      </c>
      <c r="C99" s="54" t="s">
        <v>240</v>
      </c>
      <c r="D99" s="88" t="s">
        <v>308</v>
      </c>
      <c r="E99" s="77" t="s">
        <v>307</v>
      </c>
      <c r="F99" s="55">
        <v>2008</v>
      </c>
      <c r="G99" s="56" t="s">
        <v>215</v>
      </c>
      <c r="H99" s="57" t="s">
        <v>212</v>
      </c>
      <c r="I99" s="57" t="s">
        <v>260</v>
      </c>
      <c r="J99" s="84" t="s">
        <v>207</v>
      </c>
      <c r="K99" s="89" t="s">
        <v>308</v>
      </c>
      <c r="L99" s="58" t="s">
        <v>310</v>
      </c>
      <c r="M99" s="58" t="s">
        <v>310</v>
      </c>
      <c r="N99" s="58" t="s">
        <v>310</v>
      </c>
      <c r="O99" s="58" t="s">
        <v>310</v>
      </c>
      <c r="P99" s="72" t="s">
        <v>310</v>
      </c>
    </row>
    <row r="100" spans="1:16" s="59" customFormat="1" x14ac:dyDescent="0.25">
      <c r="A100" s="101" t="s">
        <v>37</v>
      </c>
      <c r="B100" s="9" t="s">
        <v>220</v>
      </c>
      <c r="C100" s="54" t="s">
        <v>240</v>
      </c>
      <c r="D100" s="88" t="s">
        <v>307</v>
      </c>
      <c r="E100" s="77" t="s">
        <v>307</v>
      </c>
      <c r="F100" s="55">
        <v>2010</v>
      </c>
      <c r="G100" s="56" t="s">
        <v>215</v>
      </c>
      <c r="H100" s="57" t="s">
        <v>212</v>
      </c>
      <c r="I100" s="57" t="s">
        <v>213</v>
      </c>
      <c r="J100" s="84" t="s">
        <v>224</v>
      </c>
      <c r="K100" s="89" t="s">
        <v>307</v>
      </c>
      <c r="L100" s="55">
        <v>2012</v>
      </c>
      <c r="M100" s="58" t="s">
        <v>312</v>
      </c>
      <c r="N100" s="58" t="s">
        <v>212</v>
      </c>
      <c r="O100" s="58" t="s">
        <v>254</v>
      </c>
      <c r="P100" s="72" t="s">
        <v>253</v>
      </c>
    </row>
    <row r="101" spans="1:16" s="59" customFormat="1" x14ac:dyDescent="0.25">
      <c r="A101" s="101" t="s">
        <v>122</v>
      </c>
      <c r="B101" s="9" t="s">
        <v>220</v>
      </c>
      <c r="C101" s="54" t="s">
        <v>240</v>
      </c>
      <c r="D101" s="88" t="s">
        <v>308</v>
      </c>
      <c r="E101" s="77" t="s">
        <v>307</v>
      </c>
      <c r="F101" s="55">
        <v>2002</v>
      </c>
      <c r="G101" s="56" t="s">
        <v>297</v>
      </c>
      <c r="H101" s="57" t="s">
        <v>212</v>
      </c>
      <c r="I101" s="57" t="s">
        <v>213</v>
      </c>
      <c r="J101" s="84" t="s">
        <v>224</v>
      </c>
      <c r="K101" s="89" t="s">
        <v>308</v>
      </c>
      <c r="L101" s="58" t="s">
        <v>310</v>
      </c>
      <c r="M101" s="58" t="s">
        <v>310</v>
      </c>
      <c r="N101" s="58" t="s">
        <v>310</v>
      </c>
      <c r="O101" s="58" t="s">
        <v>310</v>
      </c>
      <c r="P101" s="72" t="s">
        <v>310</v>
      </c>
    </row>
    <row r="102" spans="1:16" s="59" customFormat="1" x14ac:dyDescent="0.25">
      <c r="A102" s="101" t="s">
        <v>121</v>
      </c>
      <c r="B102" s="9" t="s">
        <v>220</v>
      </c>
      <c r="C102" s="54" t="s">
        <v>240</v>
      </c>
      <c r="D102" s="88" t="s">
        <v>308</v>
      </c>
      <c r="E102" s="77" t="s">
        <v>307</v>
      </c>
      <c r="F102" s="55">
        <v>2014</v>
      </c>
      <c r="G102" s="56" t="s">
        <v>297</v>
      </c>
      <c r="H102" s="57" t="s">
        <v>212</v>
      </c>
      <c r="I102" s="57" t="s">
        <v>213</v>
      </c>
      <c r="J102" s="84" t="s">
        <v>224</v>
      </c>
      <c r="K102" s="89" t="s">
        <v>308</v>
      </c>
      <c r="L102" s="58" t="s">
        <v>310</v>
      </c>
      <c r="M102" s="58" t="s">
        <v>310</v>
      </c>
      <c r="N102" s="58" t="s">
        <v>310</v>
      </c>
      <c r="O102" s="58" t="s">
        <v>310</v>
      </c>
      <c r="P102" s="72" t="s">
        <v>310</v>
      </c>
    </row>
    <row r="103" spans="1:16" s="52" customFormat="1" ht="17.25" customHeight="1" x14ac:dyDescent="0.25">
      <c r="A103" s="101" t="s">
        <v>54</v>
      </c>
      <c r="B103" s="9" t="s">
        <v>220</v>
      </c>
      <c r="C103" s="54" t="s">
        <v>240</v>
      </c>
      <c r="D103" s="88" t="s">
        <v>308</v>
      </c>
      <c r="E103" s="77" t="s">
        <v>307</v>
      </c>
      <c r="F103" s="55">
        <v>2006</v>
      </c>
      <c r="G103" s="56" t="s">
        <v>297</v>
      </c>
      <c r="H103" s="57" t="s">
        <v>212</v>
      </c>
      <c r="I103" s="57" t="s">
        <v>213</v>
      </c>
      <c r="J103" s="84" t="s">
        <v>224</v>
      </c>
      <c r="K103" s="89" t="s">
        <v>308</v>
      </c>
      <c r="L103" s="58" t="s">
        <v>310</v>
      </c>
      <c r="M103" s="58" t="s">
        <v>310</v>
      </c>
      <c r="N103" s="58" t="s">
        <v>310</v>
      </c>
      <c r="O103" s="58" t="s">
        <v>310</v>
      </c>
      <c r="P103" s="72" t="s">
        <v>310</v>
      </c>
    </row>
    <row r="104" spans="1:16" s="59" customFormat="1" x14ac:dyDescent="0.25">
      <c r="A104" s="101" t="s">
        <v>38</v>
      </c>
      <c r="B104" s="9" t="s">
        <v>220</v>
      </c>
      <c r="C104" s="54" t="s">
        <v>240</v>
      </c>
      <c r="D104" s="88" t="s">
        <v>308</v>
      </c>
      <c r="E104" s="77" t="s">
        <v>307</v>
      </c>
      <c r="F104" s="55">
        <v>2012</v>
      </c>
      <c r="G104" s="56" t="s">
        <v>215</v>
      </c>
      <c r="H104" s="57" t="s">
        <v>212</v>
      </c>
      <c r="I104" s="57" t="s">
        <v>213</v>
      </c>
      <c r="J104" s="84" t="s">
        <v>207</v>
      </c>
      <c r="K104" s="89" t="s">
        <v>308</v>
      </c>
      <c r="L104" s="58" t="s">
        <v>310</v>
      </c>
      <c r="M104" s="58" t="s">
        <v>310</v>
      </c>
      <c r="N104" s="58" t="s">
        <v>310</v>
      </c>
      <c r="O104" s="58" t="s">
        <v>310</v>
      </c>
      <c r="P104" s="72" t="s">
        <v>310</v>
      </c>
    </row>
    <row r="105" spans="1:16" s="59" customFormat="1" x14ac:dyDescent="0.25">
      <c r="A105" s="101" t="s">
        <v>39</v>
      </c>
      <c r="B105" s="9" t="s">
        <v>220</v>
      </c>
      <c r="C105" s="54" t="s">
        <v>240</v>
      </c>
      <c r="D105" s="88" t="s">
        <v>307</v>
      </c>
      <c r="E105" s="77" t="s">
        <v>307</v>
      </c>
      <c r="F105" s="55">
        <v>1999</v>
      </c>
      <c r="G105" s="56" t="s">
        <v>309</v>
      </c>
      <c r="H105" s="57" t="s">
        <v>212</v>
      </c>
      <c r="I105" s="57" t="s">
        <v>213</v>
      </c>
      <c r="J105" s="84" t="s">
        <v>207</v>
      </c>
      <c r="K105" s="89" t="s">
        <v>307</v>
      </c>
      <c r="L105" s="55">
        <v>2014</v>
      </c>
      <c r="M105" s="58" t="s">
        <v>312</v>
      </c>
      <c r="N105" s="58" t="s">
        <v>249</v>
      </c>
      <c r="O105" s="58" t="s">
        <v>213</v>
      </c>
      <c r="P105" s="72" t="s">
        <v>252</v>
      </c>
    </row>
    <row r="106" spans="1:16" s="59" customFormat="1" x14ac:dyDescent="0.25">
      <c r="A106" s="101" t="s">
        <v>184</v>
      </c>
      <c r="B106" s="9" t="s">
        <v>220</v>
      </c>
      <c r="C106" s="54" t="s">
        <v>239</v>
      </c>
      <c r="D106" s="88" t="s">
        <v>307</v>
      </c>
      <c r="E106" s="77" t="s">
        <v>307</v>
      </c>
      <c r="F106" s="55">
        <v>2016</v>
      </c>
      <c r="G106" s="56" t="s">
        <v>215</v>
      </c>
      <c r="H106" s="57" t="s">
        <v>212</v>
      </c>
      <c r="I106" s="57" t="s">
        <v>213</v>
      </c>
      <c r="J106" s="84" t="s">
        <v>207</v>
      </c>
      <c r="K106" s="89" t="s">
        <v>307</v>
      </c>
      <c r="L106" s="55">
        <v>2008</v>
      </c>
      <c r="M106" s="58">
        <v>1</v>
      </c>
      <c r="N106" s="58" t="s">
        <v>212</v>
      </c>
      <c r="O106" s="58" t="s">
        <v>254</v>
      </c>
      <c r="P106" s="72" t="s">
        <v>245</v>
      </c>
    </row>
    <row r="107" spans="1:16" s="59" customFormat="1" x14ac:dyDescent="0.25">
      <c r="A107" s="101" t="s">
        <v>88</v>
      </c>
      <c r="B107" s="9" t="s">
        <v>220</v>
      </c>
      <c r="C107" s="54" t="s">
        <v>239</v>
      </c>
      <c r="D107" s="88" t="s">
        <v>307</v>
      </c>
      <c r="E107" s="77" t="s">
        <v>307</v>
      </c>
      <c r="F107" s="55">
        <v>2012</v>
      </c>
      <c r="G107" s="56" t="s">
        <v>215</v>
      </c>
      <c r="H107" s="57" t="s">
        <v>212</v>
      </c>
      <c r="I107" s="57" t="s">
        <v>213</v>
      </c>
      <c r="J107" s="84" t="s">
        <v>207</v>
      </c>
      <c r="K107" s="89" t="s">
        <v>307</v>
      </c>
      <c r="L107" s="55">
        <v>2012</v>
      </c>
      <c r="M107" s="58" t="s">
        <v>312</v>
      </c>
      <c r="N107" s="58" t="s">
        <v>212</v>
      </c>
      <c r="O107" s="58" t="s">
        <v>213</v>
      </c>
      <c r="P107" s="72" t="s">
        <v>224</v>
      </c>
    </row>
    <row r="108" spans="1:16" s="59" customFormat="1" x14ac:dyDescent="0.25">
      <c r="A108" s="101" t="s">
        <v>89</v>
      </c>
      <c r="B108" s="9" t="s">
        <v>220</v>
      </c>
      <c r="C108" s="54" t="s">
        <v>239</v>
      </c>
      <c r="D108" s="88" t="s">
        <v>307</v>
      </c>
      <c r="E108" s="77" t="s">
        <v>307</v>
      </c>
      <c r="F108" s="55">
        <v>2012</v>
      </c>
      <c r="G108" s="56" t="s">
        <v>309</v>
      </c>
      <c r="H108" s="57" t="s">
        <v>212</v>
      </c>
      <c r="I108" s="57" t="s">
        <v>213</v>
      </c>
      <c r="J108" s="84" t="s">
        <v>224</v>
      </c>
      <c r="K108" s="89" t="s">
        <v>307</v>
      </c>
      <c r="L108" s="55">
        <v>2010</v>
      </c>
      <c r="M108" s="58" t="s">
        <v>312</v>
      </c>
      <c r="N108" s="58" t="s">
        <v>212</v>
      </c>
      <c r="O108" s="58" t="s">
        <v>213</v>
      </c>
      <c r="P108" s="72" t="s">
        <v>252</v>
      </c>
    </row>
    <row r="109" spans="1:16" s="59" customFormat="1" x14ac:dyDescent="0.25">
      <c r="A109" s="101" t="s">
        <v>66</v>
      </c>
      <c r="B109" s="9" t="s">
        <v>220</v>
      </c>
      <c r="C109" s="54" t="s">
        <v>240</v>
      </c>
      <c r="D109" s="88" t="s">
        <v>308</v>
      </c>
      <c r="E109" s="77" t="s">
        <v>307</v>
      </c>
      <c r="F109" s="55">
        <v>2012</v>
      </c>
      <c r="G109" s="56" t="s">
        <v>309</v>
      </c>
      <c r="H109" s="57" t="s">
        <v>212</v>
      </c>
      <c r="I109" s="57" t="s">
        <v>213</v>
      </c>
      <c r="J109" s="84" t="s">
        <v>207</v>
      </c>
      <c r="K109" s="89" t="s">
        <v>307</v>
      </c>
      <c r="L109" s="55">
        <v>1998</v>
      </c>
      <c r="M109" s="58" t="s">
        <v>312</v>
      </c>
      <c r="N109" s="58" t="s">
        <v>212</v>
      </c>
      <c r="O109" s="58" t="s">
        <v>213</v>
      </c>
      <c r="P109" s="72" t="s">
        <v>252</v>
      </c>
    </row>
    <row r="110" spans="1:16" s="59" customFormat="1" x14ac:dyDescent="0.25">
      <c r="A110" s="101" t="s">
        <v>67</v>
      </c>
      <c r="B110" s="9" t="s">
        <v>220</v>
      </c>
      <c r="C110" s="54" t="s">
        <v>240</v>
      </c>
      <c r="D110" s="88" t="s">
        <v>308</v>
      </c>
      <c r="E110" s="77" t="s">
        <v>307</v>
      </c>
      <c r="F110" s="55">
        <v>2012</v>
      </c>
      <c r="G110" s="56" t="s">
        <v>215</v>
      </c>
      <c r="H110" s="57" t="s">
        <v>212</v>
      </c>
      <c r="I110" s="57" t="s">
        <v>213</v>
      </c>
      <c r="J110" s="84" t="s">
        <v>207</v>
      </c>
      <c r="K110" s="89" t="s">
        <v>307</v>
      </c>
      <c r="L110" s="55">
        <v>2012</v>
      </c>
      <c r="M110" s="58" t="s">
        <v>311</v>
      </c>
      <c r="N110" s="58" t="s">
        <v>249</v>
      </c>
      <c r="O110" s="58" t="s">
        <v>254</v>
      </c>
      <c r="P110" s="72" t="s">
        <v>245</v>
      </c>
    </row>
    <row r="111" spans="1:16" s="59" customFormat="1" x14ac:dyDescent="0.25">
      <c r="A111" s="101" t="s">
        <v>56</v>
      </c>
      <c r="B111" s="9" t="s">
        <v>220</v>
      </c>
      <c r="C111" s="54" t="s">
        <v>240</v>
      </c>
      <c r="D111" s="88" t="s">
        <v>307</v>
      </c>
      <c r="E111" s="77" t="s">
        <v>307</v>
      </c>
      <c r="F111" s="55">
        <v>2005</v>
      </c>
      <c r="G111" s="56" t="s">
        <v>215</v>
      </c>
      <c r="H111" s="57" t="s">
        <v>212</v>
      </c>
      <c r="I111" s="57" t="s">
        <v>213</v>
      </c>
      <c r="J111" s="84" t="s">
        <v>295</v>
      </c>
      <c r="K111" s="89" t="s">
        <v>307</v>
      </c>
      <c r="L111" s="55">
        <v>2008</v>
      </c>
      <c r="M111" s="58" t="s">
        <v>311</v>
      </c>
      <c r="N111" s="58" t="s">
        <v>212</v>
      </c>
      <c r="O111" s="58" t="s">
        <v>213</v>
      </c>
      <c r="P111" s="72" t="s">
        <v>250</v>
      </c>
    </row>
    <row r="112" spans="1:16" s="59" customFormat="1" x14ac:dyDescent="0.25">
      <c r="A112" s="101" t="s">
        <v>69</v>
      </c>
      <c r="B112" s="9" t="s">
        <v>220</v>
      </c>
      <c r="C112" s="54" t="s">
        <v>239</v>
      </c>
      <c r="D112" s="88" t="s">
        <v>308</v>
      </c>
      <c r="E112" s="77" t="s">
        <v>307</v>
      </c>
      <c r="F112" s="55">
        <v>2010</v>
      </c>
      <c r="G112" s="56" t="s">
        <v>215</v>
      </c>
      <c r="H112" s="57" t="s">
        <v>212</v>
      </c>
      <c r="I112" s="57" t="s">
        <v>213</v>
      </c>
      <c r="J112" s="84" t="s">
        <v>224</v>
      </c>
      <c r="K112" s="89" t="s">
        <v>307</v>
      </c>
      <c r="L112" s="55">
        <v>2010</v>
      </c>
      <c r="M112" s="58">
        <v>1</v>
      </c>
      <c r="N112" s="58" t="s">
        <v>212</v>
      </c>
      <c r="O112" s="58" t="s">
        <v>213</v>
      </c>
      <c r="P112" s="72" t="s">
        <v>245</v>
      </c>
    </row>
    <row r="113" spans="1:16" s="59" customFormat="1" x14ac:dyDescent="0.25">
      <c r="A113" s="101" t="s">
        <v>170</v>
      </c>
      <c r="B113" s="9" t="s">
        <v>220</v>
      </c>
      <c r="C113" s="54" t="s">
        <v>239</v>
      </c>
      <c r="D113" s="88" t="s">
        <v>307</v>
      </c>
      <c r="E113" s="77" t="s">
        <v>307</v>
      </c>
      <c r="F113" s="55">
        <v>2016</v>
      </c>
      <c r="G113" s="56" t="s">
        <v>215</v>
      </c>
      <c r="H113" s="57" t="s">
        <v>212</v>
      </c>
      <c r="I113" s="57" t="s">
        <v>213</v>
      </c>
      <c r="J113" s="84" t="s">
        <v>207</v>
      </c>
      <c r="K113" s="89" t="s">
        <v>307</v>
      </c>
      <c r="L113" s="55">
        <v>2016</v>
      </c>
      <c r="M113" s="58">
        <v>1</v>
      </c>
      <c r="N113" s="58" t="s">
        <v>212</v>
      </c>
      <c r="O113" s="58" t="s">
        <v>213</v>
      </c>
      <c r="P113" s="72" t="s">
        <v>245</v>
      </c>
    </row>
    <row r="114" spans="1:16" s="59" customFormat="1" x14ac:dyDescent="0.25">
      <c r="A114" s="101" t="s">
        <v>124</v>
      </c>
      <c r="B114" s="9" t="s">
        <v>220</v>
      </c>
      <c r="C114" s="54" t="s">
        <v>240</v>
      </c>
      <c r="D114" s="88" t="s">
        <v>307</v>
      </c>
      <c r="E114" s="77" t="s">
        <v>307</v>
      </c>
      <c r="F114" s="55">
        <v>2016</v>
      </c>
      <c r="G114" s="56" t="s">
        <v>215</v>
      </c>
      <c r="H114" s="57" t="s">
        <v>212</v>
      </c>
      <c r="I114" s="57" t="s">
        <v>213</v>
      </c>
      <c r="J114" s="84" t="s">
        <v>224</v>
      </c>
      <c r="K114" s="89" t="s">
        <v>307</v>
      </c>
      <c r="L114" s="55">
        <v>2009</v>
      </c>
      <c r="M114" s="58" t="s">
        <v>311</v>
      </c>
      <c r="N114" s="58" t="s">
        <v>249</v>
      </c>
      <c r="O114" s="58" t="s">
        <v>254</v>
      </c>
      <c r="P114" s="72" t="s">
        <v>255</v>
      </c>
    </row>
    <row r="115" spans="1:16" s="59" customFormat="1" x14ac:dyDescent="0.25">
      <c r="A115" s="101" t="s">
        <v>156</v>
      </c>
      <c r="B115" s="9" t="s">
        <v>220</v>
      </c>
      <c r="C115" s="54" t="s">
        <v>240</v>
      </c>
      <c r="D115" s="88" t="s">
        <v>308</v>
      </c>
      <c r="E115" s="77" t="s">
        <v>307</v>
      </c>
      <c r="F115" s="55">
        <v>2006</v>
      </c>
      <c r="G115" s="56" t="s">
        <v>297</v>
      </c>
      <c r="H115" s="57" t="s">
        <v>212</v>
      </c>
      <c r="I115" s="57" t="s">
        <v>213</v>
      </c>
      <c r="J115" s="84" t="s">
        <v>224</v>
      </c>
      <c r="K115" s="89" t="s">
        <v>308</v>
      </c>
      <c r="L115" s="58" t="s">
        <v>310</v>
      </c>
      <c r="M115" s="58" t="s">
        <v>310</v>
      </c>
      <c r="N115" s="58" t="s">
        <v>310</v>
      </c>
      <c r="O115" s="58" t="s">
        <v>310</v>
      </c>
      <c r="P115" s="72" t="s">
        <v>310</v>
      </c>
    </row>
    <row r="116" spans="1:16" s="59" customFormat="1" x14ac:dyDescent="0.25">
      <c r="A116" s="101" t="s">
        <v>191</v>
      </c>
      <c r="B116" s="9" t="s">
        <v>220</v>
      </c>
      <c r="C116" s="54" t="s">
        <v>240</v>
      </c>
      <c r="D116" s="88" t="s">
        <v>308</v>
      </c>
      <c r="E116" s="77" t="s">
        <v>307</v>
      </c>
      <c r="F116" s="55">
        <v>2015</v>
      </c>
      <c r="G116" s="56" t="s">
        <v>215</v>
      </c>
      <c r="H116" s="57" t="s">
        <v>212</v>
      </c>
      <c r="I116" s="57" t="s">
        <v>213</v>
      </c>
      <c r="J116" s="84" t="s">
        <v>207</v>
      </c>
      <c r="K116" s="89" t="s">
        <v>307</v>
      </c>
      <c r="L116" s="55">
        <v>2010</v>
      </c>
      <c r="M116" s="58">
        <v>1</v>
      </c>
      <c r="N116" s="58" t="s">
        <v>249</v>
      </c>
      <c r="O116" s="58" t="s">
        <v>254</v>
      </c>
      <c r="P116" s="72" t="s">
        <v>245</v>
      </c>
    </row>
    <row r="117" spans="1:16" s="59" customFormat="1" x14ac:dyDescent="0.25">
      <c r="A117" s="101" t="s">
        <v>70</v>
      </c>
      <c r="B117" s="9" t="s">
        <v>220</v>
      </c>
      <c r="C117" s="54" t="s">
        <v>240</v>
      </c>
      <c r="D117" s="88" t="s">
        <v>308</v>
      </c>
      <c r="E117" s="77" t="s">
        <v>307</v>
      </c>
      <c r="F117" s="55">
        <v>2013</v>
      </c>
      <c r="G117" s="56" t="s">
        <v>215</v>
      </c>
      <c r="H117" s="57" t="s">
        <v>212</v>
      </c>
      <c r="I117" s="57" t="s">
        <v>213</v>
      </c>
      <c r="J117" s="84" t="s">
        <v>207</v>
      </c>
      <c r="K117" s="89" t="s">
        <v>307</v>
      </c>
      <c r="L117" s="55">
        <v>2010</v>
      </c>
      <c r="M117" s="58">
        <v>1</v>
      </c>
      <c r="N117" s="58" t="s">
        <v>212</v>
      </c>
      <c r="O117" s="58" t="s">
        <v>254</v>
      </c>
      <c r="P117" s="72" t="s">
        <v>245</v>
      </c>
    </row>
    <row r="118" spans="1:16" s="59" customFormat="1" x14ac:dyDescent="0.25">
      <c r="A118" s="101" t="s">
        <v>171</v>
      </c>
      <c r="B118" s="9" t="s">
        <v>220</v>
      </c>
      <c r="C118" s="54" t="s">
        <v>239</v>
      </c>
      <c r="D118" s="88" t="s">
        <v>307</v>
      </c>
      <c r="E118" s="77" t="s">
        <v>307</v>
      </c>
      <c r="F118" s="55">
        <v>2016</v>
      </c>
      <c r="G118" s="56" t="s">
        <v>215</v>
      </c>
      <c r="H118" s="57" t="s">
        <v>212</v>
      </c>
      <c r="I118" s="57" t="s">
        <v>213</v>
      </c>
      <c r="J118" s="84" t="s">
        <v>207</v>
      </c>
      <c r="K118" s="89" t="s">
        <v>307</v>
      </c>
      <c r="L118" s="55">
        <v>2014</v>
      </c>
      <c r="M118" s="58">
        <v>1</v>
      </c>
      <c r="N118" s="58" t="s">
        <v>212</v>
      </c>
      <c r="O118" s="58" t="s">
        <v>213</v>
      </c>
      <c r="P118" s="72" t="s">
        <v>245</v>
      </c>
    </row>
    <row r="119" spans="1:16" s="59" customFormat="1" x14ac:dyDescent="0.25">
      <c r="A119" s="101" t="s">
        <v>92</v>
      </c>
      <c r="B119" s="9" t="s">
        <v>220</v>
      </c>
      <c r="C119" s="54" t="s">
        <v>241</v>
      </c>
      <c r="D119" s="88" t="s">
        <v>308</v>
      </c>
      <c r="E119" s="77" t="s">
        <v>307</v>
      </c>
      <c r="F119" s="55">
        <v>2010</v>
      </c>
      <c r="G119" s="56" t="s">
        <v>215</v>
      </c>
      <c r="H119" s="57" t="s">
        <v>212</v>
      </c>
      <c r="I119" s="61" t="s">
        <v>260</v>
      </c>
      <c r="J119" s="84" t="s">
        <v>224</v>
      </c>
      <c r="K119" s="89" t="s">
        <v>308</v>
      </c>
      <c r="L119" s="58" t="s">
        <v>310</v>
      </c>
      <c r="M119" s="58" t="s">
        <v>310</v>
      </c>
      <c r="N119" s="58" t="s">
        <v>310</v>
      </c>
      <c r="O119" s="58" t="s">
        <v>310</v>
      </c>
      <c r="P119" s="72" t="s">
        <v>310</v>
      </c>
    </row>
    <row r="120" spans="1:16" s="59" customFormat="1" x14ac:dyDescent="0.25">
      <c r="A120" s="101" t="s">
        <v>71</v>
      </c>
      <c r="B120" s="9" t="s">
        <v>220</v>
      </c>
      <c r="C120" s="54" t="s">
        <v>240</v>
      </c>
      <c r="D120" s="88" t="s">
        <v>308</v>
      </c>
      <c r="E120" s="77" t="s">
        <v>307</v>
      </c>
      <c r="F120" s="55">
        <v>2012</v>
      </c>
      <c r="G120" s="56" t="s">
        <v>215</v>
      </c>
      <c r="H120" s="57" t="s">
        <v>212</v>
      </c>
      <c r="I120" s="57" t="s">
        <v>213</v>
      </c>
      <c r="J120" s="84" t="s">
        <v>224</v>
      </c>
      <c r="K120" s="89" t="s">
        <v>308</v>
      </c>
      <c r="L120" s="58" t="s">
        <v>310</v>
      </c>
      <c r="M120" s="58" t="s">
        <v>310</v>
      </c>
      <c r="N120" s="58" t="s">
        <v>310</v>
      </c>
      <c r="O120" s="58" t="s">
        <v>310</v>
      </c>
      <c r="P120" s="72" t="s">
        <v>310</v>
      </c>
    </row>
    <row r="121" spans="1:16" s="59" customFormat="1" x14ac:dyDescent="0.25">
      <c r="A121" s="101" t="s">
        <v>125</v>
      </c>
      <c r="B121" s="9" t="s">
        <v>220</v>
      </c>
      <c r="C121" s="54" t="s">
        <v>240</v>
      </c>
      <c r="D121" s="88" t="s">
        <v>308</v>
      </c>
      <c r="E121" s="77" t="s">
        <v>307</v>
      </c>
      <c r="F121" s="55">
        <v>2010</v>
      </c>
      <c r="G121" s="56" t="s">
        <v>215</v>
      </c>
      <c r="H121" s="57" t="s">
        <v>212</v>
      </c>
      <c r="I121" s="57" t="s">
        <v>213</v>
      </c>
      <c r="J121" s="84" t="s">
        <v>207</v>
      </c>
      <c r="K121" s="89" t="s">
        <v>308</v>
      </c>
      <c r="L121" s="58" t="s">
        <v>310</v>
      </c>
      <c r="M121" s="58" t="s">
        <v>310</v>
      </c>
      <c r="N121" s="58" t="s">
        <v>310</v>
      </c>
      <c r="O121" s="58" t="s">
        <v>310</v>
      </c>
      <c r="P121" s="72" t="s">
        <v>310</v>
      </c>
    </row>
    <row r="122" spans="1:16" s="59" customFormat="1" x14ac:dyDescent="0.25">
      <c r="A122" s="101" t="s">
        <v>126</v>
      </c>
      <c r="B122" s="9" t="s">
        <v>220</v>
      </c>
      <c r="C122" s="54" t="s">
        <v>240</v>
      </c>
      <c r="D122" s="88" t="s">
        <v>308</v>
      </c>
      <c r="E122" s="77" t="s">
        <v>307</v>
      </c>
      <c r="F122" s="55">
        <v>2016</v>
      </c>
      <c r="G122" s="56" t="s">
        <v>215</v>
      </c>
      <c r="H122" s="57" t="s">
        <v>212</v>
      </c>
      <c r="I122" s="57" t="s">
        <v>213</v>
      </c>
      <c r="J122" s="84" t="s">
        <v>207</v>
      </c>
      <c r="K122" s="89" t="s">
        <v>308</v>
      </c>
      <c r="L122" s="58" t="s">
        <v>310</v>
      </c>
      <c r="M122" s="58" t="s">
        <v>310</v>
      </c>
      <c r="N122" s="58" t="s">
        <v>310</v>
      </c>
      <c r="O122" s="58" t="s">
        <v>310</v>
      </c>
      <c r="P122" s="72" t="s">
        <v>310</v>
      </c>
    </row>
    <row r="123" spans="1:16" s="59" customFormat="1" x14ac:dyDescent="0.25">
      <c r="A123" s="101" t="s">
        <v>127</v>
      </c>
      <c r="B123" s="9" t="s">
        <v>220</v>
      </c>
      <c r="C123" s="54" t="s">
        <v>240</v>
      </c>
      <c r="D123" s="88" t="s">
        <v>308</v>
      </c>
      <c r="E123" s="77" t="s">
        <v>307</v>
      </c>
      <c r="F123" s="55">
        <v>2003</v>
      </c>
      <c r="G123" s="56" t="s">
        <v>297</v>
      </c>
      <c r="H123" s="57" t="s">
        <v>212</v>
      </c>
      <c r="I123" s="57" t="s">
        <v>213</v>
      </c>
      <c r="J123" s="84" t="s">
        <v>207</v>
      </c>
      <c r="K123" s="89" t="s">
        <v>308</v>
      </c>
      <c r="L123" s="58" t="s">
        <v>310</v>
      </c>
      <c r="M123" s="58" t="s">
        <v>310</v>
      </c>
      <c r="N123" s="58" t="s">
        <v>310</v>
      </c>
      <c r="O123" s="58" t="s">
        <v>310</v>
      </c>
      <c r="P123" s="72" t="s">
        <v>310</v>
      </c>
    </row>
    <row r="124" spans="1:16" s="59" customFormat="1" x14ac:dyDescent="0.25">
      <c r="A124" s="101" t="s">
        <v>128</v>
      </c>
      <c r="B124" s="9" t="s">
        <v>220</v>
      </c>
      <c r="C124" s="54" t="s">
        <v>240</v>
      </c>
      <c r="D124" s="88" t="s">
        <v>308</v>
      </c>
      <c r="E124" s="77" t="s">
        <v>307</v>
      </c>
      <c r="F124" s="55">
        <v>2012</v>
      </c>
      <c r="G124" s="56" t="s">
        <v>215</v>
      </c>
      <c r="H124" s="57" t="s">
        <v>212</v>
      </c>
      <c r="I124" s="57" t="s">
        <v>213</v>
      </c>
      <c r="J124" s="84" t="s">
        <v>207</v>
      </c>
      <c r="K124" s="89" t="s">
        <v>308</v>
      </c>
      <c r="L124" s="58" t="s">
        <v>310</v>
      </c>
      <c r="M124" s="58" t="s">
        <v>310</v>
      </c>
      <c r="N124" s="58" t="s">
        <v>310</v>
      </c>
      <c r="O124" s="58" t="s">
        <v>310</v>
      </c>
      <c r="P124" s="72" t="s">
        <v>310</v>
      </c>
    </row>
    <row r="125" spans="1:16" s="59" customFormat="1" x14ac:dyDescent="0.25">
      <c r="A125" s="101" t="s">
        <v>129</v>
      </c>
      <c r="B125" s="9" t="s">
        <v>220</v>
      </c>
      <c r="C125" s="54" t="s">
        <v>240</v>
      </c>
      <c r="D125" s="88" t="s">
        <v>308</v>
      </c>
      <c r="E125" s="77" t="s">
        <v>307</v>
      </c>
      <c r="F125" s="55">
        <v>2016</v>
      </c>
      <c r="G125" s="56" t="s">
        <v>215</v>
      </c>
      <c r="H125" s="57" t="s">
        <v>212</v>
      </c>
      <c r="I125" s="57" t="s">
        <v>213</v>
      </c>
      <c r="J125" s="84" t="s">
        <v>207</v>
      </c>
      <c r="K125" s="89" t="s">
        <v>307</v>
      </c>
      <c r="L125" s="55">
        <v>2012</v>
      </c>
      <c r="M125" s="58" t="s">
        <v>311</v>
      </c>
      <c r="N125" s="58" t="s">
        <v>249</v>
      </c>
      <c r="O125" s="58" t="s">
        <v>254</v>
      </c>
      <c r="P125" s="72" t="s">
        <v>255</v>
      </c>
    </row>
    <row r="126" spans="1:16" s="59" customFormat="1" x14ac:dyDescent="0.25">
      <c r="A126" s="101" t="s">
        <v>94</v>
      </c>
      <c r="B126" s="9" t="s">
        <v>220</v>
      </c>
      <c r="C126" s="54" t="s">
        <v>239</v>
      </c>
      <c r="D126" s="88" t="s">
        <v>308</v>
      </c>
      <c r="E126" s="77" t="s">
        <v>307</v>
      </c>
      <c r="F126" s="55">
        <v>2014</v>
      </c>
      <c r="G126" s="56" t="s">
        <v>215</v>
      </c>
      <c r="H126" s="57" t="s">
        <v>212</v>
      </c>
      <c r="I126" s="57" t="s">
        <v>213</v>
      </c>
      <c r="J126" s="84" t="s">
        <v>207</v>
      </c>
      <c r="K126" s="89" t="s">
        <v>307</v>
      </c>
      <c r="L126" s="55">
        <v>2010</v>
      </c>
      <c r="M126" s="58" t="s">
        <v>312</v>
      </c>
      <c r="N126" s="58" t="s">
        <v>212</v>
      </c>
      <c r="O126" s="58" t="s">
        <v>213</v>
      </c>
      <c r="P126" s="72" t="s">
        <v>245</v>
      </c>
    </row>
    <row r="127" spans="1:16" s="59" customFormat="1" x14ac:dyDescent="0.25">
      <c r="A127" s="101" t="s">
        <v>95</v>
      </c>
      <c r="B127" s="9" t="s">
        <v>220</v>
      </c>
      <c r="C127" s="54" t="s">
        <v>240</v>
      </c>
      <c r="D127" s="88" t="s">
        <v>308</v>
      </c>
      <c r="E127" s="77" t="s">
        <v>307</v>
      </c>
      <c r="F127" s="55">
        <v>2012</v>
      </c>
      <c r="G127" s="56" t="s">
        <v>215</v>
      </c>
      <c r="H127" s="57" t="s">
        <v>212</v>
      </c>
      <c r="I127" s="57" t="s">
        <v>213</v>
      </c>
      <c r="J127" s="84" t="s">
        <v>207</v>
      </c>
      <c r="K127" s="89" t="s">
        <v>307</v>
      </c>
      <c r="L127" s="55">
        <v>2007</v>
      </c>
      <c r="M127" s="58" t="s">
        <v>312</v>
      </c>
      <c r="N127" s="58" t="s">
        <v>249</v>
      </c>
      <c r="O127" s="58" t="s">
        <v>254</v>
      </c>
      <c r="P127" s="72" t="s">
        <v>250</v>
      </c>
    </row>
    <row r="128" spans="1:16" s="59" customFormat="1" x14ac:dyDescent="0.25">
      <c r="A128" s="101" t="s">
        <v>130</v>
      </c>
      <c r="B128" s="9" t="s">
        <v>220</v>
      </c>
      <c r="C128" s="54" t="s">
        <v>240</v>
      </c>
      <c r="D128" s="88" t="s">
        <v>308</v>
      </c>
      <c r="E128" s="77" t="s">
        <v>307</v>
      </c>
      <c r="F128" s="55">
        <v>2008</v>
      </c>
      <c r="G128" s="56" t="s">
        <v>297</v>
      </c>
      <c r="H128" s="57" t="s">
        <v>212</v>
      </c>
      <c r="I128" s="57" t="s">
        <v>213</v>
      </c>
      <c r="J128" s="84" t="s">
        <v>207</v>
      </c>
      <c r="K128" s="89" t="s">
        <v>307</v>
      </c>
      <c r="L128" s="55">
        <v>2013</v>
      </c>
      <c r="M128" s="58">
        <v>1</v>
      </c>
      <c r="N128" s="58" t="s">
        <v>255</v>
      </c>
      <c r="O128" s="58" t="s">
        <v>255</v>
      </c>
      <c r="P128" s="72" t="s">
        <v>255</v>
      </c>
    </row>
    <row r="129" spans="1:16" s="59" customFormat="1" x14ac:dyDescent="0.25">
      <c r="A129" s="101" t="s">
        <v>162</v>
      </c>
      <c r="B129" s="9" t="s">
        <v>220</v>
      </c>
      <c r="C129" s="54" t="s">
        <v>240</v>
      </c>
      <c r="D129" s="88" t="s">
        <v>308</v>
      </c>
      <c r="E129" s="77" t="s">
        <v>307</v>
      </c>
      <c r="F129" s="55">
        <v>2003</v>
      </c>
      <c r="G129" s="56" t="s">
        <v>215</v>
      </c>
      <c r="H129" s="57" t="s">
        <v>249</v>
      </c>
      <c r="I129" s="57" t="s">
        <v>213</v>
      </c>
      <c r="J129" s="84" t="s">
        <v>224</v>
      </c>
      <c r="K129" s="89" t="s">
        <v>308</v>
      </c>
      <c r="L129" s="58" t="s">
        <v>310</v>
      </c>
      <c r="M129" s="58" t="s">
        <v>310</v>
      </c>
      <c r="N129" s="58" t="s">
        <v>310</v>
      </c>
      <c r="O129" s="58" t="s">
        <v>310</v>
      </c>
      <c r="P129" s="72" t="s">
        <v>310</v>
      </c>
    </row>
    <row r="130" spans="1:16" s="59" customFormat="1" x14ac:dyDescent="0.25">
      <c r="A130" s="101" t="s">
        <v>131</v>
      </c>
      <c r="B130" s="9" t="s">
        <v>220</v>
      </c>
      <c r="C130" s="54" t="s">
        <v>240</v>
      </c>
      <c r="D130" s="88" t="s">
        <v>308</v>
      </c>
      <c r="E130" s="77" t="s">
        <v>307</v>
      </c>
      <c r="F130" s="55">
        <v>2014</v>
      </c>
      <c r="G130" s="56" t="s">
        <v>215</v>
      </c>
      <c r="H130" s="57" t="s">
        <v>212</v>
      </c>
      <c r="I130" s="57" t="s">
        <v>213</v>
      </c>
      <c r="J130" s="84" t="s">
        <v>207</v>
      </c>
      <c r="K130" s="89" t="s">
        <v>308</v>
      </c>
      <c r="L130" s="58" t="s">
        <v>310</v>
      </c>
      <c r="M130" s="58" t="s">
        <v>310</v>
      </c>
      <c r="N130" s="58" t="s">
        <v>310</v>
      </c>
      <c r="O130" s="58" t="s">
        <v>310</v>
      </c>
      <c r="P130" s="72" t="s">
        <v>310</v>
      </c>
    </row>
    <row r="131" spans="1:16" s="59" customFormat="1" x14ac:dyDescent="0.25">
      <c r="A131" s="101" t="s">
        <v>132</v>
      </c>
      <c r="B131" s="9" t="s">
        <v>220</v>
      </c>
      <c r="C131" s="54" t="s">
        <v>239</v>
      </c>
      <c r="D131" s="88" t="s">
        <v>308</v>
      </c>
      <c r="E131" s="77" t="s">
        <v>307</v>
      </c>
      <c r="F131" s="55">
        <v>2012</v>
      </c>
      <c r="G131" s="56" t="s">
        <v>215</v>
      </c>
      <c r="H131" s="57" t="s">
        <v>212</v>
      </c>
      <c r="I131" s="57" t="s">
        <v>213</v>
      </c>
      <c r="J131" s="84" t="s">
        <v>207</v>
      </c>
      <c r="K131" s="89" t="s">
        <v>307</v>
      </c>
      <c r="L131" s="55">
        <v>2013</v>
      </c>
      <c r="M131" s="58" t="s">
        <v>311</v>
      </c>
      <c r="N131" s="58" t="s">
        <v>212</v>
      </c>
      <c r="O131" s="58" t="s">
        <v>213</v>
      </c>
      <c r="P131" s="72" t="s">
        <v>245</v>
      </c>
    </row>
    <row r="132" spans="1:16" s="59" customFormat="1" x14ac:dyDescent="0.25">
      <c r="A132" s="101" t="s">
        <v>40</v>
      </c>
      <c r="B132" s="9" t="s">
        <v>220</v>
      </c>
      <c r="C132" s="54" t="s">
        <v>239</v>
      </c>
      <c r="D132" s="88" t="s">
        <v>307</v>
      </c>
      <c r="E132" s="77" t="s">
        <v>307</v>
      </c>
      <c r="F132" s="55">
        <v>2010</v>
      </c>
      <c r="G132" s="56" t="s">
        <v>309</v>
      </c>
      <c r="H132" s="57" t="s">
        <v>212</v>
      </c>
      <c r="I132" s="57" t="s">
        <v>213</v>
      </c>
      <c r="J132" s="84" t="s">
        <v>224</v>
      </c>
      <c r="K132" s="89" t="s">
        <v>307</v>
      </c>
      <c r="L132" s="55">
        <v>2012</v>
      </c>
      <c r="M132" s="58" t="s">
        <v>312</v>
      </c>
      <c r="N132" s="58" t="s">
        <v>212</v>
      </c>
      <c r="O132" s="58" t="s">
        <v>213</v>
      </c>
      <c r="P132" s="72" t="s">
        <v>224</v>
      </c>
    </row>
    <row r="133" spans="1:16" s="59" customFormat="1" x14ac:dyDescent="0.25">
      <c r="A133" s="101" t="s">
        <v>163</v>
      </c>
      <c r="B133" s="9" t="s">
        <v>220</v>
      </c>
      <c r="C133" s="54" t="s">
        <v>240</v>
      </c>
      <c r="D133" s="88" t="s">
        <v>308</v>
      </c>
      <c r="E133" s="77" t="s">
        <v>307</v>
      </c>
      <c r="F133" s="55">
        <v>2008</v>
      </c>
      <c r="G133" s="56" t="s">
        <v>215</v>
      </c>
      <c r="H133" s="57" t="s">
        <v>249</v>
      </c>
      <c r="I133" s="57" t="s">
        <v>254</v>
      </c>
      <c r="J133" s="84" t="s">
        <v>207</v>
      </c>
      <c r="K133" s="89" t="s">
        <v>308</v>
      </c>
      <c r="L133" s="58" t="s">
        <v>310</v>
      </c>
      <c r="M133" s="58" t="s">
        <v>310</v>
      </c>
      <c r="N133" s="58" t="s">
        <v>310</v>
      </c>
      <c r="O133" s="58" t="s">
        <v>310</v>
      </c>
      <c r="P133" s="72" t="s">
        <v>310</v>
      </c>
    </row>
    <row r="134" spans="1:16" s="59" customFormat="1" x14ac:dyDescent="0.25">
      <c r="A134" s="101" t="s">
        <v>173</v>
      </c>
      <c r="B134" s="9" t="s">
        <v>220</v>
      </c>
      <c r="C134" s="54" t="s">
        <v>239</v>
      </c>
      <c r="D134" s="88" t="s">
        <v>307</v>
      </c>
      <c r="E134" s="77" t="s">
        <v>307</v>
      </c>
      <c r="F134" s="55">
        <v>2016</v>
      </c>
      <c r="G134" s="56" t="s">
        <v>215</v>
      </c>
      <c r="H134" s="57" t="s">
        <v>212</v>
      </c>
      <c r="I134" s="57" t="s">
        <v>213</v>
      </c>
      <c r="J134" s="84" t="s">
        <v>207</v>
      </c>
      <c r="K134" s="89" t="s">
        <v>307</v>
      </c>
      <c r="L134" s="55">
        <v>2014</v>
      </c>
      <c r="M134" s="58" t="s">
        <v>312</v>
      </c>
      <c r="N134" s="58" t="s">
        <v>212</v>
      </c>
      <c r="O134" s="58" t="s">
        <v>213</v>
      </c>
      <c r="P134" s="72" t="s">
        <v>245</v>
      </c>
    </row>
    <row r="135" spans="1:16" s="59" customFormat="1" x14ac:dyDescent="0.25">
      <c r="A135" s="101" t="s">
        <v>186</v>
      </c>
      <c r="B135" s="9" t="s">
        <v>220</v>
      </c>
      <c r="C135" s="54" t="s">
        <v>240</v>
      </c>
      <c r="D135" s="88" t="s">
        <v>307</v>
      </c>
      <c r="E135" s="77" t="s">
        <v>307</v>
      </c>
      <c r="F135" s="55">
        <v>2010</v>
      </c>
      <c r="G135" s="56" t="s">
        <v>215</v>
      </c>
      <c r="H135" s="57" t="s">
        <v>212</v>
      </c>
      <c r="I135" s="57" t="s">
        <v>213</v>
      </c>
      <c r="J135" s="84" t="s">
        <v>207</v>
      </c>
      <c r="K135" s="89" t="s">
        <v>307</v>
      </c>
      <c r="L135" s="55">
        <v>2010</v>
      </c>
      <c r="M135" s="58" t="s">
        <v>312</v>
      </c>
      <c r="N135" s="58" t="s">
        <v>212</v>
      </c>
      <c r="O135" s="58" t="s">
        <v>213</v>
      </c>
      <c r="P135" s="72" t="s">
        <v>250</v>
      </c>
    </row>
    <row r="136" spans="1:16" s="59" customFormat="1" x14ac:dyDescent="0.25">
      <c r="A136" s="101" t="s">
        <v>183</v>
      </c>
      <c r="B136" s="9" t="s">
        <v>220</v>
      </c>
      <c r="C136" s="54" t="s">
        <v>240</v>
      </c>
      <c r="D136" s="88" t="s">
        <v>308</v>
      </c>
      <c r="E136" s="77" t="s">
        <v>307</v>
      </c>
      <c r="F136" s="55">
        <v>2005</v>
      </c>
      <c r="G136" s="56" t="s">
        <v>215</v>
      </c>
      <c r="H136" s="57" t="s">
        <v>212</v>
      </c>
      <c r="I136" s="57" t="s">
        <v>213</v>
      </c>
      <c r="J136" s="84" t="s">
        <v>207</v>
      </c>
      <c r="K136" s="89" t="s">
        <v>307</v>
      </c>
      <c r="L136" s="55">
        <v>2012</v>
      </c>
      <c r="M136" s="58">
        <v>1</v>
      </c>
      <c r="N136" s="58" t="s">
        <v>212</v>
      </c>
      <c r="O136" s="58" t="s">
        <v>213</v>
      </c>
      <c r="P136" s="72" t="s">
        <v>245</v>
      </c>
    </row>
    <row r="137" spans="1:16" s="59" customFormat="1" x14ac:dyDescent="0.25">
      <c r="A137" s="101" t="s">
        <v>57</v>
      </c>
      <c r="B137" s="9" t="s">
        <v>220</v>
      </c>
      <c r="C137" s="54" t="s">
        <v>241</v>
      </c>
      <c r="D137" s="88" t="s">
        <v>308</v>
      </c>
      <c r="E137" s="77" t="s">
        <v>307</v>
      </c>
      <c r="F137" s="55">
        <v>2009</v>
      </c>
      <c r="G137" s="56" t="s">
        <v>215</v>
      </c>
      <c r="H137" s="57" t="s">
        <v>212</v>
      </c>
      <c r="I137" s="57" t="s">
        <v>213</v>
      </c>
      <c r="J137" s="84" t="s">
        <v>207</v>
      </c>
      <c r="K137" s="89" t="s">
        <v>308</v>
      </c>
      <c r="L137" s="58" t="s">
        <v>310</v>
      </c>
      <c r="M137" s="58" t="s">
        <v>310</v>
      </c>
      <c r="N137" s="58" t="s">
        <v>310</v>
      </c>
      <c r="O137" s="58" t="s">
        <v>310</v>
      </c>
      <c r="P137" s="72" t="s">
        <v>310</v>
      </c>
    </row>
    <row r="138" spans="1:16" s="59" customFormat="1" x14ac:dyDescent="0.25">
      <c r="A138" s="101" t="s">
        <v>133</v>
      </c>
      <c r="B138" s="9" t="s">
        <v>220</v>
      </c>
      <c r="C138" s="54" t="s">
        <v>239</v>
      </c>
      <c r="D138" s="88" t="s">
        <v>308</v>
      </c>
      <c r="E138" s="77" t="s">
        <v>307</v>
      </c>
      <c r="F138" s="55">
        <v>2007</v>
      </c>
      <c r="G138" s="56" t="s">
        <v>309</v>
      </c>
      <c r="H138" s="57" t="s">
        <v>212</v>
      </c>
      <c r="I138" s="57" t="s">
        <v>213</v>
      </c>
      <c r="J138" s="84" t="s">
        <v>224</v>
      </c>
      <c r="K138" s="89" t="s">
        <v>307</v>
      </c>
      <c r="L138" s="55">
        <v>2010</v>
      </c>
      <c r="M138" s="58">
        <v>1</v>
      </c>
      <c r="N138" s="58" t="s">
        <v>212</v>
      </c>
      <c r="O138" s="58" t="s">
        <v>213</v>
      </c>
      <c r="P138" s="72" t="s">
        <v>245</v>
      </c>
    </row>
    <row r="139" spans="1:16" s="59" customFormat="1" x14ac:dyDescent="0.25">
      <c r="A139" s="101" t="s">
        <v>134</v>
      </c>
      <c r="B139" s="9" t="s">
        <v>220</v>
      </c>
      <c r="C139" s="54" t="s">
        <v>240</v>
      </c>
      <c r="D139" s="88" t="s">
        <v>307</v>
      </c>
      <c r="E139" s="77" t="s">
        <v>307</v>
      </c>
      <c r="F139" s="55">
        <v>2014</v>
      </c>
      <c r="G139" s="56" t="s">
        <v>215</v>
      </c>
      <c r="H139" s="57" t="s">
        <v>212</v>
      </c>
      <c r="I139" s="57" t="s">
        <v>213</v>
      </c>
      <c r="J139" s="84" t="s">
        <v>207</v>
      </c>
      <c r="K139" s="89" t="s">
        <v>308</v>
      </c>
      <c r="L139" s="58" t="s">
        <v>310</v>
      </c>
      <c r="M139" s="58" t="s">
        <v>310</v>
      </c>
      <c r="N139" s="58" t="s">
        <v>310</v>
      </c>
      <c r="O139" s="58" t="s">
        <v>310</v>
      </c>
      <c r="P139" s="72" t="s">
        <v>310</v>
      </c>
    </row>
    <row r="140" spans="1:16" s="59" customFormat="1" x14ac:dyDescent="0.25">
      <c r="A140" s="101" t="s">
        <v>84</v>
      </c>
      <c r="B140" s="9" t="s">
        <v>220</v>
      </c>
      <c r="C140" s="54" t="s">
        <v>240</v>
      </c>
      <c r="D140" s="88" t="s">
        <v>308</v>
      </c>
      <c r="E140" s="77" t="s">
        <v>307</v>
      </c>
      <c r="F140" s="55">
        <v>2012</v>
      </c>
      <c r="G140" s="56" t="s">
        <v>215</v>
      </c>
      <c r="H140" s="57" t="s">
        <v>212</v>
      </c>
      <c r="I140" s="57" t="s">
        <v>213</v>
      </c>
      <c r="J140" s="84" t="s">
        <v>224</v>
      </c>
      <c r="K140" s="89" t="s">
        <v>308</v>
      </c>
      <c r="L140" s="58" t="s">
        <v>310</v>
      </c>
      <c r="M140" s="58" t="s">
        <v>310</v>
      </c>
      <c r="N140" s="58" t="s">
        <v>310</v>
      </c>
      <c r="O140" s="58" t="s">
        <v>310</v>
      </c>
      <c r="P140" s="72" t="s">
        <v>310</v>
      </c>
    </row>
    <row r="141" spans="1:16" s="59" customFormat="1" x14ac:dyDescent="0.25">
      <c r="A141" s="101" t="s">
        <v>144</v>
      </c>
      <c r="B141" s="9" t="s">
        <v>220</v>
      </c>
      <c r="C141" s="54" t="s">
        <v>240</v>
      </c>
      <c r="D141" s="88" t="s">
        <v>308</v>
      </c>
      <c r="E141" s="77" t="s">
        <v>307</v>
      </c>
      <c r="F141" s="55">
        <v>2012</v>
      </c>
      <c r="G141" s="56" t="s">
        <v>215</v>
      </c>
      <c r="H141" s="57" t="s">
        <v>212</v>
      </c>
      <c r="I141" s="57" t="s">
        <v>213</v>
      </c>
      <c r="J141" s="84" t="s">
        <v>207</v>
      </c>
      <c r="K141" s="89" t="s">
        <v>308</v>
      </c>
      <c r="L141" s="58" t="s">
        <v>310</v>
      </c>
      <c r="M141" s="58" t="s">
        <v>310</v>
      </c>
      <c r="N141" s="58" t="s">
        <v>310</v>
      </c>
      <c r="O141" s="58" t="s">
        <v>310</v>
      </c>
      <c r="P141" s="72" t="s">
        <v>310</v>
      </c>
    </row>
    <row r="142" spans="1:16" s="59" customFormat="1" x14ac:dyDescent="0.25">
      <c r="A142" s="101" t="s">
        <v>157</v>
      </c>
      <c r="B142" s="9" t="s">
        <v>220</v>
      </c>
      <c r="C142" s="54" t="s">
        <v>241</v>
      </c>
      <c r="D142" s="88" t="s">
        <v>308</v>
      </c>
      <c r="E142" s="77" t="s">
        <v>307</v>
      </c>
      <c r="F142" s="55">
        <v>2013</v>
      </c>
      <c r="G142" s="56" t="s">
        <v>215</v>
      </c>
      <c r="H142" s="57" t="s">
        <v>249</v>
      </c>
      <c r="I142" s="57" t="s">
        <v>213</v>
      </c>
      <c r="J142" s="84" t="s">
        <v>207</v>
      </c>
      <c r="K142" s="89" t="s">
        <v>308</v>
      </c>
      <c r="L142" s="58" t="s">
        <v>310</v>
      </c>
      <c r="M142" s="58" t="s">
        <v>310</v>
      </c>
      <c r="N142" s="58" t="s">
        <v>310</v>
      </c>
      <c r="O142" s="58" t="s">
        <v>310</v>
      </c>
      <c r="P142" s="72" t="s">
        <v>310</v>
      </c>
    </row>
    <row r="143" spans="1:16" s="59" customFormat="1" x14ac:dyDescent="0.25">
      <c r="A143" s="101" t="s">
        <v>96</v>
      </c>
      <c r="B143" s="9" t="s">
        <v>220</v>
      </c>
      <c r="C143" s="54" t="s">
        <v>240</v>
      </c>
      <c r="D143" s="88" t="s">
        <v>307</v>
      </c>
      <c r="E143" s="77" t="s">
        <v>307</v>
      </c>
      <c r="F143" s="55">
        <v>2015</v>
      </c>
      <c r="G143" s="56" t="s">
        <v>215</v>
      </c>
      <c r="H143" s="57" t="s">
        <v>212</v>
      </c>
      <c r="I143" s="57" t="s">
        <v>213</v>
      </c>
      <c r="J143" s="84" t="s">
        <v>224</v>
      </c>
      <c r="K143" s="89" t="s">
        <v>307</v>
      </c>
      <c r="L143" s="55">
        <v>2007</v>
      </c>
      <c r="M143" s="58" t="s">
        <v>311</v>
      </c>
      <c r="N143" s="58" t="s">
        <v>249</v>
      </c>
      <c r="O143" s="58" t="s">
        <v>254</v>
      </c>
      <c r="P143" s="72" t="s">
        <v>250</v>
      </c>
    </row>
    <row r="144" spans="1:16" s="59" customFormat="1" x14ac:dyDescent="0.25">
      <c r="A144" s="101" t="s">
        <v>41</v>
      </c>
      <c r="B144" s="9" t="s">
        <v>220</v>
      </c>
      <c r="C144" s="54" t="s">
        <v>240</v>
      </c>
      <c r="D144" s="88" t="s">
        <v>308</v>
      </c>
      <c r="E144" s="77" t="s">
        <v>307</v>
      </c>
      <c r="F144" s="55">
        <v>2006</v>
      </c>
      <c r="G144" s="56" t="s">
        <v>309</v>
      </c>
      <c r="H144" s="57" t="s">
        <v>212</v>
      </c>
      <c r="I144" s="57" t="s">
        <v>213</v>
      </c>
      <c r="J144" s="84" t="s">
        <v>224</v>
      </c>
      <c r="K144" s="89" t="s">
        <v>307</v>
      </c>
      <c r="L144" s="55">
        <v>2006</v>
      </c>
      <c r="M144" s="58" t="s">
        <v>312</v>
      </c>
      <c r="N144" s="58" t="s">
        <v>212</v>
      </c>
      <c r="O144" s="58" t="s">
        <v>213</v>
      </c>
      <c r="P144" s="72" t="s">
        <v>250</v>
      </c>
    </row>
    <row r="145" spans="1:16" s="59" customFormat="1" x14ac:dyDescent="0.25">
      <c r="A145" s="101" t="s">
        <v>135</v>
      </c>
      <c r="B145" s="9" t="s">
        <v>220</v>
      </c>
      <c r="C145" s="54" t="s">
        <v>240</v>
      </c>
      <c r="D145" s="88" t="s">
        <v>308</v>
      </c>
      <c r="E145" s="77" t="s">
        <v>307</v>
      </c>
      <c r="F145" s="55">
        <v>2008</v>
      </c>
      <c r="G145" s="56" t="s">
        <v>297</v>
      </c>
      <c r="H145" s="57" t="s">
        <v>212</v>
      </c>
      <c r="I145" s="57" t="s">
        <v>213</v>
      </c>
      <c r="J145" s="84" t="s">
        <v>207</v>
      </c>
      <c r="K145" s="89" t="s">
        <v>308</v>
      </c>
      <c r="L145" s="58" t="s">
        <v>310</v>
      </c>
      <c r="M145" s="58" t="s">
        <v>310</v>
      </c>
      <c r="N145" s="58" t="s">
        <v>310</v>
      </c>
      <c r="O145" s="58" t="s">
        <v>310</v>
      </c>
      <c r="P145" s="72" t="s">
        <v>310</v>
      </c>
    </row>
    <row r="146" spans="1:16" s="59" customFormat="1" x14ac:dyDescent="0.25">
      <c r="A146" s="101" t="s">
        <v>136</v>
      </c>
      <c r="B146" s="9" t="s">
        <v>220</v>
      </c>
      <c r="C146" s="54" t="s">
        <v>240</v>
      </c>
      <c r="D146" s="88" t="s">
        <v>307</v>
      </c>
      <c r="E146" s="77" t="s">
        <v>307</v>
      </c>
      <c r="F146" s="55">
        <v>2004</v>
      </c>
      <c r="G146" s="56" t="s">
        <v>215</v>
      </c>
      <c r="H146" s="57" t="s">
        <v>212</v>
      </c>
      <c r="I146" s="57" t="s">
        <v>213</v>
      </c>
      <c r="J146" s="84" t="s">
        <v>224</v>
      </c>
      <c r="K146" s="89" t="s">
        <v>307</v>
      </c>
      <c r="L146" s="55">
        <v>2010</v>
      </c>
      <c r="M146" s="58" t="s">
        <v>312</v>
      </c>
      <c r="N146" s="58" t="s">
        <v>258</v>
      </c>
      <c r="O146" s="58" t="s">
        <v>255</v>
      </c>
      <c r="P146" s="72" t="s">
        <v>245</v>
      </c>
    </row>
    <row r="147" spans="1:16" s="59" customFormat="1" x14ac:dyDescent="0.25">
      <c r="A147" s="101" t="s">
        <v>316</v>
      </c>
      <c r="B147" s="9" t="s">
        <v>220</v>
      </c>
      <c r="C147" s="54" t="s">
        <v>239</v>
      </c>
      <c r="D147" s="88" t="s">
        <v>308</v>
      </c>
      <c r="E147" s="77" t="s">
        <v>307</v>
      </c>
      <c r="F147" s="55">
        <v>2016</v>
      </c>
      <c r="G147" s="56" t="s">
        <v>215</v>
      </c>
      <c r="H147" s="57" t="s">
        <v>212</v>
      </c>
      <c r="I147" s="57" t="s">
        <v>213</v>
      </c>
      <c r="J147" s="84" t="s">
        <v>207</v>
      </c>
      <c r="K147" s="89" t="s">
        <v>307</v>
      </c>
      <c r="L147" s="55">
        <v>2015</v>
      </c>
      <c r="M147" s="58">
        <v>1</v>
      </c>
      <c r="N147" s="58" t="s">
        <v>212</v>
      </c>
      <c r="O147" s="58" t="s">
        <v>213</v>
      </c>
      <c r="P147" s="72" t="s">
        <v>224</v>
      </c>
    </row>
    <row r="148" spans="1:16" s="59" customFormat="1" x14ac:dyDescent="0.25">
      <c r="A148" s="101" t="s">
        <v>72</v>
      </c>
      <c r="B148" s="9" t="s">
        <v>220</v>
      </c>
      <c r="C148" s="54" t="s">
        <v>240</v>
      </c>
      <c r="D148" s="88" t="s">
        <v>308</v>
      </c>
      <c r="E148" s="77" t="s">
        <v>307</v>
      </c>
      <c r="F148" s="55">
        <v>2011</v>
      </c>
      <c r="G148" s="56" t="s">
        <v>215</v>
      </c>
      <c r="H148" s="57" t="s">
        <v>212</v>
      </c>
      <c r="I148" s="61" t="s">
        <v>260</v>
      </c>
      <c r="J148" s="84" t="s">
        <v>207</v>
      </c>
      <c r="K148" s="89" t="s">
        <v>307</v>
      </c>
      <c r="L148" s="55">
        <v>2005</v>
      </c>
      <c r="M148" s="58">
        <v>1</v>
      </c>
      <c r="N148" s="54" t="s">
        <v>249</v>
      </c>
      <c r="O148" s="58" t="s">
        <v>254</v>
      </c>
      <c r="P148" s="84" t="s">
        <v>250</v>
      </c>
    </row>
    <row r="149" spans="1:16" s="59" customFormat="1" x14ac:dyDescent="0.25">
      <c r="A149" s="101" t="s">
        <v>97</v>
      </c>
      <c r="B149" s="9" t="s">
        <v>220</v>
      </c>
      <c r="C149" s="54" t="s">
        <v>240</v>
      </c>
      <c r="D149" s="88" t="s">
        <v>307</v>
      </c>
      <c r="E149" s="77" t="s">
        <v>307</v>
      </c>
      <c r="F149" s="55">
        <v>2008</v>
      </c>
      <c r="G149" s="56" t="s">
        <v>309</v>
      </c>
      <c r="H149" s="57" t="s">
        <v>212</v>
      </c>
      <c r="I149" s="57" t="s">
        <v>213</v>
      </c>
      <c r="J149" s="84" t="s">
        <v>224</v>
      </c>
      <c r="K149" s="89" t="s">
        <v>307</v>
      </c>
      <c r="L149" s="55">
        <v>2008</v>
      </c>
      <c r="M149" s="58" t="s">
        <v>312</v>
      </c>
      <c r="N149" s="58" t="s">
        <v>212</v>
      </c>
      <c r="O149" s="58" t="s">
        <v>213</v>
      </c>
      <c r="P149" s="72" t="s">
        <v>250</v>
      </c>
    </row>
    <row r="150" spans="1:16" s="59" customFormat="1" x14ac:dyDescent="0.25">
      <c r="A150" s="101" t="s">
        <v>98</v>
      </c>
      <c r="B150" s="9" t="s">
        <v>220</v>
      </c>
      <c r="C150" s="54" t="s">
        <v>240</v>
      </c>
      <c r="D150" s="88" t="s">
        <v>308</v>
      </c>
      <c r="E150" s="77" t="s">
        <v>307</v>
      </c>
      <c r="F150" s="55">
        <v>2016</v>
      </c>
      <c r="G150" s="56" t="s">
        <v>297</v>
      </c>
      <c r="H150" s="57" t="s">
        <v>249</v>
      </c>
      <c r="I150" s="57" t="s">
        <v>213</v>
      </c>
      <c r="J150" s="84" t="s">
        <v>207</v>
      </c>
      <c r="K150" s="89" t="s">
        <v>308</v>
      </c>
      <c r="L150" s="58" t="s">
        <v>310</v>
      </c>
      <c r="M150" s="58" t="s">
        <v>310</v>
      </c>
      <c r="N150" s="58" t="s">
        <v>310</v>
      </c>
      <c r="O150" s="58" t="s">
        <v>310</v>
      </c>
      <c r="P150" s="72" t="s">
        <v>310</v>
      </c>
    </row>
    <row r="151" spans="1:16" s="59" customFormat="1" x14ac:dyDescent="0.25">
      <c r="A151" s="101" t="s">
        <v>42</v>
      </c>
      <c r="B151" s="9" t="s">
        <v>220</v>
      </c>
      <c r="C151" s="54" t="s">
        <v>240</v>
      </c>
      <c r="D151" s="88" t="s">
        <v>308</v>
      </c>
      <c r="E151" s="77" t="s">
        <v>307</v>
      </c>
      <c r="F151" s="55">
        <v>2013</v>
      </c>
      <c r="G151" s="56" t="s">
        <v>309</v>
      </c>
      <c r="H151" s="57" t="s">
        <v>212</v>
      </c>
      <c r="I151" s="57" t="s">
        <v>213</v>
      </c>
      <c r="J151" s="84" t="s">
        <v>224</v>
      </c>
      <c r="K151" s="89" t="s">
        <v>307</v>
      </c>
      <c r="L151" s="55">
        <v>2007</v>
      </c>
      <c r="M151" s="58" t="s">
        <v>312</v>
      </c>
      <c r="N151" s="58" t="s">
        <v>225</v>
      </c>
      <c r="O151" s="58" t="s">
        <v>254</v>
      </c>
      <c r="P151" s="72" t="s">
        <v>255</v>
      </c>
    </row>
    <row r="152" spans="1:16" s="59" customFormat="1" x14ac:dyDescent="0.25">
      <c r="A152" s="101" t="s">
        <v>159</v>
      </c>
      <c r="B152" s="9" t="s">
        <v>220</v>
      </c>
      <c r="C152" s="54" t="s">
        <v>240</v>
      </c>
      <c r="D152" s="88" t="s">
        <v>308</v>
      </c>
      <c r="E152" s="77" t="s">
        <v>307</v>
      </c>
      <c r="F152" s="55">
        <v>2010</v>
      </c>
      <c r="G152" s="56" t="s">
        <v>309</v>
      </c>
      <c r="H152" s="57" t="s">
        <v>249</v>
      </c>
      <c r="I152" s="57" t="s">
        <v>254</v>
      </c>
      <c r="J152" s="84" t="s">
        <v>224</v>
      </c>
      <c r="K152" s="89" t="s">
        <v>308</v>
      </c>
      <c r="L152" s="58" t="s">
        <v>310</v>
      </c>
      <c r="M152" s="58" t="s">
        <v>310</v>
      </c>
      <c r="N152" s="58" t="s">
        <v>310</v>
      </c>
      <c r="O152" s="58" t="s">
        <v>310</v>
      </c>
      <c r="P152" s="72" t="s">
        <v>310</v>
      </c>
    </row>
    <row r="153" spans="1:16" s="59" customFormat="1" x14ac:dyDescent="0.25">
      <c r="A153" s="101" t="s">
        <v>43</v>
      </c>
      <c r="B153" s="9" t="s">
        <v>220</v>
      </c>
      <c r="C153" s="54" t="s">
        <v>240</v>
      </c>
      <c r="D153" s="88" t="s">
        <v>307</v>
      </c>
      <c r="E153" s="77" t="s">
        <v>307</v>
      </c>
      <c r="F153" s="55">
        <v>2016</v>
      </c>
      <c r="G153" s="56" t="s">
        <v>215</v>
      </c>
      <c r="H153" s="57" t="s">
        <v>212</v>
      </c>
      <c r="I153" s="61" t="s">
        <v>260</v>
      </c>
      <c r="J153" s="84" t="s">
        <v>207</v>
      </c>
      <c r="K153" s="89" t="s">
        <v>307</v>
      </c>
      <c r="L153" s="55">
        <v>2010</v>
      </c>
      <c r="M153" s="58" t="s">
        <v>311</v>
      </c>
      <c r="N153" s="58" t="s">
        <v>212</v>
      </c>
      <c r="O153" s="58" t="s">
        <v>213</v>
      </c>
      <c r="P153" s="72" t="s">
        <v>252</v>
      </c>
    </row>
    <row r="154" spans="1:16" s="59" customFormat="1" x14ac:dyDescent="0.25">
      <c r="A154" s="101" t="s">
        <v>44</v>
      </c>
      <c r="B154" s="9" t="s">
        <v>220</v>
      </c>
      <c r="C154" s="54" t="s">
        <v>239</v>
      </c>
      <c r="D154" s="88" t="s">
        <v>307</v>
      </c>
      <c r="E154" s="77" t="s">
        <v>307</v>
      </c>
      <c r="F154" s="55">
        <v>2011</v>
      </c>
      <c r="G154" s="56" t="s">
        <v>215</v>
      </c>
      <c r="H154" s="57" t="s">
        <v>212</v>
      </c>
      <c r="I154" s="57" t="s">
        <v>213</v>
      </c>
      <c r="J154" s="84" t="s">
        <v>224</v>
      </c>
      <c r="K154" s="89" t="s">
        <v>307</v>
      </c>
      <c r="L154" s="55">
        <v>2013</v>
      </c>
      <c r="M154" s="58" t="s">
        <v>311</v>
      </c>
      <c r="N154" s="58" t="s">
        <v>212</v>
      </c>
      <c r="O154" s="58" t="s">
        <v>213</v>
      </c>
      <c r="P154" s="72" t="s">
        <v>224</v>
      </c>
    </row>
    <row r="155" spans="1:16" s="59" customFormat="1" x14ac:dyDescent="0.25">
      <c r="A155" s="101" t="s">
        <v>99</v>
      </c>
      <c r="B155" s="9" t="s">
        <v>220</v>
      </c>
      <c r="C155" s="54" t="s">
        <v>239</v>
      </c>
      <c r="D155" s="88" t="s">
        <v>307</v>
      </c>
      <c r="E155" s="77" t="s">
        <v>307</v>
      </c>
      <c r="F155" s="55">
        <v>2006</v>
      </c>
      <c r="G155" s="56" t="s">
        <v>215</v>
      </c>
      <c r="H155" s="57" t="s">
        <v>212</v>
      </c>
      <c r="I155" s="57" t="s">
        <v>213</v>
      </c>
      <c r="J155" s="84" t="s">
        <v>207</v>
      </c>
      <c r="K155" s="89" t="s">
        <v>307</v>
      </c>
      <c r="L155" s="55">
        <v>2000</v>
      </c>
      <c r="M155" s="58" t="s">
        <v>311</v>
      </c>
      <c r="N155" s="58" t="s">
        <v>212</v>
      </c>
      <c r="O155" s="58" t="s">
        <v>254</v>
      </c>
      <c r="P155" s="72" t="s">
        <v>224</v>
      </c>
    </row>
    <row r="156" spans="1:16" s="59" customFormat="1" x14ac:dyDescent="0.25">
      <c r="A156" s="101" t="s">
        <v>190</v>
      </c>
      <c r="B156" s="9" t="s">
        <v>220</v>
      </c>
      <c r="C156" s="54" t="s">
        <v>239</v>
      </c>
      <c r="D156" s="88" t="s">
        <v>307</v>
      </c>
      <c r="E156" s="77" t="s">
        <v>307</v>
      </c>
      <c r="F156" s="55">
        <v>2016</v>
      </c>
      <c r="G156" s="56" t="s">
        <v>215</v>
      </c>
      <c r="H156" s="57" t="s">
        <v>212</v>
      </c>
      <c r="I156" s="57" t="s">
        <v>213</v>
      </c>
      <c r="J156" s="84" t="s">
        <v>207</v>
      </c>
      <c r="K156" s="89" t="s">
        <v>307</v>
      </c>
      <c r="L156" s="55">
        <v>2010</v>
      </c>
      <c r="M156" s="58" t="s">
        <v>312</v>
      </c>
      <c r="N156" s="58" t="s">
        <v>212</v>
      </c>
      <c r="O156" s="58" t="s">
        <v>213</v>
      </c>
      <c r="P156" s="72" t="s">
        <v>245</v>
      </c>
    </row>
    <row r="157" spans="1:16" s="59" customFormat="1" x14ac:dyDescent="0.25">
      <c r="A157" s="101" t="s">
        <v>73</v>
      </c>
      <c r="B157" s="9" t="s">
        <v>220</v>
      </c>
      <c r="C157" s="54" t="s">
        <v>240</v>
      </c>
      <c r="D157" s="88" t="s">
        <v>308</v>
      </c>
      <c r="E157" s="77" t="s">
        <v>307</v>
      </c>
      <c r="F157" s="55">
        <v>2013</v>
      </c>
      <c r="G157" s="56" t="s">
        <v>215</v>
      </c>
      <c r="H157" s="57" t="s">
        <v>212</v>
      </c>
      <c r="I157" s="57" t="s">
        <v>254</v>
      </c>
      <c r="J157" s="84" t="s">
        <v>207</v>
      </c>
      <c r="K157" s="89" t="s">
        <v>307</v>
      </c>
      <c r="L157" s="55">
        <v>2013</v>
      </c>
      <c r="M157" s="58">
        <v>1</v>
      </c>
      <c r="N157" s="58" t="s">
        <v>212</v>
      </c>
      <c r="O157" s="58" t="s">
        <v>254</v>
      </c>
      <c r="P157" s="72" t="s">
        <v>245</v>
      </c>
    </row>
    <row r="158" spans="1:16" s="59" customFormat="1" x14ac:dyDescent="0.25">
      <c r="A158" s="101" t="s">
        <v>192</v>
      </c>
      <c r="B158" s="9" t="s">
        <v>220</v>
      </c>
      <c r="C158" s="54" t="s">
        <v>239</v>
      </c>
      <c r="D158" s="88" t="s">
        <v>307</v>
      </c>
      <c r="E158" s="77" t="s">
        <v>307</v>
      </c>
      <c r="F158" s="55">
        <v>2016</v>
      </c>
      <c r="G158" s="56" t="s">
        <v>215</v>
      </c>
      <c r="H158" s="57" t="s">
        <v>212</v>
      </c>
      <c r="I158" s="57" t="s">
        <v>213</v>
      </c>
      <c r="J158" s="84" t="s">
        <v>224</v>
      </c>
      <c r="K158" s="89" t="s">
        <v>307</v>
      </c>
      <c r="L158" s="55">
        <v>2010</v>
      </c>
      <c r="M158" s="58">
        <v>1</v>
      </c>
      <c r="N158" s="58" t="s">
        <v>212</v>
      </c>
      <c r="O158" s="58" t="s">
        <v>254</v>
      </c>
      <c r="P158" s="72" t="s">
        <v>245</v>
      </c>
    </row>
    <row r="159" spans="1:16" s="59" customFormat="1" x14ac:dyDescent="0.25">
      <c r="A159" s="101" t="s">
        <v>174</v>
      </c>
      <c r="B159" s="9" t="s">
        <v>220</v>
      </c>
      <c r="C159" s="54" t="s">
        <v>239</v>
      </c>
      <c r="D159" s="88" t="s">
        <v>307</v>
      </c>
      <c r="E159" s="77" t="s">
        <v>307</v>
      </c>
      <c r="F159" s="55">
        <v>2016</v>
      </c>
      <c r="G159" s="56" t="s">
        <v>215</v>
      </c>
      <c r="H159" s="57" t="s">
        <v>212</v>
      </c>
      <c r="I159" s="57" t="s">
        <v>213</v>
      </c>
      <c r="J159" s="84" t="s">
        <v>207</v>
      </c>
      <c r="K159" s="89" t="s">
        <v>307</v>
      </c>
      <c r="L159" s="55">
        <v>2010</v>
      </c>
      <c r="M159" s="58">
        <v>1</v>
      </c>
      <c r="N159" s="58" t="s">
        <v>212</v>
      </c>
      <c r="O159" s="58" t="s">
        <v>213</v>
      </c>
      <c r="P159" s="72" t="s">
        <v>224</v>
      </c>
    </row>
    <row r="160" spans="1:16" s="59" customFormat="1" x14ac:dyDescent="0.25">
      <c r="A160" s="101" t="s">
        <v>138</v>
      </c>
      <c r="B160" s="9" t="s">
        <v>220</v>
      </c>
      <c r="C160" s="54" t="s">
        <v>240</v>
      </c>
      <c r="D160" s="88" t="s">
        <v>308</v>
      </c>
      <c r="E160" s="77" t="s">
        <v>307</v>
      </c>
      <c r="F160" s="55">
        <v>2014</v>
      </c>
      <c r="G160" s="56" t="s">
        <v>215</v>
      </c>
      <c r="H160" s="57" t="s">
        <v>212</v>
      </c>
      <c r="I160" s="57" t="s">
        <v>213</v>
      </c>
      <c r="J160" s="84" t="s">
        <v>224</v>
      </c>
      <c r="K160" s="89" t="s">
        <v>307</v>
      </c>
      <c r="L160" s="55">
        <v>2010</v>
      </c>
      <c r="M160" s="58">
        <v>1</v>
      </c>
      <c r="N160" s="58" t="s">
        <v>212</v>
      </c>
      <c r="O160" s="58" t="s">
        <v>254</v>
      </c>
      <c r="P160" s="72" t="s">
        <v>256</v>
      </c>
    </row>
    <row r="161" spans="1:16" s="59" customFormat="1" x14ac:dyDescent="0.25">
      <c r="A161" s="101" t="s">
        <v>160</v>
      </c>
      <c r="B161" s="9" t="s">
        <v>220</v>
      </c>
      <c r="C161" s="54" t="s">
        <v>240</v>
      </c>
      <c r="D161" s="88" t="s">
        <v>307</v>
      </c>
      <c r="E161" s="77" t="s">
        <v>307</v>
      </c>
      <c r="F161" s="55">
        <v>2010</v>
      </c>
      <c r="G161" s="56" t="s">
        <v>297</v>
      </c>
      <c r="H161" s="57" t="s">
        <v>212</v>
      </c>
      <c r="I161" s="61" t="s">
        <v>260</v>
      </c>
      <c r="J161" s="84" t="s">
        <v>207</v>
      </c>
      <c r="K161" s="89" t="s">
        <v>308</v>
      </c>
      <c r="L161" s="58" t="s">
        <v>310</v>
      </c>
      <c r="M161" s="58" t="s">
        <v>310</v>
      </c>
      <c r="N161" s="58" t="s">
        <v>310</v>
      </c>
      <c r="O161" s="58" t="s">
        <v>310</v>
      </c>
      <c r="P161" s="72" t="s">
        <v>310</v>
      </c>
    </row>
    <row r="162" spans="1:16" s="59" customFormat="1" x14ac:dyDescent="0.25">
      <c r="A162" s="101" t="s">
        <v>139</v>
      </c>
      <c r="B162" s="9" t="s">
        <v>220</v>
      </c>
      <c r="C162" s="54" t="s">
        <v>240</v>
      </c>
      <c r="D162" s="88" t="s">
        <v>308</v>
      </c>
      <c r="E162" s="77" t="s">
        <v>307</v>
      </c>
      <c r="F162" s="55">
        <v>2014</v>
      </c>
      <c r="G162" s="56" t="s">
        <v>215</v>
      </c>
      <c r="H162" s="57" t="s">
        <v>212</v>
      </c>
      <c r="I162" s="57" t="s">
        <v>213</v>
      </c>
      <c r="J162" s="84" t="s">
        <v>207</v>
      </c>
      <c r="K162" s="89" t="s">
        <v>308</v>
      </c>
      <c r="L162" s="58" t="s">
        <v>310</v>
      </c>
      <c r="M162" s="58" t="s">
        <v>310</v>
      </c>
      <c r="N162" s="58" t="s">
        <v>310</v>
      </c>
      <c r="O162" s="58" t="s">
        <v>310</v>
      </c>
      <c r="P162" s="72" t="s">
        <v>310</v>
      </c>
    </row>
    <row r="163" spans="1:16" s="59" customFormat="1" x14ac:dyDescent="0.25">
      <c r="A163" s="101" t="s">
        <v>74</v>
      </c>
      <c r="B163" s="9" t="s">
        <v>220</v>
      </c>
      <c r="C163" s="54" t="s">
        <v>240</v>
      </c>
      <c r="D163" s="88" t="s">
        <v>308</v>
      </c>
      <c r="E163" s="77" t="s">
        <v>307</v>
      </c>
      <c r="F163" s="55">
        <v>2007</v>
      </c>
      <c r="G163" s="56" t="s">
        <v>215</v>
      </c>
      <c r="H163" s="57" t="s">
        <v>212</v>
      </c>
      <c r="I163" s="57" t="s">
        <v>213</v>
      </c>
      <c r="J163" s="84" t="s">
        <v>207</v>
      </c>
      <c r="K163" s="89" t="s">
        <v>307</v>
      </c>
      <c r="L163" s="55">
        <v>1988</v>
      </c>
      <c r="M163" s="58" t="s">
        <v>312</v>
      </c>
      <c r="N163" s="54" t="s">
        <v>249</v>
      </c>
      <c r="O163" s="58" t="s">
        <v>213</v>
      </c>
      <c r="P163" s="73" t="s">
        <v>255</v>
      </c>
    </row>
    <row r="164" spans="1:16" s="59" customFormat="1" x14ac:dyDescent="0.25">
      <c r="A164" s="101" t="s">
        <v>141</v>
      </c>
      <c r="B164" s="9" t="s">
        <v>220</v>
      </c>
      <c r="C164" s="54" t="s">
        <v>239</v>
      </c>
      <c r="D164" s="88" t="s">
        <v>308</v>
      </c>
      <c r="E164" s="77" t="s">
        <v>307</v>
      </c>
      <c r="F164" s="55">
        <v>2011</v>
      </c>
      <c r="G164" s="56" t="s">
        <v>215</v>
      </c>
      <c r="H164" s="57" t="s">
        <v>212</v>
      </c>
      <c r="I164" s="57" t="s">
        <v>213</v>
      </c>
      <c r="J164" s="84" t="s">
        <v>207</v>
      </c>
      <c r="K164" s="89" t="s">
        <v>307</v>
      </c>
      <c r="L164" s="55">
        <v>2006</v>
      </c>
      <c r="M164" s="58">
        <v>1</v>
      </c>
      <c r="N164" s="58" t="s">
        <v>212</v>
      </c>
      <c r="O164" s="58" t="s">
        <v>213</v>
      </c>
      <c r="P164" s="72" t="s">
        <v>245</v>
      </c>
    </row>
    <row r="165" spans="1:16" s="59" customFormat="1" x14ac:dyDescent="0.25">
      <c r="A165" s="101" t="s">
        <v>182</v>
      </c>
      <c r="B165" s="9" t="s">
        <v>220</v>
      </c>
      <c r="C165" s="54" t="s">
        <v>240</v>
      </c>
      <c r="D165" s="88" t="s">
        <v>307</v>
      </c>
      <c r="E165" s="77" t="s">
        <v>307</v>
      </c>
      <c r="F165" s="55">
        <v>2007</v>
      </c>
      <c r="G165" s="56" t="s">
        <v>215</v>
      </c>
      <c r="H165" s="57" t="s">
        <v>212</v>
      </c>
      <c r="I165" s="57" t="s">
        <v>213</v>
      </c>
      <c r="J165" s="84" t="s">
        <v>207</v>
      </c>
      <c r="K165" s="89" t="s">
        <v>307</v>
      </c>
      <c r="L165" s="55">
        <v>2005</v>
      </c>
      <c r="M165" s="58">
        <v>1</v>
      </c>
      <c r="N165" s="58" t="s">
        <v>212</v>
      </c>
      <c r="O165" s="58" t="s">
        <v>213</v>
      </c>
      <c r="P165" s="72" t="s">
        <v>250</v>
      </c>
    </row>
    <row r="166" spans="1:16" s="59" customFormat="1" x14ac:dyDescent="0.25">
      <c r="A166" s="101" t="s">
        <v>140</v>
      </c>
      <c r="B166" s="9" t="s">
        <v>220</v>
      </c>
      <c r="C166" s="54" t="s">
        <v>239</v>
      </c>
      <c r="D166" s="88" t="s">
        <v>308</v>
      </c>
      <c r="E166" s="77" t="s">
        <v>307</v>
      </c>
      <c r="F166" s="55">
        <v>2014</v>
      </c>
      <c r="G166" s="56" t="s">
        <v>215</v>
      </c>
      <c r="H166" s="57" t="s">
        <v>212</v>
      </c>
      <c r="I166" s="57" t="s">
        <v>213</v>
      </c>
      <c r="J166" s="84" t="s">
        <v>207</v>
      </c>
      <c r="K166" s="89" t="s">
        <v>307</v>
      </c>
      <c r="L166" s="55">
        <v>2014</v>
      </c>
      <c r="M166" s="58" t="s">
        <v>311</v>
      </c>
      <c r="N166" s="58" t="s">
        <v>212</v>
      </c>
      <c r="O166" s="58" t="s">
        <v>213</v>
      </c>
      <c r="P166" s="72" t="s">
        <v>245</v>
      </c>
    </row>
    <row r="167" spans="1:16" s="52" customFormat="1" x14ac:dyDescent="0.25">
      <c r="A167" s="101" t="s">
        <v>142</v>
      </c>
      <c r="B167" s="9" t="s">
        <v>220</v>
      </c>
      <c r="C167" s="54" t="s">
        <v>240</v>
      </c>
      <c r="D167" s="88" t="s">
        <v>308</v>
      </c>
      <c r="E167" s="77" t="s">
        <v>307</v>
      </c>
      <c r="F167" s="55">
        <v>2004</v>
      </c>
      <c r="G167" s="56" t="s">
        <v>215</v>
      </c>
      <c r="H167" s="57" t="s">
        <v>212</v>
      </c>
      <c r="I167" s="57" t="s">
        <v>213</v>
      </c>
      <c r="J167" s="84" t="s">
        <v>207</v>
      </c>
      <c r="K167" s="89" t="s">
        <v>307</v>
      </c>
      <c r="L167" s="55">
        <v>2011</v>
      </c>
      <c r="M167" s="58">
        <v>1</v>
      </c>
      <c r="N167" s="58" t="s">
        <v>249</v>
      </c>
      <c r="O167" s="58" t="s">
        <v>254</v>
      </c>
      <c r="P167" s="72" t="s">
        <v>250</v>
      </c>
    </row>
    <row r="168" spans="1:16" s="52" customFormat="1" x14ac:dyDescent="0.25">
      <c r="A168" s="101" t="s">
        <v>154</v>
      </c>
      <c r="B168" s="9" t="s">
        <v>220</v>
      </c>
      <c r="C168" s="54" t="s">
        <v>240</v>
      </c>
      <c r="D168" s="88" t="s">
        <v>308</v>
      </c>
      <c r="E168" s="77" t="s">
        <v>307</v>
      </c>
      <c r="F168" s="55">
        <v>2005</v>
      </c>
      <c r="G168" s="56" t="s">
        <v>297</v>
      </c>
      <c r="H168" s="57" t="s">
        <v>212</v>
      </c>
      <c r="I168" s="57" t="s">
        <v>213</v>
      </c>
      <c r="J168" s="84" t="s">
        <v>207</v>
      </c>
      <c r="K168" s="89" t="s">
        <v>308</v>
      </c>
      <c r="L168" s="58" t="s">
        <v>310</v>
      </c>
      <c r="M168" s="58" t="s">
        <v>310</v>
      </c>
      <c r="N168" s="58" t="s">
        <v>310</v>
      </c>
      <c r="O168" s="58" t="s">
        <v>310</v>
      </c>
      <c r="P168" s="72" t="s">
        <v>310</v>
      </c>
    </row>
    <row r="169" spans="1:16" s="59" customFormat="1" x14ac:dyDescent="0.25">
      <c r="A169" s="101" t="s">
        <v>143</v>
      </c>
      <c r="B169" s="9" t="s">
        <v>220</v>
      </c>
      <c r="C169" s="54" t="s">
        <v>241</v>
      </c>
      <c r="D169" s="88" t="s">
        <v>308</v>
      </c>
      <c r="E169" s="77" t="s">
        <v>307</v>
      </c>
      <c r="F169" s="55">
        <v>2012</v>
      </c>
      <c r="G169" s="56" t="s">
        <v>297</v>
      </c>
      <c r="H169" s="57" t="s">
        <v>212</v>
      </c>
      <c r="I169" s="57" t="s">
        <v>213</v>
      </c>
      <c r="J169" s="84" t="s">
        <v>207</v>
      </c>
      <c r="K169" s="89" t="s">
        <v>308</v>
      </c>
      <c r="L169" s="58" t="s">
        <v>310</v>
      </c>
      <c r="M169" s="58" t="s">
        <v>310</v>
      </c>
      <c r="N169" s="58" t="s">
        <v>310</v>
      </c>
      <c r="O169" s="58" t="s">
        <v>310</v>
      </c>
      <c r="P169" s="72" t="s">
        <v>310</v>
      </c>
    </row>
    <row r="170" spans="1:16" s="59" customFormat="1" x14ac:dyDescent="0.25">
      <c r="A170" s="101" t="s">
        <v>27</v>
      </c>
      <c r="B170" s="9" t="s">
        <v>220</v>
      </c>
      <c r="C170" s="54" t="s">
        <v>239</v>
      </c>
      <c r="D170" s="88" t="s">
        <v>307</v>
      </c>
      <c r="E170" s="77" t="s">
        <v>307</v>
      </c>
      <c r="F170" s="55">
        <v>2016</v>
      </c>
      <c r="G170" s="56" t="s">
        <v>215</v>
      </c>
      <c r="H170" s="57" t="s">
        <v>212</v>
      </c>
      <c r="I170" s="57" t="s">
        <v>213</v>
      </c>
      <c r="J170" s="84" t="s">
        <v>207</v>
      </c>
      <c r="K170" s="89" t="s">
        <v>307</v>
      </c>
      <c r="L170" s="55">
        <v>2014</v>
      </c>
      <c r="M170" s="58">
        <v>1</v>
      </c>
      <c r="N170" s="58" t="s">
        <v>212</v>
      </c>
      <c r="O170" s="58" t="s">
        <v>213</v>
      </c>
      <c r="P170" s="72" t="s">
        <v>245</v>
      </c>
    </row>
    <row r="171" spans="1:16" s="59" customFormat="1" x14ac:dyDescent="0.25">
      <c r="A171" s="101" t="s">
        <v>146</v>
      </c>
      <c r="B171" s="9" t="s">
        <v>220</v>
      </c>
      <c r="C171" s="54" t="s">
        <v>241</v>
      </c>
      <c r="D171" s="88" t="s">
        <v>308</v>
      </c>
      <c r="E171" s="77" t="s">
        <v>307</v>
      </c>
      <c r="F171" s="55">
        <v>2009</v>
      </c>
      <c r="G171" s="56" t="s">
        <v>215</v>
      </c>
      <c r="H171" s="57" t="s">
        <v>212</v>
      </c>
      <c r="I171" s="61" t="s">
        <v>260</v>
      </c>
      <c r="J171" s="84" t="s">
        <v>207</v>
      </c>
      <c r="K171" s="89" t="s">
        <v>308</v>
      </c>
      <c r="L171" s="58" t="s">
        <v>310</v>
      </c>
      <c r="M171" s="58" t="s">
        <v>310</v>
      </c>
      <c r="N171" s="58" t="s">
        <v>310</v>
      </c>
      <c r="O171" s="58" t="s">
        <v>310</v>
      </c>
      <c r="P171" s="72" t="s">
        <v>310</v>
      </c>
    </row>
    <row r="172" spans="1:16" s="52" customFormat="1" x14ac:dyDescent="0.25">
      <c r="A172" s="101" t="s">
        <v>86</v>
      </c>
      <c r="B172" s="9" t="s">
        <v>220</v>
      </c>
      <c r="C172" s="54" t="s">
        <v>239</v>
      </c>
      <c r="D172" s="88" t="s">
        <v>307</v>
      </c>
      <c r="E172" s="77" t="s">
        <v>307</v>
      </c>
      <c r="F172" s="55">
        <v>2013</v>
      </c>
      <c r="G172" s="56" t="s">
        <v>215</v>
      </c>
      <c r="H172" s="57" t="s">
        <v>212</v>
      </c>
      <c r="I172" s="57" t="s">
        <v>213</v>
      </c>
      <c r="J172" s="84" t="s">
        <v>207</v>
      </c>
      <c r="K172" s="89" t="s">
        <v>307</v>
      </c>
      <c r="L172" s="55">
        <v>2013</v>
      </c>
      <c r="M172" s="58" t="s">
        <v>312</v>
      </c>
      <c r="N172" s="58" t="s">
        <v>212</v>
      </c>
      <c r="O172" s="58" t="s">
        <v>213</v>
      </c>
      <c r="P172" s="72" t="s">
        <v>250</v>
      </c>
    </row>
    <row r="173" spans="1:16" s="59" customFormat="1" x14ac:dyDescent="0.25">
      <c r="A173" s="101" t="s">
        <v>58</v>
      </c>
      <c r="B173" s="9" t="s">
        <v>220</v>
      </c>
      <c r="C173" s="54" t="s">
        <v>240</v>
      </c>
      <c r="D173" s="88" t="s">
        <v>308</v>
      </c>
      <c r="E173" s="77" t="s">
        <v>307</v>
      </c>
      <c r="F173" s="55">
        <v>2008</v>
      </c>
      <c r="G173" s="56" t="s">
        <v>309</v>
      </c>
      <c r="H173" s="57" t="s">
        <v>212</v>
      </c>
      <c r="I173" s="61" t="s">
        <v>260</v>
      </c>
      <c r="J173" s="84" t="s">
        <v>207</v>
      </c>
      <c r="K173" s="89" t="s">
        <v>308</v>
      </c>
      <c r="L173" s="58" t="s">
        <v>310</v>
      </c>
      <c r="M173" s="58" t="s">
        <v>310</v>
      </c>
      <c r="N173" s="58" t="s">
        <v>310</v>
      </c>
      <c r="O173" s="58" t="s">
        <v>310</v>
      </c>
      <c r="P173" s="72" t="s">
        <v>310</v>
      </c>
    </row>
    <row r="174" spans="1:16" s="59" customFormat="1" x14ac:dyDescent="0.25">
      <c r="A174" s="101" t="s">
        <v>59</v>
      </c>
      <c r="B174" s="9" t="s">
        <v>220</v>
      </c>
      <c r="C174" s="54" t="s">
        <v>240</v>
      </c>
      <c r="D174" s="88" t="s">
        <v>308</v>
      </c>
      <c r="E174" s="77" t="s">
        <v>307</v>
      </c>
      <c r="F174" s="55">
        <v>2016</v>
      </c>
      <c r="G174" s="56" t="s">
        <v>215</v>
      </c>
      <c r="H174" s="57" t="s">
        <v>212</v>
      </c>
      <c r="I174" s="57" t="s">
        <v>213</v>
      </c>
      <c r="J174" s="84" t="s">
        <v>207</v>
      </c>
      <c r="K174" s="89" t="s">
        <v>307</v>
      </c>
      <c r="L174" s="55">
        <v>2017</v>
      </c>
      <c r="M174" s="58" t="s">
        <v>311</v>
      </c>
      <c r="N174" s="58" t="s">
        <v>249</v>
      </c>
      <c r="O174" s="58" t="s">
        <v>254</v>
      </c>
      <c r="P174" s="72" t="s">
        <v>255</v>
      </c>
    </row>
    <row r="175" spans="1:16" s="59" customFormat="1" x14ac:dyDescent="0.25">
      <c r="A175" s="101" t="s">
        <v>60</v>
      </c>
      <c r="B175" s="9" t="s">
        <v>220</v>
      </c>
      <c r="C175" s="54" t="s">
        <v>240</v>
      </c>
      <c r="D175" s="88" t="s">
        <v>308</v>
      </c>
      <c r="E175" s="77" t="s">
        <v>307</v>
      </c>
      <c r="F175" s="55">
        <v>2008</v>
      </c>
      <c r="G175" s="56" t="s">
        <v>215</v>
      </c>
      <c r="H175" s="57" t="s">
        <v>212</v>
      </c>
      <c r="I175" s="61" t="s">
        <v>260</v>
      </c>
      <c r="J175" s="84" t="s">
        <v>207</v>
      </c>
      <c r="K175" s="89" t="s">
        <v>308</v>
      </c>
      <c r="L175" s="58" t="s">
        <v>310</v>
      </c>
      <c r="M175" s="58" t="s">
        <v>310</v>
      </c>
      <c r="N175" s="58" t="s">
        <v>310</v>
      </c>
      <c r="O175" s="58" t="s">
        <v>310</v>
      </c>
      <c r="P175" s="72" t="s">
        <v>310</v>
      </c>
    </row>
    <row r="176" spans="1:16" s="59" customFormat="1" x14ac:dyDescent="0.25">
      <c r="A176" s="101" t="s">
        <v>145</v>
      </c>
      <c r="B176" s="9" t="s">
        <v>220</v>
      </c>
      <c r="C176" s="54" t="s">
        <v>240</v>
      </c>
      <c r="D176" s="88" t="s">
        <v>308</v>
      </c>
      <c r="E176" s="77" t="s">
        <v>307</v>
      </c>
      <c r="F176" s="55">
        <v>2007</v>
      </c>
      <c r="G176" s="56" t="s">
        <v>215</v>
      </c>
      <c r="H176" s="57" t="s">
        <v>212</v>
      </c>
      <c r="I176" s="57" t="s">
        <v>213</v>
      </c>
      <c r="J176" s="84" t="s">
        <v>224</v>
      </c>
      <c r="K176" s="89" t="s">
        <v>307</v>
      </c>
      <c r="L176" s="55">
        <v>2012</v>
      </c>
      <c r="M176" s="58" t="s">
        <v>311</v>
      </c>
      <c r="N176" s="58" t="s">
        <v>255</v>
      </c>
      <c r="O176" s="58" t="s">
        <v>255</v>
      </c>
      <c r="P176" s="72" t="s">
        <v>255</v>
      </c>
    </row>
    <row r="177" spans="1:16" s="59" customFormat="1" x14ac:dyDescent="0.25">
      <c r="A177" s="101" t="s">
        <v>61</v>
      </c>
      <c r="B177" s="9" t="s">
        <v>220</v>
      </c>
      <c r="C177" s="54" t="s">
        <v>240</v>
      </c>
      <c r="D177" s="88" t="s">
        <v>308</v>
      </c>
      <c r="E177" s="77" t="s">
        <v>307</v>
      </c>
      <c r="F177" s="55">
        <v>2014</v>
      </c>
      <c r="G177" s="56" t="s">
        <v>215</v>
      </c>
      <c r="H177" s="57" t="s">
        <v>212</v>
      </c>
      <c r="I177" s="57" t="s">
        <v>213</v>
      </c>
      <c r="J177" s="84" t="s">
        <v>207</v>
      </c>
      <c r="K177" s="89" t="s">
        <v>308</v>
      </c>
      <c r="L177" s="58" t="s">
        <v>310</v>
      </c>
      <c r="M177" s="58" t="s">
        <v>310</v>
      </c>
      <c r="N177" s="58" t="s">
        <v>310</v>
      </c>
      <c r="O177" s="58" t="s">
        <v>310</v>
      </c>
      <c r="P177" s="72" t="s">
        <v>310</v>
      </c>
    </row>
    <row r="178" spans="1:16" s="59" customFormat="1" x14ac:dyDescent="0.25">
      <c r="A178" s="101" t="s">
        <v>147</v>
      </c>
      <c r="B178" s="9" t="s">
        <v>220</v>
      </c>
      <c r="C178" s="54" t="s">
        <v>240</v>
      </c>
      <c r="D178" s="88" t="s">
        <v>308</v>
      </c>
      <c r="E178" s="77" t="s">
        <v>307</v>
      </c>
      <c r="F178" s="55">
        <v>2012</v>
      </c>
      <c r="G178" s="56" t="s">
        <v>309</v>
      </c>
      <c r="H178" s="57" t="s">
        <v>212</v>
      </c>
      <c r="I178" s="57" t="s">
        <v>213</v>
      </c>
      <c r="J178" s="84" t="s">
        <v>224</v>
      </c>
      <c r="K178" s="89" t="s">
        <v>308</v>
      </c>
      <c r="L178" s="58" t="s">
        <v>310</v>
      </c>
      <c r="M178" s="58" t="s">
        <v>310</v>
      </c>
      <c r="N178" s="58" t="s">
        <v>310</v>
      </c>
      <c r="O178" s="58" t="s">
        <v>310</v>
      </c>
      <c r="P178" s="72" t="s">
        <v>310</v>
      </c>
    </row>
    <row r="179" spans="1:16" s="59" customFormat="1" x14ac:dyDescent="0.25">
      <c r="A179" s="101" t="s">
        <v>75</v>
      </c>
      <c r="B179" s="9" t="s">
        <v>220</v>
      </c>
      <c r="C179" s="54" t="s">
        <v>240</v>
      </c>
      <c r="D179" s="88" t="s">
        <v>308</v>
      </c>
      <c r="E179" s="77" t="s">
        <v>307</v>
      </c>
      <c r="F179" s="55">
        <v>2004</v>
      </c>
      <c r="G179" s="56" t="s">
        <v>215</v>
      </c>
      <c r="H179" s="57" t="s">
        <v>212</v>
      </c>
      <c r="I179" s="57" t="s">
        <v>213</v>
      </c>
      <c r="J179" s="84" t="s">
        <v>207</v>
      </c>
      <c r="K179" s="89" t="s">
        <v>307</v>
      </c>
      <c r="L179" s="55">
        <v>2000</v>
      </c>
      <c r="M179" s="58" t="s">
        <v>311</v>
      </c>
      <c r="N179" s="58" t="s">
        <v>225</v>
      </c>
      <c r="O179" s="58" t="s">
        <v>255</v>
      </c>
      <c r="P179" s="72" t="s">
        <v>224</v>
      </c>
    </row>
    <row r="180" spans="1:16" s="60" customFormat="1" x14ac:dyDescent="0.25">
      <c r="A180" s="101" t="s">
        <v>175</v>
      </c>
      <c r="B180" s="9" t="s">
        <v>220</v>
      </c>
      <c r="C180" s="54" t="s">
        <v>240</v>
      </c>
      <c r="D180" s="88" t="s">
        <v>308</v>
      </c>
      <c r="E180" s="77" t="s">
        <v>307</v>
      </c>
      <c r="F180" s="55">
        <v>2016</v>
      </c>
      <c r="G180" s="56" t="s">
        <v>215</v>
      </c>
      <c r="H180" s="57" t="s">
        <v>212</v>
      </c>
      <c r="I180" s="57" t="s">
        <v>213</v>
      </c>
      <c r="J180" s="84" t="s">
        <v>207</v>
      </c>
      <c r="K180" s="89" t="s">
        <v>307</v>
      </c>
      <c r="L180" s="55">
        <v>2015</v>
      </c>
      <c r="M180" s="58">
        <v>1</v>
      </c>
      <c r="N180" s="58" t="s">
        <v>212</v>
      </c>
      <c r="O180" s="58" t="s">
        <v>213</v>
      </c>
      <c r="P180" s="72" t="s">
        <v>224</v>
      </c>
    </row>
    <row r="181" spans="1:16" s="59" customFormat="1" x14ac:dyDescent="0.25">
      <c r="A181" s="101" t="s">
        <v>148</v>
      </c>
      <c r="B181" s="9" t="s">
        <v>220</v>
      </c>
      <c r="C181" s="54" t="s">
        <v>240</v>
      </c>
      <c r="D181" s="88" t="s">
        <v>307</v>
      </c>
      <c r="E181" s="77" t="s">
        <v>307</v>
      </c>
      <c r="F181" s="55">
        <v>2015</v>
      </c>
      <c r="G181" s="56" t="s">
        <v>215</v>
      </c>
      <c r="H181" s="57" t="s">
        <v>212</v>
      </c>
      <c r="I181" s="57" t="s">
        <v>213</v>
      </c>
      <c r="J181" s="84" t="s">
        <v>207</v>
      </c>
      <c r="K181" s="89" t="s">
        <v>307</v>
      </c>
      <c r="L181" s="55">
        <v>2013</v>
      </c>
      <c r="M181" s="58" t="s">
        <v>311</v>
      </c>
      <c r="N181" s="58" t="s">
        <v>249</v>
      </c>
      <c r="O181" s="58" t="s">
        <v>254</v>
      </c>
      <c r="P181" s="72" t="s">
        <v>224</v>
      </c>
    </row>
    <row r="182" spans="1:16" s="59" customFormat="1" x14ac:dyDescent="0.25">
      <c r="A182" s="101" t="s">
        <v>101</v>
      </c>
      <c r="B182" s="9" t="s">
        <v>220</v>
      </c>
      <c r="C182" s="54" t="s">
        <v>239</v>
      </c>
      <c r="D182" s="88" t="s">
        <v>307</v>
      </c>
      <c r="E182" s="77" t="s">
        <v>307</v>
      </c>
      <c r="F182" s="55">
        <v>2015</v>
      </c>
      <c r="G182" s="56" t="s">
        <v>309</v>
      </c>
      <c r="H182" s="57" t="s">
        <v>212</v>
      </c>
      <c r="I182" s="57" t="s">
        <v>213</v>
      </c>
      <c r="J182" s="84" t="s">
        <v>207</v>
      </c>
      <c r="K182" s="89" t="s">
        <v>307</v>
      </c>
      <c r="L182" s="55">
        <v>2010</v>
      </c>
      <c r="M182" s="58" t="s">
        <v>311</v>
      </c>
      <c r="N182" s="58" t="s">
        <v>212</v>
      </c>
      <c r="O182" s="58" t="s">
        <v>213</v>
      </c>
      <c r="P182" s="72" t="s">
        <v>251</v>
      </c>
    </row>
    <row r="183" spans="1:16" s="59" customFormat="1" x14ac:dyDescent="0.25">
      <c r="A183" s="101" t="s">
        <v>90</v>
      </c>
      <c r="B183" s="9" t="s">
        <v>220</v>
      </c>
      <c r="C183" s="54" t="s">
        <v>240</v>
      </c>
      <c r="D183" s="88" t="s">
        <v>308</v>
      </c>
      <c r="E183" s="77" t="s">
        <v>307</v>
      </c>
      <c r="F183" s="55">
        <v>2012</v>
      </c>
      <c r="G183" s="56" t="s">
        <v>215</v>
      </c>
      <c r="H183" s="57" t="s">
        <v>212</v>
      </c>
      <c r="I183" s="57" t="s">
        <v>213</v>
      </c>
      <c r="J183" s="84" t="s">
        <v>207</v>
      </c>
      <c r="K183" s="89" t="s">
        <v>308</v>
      </c>
      <c r="L183" s="58" t="s">
        <v>310</v>
      </c>
      <c r="M183" s="58" t="s">
        <v>310</v>
      </c>
      <c r="N183" s="58" t="s">
        <v>310</v>
      </c>
      <c r="O183" s="58" t="s">
        <v>310</v>
      </c>
      <c r="P183" s="72" t="s">
        <v>310</v>
      </c>
    </row>
    <row r="184" spans="1:16" s="59" customFormat="1" x14ac:dyDescent="0.25">
      <c r="A184" s="101" t="s">
        <v>149</v>
      </c>
      <c r="B184" s="9" t="s">
        <v>220</v>
      </c>
      <c r="C184" s="54" t="s">
        <v>240</v>
      </c>
      <c r="D184" s="88" t="s">
        <v>308</v>
      </c>
      <c r="E184" s="77" t="s">
        <v>307</v>
      </c>
      <c r="F184" s="55">
        <v>2008</v>
      </c>
      <c r="G184" s="56" t="s">
        <v>297</v>
      </c>
      <c r="H184" s="57" t="s">
        <v>212</v>
      </c>
      <c r="I184" s="57" t="s">
        <v>213</v>
      </c>
      <c r="J184" s="84" t="s">
        <v>207</v>
      </c>
      <c r="K184" s="89" t="s">
        <v>308</v>
      </c>
      <c r="L184" s="58" t="s">
        <v>310</v>
      </c>
      <c r="M184" s="58" t="s">
        <v>310</v>
      </c>
      <c r="N184" s="58" t="s">
        <v>310</v>
      </c>
      <c r="O184" s="58" t="s">
        <v>310</v>
      </c>
      <c r="P184" s="72" t="s">
        <v>310</v>
      </c>
    </row>
    <row r="185" spans="1:16" s="59" customFormat="1" x14ac:dyDescent="0.25">
      <c r="A185" s="101" t="s">
        <v>161</v>
      </c>
      <c r="B185" s="9" t="s">
        <v>220</v>
      </c>
      <c r="C185" s="54" t="s">
        <v>240</v>
      </c>
      <c r="D185" s="88" t="s">
        <v>308</v>
      </c>
      <c r="E185" s="77" t="s">
        <v>307</v>
      </c>
      <c r="F185" s="55">
        <v>2009</v>
      </c>
      <c r="G185" s="56" t="s">
        <v>297</v>
      </c>
      <c r="H185" s="57" t="s">
        <v>212</v>
      </c>
      <c r="I185" s="57" t="s">
        <v>213</v>
      </c>
      <c r="J185" s="84" t="s">
        <v>224</v>
      </c>
      <c r="K185" s="89" t="s">
        <v>308</v>
      </c>
      <c r="L185" s="58" t="s">
        <v>310</v>
      </c>
      <c r="M185" s="58" t="s">
        <v>310</v>
      </c>
      <c r="N185" s="58" t="s">
        <v>310</v>
      </c>
      <c r="O185" s="58" t="s">
        <v>310</v>
      </c>
      <c r="P185" s="72" t="s">
        <v>310</v>
      </c>
    </row>
    <row r="186" spans="1:16" s="59" customFormat="1" x14ac:dyDescent="0.25">
      <c r="A186" s="101" t="s">
        <v>62</v>
      </c>
      <c r="B186" s="9" t="s">
        <v>220</v>
      </c>
      <c r="C186" s="54" t="s">
        <v>240</v>
      </c>
      <c r="D186" s="88" t="s">
        <v>308</v>
      </c>
      <c r="E186" s="77" t="s">
        <v>307</v>
      </c>
      <c r="F186" s="55">
        <v>2009</v>
      </c>
      <c r="G186" s="56" t="s">
        <v>215</v>
      </c>
      <c r="H186" s="57" t="s">
        <v>212</v>
      </c>
      <c r="I186" s="57" t="s">
        <v>213</v>
      </c>
      <c r="J186" s="84" t="s">
        <v>207</v>
      </c>
      <c r="K186" s="89" t="s">
        <v>307</v>
      </c>
      <c r="L186" s="55">
        <v>1978</v>
      </c>
      <c r="M186" s="58" t="s">
        <v>311</v>
      </c>
      <c r="N186" s="58" t="s">
        <v>249</v>
      </c>
      <c r="O186" s="58" t="s">
        <v>254</v>
      </c>
      <c r="P186" s="72" t="s">
        <v>253</v>
      </c>
    </row>
    <row r="187" spans="1:16" s="59" customFormat="1" x14ac:dyDescent="0.25">
      <c r="A187" s="101" t="s">
        <v>150</v>
      </c>
      <c r="B187" s="9" t="s">
        <v>220</v>
      </c>
      <c r="C187" s="54" t="s">
        <v>239</v>
      </c>
      <c r="D187" s="88" t="s">
        <v>308</v>
      </c>
      <c r="E187" s="77" t="s">
        <v>307</v>
      </c>
      <c r="F187" s="55">
        <v>2010</v>
      </c>
      <c r="G187" s="56" t="s">
        <v>215</v>
      </c>
      <c r="H187" s="57" t="s">
        <v>212</v>
      </c>
      <c r="I187" s="57" t="s">
        <v>213</v>
      </c>
      <c r="J187" s="84" t="s">
        <v>224</v>
      </c>
      <c r="K187" s="89" t="s">
        <v>307</v>
      </c>
      <c r="L187" s="55">
        <v>2010</v>
      </c>
      <c r="M187" s="58">
        <v>1</v>
      </c>
      <c r="N187" s="58" t="s">
        <v>212</v>
      </c>
      <c r="O187" s="58" t="s">
        <v>213</v>
      </c>
      <c r="P187" s="84" t="s">
        <v>224</v>
      </c>
    </row>
    <row r="188" spans="1:16" s="59" customFormat="1" x14ac:dyDescent="0.25">
      <c r="A188" s="101" t="s">
        <v>24</v>
      </c>
      <c r="B188" s="9" t="s">
        <v>220</v>
      </c>
      <c r="C188" s="54" t="s">
        <v>239</v>
      </c>
      <c r="D188" s="88" t="s">
        <v>307</v>
      </c>
      <c r="E188" s="77" t="s">
        <v>307</v>
      </c>
      <c r="F188" s="55">
        <v>2016</v>
      </c>
      <c r="G188" s="56" t="s">
        <v>215</v>
      </c>
      <c r="H188" s="57" t="s">
        <v>212</v>
      </c>
      <c r="I188" s="57" t="s">
        <v>213</v>
      </c>
      <c r="J188" s="84" t="s">
        <v>207</v>
      </c>
      <c r="K188" s="89" t="s">
        <v>307</v>
      </c>
      <c r="L188" s="55">
        <v>2014</v>
      </c>
      <c r="M188" s="58" t="s">
        <v>312</v>
      </c>
      <c r="N188" s="58" t="s">
        <v>212</v>
      </c>
      <c r="O188" s="58" t="s">
        <v>213</v>
      </c>
      <c r="P188" s="72" t="s">
        <v>245</v>
      </c>
    </row>
    <row r="189" spans="1:16" s="59" customFormat="1" x14ac:dyDescent="0.25">
      <c r="A189" s="101" t="s">
        <v>193</v>
      </c>
      <c r="B189" s="9" t="s">
        <v>220</v>
      </c>
      <c r="C189" s="54" t="s">
        <v>241</v>
      </c>
      <c r="D189" s="88" t="s">
        <v>308</v>
      </c>
      <c r="E189" s="77" t="s">
        <v>307</v>
      </c>
      <c r="F189" s="55">
        <v>2012</v>
      </c>
      <c r="G189" s="56" t="s">
        <v>309</v>
      </c>
      <c r="H189" s="57" t="s">
        <v>249</v>
      </c>
      <c r="I189" s="57" t="s">
        <v>254</v>
      </c>
      <c r="J189" s="84" t="s">
        <v>207</v>
      </c>
      <c r="K189" s="89" t="s">
        <v>308</v>
      </c>
      <c r="L189" s="58" t="s">
        <v>310</v>
      </c>
      <c r="M189" s="58" t="s">
        <v>310</v>
      </c>
      <c r="N189" s="58" t="s">
        <v>310</v>
      </c>
      <c r="O189" s="58" t="s">
        <v>310</v>
      </c>
      <c r="P189" s="72" t="s">
        <v>310</v>
      </c>
    </row>
    <row r="190" spans="1:16" s="59" customFormat="1" x14ac:dyDescent="0.25">
      <c r="A190" s="101" t="s">
        <v>164</v>
      </c>
      <c r="B190" s="9" t="s">
        <v>220</v>
      </c>
      <c r="C190" s="54" t="s">
        <v>240</v>
      </c>
      <c r="D190" s="88" t="s">
        <v>308</v>
      </c>
      <c r="E190" s="77" t="s">
        <v>307</v>
      </c>
      <c r="F190" s="55">
        <v>2010</v>
      </c>
      <c r="G190" s="56" t="s">
        <v>297</v>
      </c>
      <c r="H190" s="57" t="s">
        <v>249</v>
      </c>
      <c r="I190" s="57" t="s">
        <v>213</v>
      </c>
      <c r="J190" s="84" t="s">
        <v>224</v>
      </c>
      <c r="K190" s="89" t="s">
        <v>308</v>
      </c>
      <c r="L190" s="58" t="s">
        <v>310</v>
      </c>
      <c r="M190" s="58" t="s">
        <v>310</v>
      </c>
      <c r="N190" s="58" t="s">
        <v>310</v>
      </c>
      <c r="O190" s="58" t="s">
        <v>310</v>
      </c>
      <c r="P190" s="72" t="s">
        <v>310</v>
      </c>
    </row>
    <row r="191" spans="1:16" s="59" customFormat="1" x14ac:dyDescent="0.25">
      <c r="A191" s="101" t="s">
        <v>151</v>
      </c>
      <c r="B191" s="9" t="s">
        <v>220</v>
      </c>
      <c r="C191" s="54" t="s">
        <v>240</v>
      </c>
      <c r="D191" s="88" t="s">
        <v>307</v>
      </c>
      <c r="E191" s="77" t="s">
        <v>307</v>
      </c>
      <c r="F191" s="55">
        <v>2010</v>
      </c>
      <c r="G191" s="56" t="s">
        <v>309</v>
      </c>
      <c r="H191" s="57" t="s">
        <v>212</v>
      </c>
      <c r="I191" s="57" t="s">
        <v>213</v>
      </c>
      <c r="J191" s="84" t="s">
        <v>207</v>
      </c>
      <c r="K191" s="89" t="s">
        <v>307</v>
      </c>
      <c r="L191" s="55">
        <v>2004</v>
      </c>
      <c r="M191" s="58" t="s">
        <v>311</v>
      </c>
      <c r="N191" s="58" t="s">
        <v>212</v>
      </c>
      <c r="O191" s="58" t="s">
        <v>213</v>
      </c>
      <c r="P191" s="72" t="s">
        <v>250</v>
      </c>
    </row>
    <row r="192" spans="1:16" s="59" customFormat="1" x14ac:dyDescent="0.25">
      <c r="A192" s="101" t="s">
        <v>177</v>
      </c>
      <c r="B192" s="9" t="s">
        <v>220</v>
      </c>
      <c r="C192" s="54" t="s">
        <v>239</v>
      </c>
      <c r="D192" s="88" t="s">
        <v>307</v>
      </c>
      <c r="E192" s="77" t="s">
        <v>307</v>
      </c>
      <c r="F192" s="55">
        <v>2016</v>
      </c>
      <c r="G192" s="56" t="s">
        <v>215</v>
      </c>
      <c r="H192" s="57" t="s">
        <v>212</v>
      </c>
      <c r="I192" s="57" t="s">
        <v>213</v>
      </c>
      <c r="J192" s="84" t="s">
        <v>207</v>
      </c>
      <c r="K192" s="89" t="s">
        <v>307</v>
      </c>
      <c r="L192" s="55">
        <v>2015</v>
      </c>
      <c r="M192" s="58">
        <v>1</v>
      </c>
      <c r="N192" s="58" t="s">
        <v>212</v>
      </c>
      <c r="O192" s="58" t="s">
        <v>213</v>
      </c>
      <c r="P192" s="72" t="s">
        <v>224</v>
      </c>
    </row>
    <row r="193" spans="1:16" s="59" customFormat="1" x14ac:dyDescent="0.25">
      <c r="A193" s="101" t="s">
        <v>76</v>
      </c>
      <c r="B193" s="9" t="s">
        <v>220</v>
      </c>
      <c r="C193" s="54" t="s">
        <v>240</v>
      </c>
      <c r="D193" s="88" t="s">
        <v>308</v>
      </c>
      <c r="E193" s="77" t="s">
        <v>307</v>
      </c>
      <c r="F193" s="55">
        <v>2008</v>
      </c>
      <c r="G193" s="56" t="s">
        <v>215</v>
      </c>
      <c r="H193" s="57" t="s">
        <v>212</v>
      </c>
      <c r="I193" s="57" t="s">
        <v>213</v>
      </c>
      <c r="J193" s="84" t="s">
        <v>207</v>
      </c>
      <c r="K193" s="89" t="s">
        <v>308</v>
      </c>
      <c r="L193" s="58" t="s">
        <v>310</v>
      </c>
      <c r="M193" s="58" t="s">
        <v>310</v>
      </c>
      <c r="N193" s="58" t="s">
        <v>310</v>
      </c>
      <c r="O193" s="58" t="s">
        <v>310</v>
      </c>
      <c r="P193" s="72" t="s">
        <v>310</v>
      </c>
    </row>
    <row r="194" spans="1:16" s="59" customFormat="1" x14ac:dyDescent="0.25">
      <c r="A194" s="101" t="s">
        <v>45</v>
      </c>
      <c r="B194" s="9" t="s">
        <v>220</v>
      </c>
      <c r="C194" s="54" t="s">
        <v>239</v>
      </c>
      <c r="D194" s="88" t="s">
        <v>307</v>
      </c>
      <c r="E194" s="77" t="s">
        <v>307</v>
      </c>
      <c r="F194" s="55">
        <v>2010</v>
      </c>
      <c r="G194" s="56" t="s">
        <v>215</v>
      </c>
      <c r="H194" s="57" t="s">
        <v>212</v>
      </c>
      <c r="I194" s="57" t="s">
        <v>213</v>
      </c>
      <c r="J194" s="84" t="s">
        <v>224</v>
      </c>
      <c r="K194" s="89" t="s">
        <v>307</v>
      </c>
      <c r="L194" s="55">
        <v>2010</v>
      </c>
      <c r="M194" s="58" t="s">
        <v>311</v>
      </c>
      <c r="N194" s="58" t="s">
        <v>212</v>
      </c>
      <c r="O194" s="58" t="s">
        <v>213</v>
      </c>
      <c r="P194" s="84" t="s">
        <v>250</v>
      </c>
    </row>
    <row r="195" spans="1:16" s="59" customFormat="1" x14ac:dyDescent="0.25">
      <c r="A195" s="101" t="s">
        <v>158</v>
      </c>
      <c r="B195" s="9" t="s">
        <v>220</v>
      </c>
      <c r="C195" s="54" t="s">
        <v>240</v>
      </c>
      <c r="D195" s="88" t="s">
        <v>308</v>
      </c>
      <c r="E195" s="77" t="s">
        <v>307</v>
      </c>
      <c r="F195" s="55">
        <v>2006</v>
      </c>
      <c r="G195" s="56" t="s">
        <v>309</v>
      </c>
      <c r="H195" s="57" t="s">
        <v>249</v>
      </c>
      <c r="I195" s="57" t="s">
        <v>254</v>
      </c>
      <c r="J195" s="84" t="s">
        <v>224</v>
      </c>
      <c r="K195" s="89" t="s">
        <v>308</v>
      </c>
      <c r="L195" s="58" t="s">
        <v>310</v>
      </c>
      <c r="M195" s="58" t="s">
        <v>310</v>
      </c>
      <c r="N195" s="58" t="s">
        <v>310</v>
      </c>
      <c r="O195" s="58" t="s">
        <v>310</v>
      </c>
      <c r="P195" s="72" t="s">
        <v>310</v>
      </c>
    </row>
    <row r="196" spans="1:16" s="59" customFormat="1" x14ac:dyDescent="0.25">
      <c r="A196" s="101" t="s">
        <v>46</v>
      </c>
      <c r="B196" s="9" t="s">
        <v>220</v>
      </c>
      <c r="C196" s="54" t="s">
        <v>240</v>
      </c>
      <c r="D196" s="88" t="s">
        <v>308</v>
      </c>
      <c r="E196" s="77" t="s">
        <v>307</v>
      </c>
      <c r="F196" s="55">
        <v>2007</v>
      </c>
      <c r="G196" s="56" t="s">
        <v>215</v>
      </c>
      <c r="H196" s="57" t="s">
        <v>212</v>
      </c>
      <c r="I196" s="57" t="s">
        <v>213</v>
      </c>
      <c r="J196" s="84" t="s">
        <v>207</v>
      </c>
      <c r="K196" s="89" t="s">
        <v>307</v>
      </c>
      <c r="L196" s="55">
        <v>1997</v>
      </c>
      <c r="M196" s="58" t="s">
        <v>311</v>
      </c>
      <c r="N196" s="58" t="s">
        <v>212</v>
      </c>
      <c r="O196" s="58" t="s">
        <v>213</v>
      </c>
      <c r="P196" s="72" t="s">
        <v>250</v>
      </c>
    </row>
    <row r="197" spans="1:16" s="59" customFormat="1" x14ac:dyDescent="0.25">
      <c r="A197" s="101" t="s">
        <v>102</v>
      </c>
      <c r="B197" s="9" t="s">
        <v>220</v>
      </c>
      <c r="C197" s="54" t="s">
        <v>240</v>
      </c>
      <c r="D197" s="88" t="s">
        <v>307</v>
      </c>
      <c r="E197" s="77" t="s">
        <v>307</v>
      </c>
      <c r="F197" s="55">
        <v>2009</v>
      </c>
      <c r="G197" s="56" t="s">
        <v>215</v>
      </c>
      <c r="H197" s="57" t="s">
        <v>212</v>
      </c>
      <c r="I197" s="57" t="s">
        <v>213</v>
      </c>
      <c r="J197" s="84" t="s">
        <v>224</v>
      </c>
      <c r="K197" s="89" t="s">
        <v>307</v>
      </c>
      <c r="L197" s="55">
        <v>2015</v>
      </c>
      <c r="M197" s="58" t="s">
        <v>312</v>
      </c>
      <c r="N197" s="58" t="s">
        <v>249</v>
      </c>
      <c r="O197" s="58" t="s">
        <v>213</v>
      </c>
      <c r="P197" s="72" t="s">
        <v>245</v>
      </c>
    </row>
    <row r="198" spans="1:16" s="59" customFormat="1" x14ac:dyDescent="0.25">
      <c r="A198" s="101" t="s">
        <v>79</v>
      </c>
      <c r="B198" s="9" t="s">
        <v>220</v>
      </c>
      <c r="C198" s="54" t="s">
        <v>239</v>
      </c>
      <c r="D198" s="88" t="s">
        <v>308</v>
      </c>
      <c r="E198" s="77" t="s">
        <v>307</v>
      </c>
      <c r="F198" s="55">
        <v>2010</v>
      </c>
      <c r="G198" s="56" t="s">
        <v>215</v>
      </c>
      <c r="H198" s="57" t="s">
        <v>212</v>
      </c>
      <c r="I198" s="57" t="s">
        <v>213</v>
      </c>
      <c r="J198" s="84" t="s">
        <v>207</v>
      </c>
      <c r="K198" s="89" t="s">
        <v>307</v>
      </c>
      <c r="L198" s="55">
        <v>2013</v>
      </c>
      <c r="M198" s="58" t="s">
        <v>312</v>
      </c>
      <c r="N198" s="58" t="s">
        <v>212</v>
      </c>
      <c r="O198" s="58" t="s">
        <v>213</v>
      </c>
      <c r="P198" s="72" t="s">
        <v>245</v>
      </c>
    </row>
    <row r="199" spans="1:16" s="59" customFormat="1" x14ac:dyDescent="0.25">
      <c r="A199" s="101" t="s">
        <v>78</v>
      </c>
      <c r="B199" s="9" t="s">
        <v>220</v>
      </c>
      <c r="C199" s="54" t="s">
        <v>240</v>
      </c>
      <c r="D199" s="88" t="s">
        <v>308</v>
      </c>
      <c r="E199" s="77" t="s">
        <v>307</v>
      </c>
      <c r="F199" s="55">
        <v>2008</v>
      </c>
      <c r="G199" s="56" t="s">
        <v>309</v>
      </c>
      <c r="H199" s="57" t="s">
        <v>212</v>
      </c>
      <c r="I199" s="57" t="s">
        <v>213</v>
      </c>
      <c r="J199" s="84" t="s">
        <v>207</v>
      </c>
      <c r="K199" s="89" t="s">
        <v>308</v>
      </c>
      <c r="L199" s="58" t="s">
        <v>310</v>
      </c>
      <c r="M199" s="58" t="s">
        <v>310</v>
      </c>
      <c r="N199" s="58" t="s">
        <v>310</v>
      </c>
      <c r="O199" s="58" t="s">
        <v>310</v>
      </c>
      <c r="P199" s="72" t="s">
        <v>310</v>
      </c>
    </row>
    <row r="200" spans="1:16" s="59" customFormat="1" x14ac:dyDescent="0.25">
      <c r="A200" s="101" t="s">
        <v>153</v>
      </c>
      <c r="B200" s="9" t="s">
        <v>220</v>
      </c>
      <c r="C200" s="54" t="s">
        <v>240</v>
      </c>
      <c r="D200" s="88" t="s">
        <v>307</v>
      </c>
      <c r="E200" s="77" t="s">
        <v>307</v>
      </c>
      <c r="F200" s="55">
        <v>2002</v>
      </c>
      <c r="G200" s="56" t="s">
        <v>215</v>
      </c>
      <c r="H200" s="57" t="s">
        <v>212</v>
      </c>
      <c r="I200" s="57" t="s">
        <v>213</v>
      </c>
      <c r="J200" s="84" t="s">
        <v>207</v>
      </c>
      <c r="K200" s="89" t="s">
        <v>308</v>
      </c>
      <c r="L200" s="58" t="s">
        <v>310</v>
      </c>
      <c r="M200" s="58" t="s">
        <v>310</v>
      </c>
      <c r="N200" s="58" t="s">
        <v>310</v>
      </c>
      <c r="O200" s="58" t="s">
        <v>310</v>
      </c>
      <c r="P200" s="72" t="s">
        <v>310</v>
      </c>
    </row>
    <row r="201" spans="1:16" s="59" customFormat="1" x14ac:dyDescent="0.25">
      <c r="A201" s="102" t="s">
        <v>137</v>
      </c>
      <c r="B201" s="103" t="s">
        <v>220</v>
      </c>
      <c r="C201" s="80" t="s">
        <v>240</v>
      </c>
      <c r="D201" s="104" t="s">
        <v>308</v>
      </c>
      <c r="E201" s="78" t="s">
        <v>307</v>
      </c>
      <c r="F201" s="74">
        <v>2017</v>
      </c>
      <c r="G201" s="79" t="s">
        <v>215</v>
      </c>
      <c r="H201" s="81" t="s">
        <v>212</v>
      </c>
      <c r="I201" s="81" t="s">
        <v>213</v>
      </c>
      <c r="J201" s="86" t="s">
        <v>207</v>
      </c>
      <c r="K201" s="90" t="s">
        <v>307</v>
      </c>
      <c r="L201" s="74">
        <v>2010</v>
      </c>
      <c r="M201" s="75" t="s">
        <v>311</v>
      </c>
      <c r="N201" s="75" t="s">
        <v>249</v>
      </c>
      <c r="O201" s="75" t="s">
        <v>213</v>
      </c>
      <c r="P201" s="76" t="s">
        <v>245</v>
      </c>
    </row>
    <row r="202" spans="1:16" s="59" customFormat="1" ht="18.75" customHeight="1" x14ac:dyDescent="0.25">
      <c r="A202" s="52"/>
      <c r="B202" s="9"/>
      <c r="C202" s="54"/>
      <c r="D202" s="64"/>
      <c r="E202" s="54"/>
      <c r="F202" s="54"/>
      <c r="G202" s="54"/>
      <c r="H202" s="57"/>
      <c r="I202" s="57"/>
      <c r="J202" s="57"/>
      <c r="K202" s="91"/>
      <c r="L202" s="54"/>
      <c r="M202" s="54"/>
      <c r="N202" s="58"/>
      <c r="O202" s="58"/>
      <c r="P202" s="58"/>
    </row>
    <row r="203" spans="1:16" s="49" customFormat="1" x14ac:dyDescent="0.25">
      <c r="A203" s="53"/>
      <c r="B203" s="9"/>
      <c r="C203" s="54"/>
      <c r="D203" s="50"/>
      <c r="E203" s="65"/>
      <c r="F203" s="65"/>
      <c r="G203" s="65"/>
      <c r="H203" s="66"/>
      <c r="I203" s="66"/>
      <c r="J203" s="66"/>
      <c r="K203" s="51"/>
      <c r="L203" s="65"/>
      <c r="M203" s="65"/>
      <c r="N203" s="58"/>
      <c r="O203" s="58"/>
      <c r="P203" s="58"/>
    </row>
    <row r="204" spans="1:16" s="49" customFormat="1" x14ac:dyDescent="0.25">
      <c r="A204" s="53"/>
      <c r="C204" s="9"/>
      <c r="D204" s="50"/>
      <c r="E204" s="67"/>
      <c r="F204" s="67"/>
      <c r="G204" s="64"/>
      <c r="H204" s="50"/>
      <c r="I204" s="50"/>
      <c r="J204" s="50"/>
      <c r="K204" s="51"/>
      <c r="L204" s="67"/>
      <c r="M204" s="67"/>
      <c r="N204" s="51"/>
      <c r="O204" s="51"/>
      <c r="P204" s="51"/>
    </row>
    <row r="205" spans="1:16" s="49" customFormat="1" x14ac:dyDescent="0.25">
      <c r="A205" s="53" t="s">
        <v>319</v>
      </c>
      <c r="B205" s="9"/>
      <c r="C205" s="9"/>
      <c r="D205" s="50"/>
      <c r="E205" s="51"/>
      <c r="F205" s="51"/>
      <c r="G205" s="51"/>
      <c r="H205" s="50"/>
      <c r="I205" s="50"/>
      <c r="J205" s="50"/>
      <c r="K205" s="51"/>
      <c r="L205" s="51"/>
      <c r="M205" s="51"/>
      <c r="N205" s="68"/>
      <c r="O205" s="68"/>
      <c r="P205" s="68"/>
    </row>
    <row r="206" spans="1:16" s="49" customFormat="1" x14ac:dyDescent="0.25">
      <c r="A206" s="92" t="s">
        <v>320</v>
      </c>
      <c r="B206" s="9"/>
      <c r="C206" s="9"/>
      <c r="D206" s="50"/>
      <c r="E206" s="51"/>
      <c r="F206" s="51"/>
      <c r="G206" s="51"/>
      <c r="H206" s="50"/>
      <c r="I206" s="50"/>
      <c r="J206" s="50"/>
      <c r="K206" s="51"/>
      <c r="L206" s="51"/>
      <c r="M206" s="51"/>
      <c r="N206" s="68"/>
      <c r="O206" s="68"/>
      <c r="P206" s="68"/>
    </row>
    <row r="207" spans="1:16" s="49" customFormat="1" x14ac:dyDescent="0.25">
      <c r="A207" s="82" t="s">
        <v>321</v>
      </c>
      <c r="B207" s="9"/>
      <c r="C207" s="9"/>
      <c r="D207" s="50"/>
      <c r="E207" s="51"/>
      <c r="F207" s="51"/>
      <c r="G207" s="51"/>
      <c r="H207" s="50"/>
      <c r="I207" s="50"/>
      <c r="J207" s="50"/>
      <c r="K207" s="51"/>
      <c r="L207" s="51"/>
      <c r="M207" s="51"/>
      <c r="N207" s="68"/>
      <c r="O207" s="68"/>
      <c r="P207" s="68"/>
    </row>
    <row r="208" spans="1:16" s="49" customFormat="1" x14ac:dyDescent="0.25">
      <c r="A208" s="53"/>
      <c r="B208" s="9"/>
      <c r="C208" s="9"/>
      <c r="D208" s="50"/>
      <c r="E208" s="51"/>
      <c r="F208" s="51"/>
      <c r="G208" s="51"/>
      <c r="H208" s="50"/>
      <c r="I208" s="50"/>
      <c r="J208" s="50"/>
      <c r="K208" s="51"/>
      <c r="L208" s="51"/>
      <c r="M208" s="51"/>
      <c r="N208" s="68"/>
      <c r="O208" s="68"/>
      <c r="P208" s="68"/>
    </row>
    <row r="209" spans="1:16" s="49" customFormat="1" x14ac:dyDescent="0.25">
      <c r="A209" s="53"/>
      <c r="B209" s="9"/>
      <c r="C209" s="9"/>
      <c r="D209" s="50"/>
      <c r="E209" s="51"/>
      <c r="F209" s="51"/>
      <c r="G209" s="51"/>
      <c r="H209" s="50"/>
      <c r="I209" s="50"/>
      <c r="J209" s="50"/>
      <c r="K209" s="51"/>
      <c r="L209" s="51"/>
      <c r="M209" s="51"/>
      <c r="N209" s="68"/>
      <c r="O209" s="68"/>
      <c r="P209" s="68"/>
    </row>
    <row r="210" spans="1:16" s="49" customFormat="1" x14ac:dyDescent="0.25">
      <c r="A210" s="53"/>
      <c r="B210" s="9"/>
      <c r="C210" s="9"/>
      <c r="D210" s="50"/>
      <c r="E210" s="51"/>
      <c r="F210" s="51"/>
      <c r="G210" s="51"/>
      <c r="H210" s="50"/>
      <c r="I210" s="50"/>
      <c r="J210" s="50"/>
      <c r="K210" s="51"/>
      <c r="L210" s="51"/>
      <c r="M210" s="51"/>
      <c r="N210" s="51"/>
      <c r="O210" s="51"/>
      <c r="P210" s="51"/>
    </row>
    <row r="211" spans="1:16" s="49" customFormat="1" x14ac:dyDescent="0.25">
      <c r="A211" s="53"/>
      <c r="B211" s="9"/>
      <c r="C211" s="9"/>
      <c r="D211" s="50"/>
      <c r="E211" s="51"/>
      <c r="F211" s="51"/>
      <c r="G211" s="51"/>
      <c r="H211" s="50"/>
      <c r="I211" s="50"/>
      <c r="J211" s="50"/>
      <c r="K211" s="51"/>
      <c r="L211" s="51"/>
      <c r="M211" s="51"/>
      <c r="N211" s="68"/>
      <c r="O211" s="68"/>
      <c r="P211" s="68"/>
    </row>
    <row r="212" spans="1:16" s="49" customFormat="1" x14ac:dyDescent="0.25">
      <c r="A212" s="53"/>
      <c r="B212" s="9"/>
      <c r="C212" s="9"/>
      <c r="D212" s="50"/>
      <c r="E212" s="51"/>
      <c r="F212" s="51"/>
      <c r="G212" s="51"/>
      <c r="H212" s="50"/>
      <c r="I212" s="50"/>
      <c r="J212" s="50"/>
      <c r="K212" s="51"/>
      <c r="L212" s="51"/>
      <c r="M212" s="51"/>
      <c r="N212" s="68"/>
      <c r="O212" s="68"/>
      <c r="P212" s="68"/>
    </row>
    <row r="213" spans="1:16" s="49" customFormat="1" x14ac:dyDescent="0.25">
      <c r="A213" s="53"/>
      <c r="B213" s="9"/>
      <c r="C213" s="9"/>
      <c r="D213" s="50"/>
      <c r="E213" s="51"/>
      <c r="F213" s="51"/>
      <c r="G213" s="51"/>
      <c r="H213" s="50"/>
      <c r="I213" s="50"/>
      <c r="J213" s="50"/>
      <c r="K213" s="51"/>
      <c r="L213" s="51"/>
      <c r="M213" s="51"/>
      <c r="N213" s="68"/>
      <c r="O213" s="68"/>
      <c r="P213" s="68"/>
    </row>
    <row r="214" spans="1:16" s="49" customFormat="1" x14ac:dyDescent="0.25">
      <c r="A214" s="53"/>
      <c r="B214" s="9"/>
      <c r="C214" s="9"/>
      <c r="D214" s="50"/>
      <c r="E214" s="51"/>
      <c r="F214" s="51"/>
      <c r="G214" s="51"/>
      <c r="H214" s="50"/>
      <c r="I214" s="50"/>
      <c r="J214" s="50"/>
      <c r="K214" s="51"/>
      <c r="L214" s="51"/>
      <c r="M214" s="51"/>
      <c r="N214" s="69"/>
      <c r="O214" s="69"/>
      <c r="P214" s="69"/>
    </row>
    <row r="215" spans="1:16" s="49" customFormat="1" x14ac:dyDescent="0.25">
      <c r="A215" s="53"/>
      <c r="B215" s="9"/>
      <c r="C215" s="9"/>
      <c r="D215" s="50"/>
      <c r="E215" s="51"/>
      <c r="F215" s="51"/>
      <c r="G215" s="51"/>
      <c r="H215" s="50"/>
      <c r="I215" s="50"/>
      <c r="J215" s="50"/>
      <c r="K215" s="51"/>
      <c r="L215" s="51"/>
      <c r="M215" s="51"/>
      <c r="N215" s="68"/>
      <c r="O215" s="68"/>
      <c r="P215" s="68"/>
    </row>
    <row r="216" spans="1:16" s="49" customFormat="1" x14ac:dyDescent="0.25">
      <c r="A216" s="53"/>
      <c r="B216" s="9"/>
      <c r="C216" s="9"/>
      <c r="D216" s="50"/>
      <c r="E216" s="51"/>
      <c r="F216" s="51"/>
      <c r="G216" s="51"/>
      <c r="H216" s="50"/>
      <c r="I216" s="50"/>
      <c r="J216" s="50"/>
      <c r="K216" s="51"/>
      <c r="L216" s="51"/>
      <c r="M216" s="51"/>
      <c r="N216" s="51"/>
      <c r="O216" s="51"/>
      <c r="P216" s="51"/>
    </row>
    <row r="217" spans="1:16" s="49" customFormat="1" x14ac:dyDescent="0.25">
      <c r="A217" s="53"/>
      <c r="B217" s="9"/>
      <c r="C217" s="9"/>
      <c r="D217" s="50"/>
      <c r="E217" s="51"/>
      <c r="F217" s="51"/>
      <c r="G217" s="51"/>
      <c r="H217" s="50"/>
      <c r="I217" s="50"/>
      <c r="J217" s="50"/>
      <c r="K217" s="51"/>
      <c r="L217" s="51"/>
      <c r="M217" s="51"/>
      <c r="N217" s="68"/>
      <c r="O217" s="68"/>
      <c r="P217" s="68"/>
    </row>
    <row r="218" spans="1:16" s="49" customFormat="1" x14ac:dyDescent="0.25">
      <c r="A218" s="53"/>
      <c r="B218" s="9"/>
      <c r="C218" s="9"/>
      <c r="D218" s="50"/>
      <c r="E218" s="51"/>
      <c r="F218" s="51"/>
      <c r="G218" s="51"/>
      <c r="H218" s="50"/>
      <c r="I218" s="50"/>
      <c r="J218" s="50"/>
      <c r="K218" s="51"/>
      <c r="L218" s="51"/>
      <c r="M218" s="51"/>
      <c r="N218" s="68"/>
      <c r="O218" s="68"/>
      <c r="P218" s="68"/>
    </row>
    <row r="219" spans="1:16" s="49" customFormat="1" x14ac:dyDescent="0.25">
      <c r="A219" s="53"/>
      <c r="B219" s="9"/>
      <c r="C219" s="9"/>
      <c r="D219" s="50"/>
      <c r="E219" s="51"/>
      <c r="F219" s="51"/>
      <c r="G219" s="51"/>
      <c r="H219" s="50"/>
      <c r="I219" s="50"/>
      <c r="J219" s="50"/>
      <c r="K219" s="51"/>
      <c r="L219" s="51"/>
      <c r="M219" s="51"/>
      <c r="N219" s="68"/>
      <c r="O219" s="68"/>
      <c r="P219" s="68"/>
    </row>
    <row r="220" spans="1:16" s="49" customFormat="1" x14ac:dyDescent="0.25">
      <c r="A220" s="53"/>
      <c r="B220" s="9"/>
      <c r="C220" s="9"/>
      <c r="D220" s="50"/>
      <c r="E220" s="51"/>
      <c r="F220" s="51"/>
      <c r="G220" s="51"/>
      <c r="H220" s="50"/>
      <c r="I220" s="50"/>
      <c r="J220" s="50"/>
      <c r="K220" s="51"/>
      <c r="L220" s="51"/>
      <c r="M220" s="51"/>
      <c r="N220" s="68"/>
      <c r="O220" s="68"/>
      <c r="P220" s="68"/>
    </row>
    <row r="221" spans="1:16" s="49" customFormat="1" x14ac:dyDescent="0.25">
      <c r="A221" s="53"/>
      <c r="B221" s="9"/>
      <c r="C221" s="9"/>
      <c r="D221" s="50"/>
      <c r="E221" s="51"/>
      <c r="F221" s="51"/>
      <c r="G221" s="51"/>
      <c r="H221" s="50"/>
      <c r="I221" s="50"/>
      <c r="J221" s="50"/>
      <c r="K221" s="51"/>
      <c r="L221" s="51"/>
      <c r="M221" s="51"/>
      <c r="N221" s="68"/>
      <c r="O221" s="68"/>
      <c r="P221" s="68"/>
    </row>
    <row r="222" spans="1:16" s="49" customFormat="1" x14ac:dyDescent="0.25">
      <c r="A222" s="53"/>
      <c r="B222" s="9"/>
      <c r="C222" s="9"/>
      <c r="D222" s="50"/>
      <c r="E222" s="51"/>
      <c r="F222" s="51"/>
      <c r="G222" s="51"/>
      <c r="H222" s="50"/>
      <c r="I222" s="50"/>
      <c r="J222" s="50"/>
      <c r="K222" s="51"/>
      <c r="L222" s="51"/>
      <c r="M222" s="51"/>
      <c r="N222" s="68"/>
      <c r="O222" s="68"/>
      <c r="P222" s="68"/>
    </row>
    <row r="223" spans="1:16" s="49" customFormat="1" x14ac:dyDescent="0.25">
      <c r="A223" s="53"/>
      <c r="B223" s="9"/>
      <c r="C223" s="9"/>
      <c r="D223" s="50"/>
      <c r="E223" s="51"/>
      <c r="F223" s="51"/>
      <c r="G223" s="51"/>
      <c r="H223" s="50"/>
      <c r="I223" s="50"/>
      <c r="J223" s="50"/>
      <c r="K223" s="51"/>
      <c r="L223" s="51"/>
      <c r="M223" s="51"/>
      <c r="N223" s="68"/>
      <c r="O223" s="68"/>
      <c r="P223" s="68"/>
    </row>
    <row r="224" spans="1:16" s="49" customFormat="1" x14ac:dyDescent="0.25">
      <c r="A224" s="53"/>
      <c r="B224" s="9"/>
      <c r="C224" s="9"/>
      <c r="D224" s="50"/>
      <c r="E224" s="51"/>
      <c r="F224" s="51"/>
      <c r="G224" s="51"/>
      <c r="H224" s="50"/>
      <c r="I224" s="50"/>
      <c r="J224" s="50"/>
      <c r="K224" s="51"/>
      <c r="L224" s="51"/>
      <c r="M224" s="51"/>
      <c r="N224" s="68"/>
      <c r="O224" s="68"/>
      <c r="P224" s="68"/>
    </row>
    <row r="225" spans="1:16" s="49" customFormat="1" x14ac:dyDescent="0.25">
      <c r="A225" s="53"/>
      <c r="B225" s="9"/>
      <c r="C225" s="9"/>
      <c r="D225" s="50"/>
      <c r="E225" s="51"/>
      <c r="F225" s="51"/>
      <c r="G225" s="51"/>
      <c r="H225" s="50"/>
      <c r="I225" s="50"/>
      <c r="J225" s="50"/>
      <c r="K225" s="51"/>
      <c r="L225" s="51"/>
      <c r="M225" s="51"/>
      <c r="N225" s="68"/>
      <c r="O225" s="68"/>
      <c r="P225" s="68"/>
    </row>
    <row r="226" spans="1:16" s="49" customFormat="1" x14ac:dyDescent="0.25">
      <c r="A226" s="53"/>
      <c r="B226" s="9"/>
      <c r="C226" s="9"/>
      <c r="D226" s="50"/>
      <c r="E226" s="51"/>
      <c r="F226" s="51"/>
      <c r="G226" s="51"/>
      <c r="H226" s="50"/>
      <c r="I226" s="50"/>
      <c r="J226" s="50"/>
      <c r="K226" s="51"/>
      <c r="L226" s="51"/>
      <c r="M226" s="51"/>
      <c r="N226" s="68"/>
      <c r="O226" s="68"/>
      <c r="P226" s="68"/>
    </row>
    <row r="227" spans="1:16" s="49" customFormat="1" x14ac:dyDescent="0.25">
      <c r="A227" s="53"/>
      <c r="B227" s="9"/>
      <c r="C227" s="9"/>
      <c r="D227" s="50"/>
      <c r="E227" s="51"/>
      <c r="F227" s="51"/>
      <c r="G227" s="51"/>
      <c r="H227" s="50"/>
      <c r="I227" s="50"/>
      <c r="J227" s="50"/>
      <c r="K227" s="51"/>
      <c r="L227" s="51"/>
      <c r="M227" s="51"/>
      <c r="N227" s="70"/>
      <c r="O227" s="70"/>
      <c r="P227" s="70"/>
    </row>
    <row r="228" spans="1:16" s="49" customFormat="1" x14ac:dyDescent="0.25">
      <c r="A228" s="53"/>
      <c r="B228" s="9"/>
      <c r="C228" s="9"/>
      <c r="D228" s="50"/>
      <c r="E228" s="51"/>
      <c r="F228" s="51"/>
      <c r="G228" s="51"/>
      <c r="H228" s="50"/>
      <c r="I228" s="50"/>
      <c r="J228" s="50"/>
      <c r="K228" s="51"/>
      <c r="L228" s="51"/>
      <c r="M228" s="51"/>
      <c r="N228" s="51"/>
      <c r="O228" s="51"/>
      <c r="P228" s="51"/>
    </row>
    <row r="229" spans="1:16" s="49" customFormat="1" x14ac:dyDescent="0.25">
      <c r="A229" s="53"/>
      <c r="B229" s="9"/>
      <c r="C229" s="9"/>
      <c r="D229" s="50"/>
      <c r="E229" s="51"/>
      <c r="F229" s="51"/>
      <c r="G229" s="51"/>
      <c r="H229" s="50"/>
      <c r="I229" s="50"/>
      <c r="J229" s="50"/>
      <c r="K229" s="51"/>
      <c r="L229" s="51"/>
      <c r="M229" s="51"/>
      <c r="N229" s="68"/>
      <c r="O229" s="68"/>
      <c r="P229" s="68"/>
    </row>
    <row r="230" spans="1:16" s="49" customFormat="1" x14ac:dyDescent="0.25">
      <c r="A230" s="53"/>
      <c r="B230" s="9"/>
      <c r="C230" s="9"/>
      <c r="D230" s="50"/>
      <c r="E230" s="51"/>
      <c r="F230" s="51"/>
      <c r="G230" s="51"/>
      <c r="H230" s="50"/>
      <c r="I230" s="50"/>
      <c r="J230" s="50"/>
      <c r="K230" s="51"/>
      <c r="L230" s="51"/>
      <c r="M230" s="51"/>
      <c r="N230" s="68"/>
      <c r="O230" s="68"/>
      <c r="P230" s="68"/>
    </row>
    <row r="231" spans="1:16" s="49" customFormat="1" x14ac:dyDescent="0.25">
      <c r="A231" s="53"/>
      <c r="B231" s="9"/>
      <c r="C231" s="9"/>
      <c r="D231" s="50"/>
      <c r="E231" s="51"/>
      <c r="F231" s="51"/>
      <c r="G231" s="51"/>
      <c r="H231" s="50"/>
      <c r="I231" s="50"/>
      <c r="J231" s="50"/>
      <c r="K231" s="51"/>
      <c r="L231" s="51"/>
      <c r="M231" s="51"/>
      <c r="N231" s="68"/>
      <c r="O231" s="68"/>
      <c r="P231" s="68"/>
    </row>
    <row r="232" spans="1:16" s="49" customFormat="1" x14ac:dyDescent="0.25">
      <c r="A232" s="53"/>
      <c r="B232" s="9"/>
      <c r="C232" s="9"/>
      <c r="D232" s="50"/>
      <c r="E232" s="51"/>
      <c r="F232" s="51"/>
      <c r="G232" s="51"/>
      <c r="H232" s="50"/>
      <c r="I232" s="50"/>
      <c r="J232" s="50"/>
      <c r="K232" s="51"/>
      <c r="L232" s="51"/>
      <c r="M232" s="51"/>
      <c r="N232" s="51"/>
      <c r="O232" s="51"/>
      <c r="P232" s="51"/>
    </row>
    <row r="233" spans="1:16" s="49" customFormat="1" x14ac:dyDescent="0.25">
      <c r="A233" s="53"/>
      <c r="B233" s="9"/>
      <c r="C233" s="9"/>
      <c r="D233" s="50"/>
      <c r="E233" s="51"/>
      <c r="F233" s="51"/>
      <c r="G233" s="51"/>
      <c r="H233" s="50"/>
      <c r="I233" s="50"/>
      <c r="J233" s="50"/>
      <c r="K233" s="51"/>
      <c r="L233" s="51"/>
      <c r="M233" s="51"/>
      <c r="N233" s="51"/>
      <c r="O233" s="51"/>
      <c r="P233" s="51"/>
    </row>
    <row r="234" spans="1:16" s="49" customFormat="1" x14ac:dyDescent="0.25">
      <c r="A234" s="53"/>
      <c r="B234" s="9"/>
      <c r="C234" s="9"/>
      <c r="D234" s="50"/>
      <c r="E234" s="51"/>
      <c r="F234" s="51"/>
      <c r="G234" s="51"/>
      <c r="H234" s="50"/>
      <c r="I234" s="50"/>
      <c r="J234" s="50"/>
      <c r="K234" s="51"/>
      <c r="L234" s="51"/>
      <c r="M234" s="51"/>
      <c r="N234" s="51"/>
      <c r="O234" s="51"/>
      <c r="P234" s="51"/>
    </row>
    <row r="235" spans="1:16" s="49" customFormat="1" x14ac:dyDescent="0.25">
      <c r="A235" s="53"/>
      <c r="B235" s="9"/>
      <c r="C235" s="9"/>
      <c r="D235" s="50"/>
      <c r="E235" s="51"/>
      <c r="F235" s="51"/>
      <c r="G235" s="51"/>
      <c r="H235" s="50"/>
      <c r="I235" s="50"/>
      <c r="J235" s="50"/>
      <c r="K235" s="51"/>
      <c r="L235" s="51"/>
      <c r="M235" s="51"/>
      <c r="N235" s="51"/>
      <c r="O235" s="51"/>
      <c r="P235" s="51"/>
    </row>
    <row r="236" spans="1:16" s="49" customFormat="1" x14ac:dyDescent="0.25">
      <c r="A236" s="53"/>
      <c r="B236" s="9"/>
      <c r="C236" s="9"/>
      <c r="D236" s="50"/>
      <c r="E236" s="51"/>
      <c r="F236" s="51"/>
      <c r="G236" s="51"/>
      <c r="H236" s="50"/>
      <c r="I236" s="50"/>
      <c r="J236" s="50"/>
      <c r="K236" s="51"/>
      <c r="L236" s="51"/>
      <c r="M236" s="51"/>
      <c r="N236" s="51"/>
      <c r="O236" s="51"/>
      <c r="P236" s="51"/>
    </row>
    <row r="237" spans="1:16" s="49" customFormat="1" x14ac:dyDescent="0.25">
      <c r="A237" s="53"/>
      <c r="B237" s="9"/>
      <c r="C237" s="9"/>
      <c r="D237" s="50"/>
      <c r="E237" s="51"/>
      <c r="F237" s="51"/>
      <c r="G237" s="51"/>
      <c r="H237" s="50"/>
      <c r="I237" s="50"/>
      <c r="J237" s="50"/>
      <c r="K237" s="51"/>
      <c r="L237" s="51"/>
      <c r="M237" s="51"/>
      <c r="N237" s="51"/>
      <c r="O237" s="51"/>
      <c r="P237" s="51"/>
    </row>
    <row r="238" spans="1:16" s="49" customFormat="1" x14ac:dyDescent="0.25">
      <c r="B238" s="9"/>
      <c r="C238" s="9"/>
      <c r="D238" s="50"/>
      <c r="E238" s="51"/>
      <c r="F238" s="51"/>
      <c r="G238" s="51"/>
      <c r="H238" s="50"/>
      <c r="I238" s="50"/>
      <c r="J238" s="50"/>
      <c r="K238" s="51"/>
      <c r="L238" s="51"/>
      <c r="M238" s="51"/>
      <c r="N238" s="51"/>
      <c r="O238" s="51"/>
      <c r="P238" s="51"/>
    </row>
    <row r="239" spans="1:16" s="49" customFormat="1" x14ac:dyDescent="0.25">
      <c r="B239" s="9"/>
      <c r="C239" s="9"/>
      <c r="D239" s="50"/>
      <c r="E239" s="51"/>
      <c r="F239" s="51"/>
      <c r="G239" s="51"/>
      <c r="H239" s="50"/>
      <c r="I239" s="50"/>
      <c r="J239" s="50"/>
      <c r="K239" s="51"/>
      <c r="L239" s="51"/>
      <c r="M239" s="51"/>
      <c r="N239" s="51"/>
      <c r="O239" s="51"/>
      <c r="P239" s="51"/>
    </row>
    <row r="240" spans="1:16" s="49" customFormat="1" x14ac:dyDescent="0.25">
      <c r="B240" s="9"/>
      <c r="C240" s="9"/>
      <c r="D240" s="50"/>
      <c r="E240" s="51"/>
      <c r="F240" s="51"/>
      <c r="G240" s="51"/>
      <c r="H240" s="50"/>
      <c r="I240" s="50"/>
      <c r="J240" s="50"/>
      <c r="K240" s="51"/>
      <c r="L240" s="51"/>
      <c r="M240" s="51"/>
      <c r="N240" s="51"/>
      <c r="O240" s="51"/>
      <c r="P240" s="51"/>
    </row>
    <row r="241" spans="2:16" s="49" customFormat="1" x14ac:dyDescent="0.25">
      <c r="B241" s="9"/>
      <c r="C241" s="9"/>
      <c r="D241" s="50"/>
      <c r="E241" s="51"/>
      <c r="F241" s="51"/>
      <c r="G241" s="51"/>
      <c r="H241" s="50"/>
      <c r="I241" s="50"/>
      <c r="J241" s="50"/>
      <c r="K241" s="51"/>
      <c r="L241" s="51"/>
      <c r="M241" s="51"/>
      <c r="N241" s="51"/>
      <c r="O241" s="51"/>
      <c r="P241" s="51"/>
    </row>
    <row r="242" spans="2:16" s="49" customFormat="1" x14ac:dyDescent="0.25">
      <c r="B242" s="9"/>
      <c r="C242" s="9"/>
      <c r="D242" s="50"/>
      <c r="E242" s="51"/>
      <c r="F242" s="51"/>
      <c r="G242" s="51"/>
      <c r="H242" s="50"/>
      <c r="I242" s="50"/>
      <c r="J242" s="50"/>
      <c r="K242" s="51"/>
      <c r="L242" s="51"/>
      <c r="M242" s="51"/>
      <c r="N242" s="51"/>
      <c r="O242" s="51"/>
      <c r="P242" s="51"/>
    </row>
    <row r="243" spans="2:16" s="49" customFormat="1" x14ac:dyDescent="0.25">
      <c r="B243" s="9"/>
      <c r="C243" s="9"/>
      <c r="D243" s="50"/>
      <c r="E243" s="51"/>
      <c r="F243" s="51"/>
      <c r="G243" s="51"/>
      <c r="H243" s="50"/>
      <c r="I243" s="50"/>
      <c r="J243" s="50"/>
      <c r="K243" s="51"/>
      <c r="L243" s="51"/>
      <c r="M243" s="51"/>
      <c r="N243" s="51"/>
      <c r="O243" s="51"/>
      <c r="P243" s="51"/>
    </row>
    <row r="244" spans="2:16" s="49" customFormat="1" x14ac:dyDescent="0.25">
      <c r="B244" s="9"/>
      <c r="C244" s="9"/>
      <c r="D244" s="50"/>
      <c r="E244" s="51"/>
      <c r="F244" s="51"/>
      <c r="G244" s="51"/>
      <c r="H244" s="50"/>
      <c r="I244" s="50"/>
      <c r="J244" s="50"/>
      <c r="K244" s="51"/>
      <c r="L244" s="51"/>
      <c r="M244" s="51"/>
      <c r="N244" s="51"/>
      <c r="O244" s="51"/>
      <c r="P244" s="51"/>
    </row>
    <row r="245" spans="2:16" s="49" customFormat="1" x14ac:dyDescent="0.25">
      <c r="B245" s="9"/>
      <c r="C245" s="9"/>
      <c r="D245" s="50"/>
      <c r="E245" s="51"/>
      <c r="F245" s="51"/>
      <c r="G245" s="51"/>
      <c r="H245" s="50"/>
      <c r="I245" s="50"/>
      <c r="J245" s="50"/>
      <c r="K245" s="51"/>
      <c r="L245" s="51"/>
      <c r="M245" s="51"/>
      <c r="N245" s="51"/>
      <c r="O245" s="51"/>
      <c r="P245" s="51"/>
    </row>
    <row r="246" spans="2:16" s="49" customFormat="1" x14ac:dyDescent="0.25">
      <c r="B246" s="9"/>
      <c r="C246" s="9"/>
      <c r="D246" s="50"/>
      <c r="E246" s="51"/>
      <c r="F246" s="51"/>
      <c r="G246" s="51"/>
      <c r="H246" s="50"/>
      <c r="I246" s="50"/>
      <c r="J246" s="50"/>
      <c r="K246" s="51"/>
      <c r="L246" s="51"/>
      <c r="M246" s="51"/>
      <c r="N246" s="51"/>
      <c r="O246" s="51"/>
      <c r="P246" s="51"/>
    </row>
    <row r="247" spans="2:16" s="49" customFormat="1" x14ac:dyDescent="0.25">
      <c r="B247" s="9"/>
      <c r="C247" s="9"/>
      <c r="D247" s="50"/>
      <c r="E247" s="51"/>
      <c r="F247" s="51"/>
      <c r="G247" s="51"/>
      <c r="H247" s="50"/>
      <c r="I247" s="50"/>
      <c r="J247" s="50"/>
      <c r="K247" s="51"/>
      <c r="L247" s="51"/>
      <c r="M247" s="51"/>
      <c r="N247" s="51"/>
      <c r="O247" s="51"/>
      <c r="P247" s="51"/>
    </row>
    <row r="248" spans="2:16" s="49" customFormat="1" x14ac:dyDescent="0.25">
      <c r="B248" s="9"/>
      <c r="C248" s="9"/>
      <c r="D248" s="50"/>
      <c r="E248" s="51"/>
      <c r="F248" s="51"/>
      <c r="G248" s="51"/>
      <c r="H248" s="50"/>
      <c r="I248" s="50"/>
      <c r="J248" s="50"/>
      <c r="K248" s="51"/>
      <c r="L248" s="51"/>
      <c r="M248" s="51"/>
      <c r="N248" s="51"/>
      <c r="O248" s="51"/>
      <c r="P248" s="51"/>
    </row>
    <row r="249" spans="2:16" s="49" customFormat="1" x14ac:dyDescent="0.25">
      <c r="B249" s="9"/>
      <c r="C249" s="9"/>
      <c r="D249" s="50"/>
      <c r="E249" s="51"/>
      <c r="F249" s="51"/>
      <c r="G249" s="51"/>
      <c r="H249" s="50"/>
      <c r="I249" s="50"/>
      <c r="J249" s="50"/>
      <c r="K249" s="51"/>
      <c r="L249" s="51"/>
      <c r="M249" s="51"/>
      <c r="N249" s="51"/>
      <c r="O249" s="51"/>
      <c r="P249" s="51"/>
    </row>
    <row r="250" spans="2:16" s="49" customFormat="1" x14ac:dyDescent="0.25">
      <c r="B250" s="9"/>
      <c r="C250" s="9"/>
      <c r="D250" s="50"/>
      <c r="E250" s="51"/>
      <c r="F250" s="51"/>
      <c r="G250" s="51"/>
      <c r="H250" s="50"/>
      <c r="I250" s="50"/>
      <c r="J250" s="50"/>
      <c r="K250" s="51"/>
      <c r="L250" s="51"/>
      <c r="M250" s="51"/>
      <c r="N250" s="51"/>
      <c r="O250" s="51"/>
      <c r="P250" s="51"/>
    </row>
    <row r="251" spans="2:16" s="49" customFormat="1" x14ac:dyDescent="0.25">
      <c r="B251" s="9"/>
      <c r="C251" s="9"/>
      <c r="D251" s="50"/>
      <c r="E251" s="51"/>
      <c r="F251" s="51"/>
      <c r="G251" s="51"/>
      <c r="H251" s="50"/>
      <c r="I251" s="50"/>
      <c r="J251" s="50"/>
      <c r="K251" s="51"/>
      <c r="L251" s="51"/>
      <c r="M251" s="51"/>
      <c r="N251" s="51"/>
      <c r="O251" s="51"/>
      <c r="P251" s="51"/>
    </row>
    <row r="252" spans="2:16" s="49" customFormat="1" x14ac:dyDescent="0.25">
      <c r="B252" s="9"/>
      <c r="C252" s="9"/>
      <c r="D252" s="50"/>
      <c r="E252" s="51"/>
      <c r="F252" s="51"/>
      <c r="G252" s="51"/>
      <c r="H252" s="50"/>
      <c r="I252" s="50"/>
      <c r="J252" s="50"/>
      <c r="K252" s="51"/>
      <c r="L252" s="51"/>
      <c r="M252" s="51"/>
      <c r="N252" s="51"/>
      <c r="O252" s="51"/>
      <c r="P252" s="51"/>
    </row>
    <row r="253" spans="2:16" s="49" customFormat="1" x14ac:dyDescent="0.25">
      <c r="B253" s="9"/>
      <c r="C253" s="9"/>
      <c r="D253" s="50"/>
      <c r="E253" s="51"/>
      <c r="F253" s="51"/>
      <c r="G253" s="51"/>
      <c r="H253" s="50"/>
      <c r="I253" s="50"/>
      <c r="J253" s="50"/>
      <c r="K253" s="51"/>
      <c r="L253" s="51"/>
      <c r="M253" s="51"/>
      <c r="N253" s="51"/>
      <c r="O253" s="51"/>
      <c r="P253" s="51"/>
    </row>
    <row r="254" spans="2:16" s="49" customFormat="1" x14ac:dyDescent="0.25">
      <c r="B254" s="9"/>
      <c r="C254" s="9"/>
      <c r="D254" s="50"/>
      <c r="E254" s="51"/>
      <c r="F254" s="51"/>
      <c r="G254" s="51"/>
      <c r="H254" s="50"/>
      <c r="I254" s="50"/>
      <c r="J254" s="50"/>
      <c r="K254" s="51"/>
      <c r="L254" s="51"/>
      <c r="M254" s="51"/>
      <c r="N254" s="51"/>
      <c r="O254" s="51"/>
      <c r="P254" s="51"/>
    </row>
    <row r="255" spans="2:16" s="49" customFormat="1" x14ac:dyDescent="0.25">
      <c r="B255" s="9"/>
      <c r="C255" s="9"/>
      <c r="D255" s="50"/>
      <c r="E255" s="51"/>
      <c r="F255" s="51"/>
      <c r="G255" s="51"/>
      <c r="H255" s="50"/>
      <c r="I255" s="50"/>
      <c r="J255" s="50"/>
      <c r="K255" s="51"/>
      <c r="L255" s="51"/>
      <c r="M255" s="51"/>
      <c r="N255" s="51"/>
      <c r="O255" s="51"/>
      <c r="P255" s="51"/>
    </row>
    <row r="256" spans="2:16" s="49" customFormat="1" x14ac:dyDescent="0.25">
      <c r="B256" s="9"/>
      <c r="C256" s="9"/>
      <c r="D256" s="50"/>
      <c r="E256" s="51"/>
      <c r="F256" s="51"/>
      <c r="G256" s="51"/>
      <c r="H256" s="50"/>
      <c r="I256" s="50"/>
      <c r="J256" s="50"/>
      <c r="K256" s="51"/>
      <c r="L256" s="51"/>
      <c r="M256" s="51"/>
      <c r="N256" s="51"/>
      <c r="O256" s="51"/>
      <c r="P256" s="51"/>
    </row>
    <row r="257" spans="2:16" s="49" customFormat="1" x14ac:dyDescent="0.25">
      <c r="B257" s="9"/>
      <c r="C257" s="9"/>
      <c r="D257" s="50"/>
      <c r="E257" s="51"/>
      <c r="F257" s="51"/>
      <c r="G257" s="51"/>
      <c r="H257" s="50"/>
      <c r="I257" s="50"/>
      <c r="J257" s="50"/>
      <c r="K257" s="51"/>
      <c r="L257" s="51"/>
      <c r="M257" s="51"/>
      <c r="N257" s="51"/>
      <c r="O257" s="51"/>
      <c r="P257" s="51"/>
    </row>
    <row r="258" spans="2:16" s="49" customFormat="1" x14ac:dyDescent="0.25">
      <c r="B258" s="9"/>
      <c r="C258" s="9"/>
      <c r="D258" s="50"/>
      <c r="E258" s="51"/>
      <c r="F258" s="51"/>
      <c r="G258" s="51"/>
      <c r="H258" s="50"/>
      <c r="I258" s="50"/>
      <c r="J258" s="50"/>
      <c r="K258" s="51"/>
      <c r="L258" s="51"/>
      <c r="M258" s="51"/>
      <c r="N258" s="51"/>
      <c r="O258" s="51"/>
      <c r="P258" s="51"/>
    </row>
    <row r="259" spans="2:16" s="49" customFormat="1" x14ac:dyDescent="0.25">
      <c r="B259" s="9"/>
      <c r="C259" s="9"/>
      <c r="D259" s="50"/>
      <c r="E259" s="51"/>
      <c r="F259" s="51"/>
      <c r="G259" s="51"/>
      <c r="H259" s="50"/>
      <c r="I259" s="50"/>
      <c r="J259" s="50"/>
      <c r="K259" s="51"/>
      <c r="L259" s="51"/>
      <c r="M259" s="51"/>
      <c r="N259" s="51"/>
      <c r="O259" s="51"/>
      <c r="P259" s="51"/>
    </row>
    <row r="260" spans="2:16" s="49" customFormat="1" x14ac:dyDescent="0.25">
      <c r="B260" s="9"/>
      <c r="C260" s="9"/>
      <c r="D260" s="50"/>
      <c r="E260" s="51"/>
      <c r="F260" s="51"/>
      <c r="G260" s="51"/>
      <c r="H260" s="50"/>
      <c r="I260" s="50"/>
      <c r="J260" s="50"/>
      <c r="K260" s="51"/>
      <c r="L260" s="51"/>
      <c r="M260" s="51"/>
      <c r="N260" s="51"/>
      <c r="O260" s="51"/>
      <c r="P260" s="51"/>
    </row>
    <row r="261" spans="2:16" s="49" customFormat="1" x14ac:dyDescent="0.25">
      <c r="B261" s="9"/>
      <c r="C261" s="9"/>
      <c r="D261" s="50"/>
      <c r="E261" s="51"/>
      <c r="F261" s="51"/>
      <c r="G261" s="51"/>
      <c r="H261" s="50"/>
      <c r="I261" s="50"/>
      <c r="J261" s="50"/>
      <c r="K261" s="51"/>
      <c r="L261" s="51"/>
      <c r="M261" s="51"/>
      <c r="N261" s="51"/>
      <c r="O261" s="51"/>
      <c r="P261" s="51"/>
    </row>
    <row r="262" spans="2:16" s="49" customFormat="1" x14ac:dyDescent="0.25">
      <c r="B262" s="9"/>
      <c r="C262" s="9"/>
      <c r="D262" s="50"/>
      <c r="E262" s="51"/>
      <c r="F262" s="51"/>
      <c r="G262" s="51"/>
      <c r="H262" s="50"/>
      <c r="I262" s="50"/>
      <c r="J262" s="50"/>
      <c r="K262" s="51"/>
      <c r="L262" s="51"/>
      <c r="M262" s="51"/>
      <c r="N262" s="51"/>
      <c r="O262" s="51"/>
      <c r="P262" s="51"/>
    </row>
    <row r="263" spans="2:16" s="49" customFormat="1" x14ac:dyDescent="0.25">
      <c r="B263" s="9"/>
      <c r="C263" s="9"/>
      <c r="D263" s="50"/>
      <c r="E263" s="51"/>
      <c r="F263" s="51"/>
      <c r="G263" s="51"/>
      <c r="H263" s="50"/>
      <c r="I263" s="50"/>
      <c r="J263" s="50"/>
      <c r="K263" s="51"/>
      <c r="L263" s="51"/>
      <c r="M263" s="51"/>
      <c r="N263" s="51"/>
      <c r="O263" s="51"/>
      <c r="P263" s="51"/>
    </row>
    <row r="264" spans="2:16" s="49" customFormat="1" x14ac:dyDescent="0.25">
      <c r="B264" s="9"/>
      <c r="C264" s="9"/>
      <c r="D264" s="50"/>
      <c r="E264" s="51"/>
      <c r="F264" s="51"/>
      <c r="G264" s="51"/>
      <c r="H264" s="50"/>
      <c r="I264" s="50"/>
      <c r="J264" s="50"/>
      <c r="K264" s="51"/>
      <c r="L264" s="51"/>
      <c r="M264" s="51"/>
      <c r="N264" s="51"/>
      <c r="O264" s="51"/>
      <c r="P264" s="51"/>
    </row>
    <row r="265" spans="2:16" s="49" customFormat="1" x14ac:dyDescent="0.25">
      <c r="B265" s="9"/>
      <c r="C265" s="9"/>
      <c r="D265" s="50"/>
      <c r="E265" s="51"/>
      <c r="F265" s="51"/>
      <c r="G265" s="51"/>
      <c r="H265" s="50"/>
      <c r="I265" s="50"/>
      <c r="J265" s="50"/>
      <c r="K265" s="51"/>
      <c r="L265" s="51"/>
      <c r="M265" s="51"/>
      <c r="N265" s="51"/>
      <c r="O265" s="51"/>
      <c r="P265" s="51"/>
    </row>
    <row r="266" spans="2:16" s="49" customFormat="1" x14ac:dyDescent="0.25">
      <c r="B266" s="9"/>
      <c r="C266" s="9"/>
      <c r="D266" s="50"/>
      <c r="E266" s="51"/>
      <c r="F266" s="51"/>
      <c r="G266" s="51"/>
      <c r="H266" s="50"/>
      <c r="I266" s="50"/>
      <c r="J266" s="50"/>
      <c r="K266" s="51"/>
      <c r="L266" s="51"/>
      <c r="M266" s="51"/>
      <c r="N266" s="51"/>
      <c r="O266" s="51"/>
      <c r="P266" s="51"/>
    </row>
    <row r="267" spans="2:16" s="49" customFormat="1" x14ac:dyDescent="0.25">
      <c r="B267" s="9"/>
      <c r="C267" s="9"/>
      <c r="D267" s="50"/>
      <c r="E267" s="51"/>
      <c r="F267" s="51"/>
      <c r="G267" s="51"/>
      <c r="H267" s="50"/>
      <c r="I267" s="50"/>
      <c r="J267" s="50"/>
      <c r="K267" s="51"/>
      <c r="L267" s="51"/>
      <c r="M267" s="51"/>
      <c r="N267" s="51"/>
      <c r="O267" s="51"/>
      <c r="P267" s="51"/>
    </row>
    <row r="268" spans="2:16" s="49" customFormat="1" x14ac:dyDescent="0.25">
      <c r="B268" s="9"/>
      <c r="C268" s="9"/>
      <c r="D268" s="50"/>
      <c r="E268" s="51"/>
      <c r="F268" s="51"/>
      <c r="G268" s="51"/>
      <c r="H268" s="50"/>
      <c r="I268" s="50"/>
      <c r="J268" s="50"/>
      <c r="K268" s="51"/>
      <c r="L268" s="51"/>
      <c r="M268" s="51"/>
      <c r="N268" s="51"/>
      <c r="O268" s="51"/>
      <c r="P268" s="51"/>
    </row>
    <row r="269" spans="2:16" s="49" customFormat="1" x14ac:dyDescent="0.25">
      <c r="B269" s="9"/>
      <c r="C269" s="9"/>
      <c r="D269" s="50"/>
      <c r="E269" s="51"/>
      <c r="F269" s="51"/>
      <c r="G269" s="51"/>
      <c r="H269" s="50"/>
      <c r="I269" s="50"/>
      <c r="J269" s="50"/>
      <c r="K269" s="51"/>
      <c r="L269" s="51"/>
      <c r="M269" s="51"/>
      <c r="N269" s="51"/>
      <c r="O269" s="51"/>
      <c r="P269" s="51"/>
    </row>
    <row r="270" spans="2:16" s="49" customFormat="1" x14ac:dyDescent="0.25">
      <c r="B270" s="9"/>
      <c r="C270" s="9"/>
      <c r="D270" s="50"/>
      <c r="E270" s="51"/>
      <c r="F270" s="51"/>
      <c r="G270" s="51"/>
      <c r="H270" s="50"/>
      <c r="I270" s="50"/>
      <c r="J270" s="50"/>
      <c r="K270" s="51"/>
      <c r="L270" s="51"/>
      <c r="M270" s="51"/>
      <c r="N270" s="51"/>
      <c r="O270" s="51"/>
      <c r="P270" s="51"/>
    </row>
    <row r="271" spans="2:16" s="49" customFormat="1" x14ac:dyDescent="0.25">
      <c r="B271" s="9"/>
      <c r="C271" s="9"/>
      <c r="D271" s="50"/>
      <c r="E271" s="51"/>
      <c r="F271" s="51"/>
      <c r="G271" s="51"/>
      <c r="H271" s="50"/>
      <c r="I271" s="50"/>
      <c r="J271" s="50"/>
      <c r="K271" s="51"/>
      <c r="L271" s="51"/>
      <c r="M271" s="51"/>
      <c r="N271" s="51"/>
      <c r="O271" s="51"/>
      <c r="P271" s="51"/>
    </row>
    <row r="272" spans="2:16" s="49" customFormat="1" x14ac:dyDescent="0.25">
      <c r="B272" s="9"/>
      <c r="C272" s="9"/>
      <c r="D272" s="50"/>
      <c r="E272" s="51"/>
      <c r="F272" s="51"/>
      <c r="G272" s="51"/>
      <c r="H272" s="50"/>
      <c r="I272" s="50"/>
      <c r="J272" s="50"/>
      <c r="K272" s="51"/>
      <c r="L272" s="51"/>
      <c r="M272" s="51"/>
      <c r="N272" s="51"/>
      <c r="O272" s="51"/>
      <c r="P272" s="51"/>
    </row>
    <row r="273" spans="2:16" s="49" customFormat="1" x14ac:dyDescent="0.25">
      <c r="B273" s="9"/>
      <c r="C273" s="9"/>
      <c r="D273" s="50"/>
      <c r="E273" s="51"/>
      <c r="F273" s="51"/>
      <c r="G273" s="51"/>
      <c r="H273" s="50"/>
      <c r="I273" s="50"/>
      <c r="J273" s="50"/>
      <c r="K273" s="51"/>
      <c r="L273" s="51"/>
      <c r="M273" s="51"/>
      <c r="N273" s="51"/>
      <c r="O273" s="51"/>
      <c r="P273" s="51"/>
    </row>
    <row r="274" spans="2:16" s="49" customFormat="1" x14ac:dyDescent="0.25">
      <c r="B274" s="9"/>
      <c r="C274" s="9"/>
      <c r="D274" s="50"/>
      <c r="E274" s="51"/>
      <c r="F274" s="51"/>
      <c r="G274" s="51"/>
      <c r="H274" s="50"/>
      <c r="I274" s="50"/>
      <c r="J274" s="50"/>
      <c r="K274" s="51"/>
      <c r="L274" s="51"/>
      <c r="M274" s="51"/>
      <c r="N274" s="51"/>
      <c r="O274" s="51"/>
      <c r="P274" s="51"/>
    </row>
    <row r="275" spans="2:16" s="49" customFormat="1" x14ac:dyDescent="0.25">
      <c r="B275" s="9"/>
      <c r="C275" s="9"/>
      <c r="D275" s="50"/>
      <c r="E275" s="51"/>
      <c r="F275" s="51"/>
      <c r="G275" s="51"/>
      <c r="H275" s="50"/>
      <c r="I275" s="50"/>
      <c r="J275" s="50"/>
      <c r="K275" s="51"/>
      <c r="L275" s="51"/>
      <c r="M275" s="51"/>
      <c r="N275" s="51"/>
      <c r="O275" s="51"/>
      <c r="P275" s="51"/>
    </row>
    <row r="276" spans="2:16" s="49" customFormat="1" x14ac:dyDescent="0.25">
      <c r="B276" s="9"/>
      <c r="C276" s="9"/>
      <c r="D276" s="50"/>
      <c r="E276" s="51"/>
      <c r="F276" s="51"/>
      <c r="G276" s="51"/>
      <c r="H276" s="50"/>
      <c r="I276" s="50"/>
      <c r="J276" s="50"/>
      <c r="K276" s="51"/>
      <c r="L276" s="51"/>
      <c r="M276" s="51"/>
      <c r="N276" s="51"/>
      <c r="O276" s="51"/>
      <c r="P276" s="51"/>
    </row>
    <row r="277" spans="2:16" s="49" customFormat="1" x14ac:dyDescent="0.25">
      <c r="B277" s="9"/>
      <c r="C277" s="9"/>
      <c r="D277" s="50"/>
      <c r="E277" s="51"/>
      <c r="F277" s="51"/>
      <c r="G277" s="51"/>
      <c r="H277" s="50"/>
      <c r="I277" s="50"/>
      <c r="J277" s="50"/>
      <c r="K277" s="51"/>
      <c r="L277" s="51"/>
      <c r="M277" s="51"/>
      <c r="N277" s="51"/>
      <c r="O277" s="51"/>
      <c r="P277" s="51"/>
    </row>
    <row r="278" spans="2:16" s="49" customFormat="1" x14ac:dyDescent="0.25">
      <c r="B278" s="9"/>
      <c r="C278" s="9"/>
      <c r="D278" s="50"/>
      <c r="E278" s="51"/>
      <c r="F278" s="51"/>
      <c r="G278" s="51"/>
      <c r="H278" s="50"/>
      <c r="I278" s="50"/>
      <c r="J278" s="50"/>
      <c r="K278" s="51"/>
      <c r="L278" s="51"/>
      <c r="M278" s="51"/>
      <c r="N278" s="51"/>
      <c r="O278" s="51"/>
      <c r="P278" s="51"/>
    </row>
    <row r="279" spans="2:16" s="49" customFormat="1" x14ac:dyDescent="0.25">
      <c r="B279" s="9"/>
      <c r="C279" s="9"/>
      <c r="D279" s="50"/>
      <c r="E279" s="51"/>
      <c r="F279" s="51"/>
      <c r="G279" s="51"/>
      <c r="H279" s="50"/>
      <c r="I279" s="50"/>
      <c r="J279" s="50"/>
      <c r="K279" s="51"/>
      <c r="L279" s="51"/>
      <c r="M279" s="51"/>
      <c r="N279" s="51"/>
      <c r="O279" s="51"/>
      <c r="P279" s="51"/>
    </row>
    <row r="280" spans="2:16" s="49" customFormat="1" x14ac:dyDescent="0.25">
      <c r="B280" s="9"/>
      <c r="C280" s="9"/>
      <c r="D280" s="50"/>
      <c r="E280" s="51"/>
      <c r="F280" s="51"/>
      <c r="G280" s="51"/>
      <c r="H280" s="50"/>
      <c r="I280" s="50"/>
      <c r="J280" s="50"/>
      <c r="K280" s="51"/>
      <c r="L280" s="51"/>
      <c r="M280" s="51"/>
      <c r="N280" s="51"/>
      <c r="O280" s="51"/>
      <c r="P280" s="51"/>
    </row>
    <row r="281" spans="2:16" s="49" customFormat="1" x14ac:dyDescent="0.25">
      <c r="B281" s="9"/>
      <c r="C281" s="9"/>
      <c r="D281" s="50"/>
      <c r="E281" s="51"/>
      <c r="F281" s="51"/>
      <c r="G281" s="51"/>
      <c r="H281" s="50"/>
      <c r="I281" s="50"/>
      <c r="J281" s="50"/>
      <c r="K281" s="51"/>
      <c r="L281" s="51"/>
      <c r="M281" s="51"/>
      <c r="N281" s="51"/>
      <c r="O281" s="51"/>
      <c r="P281" s="51"/>
    </row>
    <row r="282" spans="2:16" s="49" customFormat="1" x14ac:dyDescent="0.25">
      <c r="B282" s="9"/>
      <c r="C282" s="9"/>
      <c r="D282" s="50"/>
      <c r="E282" s="51"/>
      <c r="F282" s="51"/>
      <c r="G282" s="51"/>
      <c r="H282" s="50"/>
      <c r="I282" s="50"/>
      <c r="J282" s="50"/>
      <c r="K282" s="51"/>
      <c r="L282" s="51"/>
      <c r="M282" s="51"/>
      <c r="N282" s="51"/>
      <c r="O282" s="51"/>
      <c r="P282" s="51"/>
    </row>
    <row r="283" spans="2:16" s="49" customFormat="1" x14ac:dyDescent="0.25">
      <c r="B283" s="9"/>
      <c r="C283" s="9"/>
      <c r="D283" s="50"/>
      <c r="E283" s="51"/>
      <c r="F283" s="51"/>
      <c r="G283" s="51"/>
      <c r="H283" s="50"/>
      <c r="I283" s="50"/>
      <c r="J283" s="50"/>
      <c r="K283" s="51"/>
      <c r="L283" s="51"/>
      <c r="M283" s="51"/>
      <c r="N283" s="51"/>
      <c r="O283" s="51"/>
      <c r="P283" s="51"/>
    </row>
    <row r="284" spans="2:16" s="49" customFormat="1" x14ac:dyDescent="0.25">
      <c r="B284" s="9"/>
      <c r="C284" s="9"/>
      <c r="D284" s="50"/>
      <c r="E284" s="51"/>
      <c r="F284" s="51"/>
      <c r="G284" s="51"/>
      <c r="H284" s="50"/>
      <c r="I284" s="50"/>
      <c r="J284" s="50"/>
      <c r="K284" s="51"/>
      <c r="L284" s="51"/>
      <c r="M284" s="51"/>
      <c r="N284" s="51"/>
      <c r="O284" s="51"/>
      <c r="P284" s="51"/>
    </row>
    <row r="285" spans="2:16" s="49" customFormat="1" x14ac:dyDescent="0.25">
      <c r="B285" s="9"/>
      <c r="C285" s="9"/>
      <c r="D285" s="50"/>
      <c r="E285" s="51"/>
      <c r="F285" s="51"/>
      <c r="G285" s="51"/>
      <c r="H285" s="50"/>
      <c r="I285" s="50"/>
      <c r="J285" s="50"/>
      <c r="K285" s="51"/>
      <c r="L285" s="51"/>
      <c r="M285" s="51"/>
      <c r="N285" s="51"/>
      <c r="O285" s="51"/>
      <c r="P285" s="51"/>
    </row>
    <row r="286" spans="2:16" s="49" customFormat="1" x14ac:dyDescent="0.25">
      <c r="B286" s="9"/>
      <c r="C286" s="9"/>
      <c r="D286" s="50"/>
      <c r="E286" s="51"/>
      <c r="F286" s="51"/>
      <c r="G286" s="51"/>
      <c r="H286" s="50"/>
      <c r="I286" s="50"/>
      <c r="J286" s="50"/>
      <c r="K286" s="51"/>
      <c r="L286" s="51"/>
      <c r="M286" s="51"/>
      <c r="N286" s="51"/>
      <c r="O286" s="51"/>
      <c r="P286" s="51"/>
    </row>
    <row r="287" spans="2:16" s="49" customFormat="1" x14ac:dyDescent="0.25">
      <c r="B287" s="9"/>
      <c r="C287" s="9"/>
      <c r="D287" s="50"/>
      <c r="E287" s="51"/>
      <c r="F287" s="51"/>
      <c r="G287" s="51"/>
      <c r="H287" s="50"/>
      <c r="I287" s="50"/>
      <c r="J287" s="50"/>
      <c r="K287" s="51"/>
      <c r="L287" s="51"/>
      <c r="M287" s="51"/>
      <c r="N287" s="51"/>
      <c r="O287" s="51"/>
      <c r="P287" s="51"/>
    </row>
    <row r="288" spans="2:16" s="49" customFormat="1" x14ac:dyDescent="0.25">
      <c r="B288" s="9"/>
      <c r="C288" s="9"/>
      <c r="D288" s="50"/>
      <c r="E288" s="51"/>
      <c r="F288" s="51"/>
      <c r="G288" s="51"/>
      <c r="H288" s="50"/>
      <c r="I288" s="50"/>
      <c r="J288" s="50"/>
      <c r="K288" s="51"/>
      <c r="L288" s="51"/>
      <c r="M288" s="51"/>
      <c r="N288" s="51"/>
      <c r="O288" s="51"/>
      <c r="P288" s="51"/>
    </row>
    <row r="289" spans="2:16" s="49" customFormat="1" x14ac:dyDescent="0.25">
      <c r="B289" s="9"/>
      <c r="C289" s="9"/>
      <c r="D289" s="50"/>
      <c r="E289" s="51"/>
      <c r="F289" s="51"/>
      <c r="G289" s="51"/>
      <c r="H289" s="50"/>
      <c r="I289" s="50"/>
      <c r="J289" s="50"/>
      <c r="K289" s="51"/>
      <c r="L289" s="51"/>
      <c r="M289" s="51"/>
      <c r="N289" s="51"/>
      <c r="O289" s="51"/>
      <c r="P289" s="51"/>
    </row>
    <row r="290" spans="2:16" s="49" customFormat="1" x14ac:dyDescent="0.25">
      <c r="B290" s="9"/>
      <c r="C290" s="9"/>
      <c r="D290" s="50"/>
      <c r="E290" s="51"/>
      <c r="F290" s="51"/>
      <c r="G290" s="51"/>
      <c r="H290" s="50"/>
      <c r="I290" s="50"/>
      <c r="J290" s="50"/>
      <c r="K290" s="51"/>
      <c r="L290" s="51"/>
      <c r="M290" s="51"/>
      <c r="N290" s="51"/>
      <c r="O290" s="51"/>
      <c r="P290" s="51"/>
    </row>
    <row r="291" spans="2:16" s="49" customFormat="1" x14ac:dyDescent="0.25">
      <c r="B291" s="9"/>
      <c r="C291" s="9"/>
      <c r="D291" s="50"/>
      <c r="E291" s="51"/>
      <c r="F291" s="51"/>
      <c r="G291" s="51"/>
      <c r="H291" s="50"/>
      <c r="I291" s="50"/>
      <c r="J291" s="50"/>
      <c r="K291" s="51"/>
      <c r="L291" s="51"/>
      <c r="M291" s="51"/>
      <c r="N291" s="51"/>
      <c r="O291" s="51"/>
      <c r="P291" s="51"/>
    </row>
    <row r="292" spans="2:16" s="49" customFormat="1" x14ac:dyDescent="0.25">
      <c r="B292" s="9"/>
      <c r="C292" s="9"/>
      <c r="D292" s="50"/>
      <c r="E292" s="51"/>
      <c r="F292" s="51"/>
      <c r="G292" s="51"/>
      <c r="H292" s="50"/>
      <c r="I292" s="50"/>
      <c r="J292" s="50"/>
      <c r="K292" s="51"/>
      <c r="L292" s="51"/>
      <c r="M292" s="51"/>
      <c r="N292" s="51"/>
      <c r="O292" s="51"/>
      <c r="P292" s="51"/>
    </row>
    <row r="293" spans="2:16" s="49" customFormat="1" x14ac:dyDescent="0.25">
      <c r="B293" s="9"/>
      <c r="C293" s="9"/>
      <c r="D293" s="50"/>
      <c r="E293" s="51"/>
      <c r="F293" s="51"/>
      <c r="G293" s="51"/>
      <c r="H293" s="50"/>
      <c r="I293" s="50"/>
      <c r="J293" s="50"/>
      <c r="K293" s="51"/>
      <c r="L293" s="51"/>
      <c r="M293" s="51"/>
      <c r="N293" s="51"/>
      <c r="O293" s="51"/>
      <c r="P293" s="51"/>
    </row>
    <row r="294" spans="2:16" s="49" customFormat="1" x14ac:dyDescent="0.25">
      <c r="B294" s="9"/>
      <c r="C294" s="9"/>
      <c r="D294" s="50"/>
      <c r="E294" s="51"/>
      <c r="F294" s="51"/>
      <c r="G294" s="51"/>
      <c r="H294" s="50"/>
      <c r="I294" s="50"/>
      <c r="J294" s="50"/>
      <c r="K294" s="51"/>
      <c r="L294" s="51"/>
      <c r="M294" s="51"/>
      <c r="N294" s="51"/>
      <c r="O294" s="51"/>
      <c r="P294" s="51"/>
    </row>
    <row r="295" spans="2:16" s="49" customFormat="1" x14ac:dyDescent="0.25">
      <c r="B295" s="9"/>
      <c r="C295" s="9"/>
      <c r="D295" s="50"/>
      <c r="E295" s="51"/>
      <c r="F295" s="51"/>
      <c r="G295" s="51"/>
      <c r="H295" s="50"/>
      <c r="I295" s="50"/>
      <c r="J295" s="50"/>
      <c r="K295" s="51"/>
      <c r="L295" s="51"/>
      <c r="M295" s="51"/>
      <c r="N295" s="51"/>
      <c r="O295" s="51"/>
      <c r="P295" s="51"/>
    </row>
    <row r="296" spans="2:16" s="49" customFormat="1" x14ac:dyDescent="0.25">
      <c r="B296" s="9"/>
      <c r="C296" s="9"/>
      <c r="D296" s="50"/>
      <c r="E296" s="51"/>
      <c r="F296" s="51"/>
      <c r="G296" s="51"/>
      <c r="H296" s="50"/>
      <c r="I296" s="50"/>
      <c r="J296" s="50"/>
      <c r="K296" s="51"/>
      <c r="L296" s="51"/>
      <c r="M296" s="51"/>
      <c r="N296" s="51"/>
      <c r="O296" s="51"/>
      <c r="P296" s="51"/>
    </row>
    <row r="297" spans="2:16" s="49" customFormat="1" x14ac:dyDescent="0.25">
      <c r="B297" s="9"/>
      <c r="C297" s="9"/>
      <c r="D297" s="50"/>
      <c r="E297" s="51"/>
      <c r="F297" s="51"/>
      <c r="G297" s="51"/>
      <c r="H297" s="50"/>
      <c r="I297" s="50"/>
      <c r="J297" s="50"/>
      <c r="K297" s="51"/>
      <c r="L297" s="51"/>
      <c r="M297" s="51"/>
      <c r="N297" s="51"/>
      <c r="O297" s="51"/>
      <c r="P297" s="51"/>
    </row>
    <row r="298" spans="2:16" s="49" customFormat="1" x14ac:dyDescent="0.25">
      <c r="B298" s="9"/>
      <c r="C298" s="9"/>
      <c r="D298" s="50"/>
      <c r="E298" s="51"/>
      <c r="F298" s="51"/>
      <c r="G298" s="51"/>
      <c r="H298" s="50"/>
      <c r="I298" s="50"/>
      <c r="J298" s="50"/>
      <c r="K298" s="51"/>
      <c r="L298" s="51"/>
      <c r="M298" s="51"/>
      <c r="N298" s="51"/>
      <c r="O298" s="51"/>
      <c r="P298" s="51"/>
    </row>
    <row r="299" spans="2:16" s="49" customFormat="1" x14ac:dyDescent="0.25">
      <c r="B299" s="9"/>
      <c r="C299" s="9"/>
      <c r="D299" s="50"/>
      <c r="E299" s="51"/>
      <c r="F299" s="51"/>
      <c r="G299" s="51"/>
      <c r="H299" s="50"/>
      <c r="I299" s="50"/>
      <c r="J299" s="50"/>
      <c r="K299" s="51"/>
      <c r="L299" s="51"/>
      <c r="M299" s="51"/>
      <c r="N299" s="51"/>
      <c r="O299" s="51"/>
      <c r="P299" s="51"/>
    </row>
    <row r="300" spans="2:16" s="49" customFormat="1" x14ac:dyDescent="0.25">
      <c r="B300" s="9"/>
      <c r="C300" s="9"/>
      <c r="D300" s="50"/>
      <c r="E300" s="51"/>
      <c r="F300" s="51"/>
      <c r="G300" s="51"/>
      <c r="H300" s="50"/>
      <c r="I300" s="50"/>
      <c r="J300" s="50"/>
      <c r="K300" s="51"/>
      <c r="L300" s="51"/>
      <c r="M300" s="51"/>
      <c r="N300" s="51"/>
      <c r="O300" s="51"/>
      <c r="P300" s="51"/>
    </row>
    <row r="301" spans="2:16" s="49" customFormat="1" x14ac:dyDescent="0.25">
      <c r="B301" s="9"/>
      <c r="C301" s="9"/>
      <c r="D301" s="50"/>
      <c r="E301" s="51"/>
      <c r="F301" s="51"/>
      <c r="G301" s="51"/>
      <c r="H301" s="50"/>
      <c r="I301" s="50"/>
      <c r="J301" s="50"/>
      <c r="K301" s="51"/>
      <c r="L301" s="51"/>
      <c r="M301" s="51"/>
      <c r="N301" s="51"/>
      <c r="O301" s="51"/>
      <c r="P301" s="51"/>
    </row>
    <row r="302" spans="2:16" s="49" customFormat="1" x14ac:dyDescent="0.25">
      <c r="B302" s="9"/>
      <c r="C302" s="9"/>
      <c r="D302" s="50"/>
      <c r="E302" s="51"/>
      <c r="F302" s="51"/>
      <c r="G302" s="51"/>
      <c r="H302" s="50"/>
      <c r="I302" s="50"/>
      <c r="J302" s="50"/>
      <c r="K302" s="51"/>
      <c r="L302" s="51"/>
      <c r="M302" s="51"/>
      <c r="N302" s="51"/>
      <c r="O302" s="51"/>
      <c r="P302" s="51"/>
    </row>
    <row r="303" spans="2:16" s="49" customFormat="1" x14ac:dyDescent="0.25">
      <c r="B303" s="9"/>
      <c r="C303" s="9"/>
      <c r="D303" s="50"/>
      <c r="E303" s="51"/>
      <c r="F303" s="51"/>
      <c r="G303" s="51"/>
      <c r="H303" s="50"/>
      <c r="I303" s="50"/>
      <c r="J303" s="50"/>
      <c r="K303" s="51"/>
      <c r="L303" s="51"/>
      <c r="M303" s="51"/>
      <c r="N303" s="51"/>
      <c r="O303" s="51"/>
      <c r="P303" s="51"/>
    </row>
    <row r="304" spans="2:16" s="49" customFormat="1" x14ac:dyDescent="0.25">
      <c r="B304" s="9"/>
      <c r="C304" s="9"/>
      <c r="D304" s="50"/>
      <c r="E304" s="51"/>
      <c r="F304" s="51"/>
      <c r="G304" s="51"/>
      <c r="H304" s="50"/>
      <c r="I304" s="50"/>
      <c r="J304" s="50"/>
      <c r="K304" s="51"/>
      <c r="L304" s="51"/>
      <c r="M304" s="51"/>
      <c r="N304" s="51"/>
      <c r="O304" s="51"/>
      <c r="P304" s="51"/>
    </row>
    <row r="305" spans="2:16" s="49" customFormat="1" x14ac:dyDescent="0.25">
      <c r="B305" s="9"/>
      <c r="C305" s="9"/>
      <c r="D305" s="50"/>
      <c r="E305" s="51"/>
      <c r="F305" s="51"/>
      <c r="G305" s="51"/>
      <c r="H305" s="50"/>
      <c r="I305" s="50"/>
      <c r="J305" s="50"/>
      <c r="K305" s="51"/>
      <c r="L305" s="51"/>
      <c r="M305" s="51"/>
      <c r="N305" s="51"/>
      <c r="O305" s="51"/>
      <c r="P305" s="51"/>
    </row>
    <row r="306" spans="2:16" s="49" customFormat="1" x14ac:dyDescent="0.25">
      <c r="B306" s="9"/>
      <c r="C306" s="9"/>
      <c r="D306" s="50"/>
      <c r="E306" s="51"/>
      <c r="F306" s="51"/>
      <c r="G306" s="51"/>
      <c r="H306" s="50"/>
      <c r="I306" s="50"/>
      <c r="J306" s="50"/>
      <c r="K306" s="51"/>
      <c r="L306" s="51"/>
      <c r="M306" s="51"/>
      <c r="N306" s="51"/>
      <c r="O306" s="51"/>
      <c r="P306" s="51"/>
    </row>
    <row r="307" spans="2:16" s="49" customFormat="1" x14ac:dyDescent="0.25">
      <c r="B307" s="9"/>
      <c r="C307" s="9"/>
      <c r="D307" s="50"/>
      <c r="E307" s="51"/>
      <c r="F307" s="51"/>
      <c r="G307" s="51"/>
      <c r="H307" s="50"/>
      <c r="I307" s="50"/>
      <c r="J307" s="50"/>
      <c r="K307" s="51"/>
      <c r="L307" s="51"/>
      <c r="M307" s="51"/>
      <c r="N307" s="51"/>
      <c r="O307" s="51"/>
      <c r="P307" s="51"/>
    </row>
    <row r="308" spans="2:16" s="49" customFormat="1" x14ac:dyDescent="0.25">
      <c r="B308" s="9"/>
      <c r="C308" s="9"/>
      <c r="D308" s="50"/>
      <c r="E308" s="51"/>
      <c r="F308" s="51"/>
      <c r="G308" s="51"/>
      <c r="H308" s="50"/>
      <c r="I308" s="50"/>
      <c r="J308" s="50"/>
      <c r="K308" s="51"/>
      <c r="L308" s="51"/>
      <c r="M308" s="51"/>
      <c r="N308" s="51"/>
      <c r="O308" s="51"/>
      <c r="P308" s="51"/>
    </row>
    <row r="309" spans="2:16" s="49" customFormat="1" x14ac:dyDescent="0.25">
      <c r="B309" s="9"/>
      <c r="C309" s="9"/>
      <c r="D309" s="50"/>
      <c r="E309" s="51"/>
      <c r="F309" s="51"/>
      <c r="G309" s="51"/>
      <c r="H309" s="50"/>
      <c r="I309" s="50"/>
      <c r="J309" s="50"/>
      <c r="K309" s="51"/>
      <c r="L309" s="51"/>
      <c r="M309" s="51"/>
      <c r="N309" s="51"/>
      <c r="O309" s="51"/>
      <c r="P309" s="51"/>
    </row>
    <row r="310" spans="2:16" s="49" customFormat="1" x14ac:dyDescent="0.25">
      <c r="B310" s="9"/>
      <c r="C310" s="9"/>
      <c r="D310" s="50"/>
      <c r="E310" s="51"/>
      <c r="F310" s="51"/>
      <c r="G310" s="51"/>
      <c r="H310" s="50"/>
      <c r="I310" s="50"/>
      <c r="J310" s="50"/>
      <c r="K310" s="51"/>
      <c r="L310" s="51"/>
      <c r="M310" s="51"/>
      <c r="N310" s="51"/>
      <c r="O310" s="51"/>
      <c r="P310" s="51"/>
    </row>
    <row r="311" spans="2:16" s="49" customFormat="1" x14ac:dyDescent="0.25">
      <c r="B311" s="9"/>
      <c r="C311" s="9"/>
      <c r="D311" s="50"/>
      <c r="E311" s="51"/>
      <c r="F311" s="51"/>
      <c r="G311" s="51"/>
      <c r="H311" s="50"/>
      <c r="I311" s="50"/>
      <c r="J311" s="50"/>
      <c r="K311" s="51"/>
      <c r="L311" s="51"/>
      <c r="M311" s="51"/>
      <c r="N311" s="51"/>
      <c r="O311" s="51"/>
      <c r="P311" s="51"/>
    </row>
    <row r="312" spans="2:16" s="49" customFormat="1" x14ac:dyDescent="0.25">
      <c r="B312" s="9"/>
      <c r="C312" s="9"/>
      <c r="D312" s="50"/>
      <c r="E312" s="51"/>
      <c r="F312" s="51"/>
      <c r="G312" s="51"/>
      <c r="H312" s="50"/>
      <c r="I312" s="50"/>
      <c r="J312" s="50"/>
      <c r="K312" s="51"/>
      <c r="L312" s="51"/>
      <c r="M312" s="51"/>
      <c r="N312" s="51"/>
      <c r="O312" s="51"/>
      <c r="P312" s="51"/>
    </row>
    <row r="313" spans="2:16" s="49" customFormat="1" x14ac:dyDescent="0.25">
      <c r="B313" s="9"/>
      <c r="C313" s="9"/>
      <c r="D313" s="50"/>
      <c r="E313" s="51"/>
      <c r="F313" s="51"/>
      <c r="G313" s="51"/>
      <c r="H313" s="50"/>
      <c r="I313" s="50"/>
      <c r="J313" s="50"/>
      <c r="K313" s="51"/>
      <c r="L313" s="51"/>
      <c r="M313" s="51"/>
      <c r="N313" s="51"/>
      <c r="O313" s="51"/>
      <c r="P313" s="51"/>
    </row>
    <row r="314" spans="2:16" s="49" customFormat="1" x14ac:dyDescent="0.25">
      <c r="B314" s="9"/>
      <c r="C314" s="9"/>
      <c r="D314" s="50"/>
      <c r="E314" s="51"/>
      <c r="F314" s="51"/>
      <c r="G314" s="51"/>
      <c r="H314" s="50"/>
      <c r="I314" s="50"/>
      <c r="J314" s="50"/>
      <c r="K314" s="51"/>
      <c r="L314" s="51"/>
      <c r="M314" s="51"/>
      <c r="N314" s="51"/>
      <c r="O314" s="51"/>
      <c r="P314" s="51"/>
    </row>
    <row r="315" spans="2:16" s="49" customFormat="1" x14ac:dyDescent="0.25">
      <c r="B315" s="9"/>
      <c r="C315" s="9"/>
      <c r="D315" s="50"/>
      <c r="E315" s="51"/>
      <c r="F315" s="51"/>
      <c r="G315" s="51"/>
      <c r="H315" s="50"/>
      <c r="I315" s="50"/>
      <c r="J315" s="50"/>
      <c r="K315" s="51"/>
      <c r="L315" s="51"/>
      <c r="M315" s="51"/>
      <c r="N315" s="51"/>
      <c r="O315" s="51"/>
      <c r="P315" s="51"/>
    </row>
    <row r="316" spans="2:16" s="49" customFormat="1" x14ac:dyDescent="0.25">
      <c r="B316" s="9"/>
      <c r="C316" s="9"/>
      <c r="D316" s="50"/>
      <c r="E316" s="51"/>
      <c r="F316" s="51"/>
      <c r="G316" s="51"/>
      <c r="H316" s="50"/>
      <c r="I316" s="50"/>
      <c r="J316" s="50"/>
      <c r="K316" s="51"/>
      <c r="L316" s="51"/>
      <c r="M316" s="51"/>
      <c r="N316" s="51"/>
      <c r="O316" s="51"/>
      <c r="P316" s="51"/>
    </row>
    <row r="317" spans="2:16" s="49" customFormat="1" x14ac:dyDescent="0.25">
      <c r="B317" s="9"/>
      <c r="C317" s="9"/>
      <c r="D317" s="50"/>
      <c r="E317" s="51"/>
      <c r="F317" s="51"/>
      <c r="G317" s="51"/>
      <c r="H317" s="50"/>
      <c r="I317" s="50"/>
      <c r="J317" s="50"/>
      <c r="K317" s="51"/>
      <c r="L317" s="51"/>
      <c r="M317" s="51"/>
      <c r="N317" s="51"/>
      <c r="O317" s="51"/>
      <c r="P317" s="51"/>
    </row>
    <row r="318" spans="2:16" s="49" customFormat="1" x14ac:dyDescent="0.25">
      <c r="B318" s="9"/>
      <c r="C318" s="9"/>
      <c r="D318" s="50"/>
      <c r="E318" s="51"/>
      <c r="F318" s="51"/>
      <c r="G318" s="51"/>
      <c r="H318" s="50"/>
      <c r="I318" s="50"/>
      <c r="J318" s="50"/>
      <c r="K318" s="51"/>
      <c r="L318" s="51"/>
      <c r="M318" s="51"/>
      <c r="N318" s="51"/>
      <c r="O318" s="51"/>
      <c r="P318" s="51"/>
    </row>
    <row r="319" spans="2:16" s="49" customFormat="1" x14ac:dyDescent="0.25">
      <c r="B319" s="9"/>
      <c r="C319" s="9"/>
      <c r="D319" s="50"/>
      <c r="E319" s="51"/>
      <c r="F319" s="51"/>
      <c r="G319" s="51"/>
      <c r="H319" s="50"/>
      <c r="I319" s="50"/>
      <c r="J319" s="50"/>
      <c r="K319" s="51"/>
      <c r="L319" s="51"/>
      <c r="M319" s="51"/>
      <c r="N319" s="51"/>
      <c r="O319" s="51"/>
      <c r="P319" s="51"/>
    </row>
    <row r="320" spans="2:16" s="49" customFormat="1" x14ac:dyDescent="0.25">
      <c r="B320" s="9"/>
      <c r="C320" s="9"/>
      <c r="D320" s="50"/>
      <c r="E320" s="51"/>
      <c r="F320" s="51"/>
      <c r="G320" s="51"/>
      <c r="H320" s="50"/>
      <c r="I320" s="50"/>
      <c r="J320" s="50"/>
      <c r="K320" s="51"/>
      <c r="L320" s="51"/>
      <c r="M320" s="51"/>
      <c r="N320" s="51"/>
      <c r="O320" s="51"/>
      <c r="P320" s="51"/>
    </row>
    <row r="321" spans="2:16" s="49" customFormat="1" x14ac:dyDescent="0.25">
      <c r="B321" s="9"/>
      <c r="C321" s="9"/>
      <c r="D321" s="50"/>
      <c r="E321" s="51"/>
      <c r="F321" s="51"/>
      <c r="G321" s="51"/>
      <c r="H321" s="50"/>
      <c r="I321" s="50"/>
      <c r="J321" s="50"/>
      <c r="K321" s="51"/>
      <c r="L321" s="51"/>
      <c r="M321" s="51"/>
      <c r="N321" s="51"/>
      <c r="O321" s="51"/>
      <c r="P321" s="51"/>
    </row>
    <row r="322" spans="2:16" s="49" customFormat="1" x14ac:dyDescent="0.25">
      <c r="B322" s="9"/>
      <c r="C322" s="9"/>
      <c r="D322" s="50"/>
      <c r="E322" s="51"/>
      <c r="F322" s="51"/>
      <c r="G322" s="51"/>
      <c r="H322" s="50"/>
      <c r="I322" s="50"/>
      <c r="J322" s="50"/>
      <c r="K322" s="51"/>
      <c r="L322" s="51"/>
      <c r="M322" s="51"/>
      <c r="N322" s="51"/>
      <c r="O322" s="51"/>
      <c r="P322" s="51"/>
    </row>
    <row r="323" spans="2:16" s="49" customFormat="1" x14ac:dyDescent="0.25">
      <c r="B323" s="9"/>
      <c r="C323" s="9"/>
      <c r="D323" s="50"/>
      <c r="E323" s="51"/>
      <c r="F323" s="51"/>
      <c r="G323" s="51"/>
      <c r="H323" s="50"/>
      <c r="I323" s="50"/>
      <c r="J323" s="50"/>
      <c r="K323" s="51"/>
      <c r="L323" s="51"/>
      <c r="M323" s="51"/>
      <c r="N323" s="51"/>
      <c r="O323" s="51"/>
      <c r="P323" s="51"/>
    </row>
    <row r="324" spans="2:16" s="49" customFormat="1" x14ac:dyDescent="0.25">
      <c r="B324" s="9"/>
      <c r="C324" s="9"/>
      <c r="D324" s="50"/>
      <c r="E324" s="51"/>
      <c r="F324" s="51"/>
      <c r="G324" s="51"/>
      <c r="H324" s="50"/>
      <c r="I324" s="50"/>
      <c r="J324" s="50"/>
      <c r="K324" s="51"/>
      <c r="L324" s="51"/>
      <c r="M324" s="51"/>
      <c r="N324" s="51"/>
      <c r="O324" s="51"/>
      <c r="P324" s="51"/>
    </row>
    <row r="325" spans="2:16" s="49" customFormat="1" x14ac:dyDescent="0.25">
      <c r="B325" s="9"/>
      <c r="C325" s="9"/>
      <c r="D325" s="50"/>
      <c r="E325" s="51"/>
      <c r="F325" s="51"/>
      <c r="G325" s="51"/>
      <c r="H325" s="50"/>
      <c r="I325" s="50"/>
      <c r="J325" s="50"/>
      <c r="K325" s="51"/>
      <c r="L325" s="51"/>
      <c r="M325" s="51"/>
      <c r="N325" s="51"/>
      <c r="O325" s="51"/>
      <c r="P325" s="51"/>
    </row>
    <row r="326" spans="2:16" s="49" customFormat="1" x14ac:dyDescent="0.25">
      <c r="B326" s="9"/>
      <c r="C326" s="9"/>
      <c r="D326" s="50"/>
      <c r="E326" s="51"/>
      <c r="F326" s="51"/>
      <c r="G326" s="51"/>
      <c r="H326" s="50"/>
      <c r="I326" s="50"/>
      <c r="J326" s="50"/>
      <c r="K326" s="51"/>
      <c r="L326" s="51"/>
      <c r="M326" s="51"/>
      <c r="N326" s="51"/>
      <c r="O326" s="51"/>
      <c r="P326" s="51"/>
    </row>
    <row r="327" spans="2:16" s="49" customFormat="1" x14ac:dyDescent="0.25">
      <c r="B327" s="9"/>
      <c r="C327" s="9"/>
      <c r="D327" s="50"/>
      <c r="E327" s="51"/>
      <c r="F327" s="51"/>
      <c r="G327" s="51"/>
      <c r="H327" s="50"/>
      <c r="I327" s="50"/>
      <c r="J327" s="50"/>
      <c r="K327" s="51"/>
      <c r="L327" s="51"/>
      <c r="M327" s="51"/>
      <c r="N327" s="51"/>
      <c r="O327" s="51"/>
      <c r="P327" s="51"/>
    </row>
    <row r="328" spans="2:16" s="49" customFormat="1" x14ac:dyDescent="0.25">
      <c r="B328" s="9"/>
      <c r="C328" s="9"/>
      <c r="D328" s="50"/>
      <c r="E328" s="51"/>
      <c r="F328" s="51"/>
      <c r="G328" s="51"/>
      <c r="H328" s="50"/>
      <c r="I328" s="50"/>
      <c r="J328" s="50"/>
      <c r="K328" s="51"/>
      <c r="L328" s="51"/>
      <c r="M328" s="51"/>
      <c r="N328" s="51"/>
      <c r="O328" s="51"/>
      <c r="P328" s="51"/>
    </row>
    <row r="329" spans="2:16" s="49" customFormat="1" x14ac:dyDescent="0.25">
      <c r="B329" s="9"/>
      <c r="C329" s="9"/>
      <c r="D329" s="50"/>
      <c r="E329" s="51"/>
      <c r="F329" s="51"/>
      <c r="G329" s="51"/>
      <c r="H329" s="50"/>
      <c r="I329" s="50"/>
      <c r="J329" s="50"/>
      <c r="K329" s="51"/>
      <c r="L329" s="51"/>
      <c r="M329" s="51"/>
      <c r="N329" s="51"/>
      <c r="O329" s="51"/>
      <c r="P329" s="51"/>
    </row>
    <row r="330" spans="2:16" s="49" customFormat="1" x14ac:dyDescent="0.25">
      <c r="B330" s="9"/>
      <c r="C330" s="9"/>
      <c r="D330" s="50"/>
      <c r="E330" s="51"/>
      <c r="F330" s="51"/>
      <c r="G330" s="51"/>
      <c r="H330" s="50"/>
      <c r="I330" s="50"/>
      <c r="J330" s="50"/>
      <c r="K330" s="51"/>
      <c r="L330" s="51"/>
      <c r="M330" s="51"/>
      <c r="N330" s="51"/>
      <c r="O330" s="51"/>
      <c r="P330" s="51"/>
    </row>
    <row r="331" spans="2:16" s="49" customFormat="1" x14ac:dyDescent="0.25">
      <c r="B331" s="9"/>
      <c r="C331" s="9"/>
      <c r="D331" s="50"/>
      <c r="E331" s="51"/>
      <c r="F331" s="51"/>
      <c r="G331" s="51"/>
      <c r="H331" s="50"/>
      <c r="I331" s="50"/>
      <c r="J331" s="50"/>
      <c r="K331" s="51"/>
      <c r="L331" s="51"/>
      <c r="M331" s="51"/>
      <c r="N331" s="51"/>
      <c r="O331" s="51"/>
      <c r="P331" s="51"/>
    </row>
    <row r="332" spans="2:16" s="49" customFormat="1" x14ac:dyDescent="0.25">
      <c r="B332" s="9"/>
      <c r="C332" s="9"/>
      <c r="D332" s="50"/>
      <c r="E332" s="51"/>
      <c r="F332" s="51"/>
      <c r="G332" s="51"/>
      <c r="H332" s="50"/>
      <c r="I332" s="50"/>
      <c r="J332" s="50"/>
      <c r="K332" s="51"/>
      <c r="L332" s="51"/>
      <c r="M332" s="51"/>
      <c r="N332" s="51"/>
      <c r="O332" s="51"/>
      <c r="P332" s="51"/>
    </row>
    <row r="333" spans="2:16" s="49" customFormat="1" x14ac:dyDescent="0.25">
      <c r="B333" s="9"/>
      <c r="C333" s="9"/>
      <c r="D333" s="50"/>
      <c r="E333" s="51"/>
      <c r="F333" s="51"/>
      <c r="G333" s="51"/>
      <c r="H333" s="50"/>
      <c r="I333" s="50"/>
      <c r="J333" s="50"/>
      <c r="K333" s="51"/>
      <c r="L333" s="51"/>
      <c r="M333" s="51"/>
      <c r="N333" s="51"/>
      <c r="O333" s="51"/>
      <c r="P333" s="51"/>
    </row>
    <row r="334" spans="2:16" s="49" customFormat="1" x14ac:dyDescent="0.25">
      <c r="B334" s="9"/>
      <c r="C334" s="9"/>
      <c r="D334" s="50"/>
      <c r="E334" s="51"/>
      <c r="F334" s="51"/>
      <c r="G334" s="51"/>
      <c r="H334" s="50"/>
      <c r="I334" s="50"/>
      <c r="J334" s="50"/>
      <c r="K334" s="51"/>
      <c r="L334" s="51"/>
      <c r="M334" s="51"/>
      <c r="N334" s="51"/>
      <c r="O334" s="51"/>
      <c r="P334" s="51"/>
    </row>
    <row r="335" spans="2:16" s="49" customFormat="1" x14ac:dyDescent="0.25">
      <c r="B335" s="9"/>
      <c r="C335" s="9"/>
      <c r="D335" s="50"/>
      <c r="E335" s="51"/>
      <c r="F335" s="51"/>
      <c r="G335" s="51"/>
      <c r="H335" s="50"/>
      <c r="I335" s="50"/>
      <c r="J335" s="50"/>
      <c r="K335" s="51"/>
      <c r="L335" s="51"/>
      <c r="M335" s="51"/>
      <c r="N335" s="51"/>
      <c r="O335" s="51"/>
      <c r="P335" s="51"/>
    </row>
    <row r="336" spans="2:16" s="49" customFormat="1" x14ac:dyDescent="0.25">
      <c r="B336" s="9"/>
      <c r="C336" s="9"/>
      <c r="D336" s="50"/>
      <c r="E336" s="51"/>
      <c r="F336" s="51"/>
      <c r="G336" s="51"/>
      <c r="H336" s="50"/>
      <c r="I336" s="50"/>
      <c r="J336" s="50"/>
      <c r="K336" s="51"/>
      <c r="L336" s="51"/>
      <c r="M336" s="51"/>
      <c r="N336" s="51"/>
      <c r="O336" s="51"/>
      <c r="P336" s="51"/>
    </row>
    <row r="337" spans="2:16" s="49" customFormat="1" x14ac:dyDescent="0.25">
      <c r="B337" s="9"/>
      <c r="C337" s="9"/>
      <c r="D337" s="50"/>
      <c r="E337" s="51"/>
      <c r="F337" s="51"/>
      <c r="G337" s="51"/>
      <c r="H337" s="50"/>
      <c r="I337" s="50"/>
      <c r="J337" s="50"/>
      <c r="K337" s="51"/>
      <c r="L337" s="51"/>
      <c r="M337" s="51"/>
      <c r="N337" s="51"/>
      <c r="O337" s="51"/>
      <c r="P337" s="51"/>
    </row>
    <row r="338" spans="2:16" s="49" customFormat="1" x14ac:dyDescent="0.25">
      <c r="B338" s="9"/>
      <c r="C338" s="9"/>
      <c r="D338" s="50"/>
      <c r="E338" s="51"/>
      <c r="F338" s="51"/>
      <c r="G338" s="51"/>
      <c r="H338" s="50"/>
      <c r="I338" s="50"/>
      <c r="J338" s="50"/>
      <c r="K338" s="51"/>
      <c r="L338" s="51"/>
      <c r="M338" s="51"/>
      <c r="N338" s="51"/>
      <c r="O338" s="51"/>
      <c r="P338" s="51"/>
    </row>
    <row r="339" spans="2:16" s="49" customFormat="1" x14ac:dyDescent="0.25">
      <c r="B339" s="9"/>
      <c r="C339" s="9"/>
      <c r="D339" s="50"/>
      <c r="E339" s="51"/>
      <c r="F339" s="51"/>
      <c r="G339" s="51"/>
      <c r="H339" s="50"/>
      <c r="I339" s="50"/>
      <c r="J339" s="50"/>
      <c r="K339" s="51"/>
      <c r="L339" s="51"/>
      <c r="M339" s="51"/>
      <c r="N339" s="51"/>
      <c r="O339" s="51"/>
      <c r="P339" s="51"/>
    </row>
    <row r="340" spans="2:16" s="49" customFormat="1" x14ac:dyDescent="0.25">
      <c r="B340" s="9"/>
      <c r="C340" s="9"/>
      <c r="D340" s="50"/>
      <c r="E340" s="51"/>
      <c r="F340" s="51"/>
      <c r="G340" s="51"/>
      <c r="H340" s="50"/>
      <c r="I340" s="50"/>
      <c r="J340" s="50"/>
      <c r="K340" s="51"/>
      <c r="L340" s="51"/>
      <c r="M340" s="51"/>
      <c r="N340" s="51"/>
      <c r="O340" s="51"/>
      <c r="P340" s="51"/>
    </row>
    <row r="341" spans="2:16" s="49" customFormat="1" x14ac:dyDescent="0.25">
      <c r="B341" s="9"/>
      <c r="C341" s="9"/>
      <c r="D341" s="50"/>
      <c r="E341" s="51"/>
      <c r="F341" s="51"/>
      <c r="G341" s="51"/>
      <c r="H341" s="50"/>
      <c r="I341" s="50"/>
      <c r="J341" s="50"/>
      <c r="K341" s="51"/>
      <c r="L341" s="51"/>
      <c r="M341" s="51"/>
      <c r="N341" s="51"/>
      <c r="O341" s="51"/>
      <c r="P341" s="51"/>
    </row>
    <row r="342" spans="2:16" s="49" customFormat="1" x14ac:dyDescent="0.25">
      <c r="B342" s="9"/>
      <c r="C342" s="9"/>
      <c r="D342" s="50"/>
      <c r="E342" s="51"/>
      <c r="F342" s="51"/>
      <c r="G342" s="51"/>
      <c r="H342" s="50"/>
      <c r="I342" s="50"/>
      <c r="J342" s="50"/>
      <c r="K342" s="51"/>
      <c r="L342" s="51"/>
      <c r="M342" s="51"/>
      <c r="N342" s="51"/>
      <c r="O342" s="51"/>
      <c r="P342" s="51"/>
    </row>
    <row r="343" spans="2:16" s="49" customFormat="1" x14ac:dyDescent="0.25">
      <c r="B343" s="9"/>
      <c r="C343" s="9"/>
      <c r="D343" s="50"/>
      <c r="E343" s="51"/>
      <c r="F343" s="51"/>
      <c r="G343" s="51"/>
      <c r="H343" s="50"/>
      <c r="I343" s="50"/>
      <c r="J343" s="50"/>
      <c r="K343" s="51"/>
      <c r="L343" s="51"/>
      <c r="M343" s="51"/>
      <c r="N343" s="51"/>
      <c r="O343" s="51"/>
      <c r="P343" s="51"/>
    </row>
    <row r="344" spans="2:16" s="49" customFormat="1" x14ac:dyDescent="0.25">
      <c r="B344" s="9"/>
      <c r="C344" s="9"/>
      <c r="D344" s="50"/>
      <c r="E344" s="51"/>
      <c r="F344" s="51"/>
      <c r="G344" s="51"/>
      <c r="H344" s="50"/>
      <c r="I344" s="50"/>
      <c r="J344" s="50"/>
      <c r="K344" s="51"/>
      <c r="L344" s="51"/>
      <c r="M344" s="51"/>
      <c r="N344" s="51"/>
      <c r="O344" s="51"/>
      <c r="P344" s="51"/>
    </row>
    <row r="345" spans="2:16" s="49" customFormat="1" x14ac:dyDescent="0.25">
      <c r="B345" s="9"/>
      <c r="C345" s="9"/>
      <c r="D345" s="50"/>
      <c r="E345" s="51"/>
      <c r="F345" s="51"/>
      <c r="G345" s="51"/>
      <c r="H345" s="50"/>
      <c r="I345" s="50"/>
      <c r="J345" s="50"/>
      <c r="K345" s="51"/>
      <c r="L345" s="51"/>
      <c r="M345" s="51"/>
      <c r="N345" s="51"/>
      <c r="O345" s="51"/>
      <c r="P345" s="51"/>
    </row>
    <row r="346" spans="2:16" s="49" customFormat="1" x14ac:dyDescent="0.25">
      <c r="B346" s="9"/>
      <c r="C346" s="9"/>
      <c r="D346" s="50"/>
      <c r="E346" s="51"/>
      <c r="F346" s="51"/>
      <c r="G346" s="51"/>
      <c r="H346" s="50"/>
      <c r="I346" s="50"/>
      <c r="J346" s="50"/>
      <c r="K346" s="51"/>
      <c r="L346" s="51"/>
      <c r="M346" s="51"/>
      <c r="N346" s="51"/>
      <c r="O346" s="51"/>
      <c r="P346" s="51"/>
    </row>
    <row r="347" spans="2:16" s="49" customFormat="1" x14ac:dyDescent="0.25">
      <c r="B347" s="9"/>
      <c r="C347" s="9"/>
      <c r="D347" s="50"/>
      <c r="E347" s="51"/>
      <c r="F347" s="51"/>
      <c r="G347" s="51"/>
      <c r="H347" s="50"/>
      <c r="I347" s="50"/>
      <c r="J347" s="50"/>
      <c r="K347" s="51"/>
      <c r="L347" s="51"/>
      <c r="M347" s="51"/>
      <c r="N347" s="51"/>
      <c r="O347" s="51"/>
      <c r="P347" s="51"/>
    </row>
    <row r="348" spans="2:16" s="49" customFormat="1" x14ac:dyDescent="0.25">
      <c r="B348" s="9"/>
      <c r="C348" s="9"/>
      <c r="D348" s="50"/>
      <c r="E348" s="51"/>
      <c r="F348" s="51"/>
      <c r="G348" s="51"/>
      <c r="H348" s="50"/>
      <c r="I348" s="50"/>
      <c r="J348" s="50"/>
      <c r="K348" s="51"/>
      <c r="L348" s="51"/>
      <c r="M348" s="51"/>
      <c r="N348" s="51"/>
      <c r="O348" s="51"/>
      <c r="P348" s="51"/>
    </row>
    <row r="349" spans="2:16" s="49" customFormat="1" x14ac:dyDescent="0.25">
      <c r="B349" s="9"/>
      <c r="C349" s="9"/>
      <c r="D349" s="50"/>
      <c r="E349" s="51"/>
      <c r="F349" s="51"/>
      <c r="G349" s="51"/>
      <c r="H349" s="50"/>
      <c r="I349" s="50"/>
      <c r="J349" s="50"/>
      <c r="K349" s="51"/>
      <c r="L349" s="51"/>
      <c r="M349" s="51"/>
      <c r="N349" s="51"/>
      <c r="O349" s="51"/>
      <c r="P349" s="51"/>
    </row>
    <row r="350" spans="2:16" s="49" customFormat="1" x14ac:dyDescent="0.25">
      <c r="B350" s="9"/>
      <c r="C350" s="9"/>
      <c r="D350" s="50"/>
      <c r="E350" s="51"/>
      <c r="F350" s="51"/>
      <c r="G350" s="51"/>
      <c r="H350" s="50"/>
      <c r="I350" s="50"/>
      <c r="J350" s="50"/>
      <c r="K350" s="51"/>
      <c r="L350" s="51"/>
      <c r="M350" s="51"/>
      <c r="N350" s="51"/>
      <c r="O350" s="51"/>
      <c r="P350" s="51"/>
    </row>
    <row r="351" spans="2:16" s="49" customFormat="1" x14ac:dyDescent="0.25">
      <c r="B351" s="9"/>
      <c r="C351" s="9"/>
      <c r="D351" s="50"/>
      <c r="E351" s="51"/>
      <c r="F351" s="51"/>
      <c r="G351" s="51"/>
      <c r="H351" s="50"/>
      <c r="I351" s="50"/>
      <c r="J351" s="50"/>
      <c r="K351" s="51"/>
      <c r="L351" s="51"/>
      <c r="M351" s="51"/>
      <c r="N351" s="51"/>
      <c r="O351" s="51"/>
      <c r="P351" s="51"/>
    </row>
    <row r="352" spans="2:16" s="49" customFormat="1" x14ac:dyDescent="0.25">
      <c r="B352" s="9"/>
      <c r="C352" s="9"/>
      <c r="D352" s="50"/>
      <c r="E352" s="51"/>
      <c r="F352" s="51"/>
      <c r="G352" s="51"/>
      <c r="H352" s="50"/>
      <c r="I352" s="50"/>
      <c r="J352" s="50"/>
      <c r="K352" s="51"/>
      <c r="L352" s="51"/>
      <c r="M352" s="51"/>
      <c r="N352" s="51"/>
      <c r="O352" s="51"/>
      <c r="P352" s="51"/>
    </row>
    <row r="353" spans="2:16" s="49" customFormat="1" x14ac:dyDescent="0.25">
      <c r="B353" s="9"/>
      <c r="C353" s="9"/>
      <c r="D353" s="50"/>
      <c r="E353" s="51"/>
      <c r="F353" s="51"/>
      <c r="G353" s="51"/>
      <c r="H353" s="50"/>
      <c r="I353" s="50"/>
      <c r="J353" s="50"/>
      <c r="K353" s="51"/>
      <c r="L353" s="51"/>
      <c r="M353" s="51"/>
      <c r="N353" s="51"/>
      <c r="O353" s="51"/>
      <c r="P353" s="51"/>
    </row>
    <row r="354" spans="2:16" s="49" customFormat="1" x14ac:dyDescent="0.25">
      <c r="B354" s="9"/>
      <c r="C354" s="9"/>
      <c r="D354" s="50"/>
      <c r="E354" s="51"/>
      <c r="F354" s="51"/>
      <c r="G354" s="51"/>
      <c r="H354" s="50"/>
      <c r="I354" s="50"/>
      <c r="J354" s="50"/>
      <c r="K354" s="51"/>
      <c r="L354" s="51"/>
      <c r="M354" s="51"/>
      <c r="N354" s="51"/>
      <c r="O354" s="51"/>
      <c r="P354" s="51"/>
    </row>
    <row r="355" spans="2:16" s="49" customFormat="1" x14ac:dyDescent="0.25">
      <c r="B355" s="9"/>
      <c r="C355" s="9"/>
      <c r="D355" s="50"/>
      <c r="E355" s="51"/>
      <c r="F355" s="51"/>
      <c r="G355" s="51"/>
      <c r="H355" s="50"/>
      <c r="I355" s="50"/>
      <c r="J355" s="50"/>
      <c r="K355" s="51"/>
      <c r="L355" s="51"/>
      <c r="M355" s="51"/>
      <c r="N355" s="51"/>
      <c r="O355" s="51"/>
      <c r="P355" s="51"/>
    </row>
    <row r="356" spans="2:16" s="49" customFormat="1" x14ac:dyDescent="0.25">
      <c r="B356" s="9"/>
      <c r="C356" s="9"/>
      <c r="D356" s="50"/>
      <c r="E356" s="51"/>
      <c r="F356" s="51"/>
      <c r="G356" s="51"/>
      <c r="H356" s="50"/>
      <c r="I356" s="50"/>
      <c r="J356" s="50"/>
      <c r="K356" s="51"/>
      <c r="L356" s="51"/>
      <c r="M356" s="51"/>
      <c r="N356" s="51"/>
      <c r="O356" s="51"/>
      <c r="P356" s="51"/>
    </row>
    <row r="357" spans="2:16" s="49" customFormat="1" x14ac:dyDescent="0.25">
      <c r="B357" s="9"/>
      <c r="C357" s="9"/>
      <c r="D357" s="50"/>
      <c r="E357" s="51"/>
      <c r="F357" s="51"/>
      <c r="G357" s="51"/>
      <c r="H357" s="50"/>
      <c r="I357" s="50"/>
      <c r="J357" s="50"/>
      <c r="K357" s="51"/>
      <c r="L357" s="51"/>
      <c r="M357" s="51"/>
      <c r="N357" s="51"/>
      <c r="O357" s="51"/>
      <c r="P357" s="51"/>
    </row>
    <row r="358" spans="2:16" s="49" customFormat="1" x14ac:dyDescent="0.25">
      <c r="B358" s="9"/>
      <c r="C358" s="9"/>
      <c r="D358" s="50"/>
      <c r="E358" s="51"/>
      <c r="F358" s="51"/>
      <c r="G358" s="51"/>
      <c r="H358" s="50"/>
      <c r="I358" s="50"/>
      <c r="J358" s="50"/>
      <c r="K358" s="51"/>
      <c r="L358" s="51"/>
      <c r="M358" s="51"/>
      <c r="N358" s="51"/>
      <c r="O358" s="51"/>
      <c r="P358" s="51"/>
    </row>
    <row r="359" spans="2:16" s="49" customFormat="1" x14ac:dyDescent="0.25">
      <c r="B359" s="9"/>
      <c r="C359" s="9"/>
      <c r="D359" s="50"/>
      <c r="E359" s="51"/>
      <c r="F359" s="51"/>
      <c r="G359" s="51"/>
      <c r="H359" s="50"/>
      <c r="I359" s="50"/>
      <c r="J359" s="50"/>
      <c r="K359" s="51"/>
      <c r="L359" s="51"/>
      <c r="M359" s="51"/>
      <c r="N359" s="51"/>
      <c r="O359" s="51"/>
      <c r="P359" s="51"/>
    </row>
    <row r="360" spans="2:16" s="49" customFormat="1" x14ac:dyDescent="0.25">
      <c r="B360" s="9"/>
      <c r="C360" s="9"/>
      <c r="D360" s="50"/>
      <c r="E360" s="51"/>
      <c r="F360" s="51"/>
      <c r="G360" s="51"/>
      <c r="H360" s="50"/>
      <c r="I360" s="50"/>
      <c r="J360" s="50"/>
      <c r="K360" s="51"/>
      <c r="L360" s="51"/>
      <c r="M360" s="51"/>
      <c r="N360" s="51"/>
      <c r="O360" s="51"/>
      <c r="P360" s="51"/>
    </row>
    <row r="361" spans="2:16" s="49" customFormat="1" x14ac:dyDescent="0.25">
      <c r="B361" s="9"/>
      <c r="C361" s="9"/>
      <c r="D361" s="50"/>
      <c r="E361" s="51"/>
      <c r="F361" s="51"/>
      <c r="G361" s="51"/>
      <c r="H361" s="50"/>
      <c r="I361" s="50"/>
      <c r="J361" s="50"/>
      <c r="K361" s="51"/>
      <c r="L361" s="51"/>
      <c r="M361" s="51"/>
      <c r="N361" s="51"/>
      <c r="O361" s="51"/>
      <c r="P361" s="51"/>
    </row>
    <row r="362" spans="2:16" s="49" customFormat="1" x14ac:dyDescent="0.25">
      <c r="B362" s="9"/>
      <c r="C362" s="9"/>
      <c r="D362" s="50"/>
      <c r="E362" s="51"/>
      <c r="F362" s="51"/>
      <c r="G362" s="51"/>
      <c r="H362" s="50"/>
      <c r="I362" s="50"/>
      <c r="J362" s="50"/>
      <c r="K362" s="51"/>
      <c r="L362" s="51"/>
      <c r="M362" s="51"/>
      <c r="N362" s="51"/>
      <c r="O362" s="51"/>
      <c r="P362" s="51"/>
    </row>
    <row r="363" spans="2:16" s="49" customFormat="1" x14ac:dyDescent="0.25">
      <c r="B363" s="9"/>
      <c r="C363" s="9"/>
      <c r="D363" s="50"/>
      <c r="E363" s="51"/>
      <c r="F363" s="51"/>
      <c r="G363" s="51"/>
      <c r="H363" s="50"/>
      <c r="I363" s="50"/>
      <c r="J363" s="50"/>
      <c r="K363" s="51"/>
      <c r="L363" s="51"/>
      <c r="M363" s="51"/>
      <c r="N363" s="51"/>
      <c r="O363" s="51"/>
      <c r="P363" s="51"/>
    </row>
    <row r="364" spans="2:16" s="49" customFormat="1" x14ac:dyDescent="0.25">
      <c r="B364" s="9"/>
      <c r="C364" s="9"/>
      <c r="D364" s="50"/>
      <c r="E364" s="51"/>
      <c r="F364" s="51"/>
      <c r="G364" s="51"/>
      <c r="H364" s="50"/>
      <c r="I364" s="50"/>
      <c r="J364" s="50"/>
      <c r="K364" s="51"/>
      <c r="L364" s="51"/>
      <c r="M364" s="51"/>
      <c r="N364" s="51"/>
      <c r="O364" s="51"/>
      <c r="P364" s="51"/>
    </row>
    <row r="365" spans="2:16" s="49" customFormat="1" x14ac:dyDescent="0.25">
      <c r="B365" s="9"/>
      <c r="C365" s="9"/>
      <c r="D365" s="50"/>
      <c r="E365" s="51"/>
      <c r="F365" s="51"/>
      <c r="G365" s="51"/>
      <c r="H365" s="50"/>
      <c r="I365" s="50"/>
      <c r="J365" s="50"/>
      <c r="K365" s="51"/>
      <c r="L365" s="51"/>
      <c r="M365" s="51"/>
      <c r="N365" s="51"/>
      <c r="O365" s="51"/>
      <c r="P365" s="51"/>
    </row>
    <row r="366" spans="2:16" s="49" customFormat="1" x14ac:dyDescent="0.25">
      <c r="B366" s="9"/>
      <c r="C366" s="9"/>
      <c r="D366" s="50"/>
      <c r="E366" s="51"/>
      <c r="F366" s="51"/>
      <c r="G366" s="51"/>
      <c r="H366" s="50"/>
      <c r="I366" s="50"/>
      <c r="J366" s="50"/>
      <c r="K366" s="51"/>
      <c r="L366" s="51"/>
      <c r="M366" s="51"/>
      <c r="N366" s="51"/>
      <c r="O366" s="51"/>
      <c r="P366" s="51"/>
    </row>
    <row r="367" spans="2:16" s="49" customFormat="1" x14ac:dyDescent="0.25">
      <c r="B367" s="9"/>
      <c r="C367" s="9"/>
      <c r="D367" s="50"/>
      <c r="E367" s="51"/>
      <c r="F367" s="51"/>
      <c r="G367" s="51"/>
      <c r="H367" s="50"/>
      <c r="I367" s="50"/>
      <c r="J367" s="50"/>
      <c r="K367" s="51"/>
      <c r="L367" s="51"/>
      <c r="M367" s="51"/>
      <c r="N367" s="51"/>
      <c r="O367" s="51"/>
      <c r="P367" s="51"/>
    </row>
    <row r="368" spans="2:16" s="49" customFormat="1" x14ac:dyDescent="0.25">
      <c r="B368" s="9"/>
      <c r="C368" s="9"/>
      <c r="D368" s="50"/>
      <c r="E368" s="51"/>
      <c r="F368" s="51"/>
      <c r="G368" s="51"/>
      <c r="H368" s="50"/>
      <c r="I368" s="50"/>
      <c r="J368" s="50"/>
      <c r="K368" s="51"/>
      <c r="L368" s="51"/>
      <c r="M368" s="51"/>
      <c r="N368" s="51"/>
      <c r="O368" s="51"/>
      <c r="P368" s="51"/>
    </row>
    <row r="369" spans="2:16" s="49" customFormat="1" x14ac:dyDescent="0.25">
      <c r="B369" s="9"/>
      <c r="C369" s="9"/>
      <c r="D369" s="50"/>
      <c r="E369" s="51"/>
      <c r="F369" s="51"/>
      <c r="G369" s="51"/>
      <c r="H369" s="50"/>
      <c r="I369" s="50"/>
      <c r="J369" s="50"/>
      <c r="K369" s="51"/>
      <c r="L369" s="51"/>
      <c r="M369" s="51"/>
      <c r="N369" s="51"/>
      <c r="O369" s="51"/>
      <c r="P369" s="51"/>
    </row>
    <row r="370" spans="2:16" s="49" customFormat="1" x14ac:dyDescent="0.25">
      <c r="B370" s="9"/>
      <c r="C370" s="9"/>
      <c r="D370" s="50"/>
      <c r="E370" s="51"/>
      <c r="F370" s="51"/>
      <c r="G370" s="51"/>
      <c r="H370" s="50"/>
      <c r="I370" s="50"/>
      <c r="J370" s="50"/>
      <c r="K370" s="51"/>
      <c r="L370" s="51"/>
      <c r="M370" s="51"/>
      <c r="N370" s="51"/>
      <c r="O370" s="51"/>
      <c r="P370" s="51"/>
    </row>
    <row r="371" spans="2:16" s="49" customFormat="1" x14ac:dyDescent="0.25">
      <c r="B371" s="9"/>
      <c r="C371" s="9"/>
      <c r="D371" s="50"/>
      <c r="E371" s="51"/>
      <c r="F371" s="51"/>
      <c r="G371" s="51"/>
      <c r="H371" s="50"/>
      <c r="I371" s="50"/>
      <c r="J371" s="50"/>
      <c r="K371" s="51"/>
      <c r="L371" s="51"/>
      <c r="M371" s="51"/>
      <c r="N371" s="51"/>
      <c r="O371" s="51"/>
      <c r="P371" s="51"/>
    </row>
    <row r="372" spans="2:16" s="49" customFormat="1" x14ac:dyDescent="0.25">
      <c r="B372" s="9"/>
      <c r="C372" s="9"/>
      <c r="D372" s="50"/>
      <c r="E372" s="51"/>
      <c r="F372" s="51"/>
      <c r="G372" s="51"/>
      <c r="H372" s="50"/>
      <c r="I372" s="50"/>
      <c r="J372" s="50"/>
      <c r="K372" s="51"/>
      <c r="L372" s="51"/>
      <c r="M372" s="51"/>
      <c r="N372" s="51"/>
      <c r="O372" s="51"/>
      <c r="P372" s="51"/>
    </row>
    <row r="373" spans="2:16" s="49" customFormat="1" x14ac:dyDescent="0.25">
      <c r="B373" s="9"/>
      <c r="C373" s="9"/>
      <c r="D373" s="50"/>
      <c r="E373" s="51"/>
      <c r="F373" s="51"/>
      <c r="G373" s="51"/>
      <c r="H373" s="50"/>
      <c r="I373" s="50"/>
      <c r="J373" s="50"/>
      <c r="K373" s="51"/>
      <c r="L373" s="51"/>
      <c r="M373" s="51"/>
      <c r="N373" s="51"/>
      <c r="O373" s="51"/>
      <c r="P373" s="51"/>
    </row>
    <row r="374" spans="2:16" s="49" customFormat="1" x14ac:dyDescent="0.25">
      <c r="B374" s="9"/>
      <c r="C374" s="9"/>
      <c r="D374" s="50"/>
      <c r="E374" s="51"/>
      <c r="F374" s="51"/>
      <c r="G374" s="51"/>
      <c r="H374" s="50"/>
      <c r="I374" s="50"/>
      <c r="J374" s="50"/>
      <c r="K374" s="51"/>
      <c r="L374" s="51"/>
      <c r="M374" s="51"/>
      <c r="N374" s="51"/>
      <c r="O374" s="51"/>
      <c r="P374" s="51"/>
    </row>
    <row r="375" spans="2:16" s="49" customFormat="1" x14ac:dyDescent="0.25">
      <c r="B375" s="9"/>
      <c r="C375" s="9"/>
      <c r="D375" s="50"/>
      <c r="E375" s="51"/>
      <c r="F375" s="51"/>
      <c r="G375" s="51"/>
      <c r="H375" s="50"/>
      <c r="I375" s="50"/>
      <c r="J375" s="50"/>
      <c r="K375" s="51"/>
      <c r="L375" s="51"/>
      <c r="M375" s="51"/>
      <c r="N375" s="51"/>
      <c r="O375" s="51"/>
      <c r="P375" s="51"/>
    </row>
    <row r="376" spans="2:16" s="49" customFormat="1" x14ac:dyDescent="0.25">
      <c r="B376" s="9"/>
      <c r="C376" s="9"/>
      <c r="D376" s="50"/>
      <c r="E376" s="51"/>
      <c r="F376" s="51"/>
      <c r="G376" s="51"/>
      <c r="H376" s="50"/>
      <c r="I376" s="50"/>
      <c r="J376" s="50"/>
      <c r="K376" s="51"/>
      <c r="L376" s="51"/>
      <c r="M376" s="51"/>
      <c r="N376" s="51"/>
      <c r="O376" s="51"/>
      <c r="P376" s="51"/>
    </row>
    <row r="377" spans="2:16" s="49" customFormat="1" x14ac:dyDescent="0.25">
      <c r="B377" s="9"/>
      <c r="C377" s="9"/>
      <c r="D377" s="50"/>
      <c r="E377" s="51"/>
      <c r="F377" s="51"/>
      <c r="G377" s="51"/>
      <c r="H377" s="50"/>
      <c r="I377" s="50"/>
      <c r="J377" s="50"/>
      <c r="K377" s="51"/>
      <c r="L377" s="51"/>
      <c r="M377" s="51"/>
      <c r="N377" s="51"/>
      <c r="O377" s="51"/>
      <c r="P377" s="51"/>
    </row>
    <row r="378" spans="2:16" s="49" customFormat="1" x14ac:dyDescent="0.25">
      <c r="B378" s="9"/>
      <c r="C378" s="9"/>
      <c r="D378" s="50"/>
      <c r="E378" s="51"/>
      <c r="F378" s="51"/>
      <c r="G378" s="51"/>
      <c r="H378" s="50"/>
      <c r="I378" s="50"/>
      <c r="J378" s="50"/>
      <c r="K378" s="51"/>
      <c r="L378" s="51"/>
      <c r="M378" s="51"/>
      <c r="N378" s="51"/>
      <c r="O378" s="51"/>
      <c r="P378" s="51"/>
    </row>
    <row r="379" spans="2:16" s="49" customFormat="1" x14ac:dyDescent="0.25">
      <c r="B379" s="9"/>
      <c r="C379" s="9"/>
      <c r="D379" s="50"/>
      <c r="E379" s="51"/>
      <c r="F379" s="51"/>
      <c r="G379" s="51"/>
      <c r="H379" s="50"/>
      <c r="I379" s="50"/>
      <c r="J379" s="50"/>
      <c r="K379" s="51"/>
      <c r="L379" s="51"/>
      <c r="M379" s="51"/>
      <c r="N379" s="51"/>
      <c r="O379" s="51"/>
      <c r="P379" s="51"/>
    </row>
    <row r="380" spans="2:16" s="49" customFormat="1" x14ac:dyDescent="0.25">
      <c r="B380" s="9"/>
      <c r="C380" s="9"/>
      <c r="D380" s="50"/>
      <c r="E380" s="51"/>
      <c r="F380" s="51"/>
      <c r="G380" s="51"/>
      <c r="H380" s="50"/>
      <c r="I380" s="50"/>
      <c r="J380" s="50"/>
      <c r="K380" s="51"/>
      <c r="L380" s="51"/>
      <c r="M380" s="51"/>
      <c r="N380" s="51"/>
      <c r="O380" s="51"/>
      <c r="P380" s="51"/>
    </row>
    <row r="381" spans="2:16" s="49" customFormat="1" x14ac:dyDescent="0.25">
      <c r="B381" s="9"/>
      <c r="C381" s="9"/>
      <c r="D381" s="50"/>
      <c r="E381" s="51"/>
      <c r="F381" s="51"/>
      <c r="G381" s="51"/>
      <c r="H381" s="50"/>
      <c r="I381" s="50"/>
      <c r="J381" s="50"/>
      <c r="K381" s="51"/>
      <c r="L381" s="51"/>
      <c r="M381" s="51"/>
      <c r="N381" s="51"/>
      <c r="O381" s="51"/>
      <c r="P381" s="51"/>
    </row>
    <row r="382" spans="2:16" s="49" customFormat="1" x14ac:dyDescent="0.25">
      <c r="B382" s="9"/>
      <c r="C382" s="9"/>
      <c r="D382" s="50"/>
      <c r="E382" s="51"/>
      <c r="F382" s="51"/>
      <c r="G382" s="51"/>
      <c r="H382" s="50"/>
      <c r="I382" s="50"/>
      <c r="J382" s="50"/>
      <c r="K382" s="51"/>
      <c r="L382" s="51"/>
      <c r="M382" s="51"/>
      <c r="N382" s="51"/>
      <c r="O382" s="51"/>
      <c r="P382" s="51"/>
    </row>
    <row r="383" spans="2:16" s="49" customFormat="1" x14ac:dyDescent="0.25">
      <c r="B383" s="9"/>
      <c r="C383" s="9"/>
      <c r="D383" s="50"/>
      <c r="E383" s="51"/>
      <c r="F383" s="51"/>
      <c r="G383" s="51"/>
      <c r="H383" s="50"/>
      <c r="I383" s="50"/>
      <c r="J383" s="50"/>
      <c r="K383" s="51"/>
      <c r="L383" s="51"/>
      <c r="M383" s="51"/>
      <c r="N383" s="51"/>
      <c r="O383" s="51"/>
      <c r="P383" s="51"/>
    </row>
    <row r="384" spans="2:16" s="49" customFormat="1" x14ac:dyDescent="0.25">
      <c r="B384" s="9"/>
      <c r="C384" s="9"/>
      <c r="D384" s="50"/>
      <c r="E384" s="51"/>
      <c r="F384" s="51"/>
      <c r="G384" s="51"/>
      <c r="H384" s="50"/>
      <c r="I384" s="50"/>
      <c r="J384" s="50"/>
      <c r="K384" s="51"/>
      <c r="L384" s="51"/>
      <c r="M384" s="51"/>
      <c r="N384" s="51"/>
      <c r="O384" s="51"/>
      <c r="P384" s="51"/>
    </row>
    <row r="385" spans="2:16" s="49" customFormat="1" x14ac:dyDescent="0.25">
      <c r="B385" s="9"/>
      <c r="C385" s="9"/>
      <c r="D385" s="50"/>
      <c r="E385" s="51"/>
      <c r="F385" s="51"/>
      <c r="G385" s="51"/>
      <c r="H385" s="50"/>
      <c r="I385" s="50"/>
      <c r="J385" s="50"/>
      <c r="K385" s="51"/>
      <c r="L385" s="51"/>
      <c r="M385" s="51"/>
      <c r="N385" s="51"/>
      <c r="O385" s="51"/>
      <c r="P385" s="51"/>
    </row>
    <row r="386" spans="2:16" s="49" customFormat="1" x14ac:dyDescent="0.25">
      <c r="B386" s="9"/>
      <c r="C386" s="9"/>
      <c r="D386" s="50"/>
      <c r="E386" s="51"/>
      <c r="F386" s="51"/>
      <c r="G386" s="51"/>
      <c r="H386" s="50"/>
      <c r="I386" s="50"/>
      <c r="J386" s="50"/>
      <c r="K386" s="51"/>
      <c r="L386" s="51"/>
      <c r="M386" s="51"/>
      <c r="N386" s="51"/>
      <c r="O386" s="51"/>
      <c r="P386" s="51"/>
    </row>
    <row r="387" spans="2:16" s="49" customFormat="1" x14ac:dyDescent="0.25">
      <c r="B387" s="9"/>
      <c r="C387" s="9"/>
      <c r="D387" s="50"/>
      <c r="E387" s="51"/>
      <c r="F387" s="51"/>
      <c r="G387" s="51"/>
      <c r="H387" s="50"/>
      <c r="I387" s="50"/>
      <c r="J387" s="50"/>
      <c r="K387" s="51"/>
      <c r="L387" s="51"/>
      <c r="M387" s="51"/>
      <c r="N387" s="51"/>
      <c r="O387" s="51"/>
      <c r="P387" s="51"/>
    </row>
    <row r="388" spans="2:16" s="49" customFormat="1" x14ac:dyDescent="0.25">
      <c r="B388" s="9"/>
      <c r="C388" s="9"/>
      <c r="D388" s="50"/>
      <c r="E388" s="51"/>
      <c r="F388" s="51"/>
      <c r="G388" s="51"/>
      <c r="H388" s="50"/>
      <c r="I388" s="50"/>
      <c r="J388" s="50"/>
      <c r="K388" s="51"/>
      <c r="L388" s="51"/>
      <c r="M388" s="51"/>
      <c r="N388" s="51"/>
      <c r="O388" s="51"/>
      <c r="P388" s="51"/>
    </row>
    <row r="389" spans="2:16" s="49" customFormat="1" x14ac:dyDescent="0.25">
      <c r="B389" s="9"/>
      <c r="C389" s="9"/>
      <c r="D389" s="50"/>
      <c r="E389" s="51"/>
      <c r="F389" s="51"/>
      <c r="G389" s="51"/>
      <c r="H389" s="50"/>
      <c r="I389" s="50"/>
      <c r="J389" s="50"/>
      <c r="K389" s="51"/>
      <c r="L389" s="51"/>
      <c r="M389" s="51"/>
      <c r="N389" s="51"/>
      <c r="O389" s="51"/>
      <c r="P389" s="51"/>
    </row>
    <row r="390" spans="2:16" s="49" customFormat="1" x14ac:dyDescent="0.25">
      <c r="B390" s="9"/>
      <c r="C390" s="9"/>
      <c r="D390" s="50"/>
      <c r="E390" s="51"/>
      <c r="F390" s="51"/>
      <c r="G390" s="51"/>
      <c r="H390" s="50"/>
      <c r="I390" s="50"/>
      <c r="J390" s="50"/>
      <c r="K390" s="51"/>
      <c r="L390" s="51"/>
      <c r="M390" s="51"/>
      <c r="N390" s="51"/>
      <c r="O390" s="51"/>
      <c r="P390" s="51"/>
    </row>
    <row r="391" spans="2:16" s="49" customFormat="1" x14ac:dyDescent="0.25">
      <c r="B391" s="9"/>
      <c r="C391" s="9"/>
      <c r="D391" s="50"/>
      <c r="E391" s="51"/>
      <c r="F391" s="51"/>
      <c r="G391" s="51"/>
      <c r="H391" s="50"/>
      <c r="I391" s="50"/>
      <c r="J391" s="50"/>
      <c r="K391" s="51"/>
      <c r="L391" s="51"/>
      <c r="M391" s="51"/>
      <c r="N391" s="51"/>
      <c r="O391" s="51"/>
      <c r="P391" s="51"/>
    </row>
    <row r="392" spans="2:16" s="49" customFormat="1" x14ac:dyDescent="0.25">
      <c r="B392" s="9"/>
      <c r="C392" s="9"/>
      <c r="D392" s="50"/>
      <c r="E392" s="51"/>
      <c r="F392" s="51"/>
      <c r="G392" s="51"/>
      <c r="H392" s="50"/>
      <c r="I392" s="50"/>
      <c r="J392" s="50"/>
      <c r="K392" s="51"/>
      <c r="L392" s="51"/>
      <c r="M392" s="51"/>
      <c r="N392" s="51"/>
      <c r="O392" s="51"/>
      <c r="P392" s="51"/>
    </row>
    <row r="393" spans="2:16" s="49" customFormat="1" x14ac:dyDescent="0.25">
      <c r="B393" s="9"/>
      <c r="C393" s="9"/>
      <c r="D393" s="50"/>
      <c r="E393" s="51"/>
      <c r="F393" s="51"/>
      <c r="G393" s="51"/>
      <c r="H393" s="50"/>
      <c r="I393" s="50"/>
      <c r="J393" s="50"/>
      <c r="K393" s="51"/>
      <c r="L393" s="51"/>
      <c r="M393" s="51"/>
      <c r="N393" s="51"/>
      <c r="O393" s="51"/>
      <c r="P393" s="51"/>
    </row>
    <row r="394" spans="2:16" s="49" customFormat="1" x14ac:dyDescent="0.25">
      <c r="B394" s="9"/>
      <c r="C394" s="9"/>
      <c r="D394" s="50"/>
      <c r="E394" s="51"/>
      <c r="F394" s="51"/>
      <c r="G394" s="51"/>
      <c r="H394" s="50"/>
      <c r="I394" s="50"/>
      <c r="J394" s="50"/>
      <c r="K394" s="51"/>
      <c r="L394" s="51"/>
      <c r="M394" s="51"/>
      <c r="N394" s="51"/>
      <c r="O394" s="51"/>
      <c r="P394" s="51"/>
    </row>
    <row r="395" spans="2:16" s="49" customFormat="1" x14ac:dyDescent="0.25">
      <c r="B395" s="9"/>
      <c r="C395" s="9"/>
      <c r="D395" s="50"/>
      <c r="E395" s="51"/>
      <c r="F395" s="51"/>
      <c r="G395" s="51"/>
      <c r="H395" s="50"/>
      <c r="I395" s="50"/>
      <c r="J395" s="50"/>
      <c r="K395" s="51"/>
      <c r="L395" s="51"/>
      <c r="M395" s="51"/>
      <c r="N395" s="51"/>
      <c r="O395" s="51"/>
      <c r="P395" s="51"/>
    </row>
    <row r="396" spans="2:16" s="49" customFormat="1" x14ac:dyDescent="0.25">
      <c r="B396" s="9"/>
      <c r="C396" s="9"/>
      <c r="D396" s="50"/>
      <c r="E396" s="51"/>
      <c r="F396" s="51"/>
      <c r="G396" s="51"/>
      <c r="H396" s="50"/>
      <c r="I396" s="50"/>
      <c r="J396" s="50"/>
      <c r="K396" s="51"/>
      <c r="L396" s="51"/>
      <c r="M396" s="51"/>
      <c r="N396" s="51"/>
      <c r="O396" s="51"/>
      <c r="P396" s="51"/>
    </row>
    <row r="397" spans="2:16" s="49" customFormat="1" x14ac:dyDescent="0.25">
      <c r="B397" s="9"/>
      <c r="C397" s="9"/>
      <c r="D397" s="50"/>
      <c r="E397" s="51"/>
      <c r="F397" s="51"/>
      <c r="G397" s="51"/>
      <c r="H397" s="50"/>
      <c r="I397" s="50"/>
      <c r="J397" s="50"/>
      <c r="K397" s="51"/>
      <c r="L397" s="51"/>
      <c r="M397" s="51"/>
      <c r="N397" s="51"/>
      <c r="O397" s="51"/>
      <c r="P397" s="51"/>
    </row>
    <row r="398" spans="2:16" s="49" customFormat="1" x14ac:dyDescent="0.25">
      <c r="B398" s="9"/>
      <c r="C398" s="9"/>
      <c r="D398" s="50"/>
      <c r="E398" s="51"/>
      <c r="F398" s="51"/>
      <c r="G398" s="51"/>
      <c r="H398" s="50"/>
      <c r="I398" s="50"/>
      <c r="J398" s="50"/>
      <c r="K398" s="51"/>
      <c r="L398" s="51"/>
      <c r="M398" s="51"/>
      <c r="N398" s="51"/>
      <c r="O398" s="51"/>
      <c r="P398" s="51"/>
    </row>
    <row r="399" spans="2:16" s="49" customFormat="1" x14ac:dyDescent="0.25">
      <c r="B399" s="9"/>
      <c r="C399" s="9"/>
      <c r="D399" s="50"/>
      <c r="E399" s="51"/>
      <c r="F399" s="51"/>
      <c r="G399" s="51"/>
      <c r="H399" s="50"/>
      <c r="I399" s="50"/>
      <c r="J399" s="50"/>
      <c r="K399" s="51"/>
      <c r="L399" s="51"/>
      <c r="M399" s="51"/>
      <c r="N399" s="51"/>
      <c r="O399" s="51"/>
      <c r="P399" s="51"/>
    </row>
    <row r="400" spans="2:16" s="49" customFormat="1" x14ac:dyDescent="0.25">
      <c r="B400" s="9"/>
      <c r="C400" s="9"/>
      <c r="D400" s="50"/>
      <c r="E400" s="51"/>
      <c r="F400" s="51"/>
      <c r="G400" s="51"/>
      <c r="H400" s="50"/>
      <c r="I400" s="50"/>
      <c r="J400" s="50"/>
      <c r="K400" s="51"/>
      <c r="L400" s="51"/>
      <c r="M400" s="51"/>
      <c r="N400" s="51"/>
      <c r="O400" s="51"/>
      <c r="P400" s="51"/>
    </row>
    <row r="401" spans="2:16" s="49" customFormat="1" x14ac:dyDescent="0.25">
      <c r="B401" s="9"/>
      <c r="C401" s="9"/>
      <c r="D401" s="50"/>
      <c r="E401" s="51"/>
      <c r="F401" s="51"/>
      <c r="G401" s="51"/>
      <c r="H401" s="50"/>
      <c r="I401" s="50"/>
      <c r="J401" s="50"/>
      <c r="K401" s="51"/>
      <c r="L401" s="51"/>
      <c r="M401" s="51"/>
      <c r="N401" s="51"/>
      <c r="O401" s="51"/>
      <c r="P401" s="51"/>
    </row>
    <row r="402" spans="2:16" s="49" customFormat="1" x14ac:dyDescent="0.25">
      <c r="B402" s="9"/>
      <c r="C402" s="9"/>
      <c r="D402" s="50"/>
      <c r="E402" s="51"/>
      <c r="F402" s="51"/>
      <c r="G402" s="51"/>
      <c r="H402" s="50"/>
      <c r="I402" s="50"/>
      <c r="J402" s="50"/>
      <c r="K402" s="51"/>
      <c r="L402" s="51"/>
      <c r="M402" s="51"/>
      <c r="N402" s="51"/>
      <c r="O402" s="51"/>
      <c r="P402" s="51"/>
    </row>
    <row r="403" spans="2:16" s="49" customFormat="1" x14ac:dyDescent="0.25">
      <c r="B403" s="9"/>
      <c r="C403" s="9"/>
      <c r="D403" s="50"/>
      <c r="E403" s="51"/>
      <c r="F403" s="51"/>
      <c r="G403" s="51"/>
      <c r="H403" s="50"/>
      <c r="I403" s="50"/>
      <c r="J403" s="50"/>
      <c r="K403" s="51"/>
      <c r="L403" s="51"/>
      <c r="M403" s="51"/>
      <c r="N403" s="51"/>
      <c r="O403" s="51"/>
      <c r="P403" s="51"/>
    </row>
    <row r="404" spans="2:16" s="49" customFormat="1" x14ac:dyDescent="0.25">
      <c r="B404" s="9"/>
      <c r="C404" s="9"/>
      <c r="D404" s="50"/>
      <c r="E404" s="51"/>
      <c r="F404" s="51"/>
      <c r="G404" s="51"/>
      <c r="H404" s="50"/>
      <c r="I404" s="50"/>
      <c r="J404" s="50"/>
      <c r="K404" s="51"/>
      <c r="L404" s="51"/>
      <c r="M404" s="51"/>
      <c r="N404" s="51"/>
      <c r="O404" s="51"/>
      <c r="P404" s="51"/>
    </row>
    <row r="405" spans="2:16" s="49" customFormat="1" x14ac:dyDescent="0.25">
      <c r="B405" s="9"/>
      <c r="C405" s="9"/>
      <c r="D405" s="50"/>
      <c r="E405" s="51"/>
      <c r="F405" s="51"/>
      <c r="G405" s="51"/>
      <c r="H405" s="50"/>
      <c r="I405" s="50"/>
      <c r="J405" s="50"/>
      <c r="K405" s="51"/>
      <c r="L405" s="51"/>
      <c r="M405" s="51"/>
      <c r="N405" s="51"/>
      <c r="O405" s="51"/>
      <c r="P405" s="51"/>
    </row>
    <row r="406" spans="2:16" s="49" customFormat="1" x14ac:dyDescent="0.25">
      <c r="B406" s="9"/>
      <c r="C406" s="9"/>
      <c r="D406" s="50"/>
      <c r="E406" s="51"/>
      <c r="F406" s="51"/>
      <c r="G406" s="51"/>
      <c r="H406" s="50"/>
      <c r="I406" s="50"/>
      <c r="J406" s="50"/>
      <c r="K406" s="51"/>
      <c r="L406" s="51"/>
      <c r="M406" s="51"/>
      <c r="N406" s="51"/>
      <c r="O406" s="51"/>
      <c r="P406" s="51"/>
    </row>
    <row r="407" spans="2:16" s="49" customFormat="1" x14ac:dyDescent="0.25">
      <c r="B407" s="9"/>
      <c r="C407" s="9"/>
      <c r="D407" s="50"/>
      <c r="E407" s="51"/>
      <c r="F407" s="51"/>
      <c r="G407" s="51"/>
      <c r="H407" s="50"/>
      <c r="I407" s="50"/>
      <c r="J407" s="50"/>
      <c r="K407" s="51"/>
      <c r="L407" s="51"/>
      <c r="M407" s="51"/>
      <c r="N407" s="51"/>
      <c r="O407" s="51"/>
      <c r="P407" s="51"/>
    </row>
    <row r="408" spans="2:16" s="49" customFormat="1" x14ac:dyDescent="0.25">
      <c r="B408" s="9"/>
      <c r="C408" s="9"/>
      <c r="D408" s="50"/>
      <c r="E408" s="51"/>
      <c r="F408" s="51"/>
      <c r="G408" s="51"/>
      <c r="H408" s="50"/>
      <c r="I408" s="50"/>
      <c r="J408" s="50"/>
      <c r="K408" s="51"/>
      <c r="L408" s="51"/>
      <c r="M408" s="51"/>
      <c r="N408" s="51"/>
      <c r="O408" s="51"/>
      <c r="P408" s="51"/>
    </row>
    <row r="409" spans="2:16" s="49" customFormat="1" x14ac:dyDescent="0.25">
      <c r="B409" s="9"/>
      <c r="C409" s="9"/>
      <c r="D409" s="50"/>
      <c r="E409" s="51"/>
      <c r="F409" s="51"/>
      <c r="G409" s="51"/>
      <c r="H409" s="50"/>
      <c r="I409" s="50"/>
      <c r="J409" s="50"/>
      <c r="K409" s="51"/>
      <c r="L409" s="51"/>
      <c r="M409" s="51"/>
      <c r="N409" s="51"/>
      <c r="O409" s="51"/>
      <c r="P409" s="51"/>
    </row>
    <row r="410" spans="2:16" s="49" customFormat="1" x14ac:dyDescent="0.25">
      <c r="B410" s="9"/>
      <c r="C410" s="9"/>
      <c r="D410" s="50"/>
      <c r="E410" s="51"/>
      <c r="F410" s="51"/>
      <c r="G410" s="51"/>
      <c r="H410" s="50"/>
      <c r="I410" s="50"/>
      <c r="J410" s="50"/>
      <c r="K410" s="51"/>
      <c r="L410" s="51"/>
      <c r="M410" s="51"/>
      <c r="N410" s="51"/>
      <c r="O410" s="51"/>
      <c r="P410" s="51"/>
    </row>
    <row r="411" spans="2:16" s="49" customFormat="1" x14ac:dyDescent="0.25">
      <c r="B411" s="9"/>
      <c r="C411" s="9"/>
      <c r="D411" s="50"/>
      <c r="E411" s="51"/>
      <c r="F411" s="51"/>
      <c r="G411" s="51"/>
      <c r="H411" s="50"/>
      <c r="I411" s="50"/>
      <c r="J411" s="50"/>
      <c r="K411" s="51"/>
      <c r="L411" s="51"/>
      <c r="M411" s="51"/>
      <c r="N411" s="51"/>
      <c r="O411" s="51"/>
      <c r="P411" s="51"/>
    </row>
    <row r="412" spans="2:16" s="49" customFormat="1" x14ac:dyDescent="0.25">
      <c r="B412" s="9"/>
      <c r="C412" s="9"/>
      <c r="D412" s="50"/>
      <c r="E412" s="51"/>
      <c r="F412" s="51"/>
      <c r="G412" s="51"/>
      <c r="H412" s="50"/>
      <c r="I412" s="50"/>
      <c r="J412" s="50"/>
      <c r="K412" s="51"/>
      <c r="L412" s="51"/>
      <c r="M412" s="51"/>
      <c r="N412" s="51"/>
      <c r="O412" s="51"/>
      <c r="P412" s="51"/>
    </row>
    <row r="413" spans="2:16" s="49" customFormat="1" x14ac:dyDescent="0.25">
      <c r="B413" s="9"/>
      <c r="C413" s="9"/>
      <c r="D413" s="50"/>
      <c r="E413" s="51"/>
      <c r="F413" s="51"/>
      <c r="G413" s="51"/>
      <c r="H413" s="50"/>
      <c r="I413" s="50"/>
      <c r="J413" s="50"/>
      <c r="K413" s="51"/>
      <c r="L413" s="51"/>
      <c r="M413" s="51"/>
      <c r="N413" s="51"/>
      <c r="O413" s="51"/>
      <c r="P413" s="51"/>
    </row>
    <row r="414" spans="2:16" s="49" customFormat="1" x14ac:dyDescent="0.25">
      <c r="B414" s="9"/>
      <c r="C414" s="9"/>
      <c r="D414" s="50"/>
      <c r="E414" s="51"/>
      <c r="F414" s="51"/>
      <c r="G414" s="51"/>
      <c r="H414" s="50"/>
      <c r="I414" s="50"/>
      <c r="J414" s="50"/>
      <c r="K414" s="51"/>
      <c r="L414" s="51"/>
      <c r="M414" s="51"/>
      <c r="N414" s="51"/>
      <c r="O414" s="51"/>
      <c r="P414" s="51"/>
    </row>
    <row r="415" spans="2:16" s="49" customFormat="1" x14ac:dyDescent="0.25">
      <c r="B415" s="9"/>
      <c r="C415" s="9"/>
      <c r="D415" s="50"/>
      <c r="E415" s="51"/>
      <c r="F415" s="51"/>
      <c r="G415" s="51"/>
      <c r="H415" s="50"/>
      <c r="I415" s="50"/>
      <c r="J415" s="50"/>
      <c r="K415" s="51"/>
      <c r="L415" s="51"/>
      <c r="M415" s="51"/>
      <c r="N415" s="51"/>
      <c r="O415" s="51"/>
      <c r="P415" s="51"/>
    </row>
    <row r="416" spans="2:16" s="49" customFormat="1" x14ac:dyDescent="0.25">
      <c r="B416" s="9"/>
      <c r="C416" s="9"/>
      <c r="D416" s="50"/>
      <c r="E416" s="51"/>
      <c r="F416" s="51"/>
      <c r="G416" s="51"/>
      <c r="H416" s="50"/>
      <c r="I416" s="50"/>
      <c r="J416" s="50"/>
      <c r="K416" s="51"/>
      <c r="L416" s="51"/>
      <c r="M416" s="51"/>
      <c r="N416" s="51"/>
      <c r="O416" s="51"/>
      <c r="P416" s="51"/>
    </row>
    <row r="417" spans="2:16" s="49" customFormat="1" x14ac:dyDescent="0.25">
      <c r="B417" s="9"/>
      <c r="C417" s="9"/>
      <c r="D417" s="50"/>
      <c r="E417" s="51"/>
      <c r="F417" s="51"/>
      <c r="G417" s="51"/>
      <c r="H417" s="50"/>
      <c r="I417" s="50"/>
      <c r="J417" s="50"/>
      <c r="K417" s="51"/>
      <c r="L417" s="51"/>
      <c r="M417" s="51"/>
      <c r="N417" s="51"/>
      <c r="O417" s="51"/>
      <c r="P417" s="51"/>
    </row>
    <row r="418" spans="2:16" s="49" customFormat="1" x14ac:dyDescent="0.25">
      <c r="B418" s="9"/>
      <c r="C418" s="9"/>
      <c r="D418" s="50"/>
      <c r="E418" s="51"/>
      <c r="F418" s="51"/>
      <c r="G418" s="51"/>
      <c r="H418" s="50"/>
      <c r="I418" s="50"/>
      <c r="J418" s="50"/>
      <c r="K418" s="51"/>
      <c r="L418" s="51"/>
      <c r="M418" s="51"/>
      <c r="N418" s="51"/>
      <c r="O418" s="51"/>
      <c r="P418" s="51"/>
    </row>
    <row r="419" spans="2:16" s="49" customFormat="1" x14ac:dyDescent="0.25">
      <c r="B419" s="9"/>
      <c r="C419" s="9"/>
      <c r="D419" s="50"/>
      <c r="E419" s="51"/>
      <c r="F419" s="51"/>
      <c r="G419" s="51"/>
      <c r="H419" s="50"/>
      <c r="I419" s="50"/>
      <c r="J419" s="50"/>
      <c r="K419" s="51"/>
      <c r="L419" s="51"/>
      <c r="M419" s="51"/>
      <c r="N419" s="51"/>
      <c r="O419" s="51"/>
      <c r="P419" s="51"/>
    </row>
    <row r="420" spans="2:16" s="49" customFormat="1" x14ac:dyDescent="0.25">
      <c r="B420" s="9"/>
      <c r="C420" s="9"/>
      <c r="D420" s="50"/>
      <c r="E420" s="51"/>
      <c r="F420" s="51"/>
      <c r="G420" s="51"/>
      <c r="H420" s="50"/>
      <c r="I420" s="50"/>
      <c r="J420" s="50"/>
      <c r="K420" s="51"/>
      <c r="L420" s="51"/>
      <c r="M420" s="51"/>
      <c r="N420" s="51"/>
      <c r="O420" s="51"/>
      <c r="P420" s="51"/>
    </row>
    <row r="421" spans="2:16" s="49" customFormat="1" x14ac:dyDescent="0.25">
      <c r="B421" s="9"/>
      <c r="C421" s="9"/>
      <c r="D421" s="50"/>
      <c r="E421" s="51"/>
      <c r="F421" s="51"/>
      <c r="G421" s="51"/>
      <c r="H421" s="50"/>
      <c r="I421" s="50"/>
      <c r="J421" s="50"/>
      <c r="K421" s="51"/>
      <c r="L421" s="51"/>
      <c r="M421" s="51"/>
      <c r="N421" s="51"/>
      <c r="O421" s="51"/>
      <c r="P421" s="51"/>
    </row>
    <row r="422" spans="2:16" s="49" customFormat="1" x14ac:dyDescent="0.25">
      <c r="B422" s="9"/>
      <c r="C422" s="9"/>
      <c r="D422" s="50"/>
      <c r="E422" s="51"/>
      <c r="F422" s="51"/>
      <c r="G422" s="51"/>
      <c r="H422" s="50"/>
      <c r="I422" s="50"/>
      <c r="J422" s="50"/>
      <c r="K422" s="51"/>
      <c r="L422" s="51"/>
      <c r="M422" s="51"/>
      <c r="N422" s="51"/>
      <c r="O422" s="51"/>
      <c r="P422" s="51"/>
    </row>
    <row r="423" spans="2:16" s="49" customFormat="1" x14ac:dyDescent="0.25">
      <c r="B423" s="9"/>
      <c r="C423" s="9"/>
      <c r="D423" s="50"/>
      <c r="E423" s="51"/>
      <c r="F423" s="51"/>
      <c r="G423" s="51"/>
      <c r="H423" s="50"/>
      <c r="I423" s="50"/>
      <c r="J423" s="50"/>
      <c r="K423" s="51"/>
      <c r="L423" s="51"/>
      <c r="M423" s="51"/>
      <c r="N423" s="51"/>
      <c r="O423" s="51"/>
      <c r="P423" s="51"/>
    </row>
    <row r="424" spans="2:16" s="49" customFormat="1" x14ac:dyDescent="0.25">
      <c r="B424" s="9"/>
      <c r="C424" s="9"/>
      <c r="D424" s="50"/>
      <c r="E424" s="51"/>
      <c r="F424" s="51"/>
      <c r="G424" s="51"/>
      <c r="H424" s="50"/>
      <c r="I424" s="50"/>
      <c r="J424" s="50"/>
      <c r="K424" s="51"/>
      <c r="L424" s="51"/>
      <c r="M424" s="51"/>
      <c r="N424" s="51"/>
      <c r="O424" s="51"/>
      <c r="P424" s="51"/>
    </row>
    <row r="425" spans="2:16" s="49" customFormat="1" x14ac:dyDescent="0.25">
      <c r="B425" s="9"/>
      <c r="C425" s="9"/>
      <c r="D425" s="50"/>
      <c r="E425" s="51"/>
      <c r="F425" s="51"/>
      <c r="G425" s="51"/>
      <c r="H425" s="50"/>
      <c r="I425" s="50"/>
      <c r="J425" s="50"/>
      <c r="K425" s="51"/>
      <c r="L425" s="51"/>
      <c r="M425" s="51"/>
      <c r="N425" s="51"/>
      <c r="O425" s="51"/>
      <c r="P425" s="51"/>
    </row>
    <row r="426" spans="2:16" s="49" customFormat="1" x14ac:dyDescent="0.25">
      <c r="B426" s="9"/>
      <c r="C426" s="9"/>
      <c r="D426" s="50"/>
      <c r="E426" s="51"/>
      <c r="F426" s="51"/>
      <c r="G426" s="51"/>
      <c r="H426" s="50"/>
      <c r="I426" s="50"/>
      <c r="J426" s="50"/>
      <c r="K426" s="51"/>
      <c r="L426" s="51"/>
      <c r="M426" s="51"/>
      <c r="N426" s="51"/>
      <c r="O426" s="51"/>
      <c r="P426" s="51"/>
    </row>
    <row r="427" spans="2:16" s="49" customFormat="1" x14ac:dyDescent="0.25">
      <c r="B427" s="9"/>
      <c r="C427" s="9"/>
      <c r="D427" s="50"/>
      <c r="E427" s="51"/>
      <c r="F427" s="51"/>
      <c r="G427" s="51"/>
      <c r="H427" s="50"/>
      <c r="I427" s="50"/>
      <c r="J427" s="50"/>
      <c r="K427" s="51"/>
      <c r="L427" s="51"/>
      <c r="M427" s="51"/>
      <c r="N427" s="51"/>
      <c r="O427" s="51"/>
      <c r="P427" s="51"/>
    </row>
    <row r="428" spans="2:16" s="49" customFormat="1" x14ac:dyDescent="0.25">
      <c r="B428" s="9"/>
      <c r="C428" s="9"/>
      <c r="D428" s="50"/>
      <c r="E428" s="51"/>
      <c r="F428" s="51"/>
      <c r="G428" s="51"/>
      <c r="H428" s="50"/>
      <c r="I428" s="50"/>
      <c r="J428" s="50"/>
      <c r="K428" s="51"/>
      <c r="L428" s="51"/>
      <c r="M428" s="51"/>
      <c r="N428" s="51"/>
      <c r="O428" s="51"/>
      <c r="P428" s="51"/>
    </row>
    <row r="429" spans="2:16" s="49" customFormat="1" x14ac:dyDescent="0.25">
      <c r="B429" s="9"/>
      <c r="C429" s="9"/>
      <c r="D429" s="50"/>
      <c r="E429" s="51"/>
      <c r="F429" s="51"/>
      <c r="G429" s="51"/>
      <c r="H429" s="50"/>
      <c r="I429" s="50"/>
      <c r="J429" s="50"/>
      <c r="K429" s="51"/>
      <c r="L429" s="51"/>
      <c r="M429" s="51"/>
      <c r="N429" s="51"/>
      <c r="O429" s="51"/>
      <c r="P429" s="51"/>
    </row>
    <row r="430" spans="2:16" s="49" customFormat="1" x14ac:dyDescent="0.25">
      <c r="B430" s="9"/>
      <c r="C430" s="9"/>
      <c r="D430" s="50"/>
      <c r="E430" s="51"/>
      <c r="F430" s="51"/>
      <c r="G430" s="51"/>
      <c r="H430" s="50"/>
      <c r="I430" s="50"/>
      <c r="J430" s="50"/>
      <c r="K430" s="51"/>
      <c r="L430" s="51"/>
      <c r="M430" s="51"/>
      <c r="N430" s="51"/>
      <c r="O430" s="51"/>
      <c r="P430" s="51"/>
    </row>
    <row r="431" spans="2:16" s="49" customFormat="1" x14ac:dyDescent="0.25">
      <c r="B431" s="9"/>
      <c r="C431" s="9"/>
      <c r="D431" s="50"/>
      <c r="E431" s="51"/>
      <c r="F431" s="51"/>
      <c r="G431" s="51"/>
      <c r="H431" s="50"/>
      <c r="I431" s="50"/>
      <c r="J431" s="50"/>
      <c r="K431" s="51"/>
      <c r="L431" s="51"/>
      <c r="M431" s="51"/>
      <c r="N431" s="51"/>
      <c r="O431" s="51"/>
      <c r="P431" s="51"/>
    </row>
    <row r="432" spans="2:16" s="49" customFormat="1" x14ac:dyDescent="0.25">
      <c r="B432" s="9"/>
      <c r="C432" s="9"/>
      <c r="D432" s="50"/>
      <c r="E432" s="51"/>
      <c r="F432" s="51"/>
      <c r="G432" s="51"/>
      <c r="H432" s="50"/>
      <c r="I432" s="50"/>
      <c r="J432" s="50"/>
      <c r="K432" s="51"/>
      <c r="L432" s="51"/>
      <c r="M432" s="51"/>
      <c r="N432" s="51"/>
      <c r="O432" s="51"/>
      <c r="P432" s="51"/>
    </row>
    <row r="433" spans="2:16" s="49" customFormat="1" x14ac:dyDescent="0.25">
      <c r="B433" s="9"/>
      <c r="C433" s="9"/>
      <c r="D433" s="50"/>
      <c r="E433" s="51"/>
      <c r="F433" s="51"/>
      <c r="G433" s="51"/>
      <c r="H433" s="50"/>
      <c r="I433" s="50"/>
      <c r="J433" s="50"/>
      <c r="K433" s="51"/>
      <c r="L433" s="51"/>
      <c r="M433" s="51"/>
      <c r="N433" s="51"/>
      <c r="O433" s="51"/>
      <c r="P433" s="51"/>
    </row>
    <row r="434" spans="2:16" s="49" customFormat="1" x14ac:dyDescent="0.25">
      <c r="B434" s="9"/>
      <c r="C434" s="9"/>
      <c r="D434" s="50"/>
      <c r="E434" s="51"/>
      <c r="F434" s="51"/>
      <c r="G434" s="51"/>
      <c r="H434" s="50"/>
      <c r="I434" s="50"/>
      <c r="J434" s="50"/>
      <c r="K434" s="51"/>
      <c r="L434" s="51"/>
      <c r="M434" s="51"/>
      <c r="N434" s="51"/>
      <c r="O434" s="51"/>
      <c r="P434" s="51"/>
    </row>
    <row r="435" spans="2:16" s="49" customFormat="1" x14ac:dyDescent="0.25">
      <c r="B435" s="9"/>
      <c r="C435" s="9"/>
      <c r="D435" s="50"/>
      <c r="E435" s="51"/>
      <c r="F435" s="51"/>
      <c r="G435" s="51"/>
      <c r="H435" s="50"/>
      <c r="I435" s="50"/>
      <c r="J435" s="50"/>
      <c r="K435" s="51"/>
      <c r="L435" s="51"/>
      <c r="M435" s="51"/>
      <c r="N435" s="51"/>
      <c r="O435" s="51"/>
      <c r="P435" s="51"/>
    </row>
    <row r="436" spans="2:16" s="49" customFormat="1" x14ac:dyDescent="0.25">
      <c r="B436" s="9"/>
      <c r="C436" s="9"/>
      <c r="D436" s="50"/>
      <c r="E436" s="51"/>
      <c r="F436" s="51"/>
      <c r="G436" s="51"/>
      <c r="H436" s="50"/>
      <c r="I436" s="50"/>
      <c r="J436" s="50"/>
      <c r="K436" s="51"/>
      <c r="L436" s="51"/>
      <c r="M436" s="51"/>
      <c r="N436" s="51"/>
      <c r="O436" s="51"/>
      <c r="P436" s="51"/>
    </row>
    <row r="437" spans="2:16" s="49" customFormat="1" x14ac:dyDescent="0.25">
      <c r="B437" s="9"/>
      <c r="C437" s="9"/>
      <c r="D437" s="50"/>
      <c r="E437" s="51"/>
      <c r="F437" s="51"/>
      <c r="G437" s="51"/>
      <c r="H437" s="50"/>
      <c r="I437" s="50"/>
      <c r="J437" s="50"/>
      <c r="K437" s="51"/>
      <c r="L437" s="51"/>
      <c r="M437" s="51"/>
      <c r="N437" s="51"/>
      <c r="O437" s="51"/>
      <c r="P437" s="51"/>
    </row>
    <row r="438" spans="2:16" s="49" customFormat="1" x14ac:dyDescent="0.25">
      <c r="B438" s="9"/>
      <c r="C438" s="9"/>
      <c r="D438" s="50"/>
      <c r="E438" s="51"/>
      <c r="F438" s="51"/>
      <c r="G438" s="51"/>
      <c r="H438" s="50"/>
      <c r="I438" s="50"/>
      <c r="J438" s="50"/>
      <c r="K438" s="51"/>
      <c r="L438" s="51"/>
      <c r="M438" s="51"/>
      <c r="N438" s="51"/>
      <c r="O438" s="51"/>
      <c r="P438" s="51"/>
    </row>
    <row r="439" spans="2:16" s="49" customFormat="1" x14ac:dyDescent="0.25">
      <c r="B439" s="9"/>
      <c r="C439" s="9"/>
      <c r="D439" s="50"/>
      <c r="E439" s="51"/>
      <c r="F439" s="51"/>
      <c r="G439" s="51"/>
      <c r="H439" s="50"/>
      <c r="I439" s="50"/>
      <c r="J439" s="50"/>
      <c r="K439" s="51"/>
      <c r="L439" s="51"/>
      <c r="M439" s="51"/>
      <c r="N439" s="51"/>
      <c r="O439" s="51"/>
      <c r="P439" s="51"/>
    </row>
    <row r="440" spans="2:16" s="49" customFormat="1" x14ac:dyDescent="0.25">
      <c r="B440" s="9"/>
      <c r="C440" s="9"/>
      <c r="D440" s="50"/>
      <c r="E440" s="51"/>
      <c r="F440" s="51"/>
      <c r="G440" s="51"/>
      <c r="H440" s="50"/>
      <c r="I440" s="50"/>
      <c r="J440" s="50"/>
      <c r="K440" s="51"/>
      <c r="L440" s="51"/>
      <c r="M440" s="51"/>
      <c r="N440" s="51"/>
      <c r="O440" s="51"/>
      <c r="P440" s="51"/>
    </row>
    <row r="441" spans="2:16" s="49" customFormat="1" x14ac:dyDescent="0.25">
      <c r="B441" s="9"/>
      <c r="C441" s="9"/>
      <c r="D441" s="50"/>
      <c r="E441" s="51"/>
      <c r="F441" s="51"/>
      <c r="G441" s="51"/>
      <c r="H441" s="50"/>
      <c r="I441" s="50"/>
      <c r="J441" s="50"/>
      <c r="K441" s="51"/>
      <c r="L441" s="51"/>
      <c r="M441" s="51"/>
      <c r="N441" s="51"/>
      <c r="O441" s="51"/>
      <c r="P441" s="51"/>
    </row>
    <row r="442" spans="2:16" s="49" customFormat="1" x14ac:dyDescent="0.25">
      <c r="B442" s="9"/>
      <c r="C442" s="9"/>
      <c r="D442" s="50"/>
      <c r="E442" s="51"/>
      <c r="F442" s="51"/>
      <c r="G442" s="51"/>
      <c r="H442" s="50"/>
      <c r="I442" s="50"/>
      <c r="J442" s="50"/>
      <c r="K442" s="51"/>
      <c r="L442" s="51"/>
      <c r="M442" s="51"/>
      <c r="N442" s="51"/>
      <c r="O442" s="51"/>
      <c r="P442" s="51"/>
    </row>
    <row r="443" spans="2:16" s="49" customFormat="1" x14ac:dyDescent="0.25">
      <c r="B443" s="9"/>
      <c r="C443" s="9"/>
      <c r="D443" s="50"/>
      <c r="E443" s="51"/>
      <c r="F443" s="51"/>
      <c r="G443" s="51"/>
      <c r="H443" s="50"/>
      <c r="I443" s="50"/>
      <c r="J443" s="50"/>
      <c r="K443" s="51"/>
      <c r="L443" s="51"/>
      <c r="M443" s="51"/>
      <c r="N443" s="51"/>
      <c r="O443" s="51"/>
      <c r="P443" s="51"/>
    </row>
    <row r="444" spans="2:16" s="49" customFormat="1" x14ac:dyDescent="0.25">
      <c r="B444" s="9"/>
      <c r="C444" s="9"/>
      <c r="D444" s="50"/>
      <c r="E444" s="51"/>
      <c r="F444" s="51"/>
      <c r="G444" s="51"/>
      <c r="H444" s="50"/>
      <c r="I444" s="50"/>
      <c r="J444" s="50"/>
      <c r="K444" s="51"/>
      <c r="L444" s="51"/>
      <c r="M444" s="51"/>
      <c r="N444" s="51"/>
      <c r="O444" s="51"/>
      <c r="P444" s="51"/>
    </row>
    <row r="445" spans="2:16" s="49" customFormat="1" x14ac:dyDescent="0.25">
      <c r="B445" s="9"/>
      <c r="C445" s="9"/>
      <c r="D445" s="50"/>
      <c r="E445" s="51"/>
      <c r="F445" s="51"/>
      <c r="G445" s="51"/>
      <c r="H445" s="50"/>
      <c r="I445" s="50"/>
      <c r="J445" s="50"/>
      <c r="K445" s="51"/>
      <c r="L445" s="51"/>
      <c r="M445" s="51"/>
      <c r="N445" s="51"/>
      <c r="O445" s="51"/>
      <c r="P445" s="51"/>
    </row>
    <row r="446" spans="2:16" s="49" customFormat="1" x14ac:dyDescent="0.25">
      <c r="B446" s="9"/>
      <c r="C446" s="9"/>
      <c r="D446" s="50"/>
      <c r="E446" s="51"/>
      <c r="F446" s="51"/>
      <c r="G446" s="51"/>
      <c r="H446" s="50"/>
      <c r="I446" s="50"/>
      <c r="J446" s="50"/>
      <c r="K446" s="51"/>
      <c r="L446" s="51"/>
      <c r="M446" s="51"/>
      <c r="N446" s="51"/>
      <c r="O446" s="51"/>
      <c r="P446" s="51"/>
    </row>
    <row r="447" spans="2:16" s="49" customFormat="1" x14ac:dyDescent="0.25">
      <c r="B447" s="9"/>
      <c r="C447" s="9"/>
      <c r="D447" s="50"/>
      <c r="E447" s="51"/>
      <c r="F447" s="51"/>
      <c r="G447" s="51"/>
      <c r="H447" s="50"/>
      <c r="I447" s="50"/>
      <c r="J447" s="50"/>
      <c r="K447" s="51"/>
      <c r="L447" s="51"/>
      <c r="M447" s="51"/>
      <c r="N447" s="51"/>
      <c r="O447" s="51"/>
      <c r="P447" s="51"/>
    </row>
    <row r="448" spans="2:16" s="49" customFormat="1" x14ac:dyDescent="0.25">
      <c r="B448" s="9"/>
      <c r="C448" s="9"/>
      <c r="D448" s="50"/>
      <c r="E448" s="51"/>
      <c r="F448" s="51"/>
      <c r="G448" s="51"/>
      <c r="H448" s="50"/>
      <c r="I448" s="50"/>
      <c r="J448" s="50"/>
      <c r="K448" s="51"/>
      <c r="L448" s="51"/>
      <c r="M448" s="51"/>
      <c r="N448" s="51"/>
      <c r="O448" s="51"/>
      <c r="P448" s="51"/>
    </row>
    <row r="449" spans="2:16" s="49" customFormat="1" x14ac:dyDescent="0.25">
      <c r="B449" s="9"/>
      <c r="C449" s="9"/>
      <c r="D449" s="50"/>
      <c r="E449" s="51"/>
      <c r="F449" s="51"/>
      <c r="G449" s="51"/>
      <c r="H449" s="50"/>
      <c r="I449" s="50"/>
      <c r="J449" s="50"/>
      <c r="K449" s="51"/>
      <c r="L449" s="51"/>
      <c r="M449" s="51"/>
      <c r="N449" s="51"/>
      <c r="O449" s="51"/>
      <c r="P449" s="51"/>
    </row>
    <row r="450" spans="2:16" s="49" customFormat="1" x14ac:dyDescent="0.25">
      <c r="B450" s="9"/>
      <c r="C450" s="9"/>
      <c r="D450" s="50"/>
      <c r="E450" s="51"/>
      <c r="F450" s="51"/>
      <c r="G450" s="51"/>
      <c r="H450" s="50"/>
      <c r="I450" s="50"/>
      <c r="J450" s="50"/>
      <c r="K450" s="51"/>
      <c r="L450" s="51"/>
      <c r="M450" s="51"/>
      <c r="N450" s="51"/>
      <c r="O450" s="51"/>
      <c r="P450" s="51"/>
    </row>
    <row r="451" spans="2:16" s="49" customFormat="1" x14ac:dyDescent="0.25">
      <c r="B451" s="9"/>
      <c r="C451" s="9"/>
      <c r="D451" s="50"/>
      <c r="E451" s="51"/>
      <c r="F451" s="51"/>
      <c r="G451" s="51"/>
      <c r="H451" s="50"/>
      <c r="I451" s="50"/>
      <c r="J451" s="50"/>
      <c r="K451" s="51"/>
      <c r="L451" s="51"/>
      <c r="M451" s="51"/>
      <c r="N451" s="51"/>
      <c r="O451" s="51"/>
      <c r="P451" s="51"/>
    </row>
    <row r="452" spans="2:16" s="49" customFormat="1" x14ac:dyDescent="0.25">
      <c r="B452" s="9"/>
      <c r="C452" s="9"/>
      <c r="D452" s="50"/>
      <c r="E452" s="51"/>
      <c r="F452" s="51"/>
      <c r="G452" s="51"/>
      <c r="H452" s="50"/>
      <c r="I452" s="50"/>
      <c r="J452" s="50"/>
      <c r="K452" s="51"/>
      <c r="L452" s="51"/>
      <c r="M452" s="51"/>
      <c r="N452" s="51"/>
      <c r="O452" s="51"/>
      <c r="P452" s="51"/>
    </row>
    <row r="453" spans="2:16" s="49" customFormat="1" x14ac:dyDescent="0.25">
      <c r="B453" s="9"/>
      <c r="C453" s="9"/>
      <c r="D453" s="50"/>
      <c r="E453" s="51"/>
      <c r="F453" s="51"/>
      <c r="G453" s="51"/>
      <c r="H453" s="50"/>
      <c r="I453" s="50"/>
      <c r="J453" s="50"/>
      <c r="K453" s="51"/>
      <c r="L453" s="51"/>
      <c r="M453" s="51"/>
      <c r="N453" s="51"/>
      <c r="O453" s="51"/>
      <c r="P453" s="51"/>
    </row>
    <row r="454" spans="2:16" s="49" customFormat="1" x14ac:dyDescent="0.25">
      <c r="B454" s="9"/>
      <c r="C454" s="9"/>
      <c r="D454" s="50"/>
      <c r="E454" s="51"/>
      <c r="F454" s="51"/>
      <c r="G454" s="51"/>
      <c r="H454" s="50"/>
      <c r="I454" s="50"/>
      <c r="J454" s="50"/>
      <c r="K454" s="51"/>
      <c r="L454" s="51"/>
      <c r="M454" s="51"/>
      <c r="N454" s="51"/>
      <c r="O454" s="51"/>
      <c r="P454" s="51"/>
    </row>
    <row r="455" spans="2:16" s="49" customFormat="1" x14ac:dyDescent="0.25">
      <c r="B455" s="9"/>
      <c r="C455" s="9"/>
      <c r="D455" s="50"/>
      <c r="E455" s="51"/>
      <c r="F455" s="51"/>
      <c r="G455" s="51"/>
      <c r="H455" s="50"/>
      <c r="I455" s="50"/>
      <c r="J455" s="50"/>
      <c r="K455" s="51"/>
      <c r="L455" s="51"/>
      <c r="M455" s="51"/>
      <c r="N455" s="51"/>
      <c r="O455" s="51"/>
      <c r="P455" s="51"/>
    </row>
    <row r="456" spans="2:16" s="49" customFormat="1" x14ac:dyDescent="0.25">
      <c r="B456" s="9"/>
      <c r="C456" s="9"/>
      <c r="D456" s="50"/>
      <c r="E456" s="51"/>
      <c r="F456" s="51"/>
      <c r="G456" s="51"/>
      <c r="H456" s="50"/>
      <c r="I456" s="50"/>
      <c r="J456" s="50"/>
      <c r="K456" s="51"/>
      <c r="L456" s="51"/>
      <c r="M456" s="51"/>
      <c r="N456" s="51"/>
      <c r="O456" s="51"/>
      <c r="P456" s="51"/>
    </row>
    <row r="457" spans="2:16" s="49" customFormat="1" x14ac:dyDescent="0.25">
      <c r="B457" s="9"/>
      <c r="C457" s="9"/>
      <c r="D457" s="50"/>
      <c r="E457" s="51"/>
      <c r="F457" s="51"/>
      <c r="G457" s="51"/>
      <c r="H457" s="50"/>
      <c r="I457" s="50"/>
      <c r="J457" s="50"/>
      <c r="K457" s="51"/>
      <c r="L457" s="51"/>
      <c r="M457" s="51"/>
      <c r="N457" s="51"/>
      <c r="O457" s="51"/>
      <c r="P457" s="51"/>
    </row>
    <row r="458" spans="2:16" s="49" customFormat="1" x14ac:dyDescent="0.25">
      <c r="B458" s="9"/>
      <c r="C458" s="9"/>
      <c r="D458" s="50"/>
      <c r="E458" s="51"/>
      <c r="F458" s="51"/>
      <c r="G458" s="51"/>
      <c r="H458" s="50"/>
      <c r="I458" s="50"/>
      <c r="J458" s="50"/>
      <c r="K458" s="51"/>
      <c r="L458" s="51"/>
      <c r="M458" s="51"/>
      <c r="N458" s="51"/>
      <c r="O458" s="51"/>
      <c r="P458" s="51"/>
    </row>
    <row r="459" spans="2:16" s="49" customFormat="1" x14ac:dyDescent="0.25">
      <c r="B459" s="9"/>
      <c r="C459" s="9"/>
      <c r="D459" s="50"/>
      <c r="E459" s="51"/>
      <c r="F459" s="51"/>
      <c r="G459" s="51"/>
      <c r="H459" s="50"/>
      <c r="I459" s="50"/>
      <c r="J459" s="50"/>
      <c r="K459" s="51"/>
      <c r="L459" s="51"/>
      <c r="M459" s="51"/>
      <c r="N459" s="51"/>
      <c r="O459" s="51"/>
      <c r="P459" s="51"/>
    </row>
    <row r="460" spans="2:16" s="49" customFormat="1" x14ac:dyDescent="0.25">
      <c r="B460" s="9"/>
      <c r="C460" s="9"/>
      <c r="D460" s="50"/>
      <c r="E460" s="51"/>
      <c r="F460" s="51"/>
      <c r="G460" s="51"/>
      <c r="H460" s="50"/>
      <c r="I460" s="50"/>
      <c r="J460" s="50"/>
      <c r="K460" s="51"/>
      <c r="L460" s="51"/>
      <c r="M460" s="51"/>
      <c r="N460" s="51"/>
      <c r="O460" s="51"/>
      <c r="P460" s="51"/>
    </row>
    <row r="461" spans="2:16" s="49" customFormat="1" x14ac:dyDescent="0.25">
      <c r="B461" s="9"/>
      <c r="C461" s="9"/>
      <c r="D461" s="50"/>
      <c r="E461" s="51"/>
      <c r="F461" s="51"/>
      <c r="G461" s="51"/>
      <c r="H461" s="50"/>
      <c r="I461" s="50"/>
      <c r="J461" s="50"/>
      <c r="K461" s="51"/>
      <c r="L461" s="51"/>
      <c r="M461" s="51"/>
      <c r="N461" s="51"/>
      <c r="O461" s="51"/>
      <c r="P461" s="51"/>
    </row>
    <row r="462" spans="2:16" s="49" customFormat="1" x14ac:dyDescent="0.25">
      <c r="B462" s="9"/>
      <c r="C462" s="9"/>
      <c r="D462" s="50"/>
      <c r="E462" s="51"/>
      <c r="F462" s="51"/>
      <c r="G462" s="51"/>
      <c r="H462" s="50"/>
      <c r="I462" s="50"/>
      <c r="J462" s="50"/>
      <c r="K462" s="51"/>
      <c r="L462" s="51"/>
      <c r="M462" s="51"/>
      <c r="N462" s="51"/>
      <c r="O462" s="51"/>
      <c r="P462" s="51"/>
    </row>
    <row r="463" spans="2:16" s="49" customFormat="1" x14ac:dyDescent="0.25">
      <c r="B463" s="9"/>
      <c r="C463" s="9"/>
      <c r="D463" s="50"/>
      <c r="E463" s="51"/>
      <c r="F463" s="51"/>
      <c r="G463" s="51"/>
      <c r="H463" s="50"/>
      <c r="I463" s="50"/>
      <c r="J463" s="50"/>
      <c r="K463" s="51"/>
      <c r="L463" s="51"/>
      <c r="M463" s="51"/>
      <c r="N463" s="51"/>
      <c r="O463" s="51"/>
      <c r="P463" s="51"/>
    </row>
    <row r="464" spans="2:16" s="49" customFormat="1" x14ac:dyDescent="0.25">
      <c r="B464" s="9"/>
      <c r="C464" s="9"/>
      <c r="D464" s="50"/>
      <c r="E464" s="51"/>
      <c r="F464" s="51"/>
      <c r="G464" s="51"/>
      <c r="H464" s="50"/>
      <c r="I464" s="50"/>
      <c r="J464" s="50"/>
      <c r="K464" s="51"/>
      <c r="L464" s="51"/>
      <c r="M464" s="51"/>
      <c r="N464" s="51"/>
      <c r="O464" s="51"/>
      <c r="P464" s="51"/>
    </row>
    <row r="465" spans="2:16" s="49" customFormat="1" x14ac:dyDescent="0.25">
      <c r="B465" s="9"/>
      <c r="C465" s="9"/>
      <c r="D465" s="50"/>
      <c r="E465" s="51"/>
      <c r="F465" s="51"/>
      <c r="G465" s="51"/>
      <c r="H465" s="50"/>
      <c r="I465" s="50"/>
      <c r="J465" s="50"/>
      <c r="K465" s="51"/>
      <c r="L465" s="51"/>
      <c r="M465" s="51"/>
      <c r="N465" s="51"/>
      <c r="O465" s="51"/>
      <c r="P465" s="51"/>
    </row>
    <row r="466" spans="2:16" s="49" customFormat="1" x14ac:dyDescent="0.25">
      <c r="B466" s="9"/>
      <c r="C466" s="9"/>
      <c r="D466" s="50"/>
      <c r="E466" s="51"/>
      <c r="F466" s="51"/>
      <c r="G466" s="51"/>
      <c r="H466" s="50"/>
      <c r="I466" s="50"/>
      <c r="J466" s="50"/>
      <c r="K466" s="51"/>
      <c r="L466" s="51"/>
      <c r="M466" s="51"/>
      <c r="N466" s="51"/>
      <c r="O466" s="51"/>
      <c r="P466" s="51"/>
    </row>
    <row r="467" spans="2:16" s="49" customFormat="1" x14ac:dyDescent="0.25">
      <c r="B467" s="9"/>
      <c r="C467" s="9"/>
      <c r="D467" s="50"/>
      <c r="E467" s="51"/>
      <c r="F467" s="51"/>
      <c r="G467" s="51"/>
      <c r="H467" s="50"/>
      <c r="I467" s="50"/>
      <c r="J467" s="50"/>
      <c r="K467" s="51"/>
      <c r="L467" s="51"/>
      <c r="M467" s="51"/>
      <c r="N467" s="51"/>
      <c r="O467" s="51"/>
      <c r="P467" s="51"/>
    </row>
    <row r="468" spans="2:16" s="49" customFormat="1" x14ac:dyDescent="0.25">
      <c r="B468" s="9"/>
      <c r="C468" s="9"/>
      <c r="D468" s="50"/>
      <c r="E468" s="51"/>
      <c r="F468" s="51"/>
      <c r="G468" s="51"/>
      <c r="H468" s="50"/>
      <c r="I468" s="50"/>
      <c r="J468" s="50"/>
      <c r="K468" s="51"/>
      <c r="L468" s="51"/>
      <c r="M468" s="51"/>
      <c r="N468" s="51"/>
      <c r="O468" s="51"/>
      <c r="P468" s="51"/>
    </row>
    <row r="469" spans="2:16" s="49" customFormat="1" x14ac:dyDescent="0.25">
      <c r="B469" s="9"/>
      <c r="C469" s="9"/>
      <c r="D469" s="50"/>
      <c r="E469" s="51"/>
      <c r="F469" s="51"/>
      <c r="G469" s="51"/>
      <c r="H469" s="50"/>
      <c r="I469" s="50"/>
      <c r="J469" s="50"/>
      <c r="K469" s="51"/>
      <c r="L469" s="51"/>
      <c r="M469" s="51"/>
      <c r="N469" s="51"/>
      <c r="O469" s="51"/>
      <c r="P469" s="51"/>
    </row>
    <row r="470" spans="2:16" s="49" customFormat="1" x14ac:dyDescent="0.25">
      <c r="B470" s="9"/>
      <c r="C470" s="9"/>
      <c r="D470" s="50"/>
      <c r="E470" s="51"/>
      <c r="F470" s="51"/>
      <c r="G470" s="51"/>
      <c r="H470" s="50"/>
      <c r="I470" s="50"/>
      <c r="J470" s="50"/>
      <c r="K470" s="51"/>
      <c r="L470" s="51"/>
      <c r="M470" s="51"/>
      <c r="N470" s="51"/>
      <c r="O470" s="51"/>
      <c r="P470" s="51"/>
    </row>
    <row r="471" spans="2:16" s="49" customFormat="1" x14ac:dyDescent="0.25">
      <c r="B471" s="9"/>
      <c r="C471" s="9"/>
      <c r="D471" s="50"/>
      <c r="E471" s="51"/>
      <c r="F471" s="51"/>
      <c r="G471" s="51"/>
      <c r="H471" s="50"/>
      <c r="I471" s="50"/>
      <c r="J471" s="50"/>
      <c r="K471" s="51"/>
      <c r="L471" s="51"/>
      <c r="M471" s="51"/>
      <c r="N471" s="51"/>
      <c r="O471" s="51"/>
      <c r="P471" s="51"/>
    </row>
    <row r="472" spans="2:16" s="49" customFormat="1" x14ac:dyDescent="0.25">
      <c r="B472" s="9"/>
      <c r="C472" s="9"/>
      <c r="D472" s="50"/>
      <c r="E472" s="51"/>
      <c r="F472" s="51"/>
      <c r="G472" s="51"/>
      <c r="H472" s="50"/>
      <c r="I472" s="50"/>
      <c r="J472" s="50"/>
      <c r="K472" s="51"/>
      <c r="L472" s="51"/>
      <c r="M472" s="51"/>
      <c r="N472" s="51"/>
      <c r="O472" s="51"/>
      <c r="P472" s="51"/>
    </row>
    <row r="473" spans="2:16" s="49" customFormat="1" x14ac:dyDescent="0.25">
      <c r="B473" s="9"/>
      <c r="C473" s="9"/>
      <c r="D473" s="50"/>
      <c r="E473" s="51"/>
      <c r="F473" s="51"/>
      <c r="G473" s="51"/>
      <c r="H473" s="50"/>
      <c r="I473" s="50"/>
      <c r="J473" s="50"/>
      <c r="K473" s="51"/>
      <c r="L473" s="51"/>
      <c r="M473" s="51"/>
      <c r="N473" s="51"/>
      <c r="O473" s="51"/>
      <c r="P473" s="51"/>
    </row>
    <row r="474" spans="2:16" s="49" customFormat="1" x14ac:dyDescent="0.25">
      <c r="B474" s="9"/>
      <c r="C474" s="9"/>
      <c r="D474" s="50"/>
      <c r="E474" s="51"/>
      <c r="F474" s="51"/>
      <c r="G474" s="51"/>
      <c r="H474" s="50"/>
      <c r="I474" s="50"/>
      <c r="J474" s="50"/>
      <c r="K474" s="51"/>
      <c r="L474" s="51"/>
      <c r="M474" s="51"/>
      <c r="N474" s="51"/>
      <c r="O474" s="51"/>
      <c r="P474" s="51"/>
    </row>
    <row r="475" spans="2:16" s="49" customFormat="1" x14ac:dyDescent="0.25">
      <c r="B475" s="9"/>
      <c r="C475" s="9"/>
      <c r="D475" s="50"/>
      <c r="E475" s="51"/>
      <c r="F475" s="51"/>
      <c r="G475" s="51"/>
      <c r="H475" s="50"/>
      <c r="I475" s="50"/>
      <c r="J475" s="50"/>
      <c r="K475" s="51"/>
      <c r="L475" s="51"/>
      <c r="M475" s="51"/>
      <c r="N475" s="51"/>
      <c r="O475" s="51"/>
      <c r="P475" s="51"/>
    </row>
    <row r="476" spans="2:16" s="49" customFormat="1" x14ac:dyDescent="0.25">
      <c r="B476" s="9"/>
      <c r="C476" s="9"/>
      <c r="D476" s="50"/>
      <c r="E476" s="51"/>
      <c r="F476" s="51"/>
      <c r="G476" s="51"/>
      <c r="H476" s="50"/>
      <c r="I476" s="50"/>
      <c r="J476" s="50"/>
      <c r="K476" s="51"/>
      <c r="L476" s="51"/>
      <c r="M476" s="51"/>
      <c r="N476" s="51"/>
      <c r="O476" s="51"/>
      <c r="P476" s="51"/>
    </row>
    <row r="477" spans="2:16" s="49" customFormat="1" x14ac:dyDescent="0.25">
      <c r="B477" s="9"/>
      <c r="C477" s="9"/>
      <c r="D477" s="50"/>
      <c r="E477" s="51"/>
      <c r="F477" s="51"/>
      <c r="G477" s="51"/>
      <c r="H477" s="50"/>
      <c r="I477" s="50"/>
      <c r="J477" s="50"/>
      <c r="K477" s="51"/>
      <c r="L477" s="51"/>
      <c r="M477" s="51"/>
      <c r="N477" s="51"/>
      <c r="O477" s="51"/>
      <c r="P477" s="51"/>
    </row>
    <row r="478" spans="2:16" s="49" customFormat="1" x14ac:dyDescent="0.25">
      <c r="B478" s="9"/>
      <c r="C478" s="9"/>
      <c r="D478" s="50"/>
      <c r="E478" s="51"/>
      <c r="F478" s="51"/>
      <c r="G478" s="51"/>
      <c r="H478" s="50"/>
      <c r="I478" s="50"/>
      <c r="J478" s="50"/>
      <c r="K478" s="51"/>
      <c r="L478" s="51"/>
      <c r="M478" s="51"/>
      <c r="N478" s="51"/>
      <c r="O478" s="51"/>
      <c r="P478" s="51"/>
    </row>
    <row r="479" spans="2:16" s="49" customFormat="1" x14ac:dyDescent="0.25">
      <c r="B479" s="9"/>
      <c r="C479" s="9"/>
      <c r="D479" s="50"/>
      <c r="E479" s="51"/>
      <c r="F479" s="51"/>
      <c r="G479" s="51"/>
      <c r="H479" s="50"/>
      <c r="I479" s="50"/>
      <c r="J479" s="50"/>
      <c r="K479" s="51"/>
      <c r="L479" s="51"/>
      <c r="M479" s="51"/>
      <c r="N479" s="51"/>
      <c r="O479" s="51"/>
      <c r="P479" s="51"/>
    </row>
    <row r="480" spans="2:16" s="49" customFormat="1" x14ac:dyDescent="0.25">
      <c r="B480" s="9"/>
      <c r="C480" s="9"/>
      <c r="D480" s="50"/>
      <c r="E480" s="51"/>
      <c r="F480" s="51"/>
      <c r="G480" s="51"/>
      <c r="H480" s="50"/>
      <c r="I480" s="50"/>
      <c r="J480" s="50"/>
      <c r="K480" s="51"/>
      <c r="L480" s="51"/>
      <c r="M480" s="51"/>
      <c r="N480" s="51"/>
      <c r="O480" s="51"/>
      <c r="P480" s="51"/>
    </row>
    <row r="481" spans="2:16" s="49" customFormat="1" x14ac:dyDescent="0.25">
      <c r="B481" s="9"/>
      <c r="C481" s="9"/>
      <c r="D481" s="50"/>
      <c r="E481" s="51"/>
      <c r="F481" s="51"/>
      <c r="G481" s="51"/>
      <c r="H481" s="50"/>
      <c r="I481" s="50"/>
      <c r="J481" s="50"/>
      <c r="K481" s="51"/>
      <c r="L481" s="51"/>
      <c r="M481" s="51"/>
      <c r="N481" s="51"/>
      <c r="O481" s="51"/>
      <c r="P481" s="51"/>
    </row>
    <row r="482" spans="2:16" s="49" customFormat="1" x14ac:dyDescent="0.25">
      <c r="B482" s="9"/>
      <c r="C482" s="9"/>
      <c r="D482" s="50"/>
      <c r="E482" s="51"/>
      <c r="F482" s="51"/>
      <c r="G482" s="51"/>
      <c r="H482" s="50"/>
      <c r="I482" s="50"/>
      <c r="J482" s="50"/>
      <c r="K482" s="51"/>
      <c r="L482" s="51"/>
      <c r="M482" s="51"/>
      <c r="N482" s="51"/>
      <c r="O482" s="51"/>
      <c r="P482" s="51"/>
    </row>
    <row r="483" spans="2:16" s="49" customFormat="1" x14ac:dyDescent="0.25">
      <c r="B483" s="9"/>
      <c r="C483" s="9"/>
      <c r="D483" s="50"/>
      <c r="E483" s="51"/>
      <c r="F483" s="51"/>
      <c r="G483" s="51"/>
      <c r="H483" s="50"/>
      <c r="I483" s="50"/>
      <c r="J483" s="50"/>
      <c r="K483" s="51"/>
      <c r="L483" s="51"/>
      <c r="M483" s="51"/>
      <c r="N483" s="51"/>
      <c r="O483" s="51"/>
      <c r="P483" s="51"/>
    </row>
    <row r="484" spans="2:16" s="49" customFormat="1" x14ac:dyDescent="0.25">
      <c r="B484" s="9"/>
      <c r="C484" s="9"/>
      <c r="D484" s="50"/>
      <c r="E484" s="51"/>
      <c r="F484" s="51"/>
      <c r="G484" s="51"/>
      <c r="H484" s="50"/>
      <c r="I484" s="50"/>
      <c r="J484" s="50"/>
      <c r="K484" s="51"/>
      <c r="L484" s="51"/>
      <c r="M484" s="51"/>
      <c r="N484" s="51"/>
      <c r="O484" s="51"/>
      <c r="P484" s="51"/>
    </row>
    <row r="485" spans="2:16" s="49" customFormat="1" x14ac:dyDescent="0.25">
      <c r="B485" s="9"/>
      <c r="C485" s="9"/>
      <c r="D485" s="50"/>
      <c r="E485" s="51"/>
      <c r="F485" s="51"/>
      <c r="G485" s="51"/>
      <c r="H485" s="50"/>
      <c r="I485" s="50"/>
      <c r="J485" s="50"/>
      <c r="K485" s="51"/>
      <c r="L485" s="51"/>
      <c r="M485" s="51"/>
      <c r="N485" s="51"/>
      <c r="O485" s="51"/>
      <c r="P485" s="51"/>
    </row>
    <row r="486" spans="2:16" s="49" customFormat="1" x14ac:dyDescent="0.25">
      <c r="B486" s="9"/>
      <c r="C486" s="9"/>
      <c r="D486" s="50"/>
      <c r="E486" s="51"/>
      <c r="F486" s="51"/>
      <c r="G486" s="51"/>
      <c r="H486" s="50"/>
      <c r="I486" s="50"/>
      <c r="J486" s="50"/>
      <c r="K486" s="51"/>
      <c r="L486" s="51"/>
      <c r="M486" s="51"/>
      <c r="N486" s="51"/>
      <c r="O486" s="51"/>
      <c r="P486" s="51"/>
    </row>
    <row r="487" spans="2:16" s="49" customFormat="1" x14ac:dyDescent="0.25">
      <c r="B487" s="9"/>
      <c r="C487" s="9"/>
      <c r="D487" s="50"/>
      <c r="E487" s="51"/>
      <c r="F487" s="51"/>
      <c r="G487" s="51"/>
      <c r="H487" s="50"/>
      <c r="I487" s="50"/>
      <c r="J487" s="50"/>
      <c r="K487" s="51"/>
      <c r="L487" s="51"/>
      <c r="M487" s="51"/>
      <c r="N487" s="51"/>
      <c r="O487" s="51"/>
      <c r="P487" s="51"/>
    </row>
    <row r="488" spans="2:16" s="49" customFormat="1" x14ac:dyDescent="0.25">
      <c r="B488" s="9"/>
      <c r="C488" s="9"/>
      <c r="D488" s="50"/>
      <c r="E488" s="51"/>
      <c r="F488" s="51"/>
      <c r="G488" s="51"/>
      <c r="H488" s="50"/>
      <c r="I488" s="50"/>
      <c r="J488" s="50"/>
      <c r="K488" s="51"/>
      <c r="L488" s="51"/>
      <c r="M488" s="51"/>
      <c r="N488" s="51"/>
      <c r="O488" s="51"/>
      <c r="P488" s="51"/>
    </row>
    <row r="489" spans="2:16" s="49" customFormat="1" x14ac:dyDescent="0.25">
      <c r="B489" s="9"/>
      <c r="C489" s="9"/>
      <c r="D489" s="50"/>
      <c r="E489" s="51"/>
      <c r="F489" s="51"/>
      <c r="G489" s="51"/>
      <c r="H489" s="50"/>
      <c r="I489" s="50"/>
      <c r="J489" s="50"/>
      <c r="K489" s="51"/>
      <c r="L489" s="51"/>
      <c r="M489" s="51"/>
      <c r="N489" s="51"/>
      <c r="O489" s="51"/>
      <c r="P489" s="51"/>
    </row>
    <row r="490" spans="2:16" s="49" customFormat="1" x14ac:dyDescent="0.25">
      <c r="B490" s="9"/>
      <c r="C490" s="9"/>
      <c r="D490" s="50"/>
      <c r="E490" s="51"/>
      <c r="F490" s="51"/>
      <c r="G490" s="51"/>
      <c r="H490" s="50"/>
      <c r="I490" s="50"/>
      <c r="J490" s="50"/>
      <c r="K490" s="51"/>
      <c r="L490" s="51"/>
      <c r="M490" s="51"/>
      <c r="N490" s="51"/>
      <c r="O490" s="51"/>
      <c r="P490" s="51"/>
    </row>
    <row r="491" spans="2:16" s="49" customFormat="1" x14ac:dyDescent="0.25">
      <c r="B491" s="9"/>
      <c r="C491" s="9"/>
      <c r="D491" s="50"/>
      <c r="E491" s="51"/>
      <c r="F491" s="51"/>
      <c r="G491" s="51"/>
      <c r="H491" s="50"/>
      <c r="I491" s="50"/>
      <c r="J491" s="50"/>
      <c r="K491" s="51"/>
      <c r="L491" s="51"/>
      <c r="M491" s="51"/>
      <c r="N491" s="51"/>
      <c r="O491" s="51"/>
      <c r="P491" s="51"/>
    </row>
    <row r="492" spans="2:16" s="49" customFormat="1" x14ac:dyDescent="0.25">
      <c r="B492" s="9"/>
      <c r="C492" s="9"/>
      <c r="D492" s="50"/>
      <c r="E492" s="51"/>
      <c r="F492" s="51"/>
      <c r="G492" s="51"/>
      <c r="H492" s="50"/>
      <c r="I492" s="50"/>
      <c r="J492" s="50"/>
      <c r="K492" s="51"/>
      <c r="L492" s="51"/>
      <c r="M492" s="51"/>
      <c r="N492" s="51"/>
      <c r="O492" s="51"/>
      <c r="P492" s="51"/>
    </row>
    <row r="493" spans="2:16" s="49" customFormat="1" x14ac:dyDescent="0.25">
      <c r="B493" s="9"/>
      <c r="C493" s="9"/>
      <c r="D493" s="50"/>
      <c r="E493" s="51"/>
      <c r="F493" s="51"/>
      <c r="G493" s="51"/>
      <c r="H493" s="50"/>
      <c r="I493" s="50"/>
      <c r="J493" s="50"/>
      <c r="K493" s="51"/>
      <c r="L493" s="51"/>
      <c r="M493" s="51"/>
      <c r="N493" s="51"/>
      <c r="O493" s="51"/>
      <c r="P493" s="51"/>
    </row>
    <row r="494" spans="2:16" s="49" customFormat="1" x14ac:dyDescent="0.25">
      <c r="B494" s="9"/>
      <c r="C494" s="9"/>
      <c r="D494" s="50"/>
      <c r="E494" s="51"/>
      <c r="F494" s="51"/>
      <c r="G494" s="51"/>
      <c r="H494" s="50"/>
      <c r="I494" s="50"/>
      <c r="J494" s="50"/>
      <c r="K494" s="51"/>
      <c r="L494" s="51"/>
      <c r="M494" s="51"/>
      <c r="N494" s="51"/>
      <c r="O494" s="51"/>
      <c r="P494" s="51"/>
    </row>
    <row r="495" spans="2:16" s="49" customFormat="1" x14ac:dyDescent="0.25">
      <c r="B495" s="9"/>
      <c r="C495" s="9"/>
      <c r="D495" s="50"/>
      <c r="E495" s="51"/>
      <c r="F495" s="51"/>
      <c r="G495" s="51"/>
      <c r="H495" s="50"/>
      <c r="I495" s="50"/>
      <c r="J495" s="50"/>
      <c r="K495" s="51"/>
      <c r="L495" s="51"/>
      <c r="M495" s="51"/>
      <c r="N495" s="51"/>
      <c r="O495" s="51"/>
      <c r="P495" s="51"/>
    </row>
    <row r="496" spans="2:16" s="49" customFormat="1" x14ac:dyDescent="0.25">
      <c r="B496" s="9"/>
      <c r="C496" s="9"/>
      <c r="D496" s="50"/>
      <c r="E496" s="51"/>
      <c r="F496" s="51"/>
      <c r="G496" s="51"/>
      <c r="H496" s="50"/>
      <c r="I496" s="50"/>
      <c r="J496" s="50"/>
      <c r="K496" s="51"/>
      <c r="L496" s="51"/>
      <c r="M496" s="51"/>
      <c r="N496" s="51"/>
      <c r="O496" s="51"/>
      <c r="P496" s="51"/>
    </row>
    <row r="497" spans="2:16" s="49" customFormat="1" x14ac:dyDescent="0.25">
      <c r="B497" s="9"/>
      <c r="C497" s="9"/>
      <c r="D497" s="50"/>
      <c r="E497" s="51"/>
      <c r="F497" s="51"/>
      <c r="G497" s="51"/>
      <c r="H497" s="50"/>
      <c r="I497" s="50"/>
      <c r="J497" s="50"/>
      <c r="K497" s="51"/>
      <c r="L497" s="51"/>
      <c r="M497" s="51"/>
      <c r="N497" s="51"/>
      <c r="O497" s="51"/>
      <c r="P497" s="51"/>
    </row>
    <row r="498" spans="2:16" s="49" customFormat="1" x14ac:dyDescent="0.25">
      <c r="B498" s="9"/>
      <c r="C498" s="9"/>
      <c r="D498" s="50"/>
      <c r="E498" s="51"/>
      <c r="F498" s="51"/>
      <c r="G498" s="51"/>
      <c r="H498" s="50"/>
      <c r="I498" s="50"/>
      <c r="J498" s="50"/>
      <c r="K498" s="51"/>
      <c r="L498" s="51"/>
      <c r="M498" s="51"/>
      <c r="N498" s="51"/>
      <c r="O498" s="51"/>
      <c r="P498" s="51"/>
    </row>
    <row r="499" spans="2:16" s="49" customFormat="1" x14ac:dyDescent="0.25">
      <c r="B499" s="9"/>
      <c r="C499" s="9"/>
      <c r="D499" s="50"/>
      <c r="E499" s="51"/>
      <c r="F499" s="51"/>
      <c r="G499" s="51"/>
      <c r="H499" s="50"/>
      <c r="I499" s="50"/>
      <c r="J499" s="50"/>
      <c r="K499" s="51"/>
      <c r="L499" s="51"/>
      <c r="M499" s="51"/>
      <c r="N499" s="51"/>
      <c r="O499" s="51"/>
      <c r="P499" s="51"/>
    </row>
    <row r="500" spans="2:16" s="49" customFormat="1" x14ac:dyDescent="0.25">
      <c r="B500" s="9"/>
      <c r="C500" s="9"/>
      <c r="D500" s="50"/>
      <c r="E500" s="51"/>
      <c r="F500" s="51"/>
      <c r="G500" s="51"/>
      <c r="H500" s="50"/>
      <c r="I500" s="50"/>
      <c r="J500" s="50"/>
      <c r="K500" s="51"/>
      <c r="L500" s="51"/>
      <c r="M500" s="51"/>
      <c r="N500" s="51"/>
      <c r="O500" s="51"/>
      <c r="P500" s="51"/>
    </row>
    <row r="501" spans="2:16" s="49" customFormat="1" x14ac:dyDescent="0.25">
      <c r="B501" s="9"/>
      <c r="C501" s="9"/>
      <c r="D501" s="50"/>
      <c r="E501" s="51"/>
      <c r="F501" s="51"/>
      <c r="G501" s="51"/>
      <c r="H501" s="50"/>
      <c r="I501" s="50"/>
      <c r="J501" s="50"/>
      <c r="K501" s="51"/>
      <c r="L501" s="51"/>
      <c r="M501" s="51"/>
      <c r="N501" s="51"/>
      <c r="O501" s="51"/>
      <c r="P501" s="51"/>
    </row>
    <row r="502" spans="2:16" s="49" customFormat="1" x14ac:dyDescent="0.25">
      <c r="B502" s="9"/>
      <c r="C502" s="9"/>
      <c r="D502" s="50"/>
      <c r="E502" s="51"/>
      <c r="F502" s="51"/>
      <c r="G502" s="51"/>
      <c r="H502" s="50"/>
      <c r="I502" s="50"/>
      <c r="J502" s="50"/>
      <c r="K502" s="51"/>
      <c r="L502" s="51"/>
      <c r="M502" s="51"/>
      <c r="N502" s="51"/>
      <c r="O502" s="51"/>
      <c r="P502" s="51"/>
    </row>
    <row r="503" spans="2:16" s="49" customFormat="1" x14ac:dyDescent="0.25">
      <c r="B503" s="9"/>
      <c r="C503" s="9"/>
      <c r="D503" s="50"/>
      <c r="E503" s="51"/>
      <c r="F503" s="51"/>
      <c r="G503" s="51"/>
      <c r="H503" s="50"/>
      <c r="I503" s="50"/>
      <c r="J503" s="50"/>
      <c r="K503" s="51"/>
      <c r="L503" s="51"/>
      <c r="M503" s="51"/>
      <c r="N503" s="51"/>
      <c r="O503" s="51"/>
      <c r="P503" s="51"/>
    </row>
    <row r="504" spans="2:16" s="49" customFormat="1" x14ac:dyDescent="0.25">
      <c r="B504" s="9"/>
      <c r="C504" s="9"/>
      <c r="D504" s="50"/>
      <c r="E504" s="51"/>
      <c r="F504" s="51"/>
      <c r="G504" s="51"/>
      <c r="H504" s="50"/>
      <c r="I504" s="50"/>
      <c r="J504" s="50"/>
      <c r="K504" s="51"/>
      <c r="L504" s="51"/>
      <c r="M504" s="51"/>
      <c r="N504" s="51"/>
      <c r="O504" s="51"/>
      <c r="P504" s="51"/>
    </row>
    <row r="505" spans="2:16" s="49" customFormat="1" x14ac:dyDescent="0.25">
      <c r="B505" s="9"/>
      <c r="C505" s="9"/>
      <c r="D505" s="50"/>
      <c r="E505" s="51"/>
      <c r="F505" s="51"/>
      <c r="G505" s="51"/>
      <c r="H505" s="50"/>
      <c r="I505" s="50"/>
      <c r="J505" s="50"/>
      <c r="K505" s="51"/>
      <c r="L505" s="51"/>
      <c r="M505" s="51"/>
      <c r="N505" s="51"/>
      <c r="O505" s="51"/>
      <c r="P505" s="51"/>
    </row>
    <row r="506" spans="2:16" s="49" customFormat="1" x14ac:dyDescent="0.25">
      <c r="B506" s="9"/>
      <c r="C506" s="9"/>
      <c r="D506" s="50"/>
      <c r="E506" s="51"/>
      <c r="F506" s="51"/>
      <c r="G506" s="51"/>
      <c r="H506" s="50"/>
      <c r="I506" s="50"/>
      <c r="J506" s="50"/>
      <c r="K506" s="51"/>
      <c r="L506" s="51"/>
      <c r="M506" s="51"/>
      <c r="N506" s="51"/>
      <c r="O506" s="51"/>
      <c r="P506" s="51"/>
    </row>
    <row r="507" spans="2:16" s="49" customFormat="1" x14ac:dyDescent="0.25">
      <c r="B507" s="9"/>
      <c r="C507" s="9"/>
      <c r="D507" s="50"/>
      <c r="E507" s="51"/>
      <c r="F507" s="51"/>
      <c r="G507" s="51"/>
      <c r="H507" s="50"/>
      <c r="I507" s="50"/>
      <c r="J507" s="50"/>
      <c r="K507" s="51"/>
      <c r="L507" s="51"/>
      <c r="M507" s="51"/>
      <c r="N507" s="51"/>
      <c r="O507" s="51"/>
      <c r="P507" s="51"/>
    </row>
    <row r="508" spans="2:16" s="49" customFormat="1" x14ac:dyDescent="0.25">
      <c r="B508" s="9"/>
      <c r="C508" s="9"/>
      <c r="D508" s="50"/>
      <c r="E508" s="51"/>
      <c r="F508" s="51"/>
      <c r="G508" s="51"/>
      <c r="H508" s="50"/>
      <c r="I508" s="50"/>
      <c r="J508" s="50"/>
      <c r="K508" s="51"/>
      <c r="L508" s="51"/>
      <c r="M508" s="51"/>
      <c r="N508" s="51"/>
      <c r="O508" s="51"/>
      <c r="P508" s="51"/>
    </row>
    <row r="509" spans="2:16" s="49" customFormat="1" x14ac:dyDescent="0.25">
      <c r="B509" s="9"/>
      <c r="C509" s="9"/>
      <c r="D509" s="50"/>
      <c r="E509" s="51"/>
      <c r="F509" s="51"/>
      <c r="G509" s="51"/>
      <c r="H509" s="50"/>
      <c r="I509" s="50"/>
      <c r="J509" s="50"/>
      <c r="K509" s="51"/>
      <c r="L509" s="51"/>
      <c r="M509" s="51"/>
      <c r="N509" s="51"/>
      <c r="O509" s="51"/>
      <c r="P509" s="51"/>
    </row>
    <row r="510" spans="2:16" s="49" customFormat="1" x14ac:dyDescent="0.25">
      <c r="B510" s="9"/>
      <c r="C510" s="9"/>
      <c r="D510" s="50"/>
      <c r="E510" s="51"/>
      <c r="F510" s="51"/>
      <c r="G510" s="51"/>
      <c r="H510" s="50"/>
      <c r="I510" s="50"/>
      <c r="J510" s="50"/>
      <c r="K510" s="51"/>
      <c r="L510" s="51"/>
      <c r="M510" s="51"/>
      <c r="N510" s="51"/>
      <c r="O510" s="51"/>
      <c r="P510" s="51"/>
    </row>
    <row r="511" spans="2:16" s="49" customFormat="1" x14ac:dyDescent="0.25">
      <c r="B511" s="9"/>
      <c r="C511" s="9"/>
      <c r="D511" s="50"/>
      <c r="E511" s="51"/>
      <c r="F511" s="51"/>
      <c r="G511" s="51"/>
      <c r="H511" s="50"/>
      <c r="I511" s="50"/>
      <c r="J511" s="50"/>
      <c r="K511" s="51"/>
      <c r="L511" s="51"/>
      <c r="M511" s="51"/>
      <c r="N511" s="51"/>
      <c r="O511" s="51"/>
      <c r="P511" s="51"/>
    </row>
    <row r="512" spans="2:16" s="49" customFormat="1" x14ac:dyDescent="0.25">
      <c r="B512" s="9"/>
      <c r="C512" s="9"/>
      <c r="D512" s="50"/>
      <c r="E512" s="51"/>
      <c r="F512" s="51"/>
      <c r="G512" s="51"/>
      <c r="H512" s="50"/>
      <c r="I512" s="50"/>
      <c r="J512" s="50"/>
      <c r="K512" s="51"/>
      <c r="L512" s="51"/>
      <c r="M512" s="51"/>
      <c r="N512" s="51"/>
      <c r="O512" s="51"/>
      <c r="P512" s="51"/>
    </row>
    <row r="513" spans="2:16" s="49" customFormat="1" x14ac:dyDescent="0.25">
      <c r="B513" s="9"/>
      <c r="C513" s="9"/>
      <c r="D513" s="50"/>
      <c r="E513" s="51"/>
      <c r="F513" s="51"/>
      <c r="G513" s="51"/>
      <c r="H513" s="50"/>
      <c r="I513" s="50"/>
      <c r="J513" s="50"/>
      <c r="K513" s="51"/>
      <c r="L513" s="51"/>
      <c r="M513" s="51"/>
      <c r="N513" s="51"/>
      <c r="O513" s="51"/>
      <c r="P513" s="51"/>
    </row>
    <row r="514" spans="2:16" s="49" customFormat="1" x14ac:dyDescent="0.25">
      <c r="B514" s="9"/>
      <c r="C514" s="9"/>
      <c r="D514" s="50"/>
      <c r="E514" s="51"/>
      <c r="F514" s="51"/>
      <c r="G514" s="51"/>
      <c r="H514" s="50"/>
      <c r="I514" s="50"/>
      <c r="J514" s="50"/>
      <c r="K514" s="51"/>
      <c r="L514" s="51"/>
      <c r="M514" s="51"/>
      <c r="N514" s="51"/>
      <c r="O514" s="51"/>
      <c r="P514" s="51"/>
    </row>
    <row r="515" spans="2:16" s="49" customFormat="1" x14ac:dyDescent="0.25">
      <c r="B515" s="9"/>
      <c r="C515" s="9"/>
      <c r="D515" s="50"/>
      <c r="E515" s="51"/>
      <c r="F515" s="51"/>
      <c r="G515" s="51"/>
      <c r="H515" s="50"/>
      <c r="I515" s="50"/>
      <c r="J515" s="50"/>
      <c r="K515" s="51"/>
      <c r="L515" s="51"/>
      <c r="M515" s="51"/>
      <c r="N515" s="51"/>
      <c r="O515" s="51"/>
      <c r="P515" s="51"/>
    </row>
    <row r="516" spans="2:16" s="49" customFormat="1" x14ac:dyDescent="0.25">
      <c r="B516" s="9"/>
      <c r="C516" s="9"/>
      <c r="D516" s="50"/>
      <c r="E516" s="51"/>
      <c r="F516" s="51"/>
      <c r="G516" s="51"/>
      <c r="H516" s="50"/>
      <c r="I516" s="50"/>
      <c r="J516" s="50"/>
      <c r="K516" s="51"/>
      <c r="L516" s="51"/>
      <c r="M516" s="51"/>
      <c r="N516" s="51"/>
      <c r="O516" s="51"/>
      <c r="P516" s="51"/>
    </row>
    <row r="517" spans="2:16" s="49" customFormat="1" x14ac:dyDescent="0.25">
      <c r="B517" s="9"/>
      <c r="C517" s="9"/>
      <c r="D517" s="50"/>
      <c r="E517" s="51"/>
      <c r="F517" s="51"/>
      <c r="G517" s="51"/>
      <c r="H517" s="50"/>
      <c r="I517" s="50"/>
      <c r="J517" s="50"/>
      <c r="K517" s="51"/>
      <c r="L517" s="51"/>
      <c r="M517" s="51"/>
      <c r="N517" s="51"/>
      <c r="O517" s="51"/>
      <c r="P517" s="51"/>
    </row>
    <row r="518" spans="2:16" s="49" customFormat="1" x14ac:dyDescent="0.25">
      <c r="B518" s="9"/>
      <c r="C518" s="9"/>
      <c r="D518" s="50"/>
      <c r="E518" s="51"/>
      <c r="F518" s="51"/>
      <c r="G518" s="51"/>
      <c r="H518" s="50"/>
      <c r="I518" s="50"/>
      <c r="J518" s="50"/>
      <c r="K518" s="51"/>
      <c r="L518" s="51"/>
      <c r="M518" s="51"/>
      <c r="N518" s="51"/>
      <c r="O518" s="51"/>
      <c r="P518" s="51"/>
    </row>
    <row r="519" spans="2:16" s="49" customFormat="1" x14ac:dyDescent="0.25">
      <c r="B519" s="9"/>
      <c r="C519" s="9"/>
      <c r="D519" s="50"/>
      <c r="E519" s="51"/>
      <c r="F519" s="51"/>
      <c r="G519" s="51"/>
      <c r="H519" s="50"/>
      <c r="I519" s="50"/>
      <c r="J519" s="50"/>
      <c r="K519" s="51"/>
      <c r="L519" s="51"/>
      <c r="M519" s="51"/>
      <c r="N519" s="51"/>
      <c r="O519" s="51"/>
      <c r="P519" s="51"/>
    </row>
    <row r="520" spans="2:16" s="49" customFormat="1" x14ac:dyDescent="0.25">
      <c r="B520" s="9"/>
      <c r="C520" s="9"/>
      <c r="D520" s="50"/>
      <c r="E520" s="51"/>
      <c r="F520" s="51"/>
      <c r="G520" s="51"/>
      <c r="H520" s="50"/>
      <c r="I520" s="50"/>
      <c r="J520" s="50"/>
      <c r="K520" s="51"/>
      <c r="L520" s="51"/>
      <c r="M520" s="51"/>
      <c r="N520" s="51"/>
      <c r="O520" s="51"/>
      <c r="P520" s="51"/>
    </row>
    <row r="521" spans="2:16" s="49" customFormat="1" x14ac:dyDescent="0.25">
      <c r="B521" s="9"/>
      <c r="C521" s="9"/>
      <c r="D521" s="50"/>
      <c r="E521" s="51"/>
      <c r="F521" s="51"/>
      <c r="G521" s="51"/>
      <c r="H521" s="50"/>
      <c r="I521" s="50"/>
      <c r="J521" s="50"/>
      <c r="K521" s="51"/>
      <c r="L521" s="51"/>
      <c r="M521" s="51"/>
      <c r="N521" s="51"/>
      <c r="O521" s="51"/>
      <c r="P521" s="51"/>
    </row>
    <row r="522" spans="2:16" s="49" customFormat="1" x14ac:dyDescent="0.25">
      <c r="B522" s="9"/>
      <c r="C522" s="9"/>
      <c r="D522" s="50"/>
      <c r="E522" s="51"/>
      <c r="F522" s="51"/>
      <c r="G522" s="51"/>
      <c r="H522" s="50"/>
      <c r="I522" s="50"/>
      <c r="J522" s="50"/>
      <c r="K522" s="51"/>
      <c r="L522" s="51"/>
      <c r="M522" s="51"/>
      <c r="N522" s="51"/>
      <c r="O522" s="51"/>
      <c r="P522" s="51"/>
    </row>
    <row r="523" spans="2:16" s="49" customFormat="1" x14ac:dyDescent="0.25">
      <c r="B523" s="9"/>
      <c r="C523" s="9"/>
      <c r="D523" s="50"/>
      <c r="E523" s="51"/>
      <c r="F523" s="51"/>
      <c r="G523" s="51"/>
      <c r="H523" s="50"/>
      <c r="I523" s="50"/>
      <c r="J523" s="50"/>
      <c r="K523" s="51"/>
      <c r="L523" s="51"/>
      <c r="M523" s="51"/>
      <c r="N523" s="51"/>
      <c r="O523" s="51"/>
      <c r="P523" s="51"/>
    </row>
    <row r="524" spans="2:16" s="49" customFormat="1" x14ac:dyDescent="0.25">
      <c r="B524" s="9"/>
      <c r="C524" s="9"/>
      <c r="D524" s="50"/>
      <c r="E524" s="51"/>
      <c r="F524" s="51"/>
      <c r="G524" s="51"/>
      <c r="H524" s="50"/>
      <c r="I524" s="50"/>
      <c r="J524" s="50"/>
      <c r="K524" s="51"/>
      <c r="L524" s="51"/>
      <c r="M524" s="51"/>
      <c r="N524" s="51"/>
      <c r="O524" s="51"/>
      <c r="P524" s="51"/>
    </row>
    <row r="525" spans="2:16" s="49" customFormat="1" x14ac:dyDescent="0.25">
      <c r="B525" s="9"/>
      <c r="C525" s="9"/>
      <c r="D525" s="50"/>
      <c r="E525" s="51"/>
      <c r="F525" s="51"/>
      <c r="G525" s="51"/>
      <c r="H525" s="50"/>
      <c r="I525" s="50"/>
      <c r="J525" s="50"/>
      <c r="K525" s="51"/>
      <c r="L525" s="51"/>
      <c r="M525" s="51"/>
      <c r="N525" s="51"/>
      <c r="O525" s="51"/>
      <c r="P525" s="51"/>
    </row>
    <row r="526" spans="2:16" s="49" customFormat="1" x14ac:dyDescent="0.25">
      <c r="B526" s="9"/>
      <c r="C526" s="9"/>
      <c r="D526" s="50"/>
      <c r="E526" s="51"/>
      <c r="F526" s="51"/>
      <c r="G526" s="51"/>
      <c r="H526" s="50"/>
      <c r="I526" s="50"/>
      <c r="J526" s="50"/>
      <c r="K526" s="51"/>
      <c r="L526" s="51"/>
      <c r="M526" s="51"/>
      <c r="N526" s="51"/>
      <c r="O526" s="51"/>
      <c r="P526" s="51"/>
    </row>
    <row r="527" spans="2:16" s="49" customFormat="1" x14ac:dyDescent="0.25">
      <c r="B527" s="9"/>
      <c r="C527" s="9"/>
      <c r="D527" s="50"/>
      <c r="E527" s="51"/>
      <c r="F527" s="51"/>
      <c r="G527" s="51"/>
      <c r="H527" s="50"/>
      <c r="I527" s="50"/>
      <c r="J527" s="50"/>
      <c r="K527" s="51"/>
      <c r="L527" s="51"/>
      <c r="M527" s="51"/>
      <c r="N527" s="51"/>
      <c r="O527" s="51"/>
      <c r="P527" s="51"/>
    </row>
    <row r="528" spans="2:16" s="49" customFormat="1" x14ac:dyDescent="0.25">
      <c r="B528" s="9"/>
      <c r="C528" s="9"/>
      <c r="D528" s="50"/>
      <c r="E528" s="51"/>
      <c r="F528" s="51"/>
      <c r="G528" s="51"/>
      <c r="H528" s="50"/>
      <c r="I528" s="50"/>
      <c r="J528" s="50"/>
      <c r="K528" s="51"/>
      <c r="L528" s="51"/>
      <c r="M528" s="51"/>
      <c r="N528" s="51"/>
      <c r="O528" s="51"/>
      <c r="P528" s="51"/>
    </row>
    <row r="529" spans="2:16" s="49" customFormat="1" x14ac:dyDescent="0.25">
      <c r="B529" s="9"/>
      <c r="C529" s="9"/>
      <c r="D529" s="50"/>
      <c r="E529" s="51"/>
      <c r="F529" s="51"/>
      <c r="G529" s="51"/>
      <c r="H529" s="50"/>
      <c r="I529" s="50"/>
      <c r="J529" s="50"/>
      <c r="K529" s="51"/>
      <c r="L529" s="51"/>
      <c r="M529" s="51"/>
      <c r="N529" s="51"/>
      <c r="O529" s="51"/>
      <c r="P529" s="51"/>
    </row>
    <row r="530" spans="2:16" s="49" customFormat="1" x14ac:dyDescent="0.25">
      <c r="B530" s="9"/>
      <c r="C530" s="9"/>
      <c r="D530" s="50"/>
      <c r="E530" s="51"/>
      <c r="F530" s="51"/>
      <c r="G530" s="51"/>
      <c r="H530" s="50"/>
      <c r="I530" s="50"/>
      <c r="J530" s="50"/>
      <c r="K530" s="51"/>
      <c r="L530" s="51"/>
      <c r="M530" s="51"/>
      <c r="N530" s="51"/>
      <c r="O530" s="51"/>
      <c r="P530" s="51"/>
    </row>
    <row r="531" spans="2:16" s="49" customFormat="1" x14ac:dyDescent="0.25">
      <c r="B531" s="9"/>
      <c r="C531" s="9"/>
      <c r="D531" s="50"/>
      <c r="E531" s="51"/>
      <c r="F531" s="51"/>
      <c r="G531" s="51"/>
      <c r="H531" s="50"/>
      <c r="I531" s="50"/>
      <c r="J531" s="50"/>
      <c r="K531" s="51"/>
      <c r="L531" s="51"/>
      <c r="M531" s="51"/>
      <c r="N531" s="51"/>
      <c r="O531" s="51"/>
      <c r="P531" s="51"/>
    </row>
    <row r="532" spans="2:16" s="49" customFormat="1" x14ac:dyDescent="0.25">
      <c r="B532" s="9"/>
      <c r="C532" s="9"/>
      <c r="D532" s="50"/>
      <c r="E532" s="51"/>
      <c r="F532" s="51"/>
      <c r="G532" s="51"/>
      <c r="H532" s="50"/>
      <c r="I532" s="50"/>
      <c r="J532" s="50"/>
      <c r="K532" s="51"/>
      <c r="L532" s="51"/>
      <c r="M532" s="51"/>
      <c r="N532" s="51"/>
      <c r="O532" s="51"/>
      <c r="P532" s="51"/>
    </row>
    <row r="533" spans="2:16" s="49" customFormat="1" x14ac:dyDescent="0.25">
      <c r="B533" s="9"/>
      <c r="C533" s="9"/>
      <c r="D533" s="50"/>
      <c r="E533" s="51"/>
      <c r="F533" s="51"/>
      <c r="G533" s="51"/>
      <c r="H533" s="50"/>
      <c r="I533" s="50"/>
      <c r="J533" s="50"/>
      <c r="K533" s="51"/>
      <c r="L533" s="51"/>
      <c r="M533" s="51"/>
      <c r="N533" s="51"/>
      <c r="O533" s="51"/>
      <c r="P533" s="51"/>
    </row>
    <row r="534" spans="2:16" s="49" customFormat="1" x14ac:dyDescent="0.25">
      <c r="B534" s="9"/>
      <c r="C534" s="9"/>
      <c r="D534" s="50"/>
      <c r="E534" s="51"/>
      <c r="F534" s="51"/>
      <c r="G534" s="51"/>
      <c r="H534" s="50"/>
      <c r="I534" s="50"/>
      <c r="J534" s="50"/>
      <c r="K534" s="51"/>
      <c r="L534" s="51"/>
      <c r="M534" s="51"/>
      <c r="N534" s="51"/>
      <c r="O534" s="51"/>
      <c r="P534" s="51"/>
    </row>
    <row r="535" spans="2:16" s="49" customFormat="1" x14ac:dyDescent="0.25">
      <c r="B535" s="9"/>
      <c r="C535" s="9"/>
      <c r="D535" s="50"/>
      <c r="E535" s="51"/>
      <c r="F535" s="51"/>
      <c r="G535" s="51"/>
      <c r="H535" s="50"/>
      <c r="I535" s="50"/>
      <c r="J535" s="50"/>
      <c r="K535" s="51"/>
      <c r="L535" s="51"/>
      <c r="M535" s="51"/>
      <c r="N535" s="51"/>
      <c r="O535" s="51"/>
      <c r="P535" s="51"/>
    </row>
    <row r="536" spans="2:16" s="49" customFormat="1" x14ac:dyDescent="0.25">
      <c r="B536" s="9"/>
      <c r="C536" s="9"/>
      <c r="D536" s="50"/>
      <c r="E536" s="51"/>
      <c r="F536" s="51"/>
      <c r="G536" s="51"/>
      <c r="H536" s="50"/>
      <c r="I536" s="50"/>
      <c r="J536" s="50"/>
      <c r="K536" s="51"/>
      <c r="L536" s="51"/>
      <c r="M536" s="51"/>
      <c r="N536" s="51"/>
      <c r="O536" s="51"/>
      <c r="P536" s="51"/>
    </row>
    <row r="537" spans="2:16" s="49" customFormat="1" x14ac:dyDescent="0.25">
      <c r="B537" s="9"/>
      <c r="C537" s="9"/>
      <c r="D537" s="50"/>
      <c r="E537" s="51"/>
      <c r="F537" s="51"/>
      <c r="G537" s="51"/>
      <c r="H537" s="50"/>
      <c r="I537" s="50"/>
      <c r="J537" s="50"/>
      <c r="K537" s="51"/>
      <c r="L537" s="51"/>
      <c r="M537" s="51"/>
      <c r="N537" s="51"/>
      <c r="O537" s="51"/>
      <c r="P537" s="51"/>
    </row>
    <row r="538" spans="2:16" s="49" customFormat="1" x14ac:dyDescent="0.25">
      <c r="B538" s="9"/>
      <c r="C538" s="9"/>
      <c r="D538" s="50"/>
      <c r="E538" s="51"/>
      <c r="F538" s="51"/>
      <c r="G538" s="51"/>
      <c r="H538" s="50"/>
      <c r="I538" s="50"/>
      <c r="J538" s="50"/>
      <c r="K538" s="51"/>
      <c r="L538" s="51"/>
      <c r="M538" s="51"/>
      <c r="N538" s="51"/>
      <c r="O538" s="51"/>
      <c r="P538" s="51"/>
    </row>
    <row r="539" spans="2:16" s="49" customFormat="1" x14ac:dyDescent="0.25">
      <c r="B539" s="9"/>
      <c r="C539" s="9"/>
      <c r="D539" s="50"/>
      <c r="E539" s="51"/>
      <c r="F539" s="51"/>
      <c r="G539" s="51"/>
      <c r="H539" s="50"/>
      <c r="I539" s="50"/>
      <c r="J539" s="50"/>
      <c r="K539" s="51"/>
      <c r="L539" s="51"/>
      <c r="M539" s="51"/>
      <c r="N539" s="51"/>
      <c r="O539" s="51"/>
      <c r="P539" s="51"/>
    </row>
    <row r="540" spans="2:16" s="49" customFormat="1" x14ac:dyDescent="0.25">
      <c r="B540" s="9"/>
      <c r="C540" s="9"/>
      <c r="D540" s="50"/>
      <c r="E540" s="51"/>
      <c r="F540" s="51"/>
      <c r="G540" s="51"/>
      <c r="H540" s="50"/>
      <c r="I540" s="50"/>
      <c r="J540" s="50"/>
      <c r="K540" s="51"/>
      <c r="L540" s="51"/>
      <c r="M540" s="51"/>
      <c r="N540" s="51"/>
      <c r="O540" s="51"/>
      <c r="P540" s="51"/>
    </row>
    <row r="541" spans="2:16" s="49" customFormat="1" x14ac:dyDescent="0.25">
      <c r="B541" s="9"/>
      <c r="C541" s="9"/>
      <c r="D541" s="50"/>
      <c r="E541" s="51"/>
      <c r="F541" s="51"/>
      <c r="G541" s="51"/>
      <c r="H541" s="50"/>
      <c r="I541" s="50"/>
      <c r="J541" s="50"/>
      <c r="K541" s="51"/>
      <c r="L541" s="51"/>
      <c r="M541" s="51"/>
      <c r="N541" s="51"/>
      <c r="O541" s="51"/>
      <c r="P541" s="51"/>
    </row>
    <row r="542" spans="2:16" s="49" customFormat="1" x14ac:dyDescent="0.25">
      <c r="B542" s="9"/>
      <c r="C542" s="9"/>
      <c r="D542" s="50"/>
      <c r="E542" s="51"/>
      <c r="F542" s="51"/>
      <c r="G542" s="51"/>
      <c r="H542" s="50"/>
      <c r="I542" s="50"/>
      <c r="J542" s="50"/>
      <c r="K542" s="51"/>
      <c r="L542" s="51"/>
      <c r="M542" s="51"/>
      <c r="N542" s="51"/>
      <c r="O542" s="51"/>
      <c r="P542" s="51"/>
    </row>
    <row r="543" spans="2:16" s="49" customFormat="1" x14ac:dyDescent="0.25">
      <c r="B543" s="9"/>
      <c r="C543" s="9"/>
      <c r="D543" s="50"/>
      <c r="E543" s="51"/>
      <c r="F543" s="51"/>
      <c r="G543" s="51"/>
      <c r="H543" s="50"/>
      <c r="I543" s="50"/>
      <c r="J543" s="50"/>
      <c r="K543" s="51"/>
      <c r="L543" s="51"/>
      <c r="M543" s="51"/>
      <c r="N543" s="51"/>
      <c r="O543" s="51"/>
      <c r="P543" s="51"/>
    </row>
    <row r="544" spans="2:16" s="49" customFormat="1" x14ac:dyDescent="0.25">
      <c r="B544" s="9"/>
      <c r="C544" s="9"/>
      <c r="D544" s="50"/>
      <c r="E544" s="51"/>
      <c r="F544" s="51"/>
      <c r="G544" s="51"/>
      <c r="H544" s="50"/>
      <c r="I544" s="50"/>
      <c r="J544" s="50"/>
      <c r="K544" s="51"/>
      <c r="L544" s="51"/>
      <c r="M544" s="51"/>
      <c r="N544" s="51"/>
      <c r="O544" s="51"/>
      <c r="P544" s="51"/>
    </row>
    <row r="545" spans="2:16" s="49" customFormat="1" x14ac:dyDescent="0.25">
      <c r="B545" s="9"/>
      <c r="C545" s="9"/>
      <c r="D545" s="50"/>
      <c r="E545" s="51"/>
      <c r="F545" s="51"/>
      <c r="G545" s="51"/>
      <c r="H545" s="50"/>
      <c r="I545" s="50"/>
      <c r="J545" s="50"/>
      <c r="K545" s="51"/>
      <c r="L545" s="51"/>
      <c r="M545" s="51"/>
      <c r="N545" s="51"/>
      <c r="O545" s="51"/>
      <c r="P545" s="51"/>
    </row>
    <row r="546" spans="2:16" s="49" customFormat="1" x14ac:dyDescent="0.25">
      <c r="B546" s="9"/>
      <c r="C546" s="9"/>
      <c r="D546" s="50"/>
      <c r="E546" s="51"/>
      <c r="F546" s="51"/>
      <c r="G546" s="51"/>
      <c r="H546" s="50"/>
      <c r="I546" s="50"/>
      <c r="J546" s="50"/>
      <c r="K546" s="51"/>
      <c r="L546" s="51"/>
      <c r="M546" s="51"/>
      <c r="N546" s="51"/>
      <c r="O546" s="51"/>
      <c r="P546" s="51"/>
    </row>
    <row r="547" spans="2:16" s="49" customFormat="1" x14ac:dyDescent="0.25">
      <c r="B547" s="9"/>
      <c r="C547" s="9"/>
      <c r="D547" s="50"/>
      <c r="E547" s="51"/>
      <c r="F547" s="51"/>
      <c r="G547" s="51"/>
      <c r="H547" s="50"/>
      <c r="I547" s="50"/>
      <c r="J547" s="50"/>
      <c r="K547" s="51"/>
      <c r="L547" s="51"/>
      <c r="M547" s="51"/>
      <c r="N547" s="51"/>
      <c r="O547" s="51"/>
      <c r="P547" s="51"/>
    </row>
    <row r="548" spans="2:16" s="49" customFormat="1" x14ac:dyDescent="0.25">
      <c r="B548" s="9"/>
      <c r="C548" s="9"/>
      <c r="D548" s="50"/>
      <c r="E548" s="51"/>
      <c r="F548" s="51"/>
      <c r="G548" s="51"/>
      <c r="H548" s="50"/>
      <c r="I548" s="50"/>
      <c r="J548" s="50"/>
      <c r="K548" s="51"/>
      <c r="L548" s="51"/>
      <c r="M548" s="51"/>
      <c r="N548" s="51"/>
      <c r="O548" s="51"/>
      <c r="P548" s="51"/>
    </row>
    <row r="549" spans="2:16" s="49" customFormat="1" x14ac:dyDescent="0.25">
      <c r="B549" s="9"/>
      <c r="C549" s="9"/>
      <c r="D549" s="50"/>
      <c r="E549" s="51"/>
      <c r="F549" s="51"/>
      <c r="G549" s="51"/>
      <c r="H549" s="50"/>
      <c r="I549" s="50"/>
      <c r="J549" s="50"/>
      <c r="K549" s="51"/>
      <c r="L549" s="51"/>
      <c r="M549" s="51"/>
      <c r="N549" s="51"/>
      <c r="O549" s="51"/>
      <c r="P549" s="51"/>
    </row>
    <row r="550" spans="2:16" s="49" customFormat="1" x14ac:dyDescent="0.25">
      <c r="B550" s="9"/>
      <c r="C550" s="9"/>
      <c r="D550" s="50"/>
      <c r="E550" s="51"/>
      <c r="F550" s="51"/>
      <c r="G550" s="51"/>
      <c r="H550" s="50"/>
      <c r="I550" s="50"/>
      <c r="J550" s="50"/>
      <c r="K550" s="51"/>
      <c r="L550" s="51"/>
      <c r="M550" s="51"/>
      <c r="N550" s="51"/>
      <c r="O550" s="51"/>
      <c r="P550" s="51"/>
    </row>
    <row r="551" spans="2:16" s="49" customFormat="1" x14ac:dyDescent="0.25">
      <c r="B551" s="9"/>
      <c r="C551" s="9"/>
      <c r="D551" s="50"/>
      <c r="E551" s="51"/>
      <c r="F551" s="51"/>
      <c r="G551" s="51"/>
      <c r="H551" s="50"/>
      <c r="I551" s="50"/>
      <c r="J551" s="50"/>
      <c r="K551" s="51"/>
      <c r="L551" s="51"/>
      <c r="M551" s="51"/>
      <c r="N551" s="51"/>
      <c r="O551" s="51"/>
      <c r="P551" s="51"/>
    </row>
    <row r="552" spans="2:16" s="49" customFormat="1" x14ac:dyDescent="0.25">
      <c r="B552" s="9"/>
      <c r="C552" s="9"/>
      <c r="D552" s="50"/>
      <c r="E552" s="51"/>
      <c r="F552" s="51"/>
      <c r="G552" s="51"/>
      <c r="H552" s="50"/>
      <c r="I552" s="50"/>
      <c r="J552" s="50"/>
      <c r="K552" s="51"/>
      <c r="L552" s="51"/>
      <c r="M552" s="51"/>
      <c r="N552" s="51"/>
      <c r="O552" s="51"/>
      <c r="P552" s="51"/>
    </row>
    <row r="553" spans="2:16" s="49" customFormat="1" x14ac:dyDescent="0.25">
      <c r="B553" s="9"/>
      <c r="C553" s="9"/>
      <c r="D553" s="50"/>
      <c r="E553" s="51"/>
      <c r="F553" s="51"/>
      <c r="G553" s="51"/>
      <c r="H553" s="50"/>
      <c r="I553" s="50"/>
      <c r="J553" s="50"/>
      <c r="K553" s="51"/>
      <c r="L553" s="51"/>
      <c r="M553" s="51"/>
      <c r="N553" s="51"/>
      <c r="O553" s="51"/>
      <c r="P553" s="51"/>
    </row>
    <row r="554" spans="2:16" s="49" customFormat="1" x14ac:dyDescent="0.25">
      <c r="B554" s="9"/>
      <c r="C554" s="9"/>
      <c r="D554" s="50"/>
      <c r="E554" s="51"/>
      <c r="F554" s="51"/>
      <c r="G554" s="51"/>
      <c r="H554" s="50"/>
      <c r="I554" s="50"/>
      <c r="J554" s="50"/>
      <c r="K554" s="51"/>
      <c r="L554" s="51"/>
      <c r="M554" s="51"/>
      <c r="N554" s="51"/>
      <c r="O554" s="51"/>
      <c r="P554" s="51"/>
    </row>
    <row r="555" spans="2:16" s="49" customFormat="1" x14ac:dyDescent="0.25">
      <c r="B555" s="9"/>
      <c r="C555" s="9"/>
      <c r="D555" s="50"/>
      <c r="E555" s="51"/>
      <c r="F555" s="51"/>
      <c r="G555" s="51"/>
      <c r="H555" s="50"/>
      <c r="I555" s="50"/>
      <c r="J555" s="50"/>
      <c r="K555" s="51"/>
      <c r="L555" s="51"/>
      <c r="M555" s="51"/>
      <c r="N555" s="51"/>
      <c r="O555" s="51"/>
      <c r="P555" s="51"/>
    </row>
    <row r="556" spans="2:16" s="49" customFormat="1" x14ac:dyDescent="0.25">
      <c r="B556" s="9"/>
      <c r="C556" s="9"/>
      <c r="D556" s="50"/>
      <c r="E556" s="51"/>
      <c r="F556" s="51"/>
      <c r="G556" s="51"/>
      <c r="H556" s="50"/>
      <c r="I556" s="50"/>
      <c r="J556" s="50"/>
      <c r="K556" s="51"/>
      <c r="L556" s="51"/>
      <c r="M556" s="51"/>
      <c r="N556" s="51"/>
      <c r="O556" s="51"/>
      <c r="P556" s="51"/>
    </row>
    <row r="557" spans="2:16" s="49" customFormat="1" x14ac:dyDescent="0.25">
      <c r="B557" s="9"/>
      <c r="C557" s="9"/>
      <c r="D557" s="50"/>
      <c r="E557" s="51"/>
      <c r="F557" s="51"/>
      <c r="G557" s="51"/>
      <c r="H557" s="50"/>
      <c r="I557" s="50"/>
      <c r="J557" s="50"/>
      <c r="K557" s="51"/>
      <c r="L557" s="51"/>
      <c r="M557" s="51"/>
      <c r="N557" s="51"/>
      <c r="O557" s="51"/>
      <c r="P557" s="51"/>
    </row>
    <row r="558" spans="2:16" s="49" customFormat="1" x14ac:dyDescent="0.25">
      <c r="B558" s="9"/>
      <c r="C558" s="9"/>
      <c r="D558" s="50"/>
      <c r="E558" s="51"/>
      <c r="F558" s="51"/>
      <c r="G558" s="51"/>
      <c r="H558" s="50"/>
      <c r="I558" s="50"/>
      <c r="J558" s="50"/>
      <c r="K558" s="51"/>
      <c r="L558" s="51"/>
      <c r="M558" s="51"/>
      <c r="N558" s="51"/>
      <c r="O558" s="51"/>
      <c r="P558" s="51"/>
    </row>
    <row r="559" spans="2:16" s="49" customFormat="1" x14ac:dyDescent="0.25">
      <c r="B559" s="9"/>
      <c r="C559" s="9"/>
      <c r="D559" s="50"/>
      <c r="E559" s="51"/>
      <c r="F559" s="51"/>
      <c r="G559" s="51"/>
      <c r="H559" s="50"/>
      <c r="I559" s="50"/>
      <c r="J559" s="50"/>
      <c r="K559" s="51"/>
      <c r="L559" s="51"/>
      <c r="M559" s="51"/>
      <c r="N559" s="51"/>
      <c r="O559" s="51"/>
      <c r="P559" s="51"/>
    </row>
    <row r="560" spans="2:16" s="49" customFormat="1" x14ac:dyDescent="0.25">
      <c r="B560" s="9"/>
      <c r="C560" s="9"/>
      <c r="D560" s="50"/>
      <c r="E560" s="51"/>
      <c r="F560" s="51"/>
      <c r="G560" s="51"/>
      <c r="H560" s="50"/>
      <c r="I560" s="50"/>
      <c r="J560" s="50"/>
      <c r="K560" s="51"/>
      <c r="L560" s="51"/>
      <c r="M560" s="51"/>
      <c r="N560" s="51"/>
      <c r="O560" s="51"/>
      <c r="P560" s="51"/>
    </row>
    <row r="561" spans="2:16" s="49" customFormat="1" x14ac:dyDescent="0.25">
      <c r="B561" s="9"/>
      <c r="C561" s="9"/>
      <c r="D561" s="50"/>
      <c r="E561" s="51"/>
      <c r="F561" s="51"/>
      <c r="G561" s="51"/>
      <c r="H561" s="50"/>
      <c r="I561" s="50"/>
      <c r="J561" s="50"/>
      <c r="K561" s="51"/>
      <c r="L561" s="51"/>
      <c r="M561" s="51"/>
      <c r="N561" s="51"/>
      <c r="O561" s="51"/>
      <c r="P561" s="51"/>
    </row>
    <row r="562" spans="2:16" s="49" customFormat="1" x14ac:dyDescent="0.25">
      <c r="B562" s="9"/>
      <c r="C562" s="9"/>
      <c r="D562" s="50"/>
      <c r="E562" s="51"/>
      <c r="F562" s="51"/>
      <c r="G562" s="51"/>
      <c r="H562" s="50"/>
      <c r="I562" s="50"/>
      <c r="J562" s="50"/>
      <c r="K562" s="51"/>
      <c r="L562" s="51"/>
      <c r="M562" s="51"/>
      <c r="N562" s="51"/>
      <c r="O562" s="51"/>
      <c r="P562" s="51"/>
    </row>
    <row r="563" spans="2:16" s="49" customFormat="1" x14ac:dyDescent="0.25">
      <c r="B563" s="9"/>
      <c r="C563" s="9"/>
      <c r="D563" s="50"/>
      <c r="E563" s="51"/>
      <c r="F563" s="51"/>
      <c r="G563" s="51"/>
      <c r="H563" s="50"/>
      <c r="I563" s="50"/>
      <c r="J563" s="50"/>
      <c r="K563" s="51"/>
      <c r="L563" s="51"/>
      <c r="M563" s="51"/>
      <c r="N563" s="51"/>
      <c r="O563" s="51"/>
      <c r="P563" s="51"/>
    </row>
    <row r="564" spans="2:16" s="49" customFormat="1" x14ac:dyDescent="0.25">
      <c r="B564" s="9"/>
      <c r="C564" s="9"/>
      <c r="D564" s="50"/>
      <c r="E564" s="51"/>
      <c r="F564" s="51"/>
      <c r="G564" s="51"/>
      <c r="H564" s="50"/>
      <c r="I564" s="50"/>
      <c r="J564" s="50"/>
      <c r="K564" s="51"/>
      <c r="L564" s="51"/>
      <c r="M564" s="51"/>
      <c r="N564" s="51"/>
      <c r="O564" s="51"/>
      <c r="P564" s="51"/>
    </row>
    <row r="565" spans="2:16" s="49" customFormat="1" x14ac:dyDescent="0.25">
      <c r="B565" s="9"/>
      <c r="C565" s="9"/>
      <c r="D565" s="50"/>
      <c r="E565" s="51"/>
      <c r="F565" s="51"/>
      <c r="G565" s="51"/>
      <c r="H565" s="50"/>
      <c r="I565" s="50"/>
      <c r="J565" s="50"/>
      <c r="K565" s="51"/>
      <c r="L565" s="51"/>
      <c r="M565" s="51"/>
      <c r="N565" s="51"/>
      <c r="O565" s="51"/>
      <c r="P565" s="51"/>
    </row>
    <row r="566" spans="2:16" s="49" customFormat="1" x14ac:dyDescent="0.25">
      <c r="B566" s="9"/>
      <c r="C566" s="9"/>
      <c r="D566" s="50"/>
      <c r="E566" s="51"/>
      <c r="F566" s="51"/>
      <c r="G566" s="51"/>
      <c r="H566" s="50"/>
      <c r="I566" s="50"/>
      <c r="J566" s="50"/>
      <c r="K566" s="51"/>
      <c r="L566" s="51"/>
      <c r="M566" s="51"/>
      <c r="N566" s="51"/>
      <c r="O566" s="51"/>
      <c r="P566" s="51"/>
    </row>
    <row r="567" spans="2:16" s="49" customFormat="1" x14ac:dyDescent="0.25">
      <c r="B567" s="9"/>
      <c r="C567" s="9"/>
      <c r="D567" s="50"/>
      <c r="E567" s="51"/>
      <c r="F567" s="51"/>
      <c r="G567" s="51"/>
      <c r="H567" s="50"/>
      <c r="I567" s="50"/>
      <c r="J567" s="50"/>
      <c r="K567" s="51"/>
      <c r="L567" s="51"/>
      <c r="M567" s="51"/>
      <c r="N567" s="51"/>
      <c r="O567" s="51"/>
      <c r="P567" s="51"/>
    </row>
    <row r="568" spans="2:16" s="49" customFormat="1" x14ac:dyDescent="0.25">
      <c r="B568" s="9"/>
      <c r="C568" s="9"/>
      <c r="D568" s="50"/>
      <c r="E568" s="51"/>
      <c r="F568" s="51"/>
      <c r="G568" s="51"/>
      <c r="H568" s="50"/>
      <c r="I568" s="50"/>
      <c r="J568" s="50"/>
      <c r="K568" s="51"/>
      <c r="L568" s="51"/>
      <c r="M568" s="51"/>
      <c r="N568" s="51"/>
      <c r="O568" s="51"/>
      <c r="P568" s="51"/>
    </row>
    <row r="569" spans="2:16" s="49" customFormat="1" x14ac:dyDescent="0.25">
      <c r="B569" s="9"/>
      <c r="C569" s="9"/>
      <c r="D569" s="50"/>
      <c r="E569" s="51"/>
      <c r="F569" s="51"/>
      <c r="G569" s="51"/>
      <c r="H569" s="50"/>
      <c r="I569" s="50"/>
      <c r="J569" s="50"/>
      <c r="K569" s="51"/>
      <c r="L569" s="51"/>
      <c r="M569" s="51"/>
      <c r="N569" s="51"/>
      <c r="O569" s="51"/>
      <c r="P569" s="51"/>
    </row>
    <row r="570" spans="2:16" s="49" customFormat="1" x14ac:dyDescent="0.25">
      <c r="B570" s="9"/>
      <c r="C570" s="9"/>
      <c r="D570" s="50"/>
      <c r="E570" s="51"/>
      <c r="F570" s="51"/>
      <c r="G570" s="51"/>
      <c r="H570" s="50"/>
      <c r="I570" s="50"/>
      <c r="J570" s="50"/>
      <c r="K570" s="51"/>
      <c r="L570" s="51"/>
      <c r="M570" s="51"/>
      <c r="N570" s="51"/>
      <c r="O570" s="51"/>
      <c r="P570" s="51"/>
    </row>
    <row r="571" spans="2:16" s="49" customFormat="1" x14ac:dyDescent="0.25">
      <c r="B571" s="9"/>
      <c r="C571" s="9"/>
      <c r="D571" s="50"/>
      <c r="E571" s="51"/>
      <c r="F571" s="51"/>
      <c r="G571" s="51"/>
      <c r="H571" s="50"/>
      <c r="I571" s="50"/>
      <c r="J571" s="50"/>
      <c r="K571" s="51"/>
      <c r="L571" s="51"/>
      <c r="M571" s="51"/>
      <c r="N571" s="51"/>
      <c r="O571" s="51"/>
      <c r="P571" s="51"/>
    </row>
    <row r="572" spans="2:16" s="49" customFormat="1" x14ac:dyDescent="0.25">
      <c r="B572" s="9"/>
      <c r="C572" s="9"/>
      <c r="D572" s="50"/>
      <c r="E572" s="51"/>
      <c r="F572" s="51"/>
      <c r="G572" s="51"/>
      <c r="H572" s="50"/>
      <c r="I572" s="50"/>
      <c r="J572" s="50"/>
      <c r="K572" s="51"/>
      <c r="L572" s="51"/>
      <c r="M572" s="51"/>
      <c r="N572" s="51"/>
      <c r="O572" s="51"/>
      <c r="P572" s="51"/>
    </row>
    <row r="573" spans="2:16" s="49" customFormat="1" x14ac:dyDescent="0.25">
      <c r="B573" s="9"/>
      <c r="C573" s="9"/>
      <c r="D573" s="50"/>
      <c r="E573" s="51"/>
      <c r="F573" s="51"/>
      <c r="G573" s="51"/>
      <c r="H573" s="50"/>
      <c r="I573" s="50"/>
      <c r="J573" s="50"/>
      <c r="K573" s="51"/>
      <c r="L573" s="51"/>
      <c r="M573" s="51"/>
      <c r="N573" s="51"/>
      <c r="O573" s="51"/>
      <c r="P573" s="51"/>
    </row>
    <row r="574" spans="2:16" s="49" customFormat="1" x14ac:dyDescent="0.25">
      <c r="B574" s="9"/>
      <c r="C574" s="9"/>
      <c r="D574" s="50"/>
      <c r="E574" s="51"/>
      <c r="F574" s="51"/>
      <c r="G574" s="51"/>
      <c r="H574" s="50"/>
      <c r="I574" s="50"/>
      <c r="J574" s="50"/>
      <c r="K574" s="51"/>
      <c r="L574" s="51"/>
      <c r="M574" s="51"/>
      <c r="N574" s="51"/>
      <c r="O574" s="51"/>
      <c r="P574" s="51"/>
    </row>
    <row r="575" spans="2:16" s="49" customFormat="1" x14ac:dyDescent="0.25">
      <c r="B575" s="9"/>
      <c r="C575" s="9"/>
      <c r="D575" s="50"/>
      <c r="E575" s="51"/>
      <c r="F575" s="51"/>
      <c r="G575" s="51"/>
      <c r="H575" s="50"/>
      <c r="I575" s="50"/>
      <c r="J575" s="50"/>
      <c r="K575" s="51"/>
      <c r="L575" s="51"/>
      <c r="M575" s="51"/>
      <c r="N575" s="51"/>
      <c r="O575" s="51"/>
      <c r="P575" s="51"/>
    </row>
    <row r="576" spans="2:16" s="49" customFormat="1" x14ac:dyDescent="0.25">
      <c r="B576" s="9"/>
      <c r="C576" s="9"/>
      <c r="D576" s="50"/>
      <c r="E576" s="51"/>
      <c r="F576" s="51"/>
      <c r="G576" s="51"/>
      <c r="H576" s="50"/>
      <c r="I576" s="50"/>
      <c r="J576" s="50"/>
      <c r="K576" s="51"/>
      <c r="L576" s="51"/>
      <c r="M576" s="51"/>
      <c r="N576" s="51"/>
      <c r="O576" s="51"/>
      <c r="P576" s="51"/>
    </row>
    <row r="577" spans="2:16" s="49" customFormat="1" x14ac:dyDescent="0.25">
      <c r="B577" s="9"/>
      <c r="C577" s="9"/>
      <c r="D577" s="50"/>
      <c r="E577" s="51"/>
      <c r="F577" s="51"/>
      <c r="G577" s="51"/>
      <c r="H577" s="50"/>
      <c r="I577" s="50"/>
      <c r="J577" s="50"/>
      <c r="K577" s="51"/>
      <c r="L577" s="51"/>
      <c r="M577" s="51"/>
      <c r="N577" s="51"/>
      <c r="O577" s="51"/>
      <c r="P577" s="51"/>
    </row>
    <row r="578" spans="2:16" s="49" customFormat="1" x14ac:dyDescent="0.25">
      <c r="B578" s="9"/>
      <c r="C578" s="9"/>
      <c r="D578" s="50"/>
      <c r="E578" s="51"/>
      <c r="F578" s="51"/>
      <c r="G578" s="51"/>
      <c r="H578" s="50"/>
      <c r="I578" s="50"/>
      <c r="J578" s="50"/>
      <c r="K578" s="51"/>
      <c r="L578" s="51"/>
      <c r="M578" s="51"/>
      <c r="N578" s="51"/>
      <c r="O578" s="51"/>
      <c r="P578" s="51"/>
    </row>
    <row r="579" spans="2:16" s="49" customFormat="1" x14ac:dyDescent="0.25">
      <c r="B579" s="9"/>
      <c r="C579" s="9"/>
      <c r="D579" s="50"/>
      <c r="E579" s="51"/>
      <c r="F579" s="51"/>
      <c r="G579" s="51"/>
      <c r="H579" s="50"/>
      <c r="I579" s="50"/>
      <c r="J579" s="50"/>
      <c r="K579" s="51"/>
      <c r="L579" s="51"/>
      <c r="M579" s="51"/>
      <c r="N579" s="51"/>
      <c r="O579" s="51"/>
      <c r="P579" s="51"/>
    </row>
    <row r="580" spans="2:16" s="49" customFormat="1" x14ac:dyDescent="0.25">
      <c r="B580" s="9"/>
      <c r="C580" s="9"/>
      <c r="D580" s="50"/>
      <c r="E580" s="51"/>
      <c r="F580" s="51"/>
      <c r="G580" s="51"/>
      <c r="H580" s="50"/>
      <c r="I580" s="50"/>
      <c r="J580" s="50"/>
      <c r="K580" s="51"/>
      <c r="L580" s="51"/>
      <c r="M580" s="51"/>
      <c r="N580" s="51"/>
      <c r="O580" s="51"/>
      <c r="P580" s="51"/>
    </row>
    <row r="581" spans="2:16" s="49" customFormat="1" x14ac:dyDescent="0.25">
      <c r="B581" s="9"/>
      <c r="C581" s="9"/>
      <c r="D581" s="50"/>
      <c r="E581" s="51"/>
      <c r="F581" s="51"/>
      <c r="G581" s="51"/>
      <c r="H581" s="50"/>
      <c r="I581" s="50"/>
      <c r="J581" s="50"/>
      <c r="K581" s="51"/>
      <c r="L581" s="51"/>
      <c r="M581" s="51"/>
      <c r="N581" s="51"/>
      <c r="O581" s="51"/>
      <c r="P581" s="51"/>
    </row>
    <row r="582" spans="2:16" s="49" customFormat="1" x14ac:dyDescent="0.25">
      <c r="B582" s="9"/>
      <c r="C582" s="9"/>
      <c r="D582" s="50"/>
      <c r="E582" s="51"/>
      <c r="F582" s="51"/>
      <c r="G582" s="51"/>
      <c r="H582" s="50"/>
      <c r="I582" s="50"/>
      <c r="J582" s="50"/>
      <c r="K582" s="51"/>
      <c r="L582" s="51"/>
      <c r="M582" s="51"/>
      <c r="N582" s="51"/>
      <c r="O582" s="51"/>
      <c r="P582" s="51"/>
    </row>
    <row r="583" spans="2:16" s="49" customFormat="1" x14ac:dyDescent="0.25">
      <c r="B583" s="9"/>
      <c r="C583" s="9"/>
      <c r="D583" s="50"/>
      <c r="E583" s="51"/>
      <c r="F583" s="51"/>
      <c r="G583" s="51"/>
      <c r="H583" s="50"/>
      <c r="I583" s="50"/>
      <c r="J583" s="50"/>
      <c r="K583" s="51"/>
      <c r="L583" s="51"/>
      <c r="M583" s="51"/>
      <c r="N583" s="51"/>
      <c r="O583" s="51"/>
      <c r="P583" s="51"/>
    </row>
    <row r="584" spans="2:16" s="49" customFormat="1" x14ac:dyDescent="0.25">
      <c r="B584" s="9"/>
      <c r="C584" s="9"/>
      <c r="D584" s="50"/>
      <c r="E584" s="51"/>
      <c r="F584" s="51"/>
      <c r="G584" s="51"/>
      <c r="H584" s="50"/>
      <c r="I584" s="50"/>
      <c r="J584" s="50"/>
      <c r="K584" s="51"/>
      <c r="L584" s="51"/>
      <c r="M584" s="51"/>
      <c r="N584" s="51"/>
      <c r="O584" s="51"/>
      <c r="P584" s="51"/>
    </row>
    <row r="585" spans="2:16" s="49" customFormat="1" x14ac:dyDescent="0.25">
      <c r="B585" s="9"/>
      <c r="C585" s="9"/>
      <c r="D585" s="50"/>
      <c r="E585" s="51"/>
      <c r="F585" s="51"/>
      <c r="G585" s="51"/>
      <c r="H585" s="50"/>
      <c r="I585" s="50"/>
      <c r="J585" s="50"/>
      <c r="K585" s="51"/>
      <c r="L585" s="51"/>
      <c r="M585" s="51"/>
      <c r="N585" s="51"/>
      <c r="O585" s="51"/>
      <c r="P585" s="51"/>
    </row>
    <row r="586" spans="2:16" s="49" customFormat="1" x14ac:dyDescent="0.25">
      <c r="B586" s="9"/>
      <c r="C586" s="9"/>
      <c r="D586" s="50"/>
      <c r="E586" s="51"/>
      <c r="F586" s="51"/>
      <c r="G586" s="51"/>
      <c r="H586" s="50"/>
      <c r="I586" s="50"/>
      <c r="J586" s="50"/>
      <c r="K586" s="51"/>
      <c r="L586" s="51"/>
      <c r="M586" s="51"/>
      <c r="N586" s="51"/>
      <c r="O586" s="51"/>
      <c r="P586" s="51"/>
    </row>
    <row r="587" spans="2:16" s="49" customFormat="1" x14ac:dyDescent="0.25">
      <c r="B587" s="9"/>
      <c r="C587" s="9"/>
      <c r="D587" s="50"/>
      <c r="E587" s="51"/>
      <c r="F587" s="51"/>
      <c r="G587" s="51"/>
      <c r="H587" s="50"/>
      <c r="I587" s="50"/>
      <c r="J587" s="50"/>
      <c r="K587" s="51"/>
      <c r="L587" s="51"/>
      <c r="M587" s="51"/>
      <c r="N587" s="51"/>
      <c r="O587" s="51"/>
      <c r="P587" s="51"/>
    </row>
    <row r="588" spans="2:16" s="49" customFormat="1" x14ac:dyDescent="0.25">
      <c r="B588" s="9"/>
      <c r="C588" s="9"/>
      <c r="D588" s="50"/>
      <c r="E588" s="51"/>
      <c r="F588" s="51"/>
      <c r="G588" s="51"/>
      <c r="H588" s="50"/>
      <c r="I588" s="50"/>
      <c r="J588" s="50"/>
      <c r="K588" s="51"/>
      <c r="L588" s="51"/>
      <c r="M588" s="51"/>
      <c r="N588" s="51"/>
      <c r="O588" s="51"/>
      <c r="P588" s="51"/>
    </row>
    <row r="589" spans="2:16" s="49" customFormat="1" x14ac:dyDescent="0.25">
      <c r="B589" s="9"/>
      <c r="C589" s="9"/>
      <c r="D589" s="50"/>
      <c r="E589" s="51"/>
      <c r="F589" s="51"/>
      <c r="G589" s="51"/>
      <c r="H589" s="50"/>
      <c r="I589" s="50"/>
      <c r="J589" s="50"/>
      <c r="K589" s="51"/>
      <c r="L589" s="51"/>
      <c r="M589" s="51"/>
      <c r="N589" s="51"/>
      <c r="O589" s="51"/>
      <c r="P589" s="51"/>
    </row>
    <row r="590" spans="2:16" s="49" customFormat="1" x14ac:dyDescent="0.25">
      <c r="B590" s="9"/>
      <c r="C590" s="9"/>
      <c r="D590" s="50"/>
      <c r="E590" s="51"/>
      <c r="F590" s="51"/>
      <c r="G590" s="51"/>
      <c r="H590" s="50"/>
      <c r="I590" s="50"/>
      <c r="J590" s="50"/>
      <c r="K590" s="51"/>
      <c r="L590" s="51"/>
      <c r="M590" s="51"/>
      <c r="N590" s="51"/>
      <c r="O590" s="51"/>
      <c r="P590" s="51"/>
    </row>
    <row r="591" spans="2:16" s="49" customFormat="1" x14ac:dyDescent="0.25">
      <c r="B591" s="9"/>
      <c r="C591" s="9"/>
      <c r="D591" s="50"/>
      <c r="E591" s="51"/>
      <c r="F591" s="51"/>
      <c r="G591" s="51"/>
      <c r="H591" s="50"/>
      <c r="I591" s="50"/>
      <c r="J591" s="50"/>
      <c r="K591" s="51"/>
      <c r="L591" s="51"/>
      <c r="M591" s="51"/>
      <c r="N591" s="51"/>
      <c r="O591" s="51"/>
      <c r="P591" s="51"/>
    </row>
    <row r="592" spans="2:16" s="49" customFormat="1" x14ac:dyDescent="0.25">
      <c r="B592" s="9"/>
      <c r="C592" s="9"/>
      <c r="D592" s="50"/>
      <c r="E592" s="51"/>
      <c r="F592" s="51"/>
      <c r="G592" s="51"/>
      <c r="H592" s="50"/>
      <c r="I592" s="50"/>
      <c r="J592" s="50"/>
      <c r="K592" s="51"/>
      <c r="L592" s="51"/>
      <c r="M592" s="51"/>
      <c r="N592" s="51"/>
      <c r="O592" s="51"/>
      <c r="P592" s="51"/>
    </row>
    <row r="593" spans="2:16" s="49" customFormat="1" x14ac:dyDescent="0.25">
      <c r="B593" s="9"/>
      <c r="C593" s="9"/>
      <c r="D593" s="50"/>
      <c r="E593" s="51"/>
      <c r="F593" s="51"/>
      <c r="G593" s="51"/>
      <c r="H593" s="50"/>
      <c r="I593" s="50"/>
      <c r="J593" s="50"/>
      <c r="K593" s="51"/>
      <c r="L593" s="51"/>
      <c r="M593" s="51"/>
      <c r="N593" s="51"/>
      <c r="O593" s="51"/>
      <c r="P593" s="51"/>
    </row>
    <row r="594" spans="2:16" s="49" customFormat="1" x14ac:dyDescent="0.25">
      <c r="B594" s="9"/>
      <c r="C594" s="9"/>
      <c r="D594" s="50"/>
      <c r="E594" s="51"/>
      <c r="F594" s="51"/>
      <c r="G594" s="51"/>
      <c r="H594" s="50"/>
      <c r="I594" s="50"/>
      <c r="J594" s="50"/>
      <c r="K594" s="51"/>
      <c r="L594" s="51"/>
      <c r="M594" s="51"/>
      <c r="N594" s="51"/>
      <c r="O594" s="51"/>
      <c r="P594" s="51"/>
    </row>
    <row r="595" spans="2:16" s="49" customFormat="1" x14ac:dyDescent="0.25">
      <c r="B595" s="9"/>
      <c r="C595" s="9"/>
      <c r="D595" s="50"/>
      <c r="E595" s="51"/>
      <c r="F595" s="51"/>
      <c r="G595" s="51"/>
      <c r="H595" s="50"/>
      <c r="I595" s="50"/>
      <c r="J595" s="50"/>
      <c r="K595" s="51"/>
      <c r="L595" s="51"/>
      <c r="M595" s="51"/>
      <c r="N595" s="51"/>
      <c r="O595" s="51"/>
      <c r="P595" s="51"/>
    </row>
    <row r="596" spans="2:16" s="49" customFormat="1" x14ac:dyDescent="0.25">
      <c r="B596" s="9"/>
      <c r="C596" s="9"/>
      <c r="D596" s="50"/>
      <c r="E596" s="51"/>
      <c r="F596" s="51"/>
      <c r="G596" s="51"/>
      <c r="H596" s="50"/>
      <c r="I596" s="50"/>
      <c r="J596" s="50"/>
      <c r="K596" s="51"/>
      <c r="L596" s="51"/>
      <c r="M596" s="51"/>
      <c r="N596" s="51"/>
      <c r="O596" s="51"/>
      <c r="P596" s="51"/>
    </row>
    <row r="597" spans="2:16" s="49" customFormat="1" x14ac:dyDescent="0.25">
      <c r="B597" s="9"/>
      <c r="C597" s="9"/>
      <c r="D597" s="50"/>
      <c r="E597" s="51"/>
      <c r="F597" s="51"/>
      <c r="G597" s="51"/>
      <c r="H597" s="50"/>
      <c r="I597" s="50"/>
      <c r="J597" s="50"/>
      <c r="K597" s="51"/>
      <c r="L597" s="51"/>
      <c r="M597" s="51"/>
      <c r="N597" s="51"/>
      <c r="O597" s="51"/>
      <c r="P597" s="51"/>
    </row>
    <row r="598" spans="2:16" s="49" customFormat="1" x14ac:dyDescent="0.25">
      <c r="B598" s="9"/>
      <c r="C598" s="9"/>
      <c r="D598" s="50"/>
      <c r="E598" s="51"/>
      <c r="F598" s="51"/>
      <c r="G598" s="51"/>
      <c r="H598" s="50"/>
      <c r="I598" s="50"/>
      <c r="J598" s="50"/>
      <c r="K598" s="51"/>
      <c r="L598" s="51"/>
      <c r="M598" s="51"/>
      <c r="N598" s="51"/>
      <c r="O598" s="51"/>
      <c r="P598" s="51"/>
    </row>
    <row r="599" spans="2:16" s="49" customFormat="1" x14ac:dyDescent="0.25">
      <c r="B599" s="9"/>
      <c r="C599" s="9"/>
      <c r="D599" s="50"/>
      <c r="E599" s="51"/>
      <c r="F599" s="51"/>
      <c r="G599" s="51"/>
      <c r="H599" s="50"/>
      <c r="I599" s="50"/>
      <c r="J599" s="50"/>
      <c r="K599" s="51"/>
      <c r="L599" s="51"/>
      <c r="M599" s="51"/>
      <c r="N599" s="51"/>
      <c r="O599" s="51"/>
      <c r="P599" s="51"/>
    </row>
    <row r="600" spans="2:16" s="49" customFormat="1" x14ac:dyDescent="0.25">
      <c r="B600" s="9"/>
      <c r="C600" s="9"/>
      <c r="D600" s="50"/>
      <c r="E600" s="51"/>
      <c r="F600" s="51"/>
      <c r="G600" s="51"/>
      <c r="H600" s="50"/>
      <c r="I600" s="50"/>
      <c r="J600" s="50"/>
      <c r="K600" s="51"/>
      <c r="L600" s="51"/>
      <c r="M600" s="51"/>
      <c r="N600" s="51"/>
      <c r="O600" s="51"/>
      <c r="P600" s="51"/>
    </row>
    <row r="601" spans="2:16" s="49" customFormat="1" x14ac:dyDescent="0.25">
      <c r="B601" s="9"/>
      <c r="C601" s="9"/>
      <c r="D601" s="50"/>
      <c r="E601" s="51"/>
      <c r="F601" s="51"/>
      <c r="G601" s="51"/>
      <c r="H601" s="50"/>
      <c r="I601" s="50"/>
      <c r="J601" s="50"/>
      <c r="K601" s="51"/>
      <c r="L601" s="51"/>
      <c r="M601" s="51"/>
      <c r="N601" s="51"/>
      <c r="O601" s="51"/>
      <c r="P601" s="51"/>
    </row>
    <row r="602" spans="2:16" s="49" customFormat="1" x14ac:dyDescent="0.25">
      <c r="B602" s="9"/>
      <c r="C602" s="9"/>
      <c r="D602" s="50"/>
      <c r="E602" s="51"/>
      <c r="F602" s="51"/>
      <c r="G602" s="51"/>
      <c r="H602" s="50"/>
      <c r="I602" s="50"/>
      <c r="J602" s="50"/>
      <c r="K602" s="51"/>
      <c r="L602" s="51"/>
      <c r="M602" s="51"/>
      <c r="N602" s="51"/>
      <c r="O602" s="51"/>
      <c r="P602" s="51"/>
    </row>
    <row r="603" spans="2:16" s="49" customFormat="1" x14ac:dyDescent="0.25">
      <c r="B603" s="9"/>
      <c r="C603" s="9"/>
      <c r="D603" s="50"/>
      <c r="E603" s="51"/>
      <c r="F603" s="51"/>
      <c r="G603" s="51"/>
      <c r="H603" s="50"/>
      <c r="I603" s="50"/>
      <c r="J603" s="50"/>
      <c r="K603" s="51"/>
      <c r="L603" s="51"/>
      <c r="M603" s="51"/>
      <c r="N603" s="51"/>
      <c r="O603" s="51"/>
      <c r="P603" s="51"/>
    </row>
    <row r="604" spans="2:16" s="49" customFormat="1" x14ac:dyDescent="0.25">
      <c r="B604" s="9"/>
      <c r="C604" s="9"/>
      <c r="D604" s="50"/>
      <c r="E604" s="51"/>
      <c r="F604" s="51"/>
      <c r="G604" s="51"/>
      <c r="H604" s="50"/>
      <c r="I604" s="50"/>
      <c r="J604" s="50"/>
      <c r="K604" s="51"/>
      <c r="L604" s="51"/>
      <c r="M604" s="51"/>
      <c r="N604" s="51"/>
      <c r="O604" s="51"/>
      <c r="P604" s="51"/>
    </row>
    <row r="605" spans="2:16" s="49" customFormat="1" x14ac:dyDescent="0.25">
      <c r="B605" s="9"/>
      <c r="C605" s="9"/>
      <c r="D605" s="50"/>
      <c r="E605" s="51"/>
      <c r="F605" s="51"/>
      <c r="G605" s="51"/>
      <c r="H605" s="50"/>
      <c r="I605" s="50"/>
      <c r="J605" s="50"/>
      <c r="K605" s="51"/>
      <c r="L605" s="51"/>
      <c r="M605" s="51"/>
      <c r="N605" s="51"/>
      <c r="O605" s="51"/>
      <c r="P605" s="51"/>
    </row>
    <row r="606" spans="2:16" s="49" customFormat="1" x14ac:dyDescent="0.25">
      <c r="B606" s="9"/>
      <c r="C606" s="9"/>
      <c r="D606" s="50"/>
      <c r="E606" s="51"/>
      <c r="F606" s="51"/>
      <c r="G606" s="51"/>
      <c r="H606" s="50"/>
      <c r="I606" s="50"/>
      <c r="J606" s="50"/>
      <c r="K606" s="51"/>
      <c r="L606" s="51"/>
      <c r="M606" s="51"/>
      <c r="N606" s="51"/>
      <c r="O606" s="51"/>
      <c r="P606" s="51"/>
    </row>
    <row r="607" spans="2:16" s="49" customFormat="1" x14ac:dyDescent="0.25">
      <c r="B607" s="9"/>
      <c r="C607" s="9"/>
      <c r="D607" s="50"/>
      <c r="E607" s="51"/>
      <c r="F607" s="51"/>
      <c r="G607" s="51"/>
      <c r="H607" s="50"/>
      <c r="I607" s="50"/>
      <c r="J607" s="50"/>
      <c r="K607" s="51"/>
      <c r="L607" s="51"/>
      <c r="M607" s="51"/>
      <c r="N607" s="51"/>
      <c r="O607" s="51"/>
      <c r="P607" s="51"/>
    </row>
    <row r="608" spans="2:16" s="49" customFormat="1" x14ac:dyDescent="0.25">
      <c r="B608" s="9"/>
      <c r="C608" s="9"/>
      <c r="D608" s="50"/>
      <c r="E608" s="51"/>
      <c r="F608" s="51"/>
      <c r="G608" s="51"/>
      <c r="H608" s="50"/>
      <c r="I608" s="50"/>
      <c r="J608" s="50"/>
      <c r="K608" s="51"/>
      <c r="L608" s="51"/>
      <c r="M608" s="51"/>
      <c r="N608" s="51"/>
      <c r="O608" s="51"/>
      <c r="P608" s="51"/>
    </row>
    <row r="609" spans="2:16" s="49" customFormat="1" x14ac:dyDescent="0.25">
      <c r="B609" s="9"/>
      <c r="C609" s="9"/>
      <c r="D609" s="50"/>
      <c r="E609" s="51"/>
      <c r="F609" s="51"/>
      <c r="G609" s="51"/>
      <c r="H609" s="50"/>
      <c r="I609" s="50"/>
      <c r="J609" s="50"/>
      <c r="K609" s="51"/>
      <c r="L609" s="51"/>
      <c r="M609" s="51"/>
      <c r="N609" s="51"/>
      <c r="O609" s="51"/>
      <c r="P609" s="51"/>
    </row>
    <row r="610" spans="2:16" s="49" customFormat="1" x14ac:dyDescent="0.25">
      <c r="B610" s="9"/>
      <c r="C610" s="9"/>
      <c r="D610" s="50"/>
      <c r="E610" s="51"/>
      <c r="F610" s="51"/>
      <c r="G610" s="51"/>
      <c r="H610" s="50"/>
      <c r="I610" s="50"/>
      <c r="J610" s="50"/>
      <c r="K610" s="51"/>
      <c r="L610" s="51"/>
      <c r="M610" s="51"/>
      <c r="N610" s="51"/>
      <c r="O610" s="51"/>
      <c r="P610" s="51"/>
    </row>
    <row r="611" spans="2:16" s="49" customFormat="1" x14ac:dyDescent="0.25">
      <c r="B611" s="9"/>
      <c r="C611" s="9"/>
      <c r="D611" s="50"/>
      <c r="E611" s="51"/>
      <c r="F611" s="51"/>
      <c r="G611" s="51"/>
      <c r="H611" s="50"/>
      <c r="I611" s="50"/>
      <c r="J611" s="50"/>
      <c r="K611" s="51"/>
      <c r="L611" s="51"/>
      <c r="M611" s="51"/>
      <c r="N611" s="51"/>
      <c r="O611" s="51"/>
      <c r="P611" s="51"/>
    </row>
    <row r="612" spans="2:16" s="49" customFormat="1" x14ac:dyDescent="0.25">
      <c r="B612" s="9"/>
      <c r="C612" s="9"/>
      <c r="D612" s="50"/>
      <c r="E612" s="51"/>
      <c r="F612" s="51"/>
      <c r="G612" s="51"/>
      <c r="H612" s="50"/>
      <c r="I612" s="50"/>
      <c r="J612" s="50"/>
      <c r="K612" s="51"/>
      <c r="L612" s="51"/>
      <c r="M612" s="51"/>
      <c r="N612" s="51"/>
      <c r="O612" s="51"/>
      <c r="P612" s="51"/>
    </row>
    <row r="613" spans="2:16" s="49" customFormat="1" x14ac:dyDescent="0.25">
      <c r="B613" s="9"/>
      <c r="C613" s="9"/>
      <c r="D613" s="50"/>
      <c r="E613" s="51"/>
      <c r="F613" s="51"/>
      <c r="G613" s="51"/>
      <c r="H613" s="50"/>
      <c r="I613" s="50"/>
      <c r="J613" s="50"/>
      <c r="K613" s="51"/>
      <c r="L613" s="51"/>
      <c r="M613" s="51"/>
      <c r="N613" s="51"/>
      <c r="O613" s="51"/>
      <c r="P613" s="51"/>
    </row>
    <row r="614" spans="2:16" s="49" customFormat="1" x14ac:dyDescent="0.25">
      <c r="B614" s="9"/>
      <c r="C614" s="9"/>
      <c r="D614" s="50"/>
      <c r="E614" s="51"/>
      <c r="F614" s="51"/>
      <c r="G614" s="51"/>
      <c r="H614" s="50"/>
      <c r="I614" s="50"/>
      <c r="J614" s="50"/>
      <c r="K614" s="51"/>
      <c r="L614" s="51"/>
      <c r="M614" s="51"/>
      <c r="N614" s="51"/>
      <c r="O614" s="51"/>
      <c r="P614" s="51"/>
    </row>
    <row r="615" spans="2:16" s="49" customFormat="1" x14ac:dyDescent="0.25">
      <c r="B615" s="9"/>
      <c r="C615" s="9"/>
      <c r="D615" s="50"/>
      <c r="E615" s="51"/>
      <c r="F615" s="51"/>
      <c r="G615" s="51"/>
      <c r="H615" s="50"/>
      <c r="I615" s="50"/>
      <c r="J615" s="50"/>
      <c r="K615" s="51"/>
      <c r="L615" s="51"/>
      <c r="M615" s="51"/>
      <c r="N615" s="51"/>
      <c r="O615" s="51"/>
      <c r="P615" s="51"/>
    </row>
    <row r="616" spans="2:16" s="49" customFormat="1" x14ac:dyDescent="0.25">
      <c r="B616" s="9"/>
      <c r="C616" s="9"/>
      <c r="D616" s="50"/>
      <c r="E616" s="51"/>
      <c r="F616" s="51"/>
      <c r="G616" s="51"/>
      <c r="H616" s="50"/>
      <c r="I616" s="50"/>
      <c r="J616" s="50"/>
      <c r="K616" s="51"/>
      <c r="L616" s="51"/>
      <c r="M616" s="51"/>
      <c r="N616" s="51"/>
      <c r="O616" s="51"/>
      <c r="P616" s="51"/>
    </row>
    <row r="617" spans="2:16" s="49" customFormat="1" x14ac:dyDescent="0.25">
      <c r="B617" s="9"/>
      <c r="C617" s="9"/>
      <c r="D617" s="50"/>
      <c r="E617" s="51"/>
      <c r="F617" s="51"/>
      <c r="G617" s="51"/>
      <c r="H617" s="50"/>
      <c r="I617" s="50"/>
      <c r="J617" s="50"/>
      <c r="K617" s="51"/>
      <c r="L617" s="51"/>
      <c r="M617" s="51"/>
      <c r="N617" s="51"/>
      <c r="O617" s="51"/>
      <c r="P617" s="51"/>
    </row>
    <row r="618" spans="2:16" s="49" customFormat="1" x14ac:dyDescent="0.25">
      <c r="B618" s="9"/>
      <c r="C618" s="9"/>
      <c r="D618" s="50"/>
      <c r="E618" s="51"/>
      <c r="F618" s="51"/>
      <c r="G618" s="51"/>
      <c r="H618" s="50"/>
      <c r="I618" s="50"/>
      <c r="J618" s="50"/>
      <c r="K618" s="51"/>
      <c r="L618" s="51"/>
      <c r="M618" s="51"/>
      <c r="N618" s="51"/>
      <c r="O618" s="51"/>
      <c r="P618" s="51"/>
    </row>
    <row r="619" spans="2:16" s="49" customFormat="1" x14ac:dyDescent="0.25">
      <c r="B619" s="9"/>
      <c r="C619" s="9"/>
      <c r="D619" s="50"/>
      <c r="E619" s="51"/>
      <c r="F619" s="51"/>
      <c r="G619" s="51"/>
      <c r="H619" s="50"/>
      <c r="I619" s="50"/>
      <c r="J619" s="50"/>
      <c r="K619" s="51"/>
      <c r="L619" s="51"/>
      <c r="M619" s="51"/>
      <c r="N619" s="51"/>
      <c r="O619" s="51"/>
      <c r="P619" s="51"/>
    </row>
    <row r="620" spans="2:16" s="49" customFormat="1" x14ac:dyDescent="0.25">
      <c r="B620" s="9"/>
      <c r="C620" s="9"/>
      <c r="D620" s="50"/>
      <c r="E620" s="51"/>
      <c r="F620" s="51"/>
      <c r="G620" s="51"/>
      <c r="H620" s="50"/>
      <c r="I620" s="50"/>
      <c r="J620" s="50"/>
      <c r="K620" s="51"/>
      <c r="L620" s="51"/>
      <c r="M620" s="51"/>
      <c r="N620" s="51"/>
      <c r="O620" s="51"/>
      <c r="P620" s="51"/>
    </row>
    <row r="621" spans="2:16" s="49" customFormat="1" x14ac:dyDescent="0.25">
      <c r="B621" s="9"/>
      <c r="C621" s="9"/>
      <c r="D621" s="50"/>
      <c r="E621" s="51"/>
      <c r="F621" s="51"/>
      <c r="G621" s="51"/>
      <c r="H621" s="50"/>
      <c r="I621" s="50"/>
      <c r="J621" s="50"/>
      <c r="K621" s="51"/>
      <c r="L621" s="51"/>
      <c r="M621" s="51"/>
      <c r="N621" s="51"/>
      <c r="O621" s="51"/>
      <c r="P621" s="51"/>
    </row>
    <row r="622" spans="2:16" s="49" customFormat="1" x14ac:dyDescent="0.25">
      <c r="B622" s="9"/>
      <c r="C622" s="9"/>
      <c r="D622" s="50"/>
      <c r="E622" s="51"/>
      <c r="F622" s="51"/>
      <c r="G622" s="51"/>
      <c r="H622" s="50"/>
      <c r="I622" s="50"/>
      <c r="J622" s="50"/>
      <c r="K622" s="51"/>
      <c r="L622" s="51"/>
      <c r="M622" s="51"/>
      <c r="N622" s="51"/>
      <c r="O622" s="51"/>
      <c r="P622" s="51"/>
    </row>
    <row r="623" spans="2:16" s="49" customFormat="1" x14ac:dyDescent="0.25">
      <c r="B623" s="9"/>
      <c r="C623" s="9"/>
      <c r="D623" s="50"/>
      <c r="E623" s="51"/>
      <c r="F623" s="51"/>
      <c r="G623" s="51"/>
      <c r="H623" s="50"/>
      <c r="I623" s="50"/>
      <c r="J623" s="50"/>
      <c r="K623" s="51"/>
      <c r="L623" s="51"/>
      <c r="M623" s="51"/>
      <c r="N623" s="51"/>
      <c r="O623" s="51"/>
      <c r="P623" s="51"/>
    </row>
    <row r="624" spans="2:16" s="49" customFormat="1" x14ac:dyDescent="0.25">
      <c r="B624" s="9"/>
      <c r="C624" s="9"/>
      <c r="D624" s="50"/>
      <c r="E624" s="51"/>
      <c r="F624" s="51"/>
      <c r="G624" s="51"/>
      <c r="H624" s="50"/>
      <c r="I624" s="50"/>
      <c r="J624" s="50"/>
      <c r="K624" s="51"/>
      <c r="L624" s="51"/>
      <c r="M624" s="51"/>
      <c r="N624" s="51"/>
      <c r="O624" s="51"/>
      <c r="P624" s="51"/>
    </row>
    <row r="625" spans="2:16" s="49" customFormat="1" x14ac:dyDescent="0.25">
      <c r="B625" s="9"/>
      <c r="C625" s="9"/>
      <c r="D625" s="50"/>
      <c r="E625" s="51"/>
      <c r="F625" s="51"/>
      <c r="G625" s="51"/>
      <c r="H625" s="50"/>
      <c r="I625" s="50"/>
      <c r="J625" s="50"/>
      <c r="K625" s="51"/>
      <c r="L625" s="51"/>
      <c r="M625" s="51"/>
      <c r="N625" s="51"/>
      <c r="O625" s="51"/>
      <c r="P625" s="51"/>
    </row>
    <row r="626" spans="2:16" s="49" customFormat="1" x14ac:dyDescent="0.25">
      <c r="B626" s="9"/>
      <c r="C626" s="9"/>
      <c r="D626" s="50"/>
      <c r="E626" s="51"/>
      <c r="F626" s="51"/>
      <c r="G626" s="51"/>
      <c r="H626" s="50"/>
      <c r="I626" s="50"/>
      <c r="J626" s="50"/>
      <c r="K626" s="51"/>
      <c r="L626" s="51"/>
      <c r="M626" s="51"/>
      <c r="N626" s="51"/>
      <c r="O626" s="51"/>
      <c r="P626" s="51"/>
    </row>
    <row r="627" spans="2:16" s="49" customFormat="1" x14ac:dyDescent="0.25">
      <c r="B627" s="9"/>
      <c r="C627" s="9"/>
      <c r="D627" s="50"/>
      <c r="E627" s="51"/>
      <c r="F627" s="51"/>
      <c r="G627" s="51"/>
      <c r="H627" s="50"/>
      <c r="I627" s="50"/>
      <c r="J627" s="50"/>
      <c r="K627" s="51"/>
      <c r="L627" s="51"/>
      <c r="M627" s="51"/>
      <c r="N627" s="51"/>
      <c r="O627" s="51"/>
      <c r="P627" s="51"/>
    </row>
    <row r="628" spans="2:16" s="49" customFormat="1" x14ac:dyDescent="0.25">
      <c r="B628" s="9"/>
      <c r="C628" s="9"/>
      <c r="D628" s="50"/>
      <c r="E628" s="51"/>
      <c r="F628" s="51"/>
      <c r="G628" s="51"/>
      <c r="H628" s="50"/>
      <c r="I628" s="50"/>
      <c r="J628" s="50"/>
      <c r="K628" s="51"/>
      <c r="L628" s="51"/>
      <c r="M628" s="51"/>
      <c r="N628" s="51"/>
      <c r="O628" s="51"/>
      <c r="P628" s="51"/>
    </row>
    <row r="629" spans="2:16" s="49" customFormat="1" x14ac:dyDescent="0.25">
      <c r="B629" s="9"/>
      <c r="C629" s="9"/>
      <c r="D629" s="50"/>
      <c r="E629" s="51"/>
      <c r="F629" s="51"/>
      <c r="G629" s="51"/>
      <c r="H629" s="50"/>
      <c r="I629" s="50"/>
      <c r="J629" s="50"/>
      <c r="K629" s="51"/>
      <c r="L629" s="51"/>
      <c r="M629" s="51"/>
      <c r="N629" s="51"/>
      <c r="O629" s="51"/>
      <c r="P629" s="51"/>
    </row>
    <row r="630" spans="2:16" s="49" customFormat="1" x14ac:dyDescent="0.25">
      <c r="B630" s="9"/>
      <c r="C630" s="9"/>
      <c r="D630" s="50"/>
      <c r="E630" s="51"/>
      <c r="F630" s="51"/>
      <c r="G630" s="51"/>
      <c r="H630" s="50"/>
      <c r="I630" s="50"/>
      <c r="J630" s="50"/>
      <c r="K630" s="51"/>
      <c r="L630" s="51"/>
      <c r="M630" s="51"/>
      <c r="N630" s="51"/>
      <c r="O630" s="51"/>
      <c r="P630" s="51"/>
    </row>
    <row r="631" spans="2:16" s="49" customFormat="1" x14ac:dyDescent="0.25">
      <c r="B631" s="9"/>
      <c r="C631" s="9"/>
      <c r="D631" s="50"/>
      <c r="E631" s="51"/>
      <c r="F631" s="51"/>
      <c r="G631" s="51"/>
      <c r="H631" s="50"/>
      <c r="I631" s="50"/>
      <c r="J631" s="50"/>
      <c r="K631" s="51"/>
      <c r="L631" s="51"/>
      <c r="M631" s="51"/>
      <c r="N631" s="51"/>
      <c r="O631" s="51"/>
      <c r="P631" s="51"/>
    </row>
    <row r="632" spans="2:16" s="49" customFormat="1" x14ac:dyDescent="0.25">
      <c r="B632" s="9"/>
      <c r="C632" s="9"/>
      <c r="D632" s="50"/>
      <c r="E632" s="51"/>
      <c r="F632" s="51"/>
      <c r="G632" s="51"/>
      <c r="H632" s="50"/>
      <c r="I632" s="50"/>
      <c r="J632" s="50"/>
      <c r="K632" s="51"/>
      <c r="L632" s="51"/>
      <c r="M632" s="51"/>
      <c r="N632" s="51"/>
      <c r="O632" s="51"/>
      <c r="P632" s="51"/>
    </row>
    <row r="633" spans="2:16" s="49" customFormat="1" x14ac:dyDescent="0.25">
      <c r="B633" s="9"/>
      <c r="C633" s="9"/>
      <c r="D633" s="50"/>
      <c r="E633" s="51"/>
      <c r="F633" s="51"/>
      <c r="G633" s="51"/>
      <c r="H633" s="50"/>
      <c r="I633" s="50"/>
      <c r="J633" s="50"/>
      <c r="K633" s="51"/>
      <c r="L633" s="51"/>
      <c r="M633" s="51"/>
      <c r="N633" s="51"/>
      <c r="O633" s="51"/>
      <c r="P633" s="51"/>
    </row>
    <row r="634" spans="2:16" s="49" customFormat="1" x14ac:dyDescent="0.25">
      <c r="B634" s="9"/>
      <c r="C634" s="9"/>
      <c r="D634" s="50"/>
      <c r="E634" s="51"/>
      <c r="F634" s="51"/>
      <c r="G634" s="51"/>
      <c r="H634" s="50"/>
      <c r="I634" s="50"/>
      <c r="J634" s="50"/>
      <c r="K634" s="51"/>
      <c r="L634" s="51"/>
      <c r="M634" s="51"/>
      <c r="N634" s="51"/>
      <c r="O634" s="51"/>
      <c r="P634" s="51"/>
    </row>
    <row r="635" spans="2:16" s="49" customFormat="1" x14ac:dyDescent="0.25">
      <c r="B635" s="9"/>
      <c r="C635" s="9"/>
      <c r="D635" s="50"/>
      <c r="E635" s="51"/>
      <c r="F635" s="51"/>
      <c r="G635" s="51"/>
      <c r="H635" s="50"/>
      <c r="I635" s="50"/>
      <c r="J635" s="50"/>
      <c r="K635" s="51"/>
      <c r="L635" s="51"/>
      <c r="M635" s="51"/>
      <c r="N635" s="51"/>
      <c r="O635" s="51"/>
      <c r="P635" s="51"/>
    </row>
    <row r="636" spans="2:16" s="49" customFormat="1" x14ac:dyDescent="0.25">
      <c r="B636" s="9"/>
      <c r="C636" s="9"/>
      <c r="D636" s="50"/>
      <c r="E636" s="51"/>
      <c r="F636" s="51"/>
      <c r="G636" s="51"/>
      <c r="H636" s="50"/>
      <c r="I636" s="50"/>
      <c r="J636" s="50"/>
      <c r="K636" s="51"/>
      <c r="L636" s="51"/>
      <c r="M636" s="51"/>
      <c r="N636" s="51"/>
      <c r="O636" s="51"/>
      <c r="P636" s="51"/>
    </row>
    <row r="637" spans="2:16" s="49" customFormat="1" x14ac:dyDescent="0.25">
      <c r="B637" s="9"/>
      <c r="C637" s="9"/>
      <c r="D637" s="50"/>
      <c r="E637" s="51"/>
      <c r="F637" s="51"/>
      <c r="G637" s="51"/>
      <c r="H637" s="50"/>
      <c r="I637" s="50"/>
      <c r="J637" s="50"/>
      <c r="K637" s="51"/>
      <c r="L637" s="51"/>
      <c r="M637" s="51"/>
      <c r="N637" s="51"/>
      <c r="O637" s="51"/>
      <c r="P637" s="51"/>
    </row>
    <row r="638" spans="2:16" s="49" customFormat="1" x14ac:dyDescent="0.25">
      <c r="B638" s="9"/>
      <c r="C638" s="9"/>
      <c r="D638" s="50"/>
      <c r="E638" s="51"/>
      <c r="F638" s="51"/>
      <c r="G638" s="51"/>
      <c r="H638" s="50"/>
      <c r="I638" s="50"/>
      <c r="J638" s="50"/>
      <c r="K638" s="51"/>
      <c r="L638" s="51"/>
      <c r="M638" s="51"/>
      <c r="N638" s="51"/>
      <c r="O638" s="51"/>
      <c r="P638" s="51"/>
    </row>
    <row r="639" spans="2:16" s="49" customFormat="1" x14ac:dyDescent="0.25">
      <c r="B639" s="9"/>
      <c r="C639" s="9"/>
      <c r="D639" s="50"/>
      <c r="E639" s="51"/>
      <c r="F639" s="51"/>
      <c r="G639" s="51"/>
      <c r="H639" s="50"/>
      <c r="I639" s="50"/>
      <c r="J639" s="50"/>
      <c r="K639" s="51"/>
      <c r="L639" s="51"/>
      <c r="M639" s="51"/>
      <c r="N639" s="51"/>
      <c r="O639" s="51"/>
      <c r="P639" s="51"/>
    </row>
    <row r="640" spans="2:16" s="49" customFormat="1" x14ac:dyDescent="0.25">
      <c r="B640" s="9"/>
      <c r="C640" s="9"/>
      <c r="D640" s="50"/>
      <c r="E640" s="51"/>
      <c r="F640" s="51"/>
      <c r="G640" s="51"/>
      <c r="H640" s="50"/>
      <c r="I640" s="50"/>
      <c r="J640" s="50"/>
      <c r="K640" s="51"/>
      <c r="L640" s="51"/>
      <c r="M640" s="51"/>
      <c r="N640" s="51"/>
      <c r="O640" s="51"/>
      <c r="P640" s="51"/>
    </row>
    <row r="641" spans="2:16" s="49" customFormat="1" x14ac:dyDescent="0.25">
      <c r="B641" s="9"/>
      <c r="C641" s="9"/>
      <c r="D641" s="50"/>
      <c r="E641" s="51"/>
      <c r="F641" s="51"/>
      <c r="G641" s="51"/>
      <c r="H641" s="50"/>
      <c r="I641" s="50"/>
      <c r="J641" s="50"/>
      <c r="K641" s="51"/>
      <c r="L641" s="51"/>
      <c r="M641" s="51"/>
      <c r="N641" s="51"/>
      <c r="O641" s="51"/>
      <c r="P641" s="51"/>
    </row>
    <row r="642" spans="2:16" s="49" customFormat="1" x14ac:dyDescent="0.25">
      <c r="B642" s="9"/>
      <c r="C642" s="9"/>
      <c r="D642" s="50"/>
      <c r="E642" s="51"/>
      <c r="F642" s="51"/>
      <c r="G642" s="51"/>
      <c r="H642" s="50"/>
      <c r="I642" s="50"/>
      <c r="J642" s="50"/>
      <c r="K642" s="51"/>
      <c r="L642" s="51"/>
      <c r="M642" s="51"/>
      <c r="N642" s="51"/>
      <c r="O642" s="51"/>
      <c r="P642" s="51"/>
    </row>
    <row r="643" spans="2:16" s="49" customFormat="1" x14ac:dyDescent="0.25">
      <c r="B643" s="9"/>
      <c r="C643" s="9"/>
      <c r="D643" s="50"/>
      <c r="E643" s="51"/>
      <c r="F643" s="51"/>
      <c r="G643" s="51"/>
      <c r="H643" s="50"/>
      <c r="I643" s="50"/>
      <c r="J643" s="50"/>
      <c r="K643" s="51"/>
      <c r="L643" s="51"/>
      <c r="M643" s="51"/>
      <c r="N643" s="51"/>
      <c r="O643" s="51"/>
      <c r="P643" s="51"/>
    </row>
    <row r="644" spans="2:16" s="49" customFormat="1" x14ac:dyDescent="0.25">
      <c r="B644" s="9"/>
      <c r="C644" s="9"/>
      <c r="D644" s="50"/>
      <c r="E644" s="51"/>
      <c r="F644" s="51"/>
      <c r="G644" s="51"/>
      <c r="H644" s="50"/>
      <c r="I644" s="50"/>
      <c r="J644" s="50"/>
      <c r="K644" s="51"/>
      <c r="L644" s="51"/>
      <c r="M644" s="51"/>
      <c r="N644" s="51"/>
      <c r="O644" s="51"/>
      <c r="P644" s="51"/>
    </row>
    <row r="645" spans="2:16" s="49" customFormat="1" x14ac:dyDescent="0.25">
      <c r="B645" s="9"/>
      <c r="C645" s="9"/>
      <c r="D645" s="50"/>
      <c r="E645" s="51"/>
      <c r="F645" s="51"/>
      <c r="G645" s="51"/>
      <c r="H645" s="50"/>
      <c r="I645" s="50"/>
      <c r="J645" s="50"/>
      <c r="K645" s="51"/>
      <c r="L645" s="51"/>
      <c r="M645" s="51"/>
      <c r="N645" s="51"/>
      <c r="O645" s="51"/>
      <c r="P645" s="51"/>
    </row>
    <row r="646" spans="2:16" s="49" customFormat="1" x14ac:dyDescent="0.25">
      <c r="B646" s="9"/>
      <c r="C646" s="9"/>
      <c r="D646" s="50"/>
      <c r="E646" s="51"/>
      <c r="F646" s="51"/>
      <c r="G646" s="51"/>
      <c r="H646" s="50"/>
      <c r="I646" s="50"/>
      <c r="J646" s="50"/>
      <c r="K646" s="51"/>
      <c r="L646" s="51"/>
      <c r="M646" s="51"/>
      <c r="N646" s="51"/>
      <c r="O646" s="51"/>
      <c r="P646" s="51"/>
    </row>
    <row r="647" spans="2:16" s="49" customFormat="1" x14ac:dyDescent="0.25">
      <c r="B647" s="9"/>
      <c r="C647" s="9"/>
      <c r="D647" s="50"/>
      <c r="E647" s="51"/>
      <c r="F647" s="51"/>
      <c r="G647" s="51"/>
      <c r="H647" s="50"/>
      <c r="I647" s="50"/>
      <c r="J647" s="50"/>
      <c r="K647" s="51"/>
      <c r="L647" s="51"/>
      <c r="M647" s="51"/>
      <c r="N647" s="51"/>
      <c r="O647" s="51"/>
      <c r="P647" s="51"/>
    </row>
    <row r="648" spans="2:16" s="49" customFormat="1" x14ac:dyDescent="0.25">
      <c r="B648" s="9"/>
      <c r="C648" s="9"/>
      <c r="D648" s="50"/>
      <c r="E648" s="51"/>
      <c r="F648" s="51"/>
      <c r="G648" s="51"/>
      <c r="H648" s="50"/>
      <c r="I648" s="50"/>
      <c r="J648" s="50"/>
      <c r="K648" s="51"/>
      <c r="L648" s="51"/>
      <c r="M648" s="51"/>
      <c r="N648" s="51"/>
      <c r="O648" s="51"/>
      <c r="P648" s="51"/>
    </row>
    <row r="649" spans="2:16" s="49" customFormat="1" x14ac:dyDescent="0.25">
      <c r="B649" s="9"/>
      <c r="C649" s="9"/>
      <c r="D649" s="50"/>
      <c r="E649" s="51"/>
      <c r="F649" s="51"/>
      <c r="G649" s="51"/>
      <c r="H649" s="50"/>
      <c r="I649" s="50"/>
      <c r="J649" s="50"/>
      <c r="K649" s="51"/>
      <c r="L649" s="51"/>
      <c r="M649" s="51"/>
      <c r="N649" s="51"/>
      <c r="O649" s="51"/>
      <c r="P649" s="51"/>
    </row>
    <row r="650" spans="2:16" s="49" customFormat="1" x14ac:dyDescent="0.25">
      <c r="B650" s="9"/>
      <c r="C650" s="9"/>
      <c r="D650" s="50"/>
      <c r="E650" s="51"/>
      <c r="F650" s="51"/>
      <c r="G650" s="51"/>
      <c r="H650" s="50"/>
      <c r="I650" s="50"/>
      <c r="J650" s="50"/>
      <c r="K650" s="51"/>
      <c r="L650" s="51"/>
      <c r="M650" s="51"/>
      <c r="N650" s="51"/>
      <c r="O650" s="51"/>
      <c r="P650" s="51"/>
    </row>
    <row r="651" spans="2:16" s="49" customFormat="1" x14ac:dyDescent="0.25">
      <c r="B651" s="9"/>
      <c r="C651" s="9"/>
      <c r="D651" s="50"/>
      <c r="E651" s="51"/>
      <c r="F651" s="51"/>
      <c r="G651" s="51"/>
      <c r="H651" s="50"/>
      <c r="I651" s="50"/>
      <c r="J651" s="50"/>
      <c r="K651" s="51"/>
      <c r="L651" s="51"/>
      <c r="M651" s="51"/>
      <c r="N651" s="51"/>
      <c r="O651" s="51"/>
      <c r="P651" s="51"/>
    </row>
    <row r="652" spans="2:16" s="49" customFormat="1" x14ac:dyDescent="0.25">
      <c r="B652" s="9"/>
      <c r="C652" s="9"/>
      <c r="D652" s="50"/>
      <c r="E652" s="51"/>
      <c r="F652" s="51"/>
      <c r="G652" s="51"/>
      <c r="H652" s="50"/>
      <c r="I652" s="50"/>
      <c r="J652" s="50"/>
      <c r="K652" s="51"/>
      <c r="L652" s="51"/>
      <c r="M652" s="51"/>
      <c r="N652" s="51"/>
      <c r="O652" s="51"/>
      <c r="P652" s="51"/>
    </row>
    <row r="653" spans="2:16" s="49" customFormat="1" x14ac:dyDescent="0.25">
      <c r="B653" s="9"/>
      <c r="C653" s="9"/>
      <c r="D653" s="50"/>
      <c r="E653" s="51"/>
      <c r="F653" s="51"/>
      <c r="G653" s="51"/>
      <c r="H653" s="50"/>
      <c r="I653" s="50"/>
      <c r="J653" s="50"/>
      <c r="K653" s="51"/>
      <c r="L653" s="51"/>
      <c r="M653" s="51"/>
      <c r="N653" s="51"/>
      <c r="O653" s="51"/>
      <c r="P653" s="51"/>
    </row>
    <row r="654" spans="2:16" s="49" customFormat="1" x14ac:dyDescent="0.25">
      <c r="B654" s="9"/>
      <c r="C654" s="9"/>
      <c r="D654" s="50"/>
      <c r="E654" s="51"/>
      <c r="F654" s="51"/>
      <c r="G654" s="51"/>
      <c r="H654" s="50"/>
      <c r="I654" s="50"/>
      <c r="J654" s="50"/>
      <c r="K654" s="51"/>
      <c r="L654" s="51"/>
      <c r="M654" s="51"/>
      <c r="N654" s="51"/>
      <c r="O654" s="51"/>
      <c r="P654" s="51"/>
    </row>
    <row r="655" spans="2:16" s="49" customFormat="1" x14ac:dyDescent="0.25">
      <c r="B655" s="9"/>
      <c r="C655" s="9"/>
      <c r="D655" s="50"/>
      <c r="E655" s="51"/>
      <c r="F655" s="51"/>
      <c r="G655" s="51"/>
      <c r="H655" s="50"/>
      <c r="I655" s="50"/>
      <c r="J655" s="50"/>
      <c r="K655" s="51"/>
      <c r="L655" s="51"/>
      <c r="M655" s="51"/>
      <c r="N655" s="51"/>
      <c r="O655" s="51"/>
      <c r="P655" s="51"/>
    </row>
    <row r="656" spans="2:16" s="49" customFormat="1" x14ac:dyDescent="0.25">
      <c r="B656" s="9"/>
      <c r="C656" s="9"/>
      <c r="D656" s="50"/>
      <c r="E656" s="51"/>
      <c r="F656" s="51"/>
      <c r="G656" s="51"/>
      <c r="H656" s="50"/>
      <c r="I656" s="50"/>
      <c r="J656" s="50"/>
      <c r="K656" s="51"/>
      <c r="L656" s="51"/>
      <c r="M656" s="51"/>
      <c r="N656" s="51"/>
      <c r="O656" s="51"/>
      <c r="P656" s="51"/>
    </row>
    <row r="657" spans="2:16" s="49" customFormat="1" x14ac:dyDescent="0.25">
      <c r="B657" s="9"/>
      <c r="C657" s="9"/>
      <c r="D657" s="50"/>
      <c r="E657" s="51"/>
      <c r="F657" s="51"/>
      <c r="G657" s="51"/>
      <c r="H657" s="50"/>
      <c r="I657" s="50"/>
      <c r="J657" s="50"/>
      <c r="K657" s="51"/>
      <c r="L657" s="51"/>
      <c r="M657" s="51"/>
      <c r="N657" s="51"/>
      <c r="O657" s="51"/>
      <c r="P657" s="51"/>
    </row>
    <row r="658" spans="2:16" s="49" customFormat="1" x14ac:dyDescent="0.25">
      <c r="B658" s="9"/>
      <c r="C658" s="9"/>
      <c r="D658" s="50"/>
      <c r="E658" s="51"/>
      <c r="F658" s="51"/>
      <c r="G658" s="51"/>
      <c r="H658" s="50"/>
      <c r="I658" s="50"/>
      <c r="J658" s="50"/>
      <c r="K658" s="51"/>
      <c r="L658" s="51"/>
      <c r="M658" s="51"/>
      <c r="N658" s="51"/>
      <c r="O658" s="51"/>
      <c r="P658" s="51"/>
    </row>
    <row r="659" spans="2:16" s="49" customFormat="1" x14ac:dyDescent="0.25">
      <c r="B659" s="9"/>
      <c r="C659" s="9"/>
      <c r="D659" s="50"/>
      <c r="E659" s="51"/>
      <c r="F659" s="51"/>
      <c r="G659" s="51"/>
      <c r="H659" s="50"/>
      <c r="I659" s="50"/>
      <c r="J659" s="50"/>
      <c r="K659" s="51"/>
      <c r="L659" s="51"/>
      <c r="M659" s="51"/>
      <c r="N659" s="51"/>
      <c r="O659" s="51"/>
      <c r="P659" s="51"/>
    </row>
    <row r="660" spans="2:16" s="49" customFormat="1" x14ac:dyDescent="0.25">
      <c r="B660" s="9"/>
      <c r="C660" s="9"/>
      <c r="D660" s="50"/>
      <c r="E660" s="51"/>
      <c r="F660" s="51"/>
      <c r="G660" s="51"/>
      <c r="H660" s="50"/>
      <c r="I660" s="50"/>
      <c r="J660" s="50"/>
      <c r="K660" s="51"/>
      <c r="L660" s="51"/>
      <c r="M660" s="51"/>
      <c r="N660" s="51"/>
      <c r="O660" s="51"/>
      <c r="P660" s="51"/>
    </row>
    <row r="661" spans="2:16" s="49" customFormat="1" x14ac:dyDescent="0.25">
      <c r="B661" s="9"/>
      <c r="C661" s="9"/>
      <c r="D661" s="50"/>
      <c r="E661" s="51"/>
      <c r="F661" s="51"/>
      <c r="G661" s="51"/>
      <c r="H661" s="50"/>
      <c r="I661" s="50"/>
      <c r="J661" s="50"/>
      <c r="K661" s="51"/>
      <c r="L661" s="51"/>
      <c r="M661" s="51"/>
      <c r="N661" s="51"/>
      <c r="O661" s="51"/>
      <c r="P661" s="51"/>
    </row>
    <row r="662" spans="2:16" s="49" customFormat="1" x14ac:dyDescent="0.25">
      <c r="B662" s="9"/>
      <c r="C662" s="9"/>
      <c r="D662" s="50"/>
      <c r="E662" s="51"/>
      <c r="F662" s="51"/>
      <c r="G662" s="51"/>
      <c r="H662" s="50"/>
      <c r="I662" s="50"/>
      <c r="J662" s="50"/>
      <c r="K662" s="51"/>
      <c r="L662" s="51"/>
      <c r="M662" s="51"/>
      <c r="N662" s="51"/>
      <c r="O662" s="51"/>
      <c r="P662" s="51"/>
    </row>
    <row r="663" spans="2:16" s="49" customFormat="1" x14ac:dyDescent="0.25">
      <c r="B663" s="9"/>
      <c r="C663" s="9"/>
      <c r="D663" s="50"/>
      <c r="E663" s="51"/>
      <c r="F663" s="51"/>
      <c r="G663" s="51"/>
      <c r="H663" s="50"/>
      <c r="I663" s="50"/>
      <c r="J663" s="50"/>
      <c r="K663" s="51"/>
      <c r="L663" s="51"/>
      <c r="M663" s="51"/>
      <c r="N663" s="51"/>
      <c r="O663" s="51"/>
      <c r="P663" s="51"/>
    </row>
    <row r="664" spans="2:16" s="49" customFormat="1" x14ac:dyDescent="0.25">
      <c r="B664" s="9"/>
      <c r="C664" s="9"/>
      <c r="D664" s="50"/>
      <c r="E664" s="51"/>
      <c r="F664" s="51"/>
      <c r="G664" s="51"/>
      <c r="H664" s="50"/>
      <c r="I664" s="50"/>
      <c r="J664" s="50"/>
      <c r="K664" s="51"/>
      <c r="L664" s="51"/>
      <c r="M664" s="51"/>
      <c r="N664" s="51"/>
      <c r="O664" s="51"/>
      <c r="P664" s="51"/>
    </row>
    <row r="665" spans="2:16" s="49" customFormat="1" x14ac:dyDescent="0.25">
      <c r="B665" s="9"/>
      <c r="C665" s="9"/>
      <c r="D665" s="50"/>
      <c r="E665" s="51"/>
      <c r="F665" s="51"/>
      <c r="G665" s="51"/>
      <c r="H665" s="50"/>
      <c r="I665" s="50"/>
      <c r="J665" s="50"/>
      <c r="K665" s="51"/>
      <c r="L665" s="51"/>
      <c r="M665" s="51"/>
      <c r="N665" s="51"/>
      <c r="O665" s="51"/>
      <c r="P665" s="51"/>
    </row>
    <row r="666" spans="2:16" s="49" customFormat="1" x14ac:dyDescent="0.25">
      <c r="B666" s="9"/>
      <c r="C666" s="9"/>
      <c r="D666" s="50"/>
      <c r="E666" s="51"/>
      <c r="F666" s="51"/>
      <c r="G666" s="51"/>
      <c r="H666" s="50"/>
      <c r="I666" s="50"/>
      <c r="J666" s="50"/>
      <c r="K666" s="51"/>
      <c r="L666" s="51"/>
      <c r="M666" s="51"/>
      <c r="N666" s="51"/>
      <c r="O666" s="51"/>
      <c r="P666" s="51"/>
    </row>
    <row r="667" spans="2:16" s="49" customFormat="1" x14ac:dyDescent="0.25">
      <c r="B667" s="9"/>
      <c r="C667" s="9"/>
      <c r="D667" s="50"/>
      <c r="E667" s="51"/>
      <c r="F667" s="51"/>
      <c r="G667" s="51"/>
      <c r="H667" s="50"/>
      <c r="I667" s="50"/>
      <c r="J667" s="50"/>
      <c r="K667" s="51"/>
      <c r="L667" s="51"/>
      <c r="M667" s="51"/>
      <c r="N667" s="51"/>
      <c r="O667" s="51"/>
      <c r="P667" s="51"/>
    </row>
    <row r="668" spans="2:16" s="49" customFormat="1" x14ac:dyDescent="0.25">
      <c r="B668" s="9"/>
      <c r="C668" s="9"/>
      <c r="D668" s="50"/>
      <c r="E668" s="51"/>
      <c r="F668" s="51"/>
      <c r="G668" s="51"/>
      <c r="H668" s="50"/>
      <c r="I668" s="50"/>
      <c r="J668" s="50"/>
      <c r="K668" s="51"/>
      <c r="L668" s="51"/>
      <c r="M668" s="51"/>
      <c r="N668" s="51"/>
      <c r="O668" s="51"/>
      <c r="P668" s="51"/>
    </row>
    <row r="669" spans="2:16" s="49" customFormat="1" x14ac:dyDescent="0.25">
      <c r="B669" s="9"/>
      <c r="C669" s="9"/>
      <c r="D669" s="50"/>
      <c r="E669" s="51"/>
      <c r="F669" s="51"/>
      <c r="G669" s="51"/>
      <c r="H669" s="50"/>
      <c r="I669" s="50"/>
      <c r="J669" s="50"/>
      <c r="K669" s="51"/>
      <c r="L669" s="51"/>
      <c r="M669" s="51"/>
      <c r="N669" s="51"/>
      <c r="O669" s="51"/>
      <c r="P669" s="51"/>
    </row>
    <row r="670" spans="2:16" s="49" customFormat="1" x14ac:dyDescent="0.25">
      <c r="B670" s="9"/>
      <c r="C670" s="9"/>
      <c r="D670" s="50"/>
      <c r="E670" s="51"/>
      <c r="F670" s="51"/>
      <c r="G670" s="51"/>
      <c r="H670" s="50"/>
      <c r="I670" s="50"/>
      <c r="J670" s="50"/>
      <c r="K670" s="51"/>
      <c r="L670" s="51"/>
      <c r="M670" s="51"/>
      <c r="N670" s="51"/>
      <c r="O670" s="51"/>
      <c r="P670" s="51"/>
    </row>
    <row r="671" spans="2:16" s="49" customFormat="1" x14ac:dyDescent="0.25">
      <c r="B671" s="9"/>
      <c r="C671" s="9"/>
      <c r="D671" s="50"/>
      <c r="E671" s="51"/>
      <c r="F671" s="51"/>
      <c r="G671" s="51"/>
      <c r="H671" s="50"/>
      <c r="I671" s="50"/>
      <c r="J671" s="50"/>
      <c r="K671" s="51"/>
      <c r="L671" s="51"/>
      <c r="M671" s="51"/>
      <c r="N671" s="51"/>
      <c r="O671" s="51"/>
      <c r="P671" s="51"/>
    </row>
    <row r="672" spans="2:16" s="49" customFormat="1" x14ac:dyDescent="0.25">
      <c r="B672" s="9"/>
      <c r="C672" s="9"/>
      <c r="D672" s="50"/>
      <c r="E672" s="51"/>
      <c r="F672" s="51"/>
      <c r="G672" s="51"/>
      <c r="H672" s="50"/>
      <c r="I672" s="50"/>
      <c r="J672" s="50"/>
      <c r="K672" s="51"/>
      <c r="L672" s="51"/>
      <c r="M672" s="51"/>
      <c r="N672" s="51"/>
      <c r="O672" s="51"/>
      <c r="P672" s="51"/>
    </row>
    <row r="673" spans="2:16" s="49" customFormat="1" x14ac:dyDescent="0.25">
      <c r="B673" s="9"/>
      <c r="C673" s="9"/>
      <c r="D673" s="50"/>
      <c r="E673" s="51"/>
      <c r="F673" s="51"/>
      <c r="G673" s="51"/>
      <c r="H673" s="50"/>
      <c r="I673" s="50"/>
      <c r="J673" s="50"/>
      <c r="K673" s="51"/>
      <c r="L673" s="51"/>
      <c r="M673" s="51"/>
      <c r="N673" s="51"/>
      <c r="O673" s="51"/>
      <c r="P673" s="51"/>
    </row>
    <row r="674" spans="2:16" s="49" customFormat="1" x14ac:dyDescent="0.25">
      <c r="B674" s="9"/>
      <c r="C674" s="9"/>
      <c r="D674" s="50"/>
      <c r="E674" s="51"/>
      <c r="F674" s="51"/>
      <c r="G674" s="51"/>
      <c r="H674" s="50"/>
      <c r="I674" s="50"/>
      <c r="J674" s="50"/>
      <c r="K674" s="51"/>
      <c r="L674" s="51"/>
      <c r="M674" s="51"/>
      <c r="N674" s="51"/>
      <c r="O674" s="51"/>
      <c r="P674" s="51"/>
    </row>
    <row r="675" spans="2:16" s="49" customFormat="1" x14ac:dyDescent="0.25">
      <c r="B675" s="9"/>
      <c r="C675" s="9"/>
      <c r="D675" s="50"/>
      <c r="E675" s="51"/>
      <c r="F675" s="51"/>
      <c r="G675" s="51"/>
      <c r="H675" s="50"/>
      <c r="I675" s="50"/>
      <c r="J675" s="50"/>
      <c r="K675" s="51"/>
      <c r="L675" s="51"/>
      <c r="M675" s="51"/>
      <c r="N675" s="51"/>
      <c r="O675" s="51"/>
      <c r="P675" s="51"/>
    </row>
    <row r="676" spans="2:16" s="49" customFormat="1" x14ac:dyDescent="0.25">
      <c r="B676" s="9"/>
      <c r="C676" s="9"/>
      <c r="D676" s="50"/>
      <c r="E676" s="51"/>
      <c r="F676" s="51"/>
      <c r="G676" s="51"/>
      <c r="H676" s="50"/>
      <c r="I676" s="50"/>
      <c r="J676" s="50"/>
      <c r="K676" s="51"/>
      <c r="L676" s="51"/>
      <c r="M676" s="51"/>
      <c r="N676" s="51"/>
      <c r="O676" s="51"/>
      <c r="P676" s="51"/>
    </row>
    <row r="677" spans="2:16" s="49" customFormat="1" x14ac:dyDescent="0.25">
      <c r="B677" s="9"/>
      <c r="C677" s="9"/>
      <c r="D677" s="50"/>
      <c r="E677" s="51"/>
      <c r="F677" s="51"/>
      <c r="G677" s="51"/>
      <c r="H677" s="50"/>
      <c r="I677" s="50"/>
      <c r="J677" s="50"/>
      <c r="K677" s="51"/>
      <c r="L677" s="51"/>
      <c r="M677" s="51"/>
      <c r="N677" s="51"/>
      <c r="O677" s="51"/>
      <c r="P677" s="51"/>
    </row>
    <row r="678" spans="2:16" s="49" customFormat="1" x14ac:dyDescent="0.25">
      <c r="B678" s="9"/>
      <c r="C678" s="9"/>
      <c r="D678" s="50"/>
      <c r="E678" s="51"/>
      <c r="F678" s="51"/>
      <c r="G678" s="51"/>
      <c r="H678" s="50"/>
      <c r="I678" s="50"/>
      <c r="J678" s="50"/>
      <c r="K678" s="51"/>
      <c r="L678" s="51"/>
      <c r="M678" s="51"/>
      <c r="N678" s="51"/>
      <c r="O678" s="51"/>
      <c r="P678" s="51"/>
    </row>
    <row r="679" spans="2:16" s="49" customFormat="1" x14ac:dyDescent="0.25">
      <c r="B679" s="9"/>
      <c r="C679" s="9"/>
      <c r="D679" s="50"/>
      <c r="E679" s="51"/>
      <c r="F679" s="51"/>
      <c r="G679" s="51"/>
      <c r="H679" s="50"/>
      <c r="I679" s="50"/>
      <c r="J679" s="50"/>
      <c r="K679" s="51"/>
      <c r="L679" s="51"/>
      <c r="M679" s="51"/>
      <c r="N679" s="51"/>
      <c r="O679" s="51"/>
      <c r="P679" s="51"/>
    </row>
    <row r="680" spans="2:16" s="49" customFormat="1" x14ac:dyDescent="0.25">
      <c r="B680" s="9"/>
      <c r="C680" s="9"/>
      <c r="D680" s="50"/>
      <c r="E680" s="51"/>
      <c r="F680" s="51"/>
      <c r="G680" s="51"/>
      <c r="H680" s="50"/>
      <c r="I680" s="50"/>
      <c r="J680" s="50"/>
      <c r="K680" s="51"/>
      <c r="L680" s="51"/>
      <c r="M680" s="51"/>
      <c r="N680" s="51"/>
      <c r="O680" s="51"/>
      <c r="P680" s="51"/>
    </row>
    <row r="681" spans="2:16" s="49" customFormat="1" x14ac:dyDescent="0.25">
      <c r="B681" s="9"/>
      <c r="C681" s="9"/>
      <c r="D681" s="50"/>
      <c r="E681" s="51"/>
      <c r="F681" s="51"/>
      <c r="G681" s="51"/>
      <c r="H681" s="50"/>
      <c r="I681" s="50"/>
      <c r="J681" s="50"/>
      <c r="K681" s="51"/>
      <c r="L681" s="51"/>
      <c r="M681" s="51"/>
      <c r="N681" s="51"/>
      <c r="O681" s="51"/>
      <c r="P681" s="51"/>
    </row>
    <row r="682" spans="2:16" s="49" customFormat="1" x14ac:dyDescent="0.25">
      <c r="B682" s="9"/>
      <c r="C682" s="9"/>
      <c r="D682" s="50"/>
      <c r="E682" s="51"/>
      <c r="F682" s="51"/>
      <c r="G682" s="51"/>
      <c r="H682" s="50"/>
      <c r="I682" s="50"/>
      <c r="J682" s="50"/>
      <c r="K682" s="51"/>
      <c r="L682" s="51"/>
      <c r="M682" s="51"/>
      <c r="N682" s="51"/>
      <c r="O682" s="51"/>
      <c r="P682" s="51"/>
    </row>
    <row r="683" spans="2:16" s="49" customFormat="1" x14ac:dyDescent="0.25">
      <c r="B683" s="9"/>
      <c r="C683" s="9"/>
      <c r="D683" s="50"/>
      <c r="E683" s="51"/>
      <c r="F683" s="51"/>
      <c r="G683" s="51"/>
      <c r="H683" s="50"/>
      <c r="I683" s="50"/>
      <c r="J683" s="50"/>
      <c r="K683" s="51"/>
      <c r="L683" s="51"/>
      <c r="M683" s="51"/>
      <c r="N683" s="51"/>
      <c r="O683" s="51"/>
      <c r="P683" s="51"/>
    </row>
    <row r="684" spans="2:16" s="49" customFormat="1" x14ac:dyDescent="0.25">
      <c r="B684" s="9"/>
      <c r="C684" s="9"/>
      <c r="D684" s="50"/>
      <c r="E684" s="51"/>
      <c r="F684" s="51"/>
      <c r="G684" s="51"/>
      <c r="H684" s="50"/>
      <c r="I684" s="50"/>
      <c r="J684" s="50"/>
      <c r="K684" s="51"/>
      <c r="L684" s="51"/>
      <c r="M684" s="51"/>
      <c r="N684" s="51"/>
      <c r="O684" s="51"/>
      <c r="P684" s="51"/>
    </row>
    <row r="685" spans="2:16" s="49" customFormat="1" x14ac:dyDescent="0.25">
      <c r="B685" s="9"/>
      <c r="C685" s="9"/>
      <c r="D685" s="50"/>
      <c r="E685" s="51"/>
      <c r="F685" s="51"/>
      <c r="G685" s="51"/>
      <c r="H685" s="50"/>
      <c r="I685" s="50"/>
      <c r="J685" s="50"/>
      <c r="K685" s="51"/>
      <c r="L685" s="51"/>
      <c r="M685" s="51"/>
      <c r="N685" s="51"/>
      <c r="O685" s="51"/>
      <c r="P685" s="51"/>
    </row>
    <row r="686" spans="2:16" s="49" customFormat="1" x14ac:dyDescent="0.25">
      <c r="B686" s="9"/>
      <c r="C686" s="9"/>
      <c r="D686" s="50"/>
      <c r="E686" s="51"/>
      <c r="F686" s="51"/>
      <c r="G686" s="51"/>
      <c r="H686" s="50"/>
      <c r="I686" s="50"/>
      <c r="J686" s="50"/>
      <c r="K686" s="51"/>
      <c r="L686" s="51"/>
      <c r="M686" s="51"/>
      <c r="N686" s="51"/>
      <c r="O686" s="51"/>
      <c r="P686" s="51"/>
    </row>
    <row r="687" spans="2:16" s="49" customFormat="1" x14ac:dyDescent="0.25">
      <c r="B687" s="9"/>
      <c r="C687" s="9"/>
      <c r="D687" s="50"/>
      <c r="E687" s="51"/>
      <c r="F687" s="51"/>
      <c r="G687" s="51"/>
      <c r="H687" s="50"/>
      <c r="I687" s="50"/>
      <c r="J687" s="50"/>
      <c r="K687" s="51"/>
      <c r="L687" s="51"/>
      <c r="M687" s="51"/>
      <c r="N687" s="51"/>
      <c r="O687" s="51"/>
      <c r="P687" s="51"/>
    </row>
    <row r="688" spans="2:16" s="49" customFormat="1" x14ac:dyDescent="0.25">
      <c r="B688" s="9"/>
      <c r="C688" s="9"/>
      <c r="D688" s="50"/>
      <c r="E688" s="51"/>
      <c r="F688" s="51"/>
      <c r="G688" s="51"/>
      <c r="H688" s="50"/>
      <c r="I688" s="50"/>
      <c r="J688" s="50"/>
      <c r="K688" s="51"/>
      <c r="L688" s="51"/>
      <c r="M688" s="51"/>
      <c r="N688" s="51"/>
      <c r="O688" s="51"/>
      <c r="P688" s="51"/>
    </row>
    <row r="689" spans="2:16" s="49" customFormat="1" x14ac:dyDescent="0.25">
      <c r="B689" s="9"/>
      <c r="C689" s="9"/>
      <c r="D689" s="50"/>
      <c r="E689" s="51"/>
      <c r="F689" s="51"/>
      <c r="G689" s="51"/>
      <c r="H689" s="50"/>
      <c r="I689" s="50"/>
      <c r="J689" s="50"/>
      <c r="K689" s="51"/>
      <c r="L689" s="51"/>
      <c r="M689" s="51"/>
      <c r="N689" s="51"/>
      <c r="O689" s="51"/>
      <c r="P689" s="51"/>
    </row>
    <row r="690" spans="2:16" s="49" customFormat="1" x14ac:dyDescent="0.25">
      <c r="B690" s="9"/>
      <c r="C690" s="9"/>
      <c r="D690" s="50"/>
      <c r="E690" s="51"/>
      <c r="F690" s="51"/>
      <c r="G690" s="51"/>
      <c r="H690" s="50"/>
      <c r="I690" s="50"/>
      <c r="J690" s="50"/>
      <c r="K690" s="51"/>
      <c r="L690" s="51"/>
      <c r="M690" s="51"/>
      <c r="N690" s="51"/>
      <c r="O690" s="51"/>
      <c r="P690" s="51"/>
    </row>
    <row r="691" spans="2:16" s="49" customFormat="1" x14ac:dyDescent="0.25">
      <c r="B691" s="9"/>
      <c r="C691" s="9"/>
      <c r="D691" s="50"/>
      <c r="E691" s="51"/>
      <c r="F691" s="51"/>
      <c r="G691" s="51"/>
      <c r="H691" s="50"/>
      <c r="I691" s="50"/>
      <c r="J691" s="50"/>
      <c r="K691" s="51"/>
      <c r="L691" s="51"/>
      <c r="M691" s="51"/>
      <c r="N691" s="51"/>
      <c r="O691" s="51"/>
      <c r="P691" s="51"/>
    </row>
    <row r="692" spans="2:16" s="49" customFormat="1" x14ac:dyDescent="0.25">
      <c r="B692" s="9"/>
      <c r="C692" s="9"/>
      <c r="D692" s="50"/>
      <c r="E692" s="51"/>
      <c r="F692" s="51"/>
      <c r="G692" s="51"/>
      <c r="H692" s="50"/>
      <c r="I692" s="50"/>
      <c r="J692" s="50"/>
      <c r="K692" s="51"/>
      <c r="L692" s="51"/>
      <c r="M692" s="51"/>
      <c r="N692" s="51"/>
      <c r="O692" s="51"/>
      <c r="P692" s="51"/>
    </row>
    <row r="693" spans="2:16" s="49" customFormat="1" x14ac:dyDescent="0.25">
      <c r="B693" s="9"/>
      <c r="C693" s="9"/>
      <c r="D693" s="50"/>
      <c r="E693" s="51"/>
      <c r="F693" s="51"/>
      <c r="G693" s="51"/>
      <c r="H693" s="50"/>
      <c r="I693" s="50"/>
      <c r="J693" s="50"/>
      <c r="K693" s="51"/>
      <c r="L693" s="51"/>
      <c r="M693" s="51"/>
      <c r="N693" s="51"/>
      <c r="O693" s="51"/>
      <c r="P693" s="51"/>
    </row>
    <row r="694" spans="2:16" s="49" customFormat="1" x14ac:dyDescent="0.25">
      <c r="B694" s="9"/>
      <c r="C694" s="9"/>
      <c r="D694" s="50"/>
      <c r="E694" s="51"/>
      <c r="F694" s="51"/>
      <c r="G694" s="51"/>
      <c r="H694" s="50"/>
      <c r="I694" s="50"/>
      <c r="J694" s="50"/>
      <c r="K694" s="51"/>
      <c r="L694" s="51"/>
      <c r="M694" s="51"/>
      <c r="N694" s="51"/>
      <c r="O694" s="51"/>
      <c r="P694" s="51"/>
    </row>
    <row r="695" spans="2:16" s="49" customFormat="1" x14ac:dyDescent="0.25">
      <c r="B695" s="9"/>
      <c r="C695" s="9"/>
      <c r="D695" s="50"/>
      <c r="E695" s="51"/>
      <c r="F695" s="51"/>
      <c r="G695" s="51"/>
      <c r="H695" s="50"/>
      <c r="I695" s="50"/>
      <c r="J695" s="50"/>
      <c r="K695" s="51"/>
      <c r="L695" s="51"/>
      <c r="M695" s="51"/>
      <c r="N695" s="51"/>
      <c r="O695" s="51"/>
      <c r="P695" s="51"/>
    </row>
    <row r="696" spans="2:16" s="49" customFormat="1" x14ac:dyDescent="0.25">
      <c r="B696" s="9"/>
      <c r="C696" s="9"/>
      <c r="D696" s="50"/>
      <c r="E696" s="51"/>
      <c r="F696" s="51"/>
      <c r="G696" s="51"/>
      <c r="H696" s="50"/>
      <c r="I696" s="50"/>
      <c r="J696" s="50"/>
      <c r="K696" s="51"/>
      <c r="L696" s="51"/>
      <c r="M696" s="51"/>
      <c r="N696" s="51"/>
      <c r="O696" s="51"/>
      <c r="P696" s="51"/>
    </row>
    <row r="697" spans="2:16" s="49" customFormat="1" x14ac:dyDescent="0.25">
      <c r="B697" s="9"/>
      <c r="C697" s="9"/>
      <c r="D697" s="50"/>
      <c r="E697" s="51"/>
      <c r="F697" s="51"/>
      <c r="G697" s="51"/>
      <c r="H697" s="50"/>
      <c r="I697" s="50"/>
      <c r="J697" s="50"/>
      <c r="K697" s="51"/>
      <c r="L697" s="51"/>
      <c r="M697" s="51"/>
      <c r="N697" s="51"/>
      <c r="O697" s="51"/>
      <c r="P697" s="51"/>
    </row>
    <row r="698" spans="2:16" s="49" customFormat="1" x14ac:dyDescent="0.25">
      <c r="B698" s="9"/>
      <c r="C698" s="9"/>
      <c r="D698" s="50"/>
      <c r="E698" s="51"/>
      <c r="F698" s="51"/>
      <c r="G698" s="51"/>
      <c r="H698" s="50"/>
      <c r="I698" s="50"/>
      <c r="J698" s="50"/>
      <c r="K698" s="51"/>
      <c r="L698" s="51"/>
      <c r="M698" s="51"/>
      <c r="N698" s="51"/>
      <c r="O698" s="51"/>
      <c r="P698" s="51"/>
    </row>
    <row r="699" spans="2:16" s="49" customFormat="1" x14ac:dyDescent="0.25">
      <c r="B699" s="9"/>
      <c r="C699" s="9"/>
      <c r="D699" s="50"/>
      <c r="E699" s="51"/>
      <c r="F699" s="51"/>
      <c r="G699" s="51"/>
      <c r="H699" s="50"/>
      <c r="I699" s="50"/>
      <c r="J699" s="50"/>
      <c r="K699" s="51"/>
      <c r="L699" s="51"/>
      <c r="M699" s="51"/>
      <c r="N699" s="51"/>
      <c r="O699" s="51"/>
      <c r="P699" s="51"/>
    </row>
    <row r="700" spans="2:16" s="49" customFormat="1" x14ac:dyDescent="0.25">
      <c r="B700" s="9"/>
      <c r="C700" s="9"/>
      <c r="D700" s="50"/>
      <c r="E700" s="51"/>
      <c r="F700" s="51"/>
      <c r="G700" s="51"/>
      <c r="H700" s="50"/>
      <c r="I700" s="50"/>
      <c r="J700" s="50"/>
      <c r="K700" s="51"/>
      <c r="L700" s="51"/>
      <c r="M700" s="51"/>
      <c r="N700" s="51"/>
      <c r="O700" s="51"/>
      <c r="P700" s="51"/>
    </row>
    <row r="701" spans="2:16" s="49" customFormat="1" x14ac:dyDescent="0.25">
      <c r="B701" s="9"/>
      <c r="C701" s="9"/>
      <c r="D701" s="50"/>
      <c r="E701" s="51"/>
      <c r="F701" s="51"/>
      <c r="G701" s="51"/>
      <c r="H701" s="50"/>
      <c r="I701" s="50"/>
      <c r="J701" s="50"/>
      <c r="K701" s="51"/>
      <c r="L701" s="51"/>
      <c r="M701" s="51"/>
      <c r="N701" s="51"/>
      <c r="O701" s="51"/>
      <c r="P701" s="51"/>
    </row>
    <row r="702" spans="2:16" s="49" customFormat="1" x14ac:dyDescent="0.25">
      <c r="B702" s="9"/>
      <c r="C702" s="9"/>
      <c r="D702" s="50"/>
      <c r="E702" s="51"/>
      <c r="F702" s="51"/>
      <c r="G702" s="51"/>
      <c r="H702" s="50"/>
      <c r="I702" s="50"/>
      <c r="J702" s="50"/>
      <c r="K702" s="51"/>
      <c r="L702" s="51"/>
      <c r="M702" s="51"/>
      <c r="N702" s="51"/>
      <c r="O702" s="51"/>
      <c r="P702" s="51"/>
    </row>
    <row r="703" spans="2:16" s="49" customFormat="1" x14ac:dyDescent="0.25">
      <c r="B703" s="9"/>
      <c r="C703" s="9"/>
      <c r="D703" s="50"/>
      <c r="E703" s="51"/>
      <c r="F703" s="51"/>
      <c r="G703" s="51"/>
      <c r="H703" s="50"/>
      <c r="I703" s="50"/>
      <c r="J703" s="50"/>
      <c r="K703" s="51"/>
      <c r="L703" s="51"/>
      <c r="M703" s="51"/>
      <c r="N703" s="51"/>
      <c r="O703" s="51"/>
      <c r="P703" s="51"/>
    </row>
    <row r="704" spans="2:16" s="49" customFormat="1" x14ac:dyDescent="0.25">
      <c r="B704" s="9"/>
      <c r="C704" s="9"/>
      <c r="D704" s="50"/>
      <c r="E704" s="51"/>
      <c r="F704" s="51"/>
      <c r="G704" s="51"/>
      <c r="H704" s="50"/>
      <c r="I704" s="50"/>
      <c r="J704" s="50"/>
      <c r="K704" s="51"/>
      <c r="L704" s="51"/>
      <c r="M704" s="51"/>
      <c r="N704" s="51"/>
      <c r="O704" s="51"/>
      <c r="P704" s="51"/>
    </row>
    <row r="705" spans="2:16" s="49" customFormat="1" x14ac:dyDescent="0.25">
      <c r="B705" s="9"/>
      <c r="C705" s="9"/>
      <c r="D705" s="50"/>
      <c r="E705" s="51"/>
      <c r="F705" s="51"/>
      <c r="G705" s="51"/>
      <c r="H705" s="50"/>
      <c r="I705" s="50"/>
      <c r="J705" s="50"/>
      <c r="K705" s="51"/>
      <c r="L705" s="51"/>
      <c r="M705" s="51"/>
      <c r="N705" s="51"/>
      <c r="O705" s="51"/>
      <c r="P705" s="51"/>
    </row>
    <row r="706" spans="2:16" s="49" customFormat="1" x14ac:dyDescent="0.25">
      <c r="B706" s="9"/>
      <c r="C706" s="9"/>
      <c r="D706" s="50"/>
      <c r="E706" s="51"/>
      <c r="F706" s="51"/>
      <c r="G706" s="51"/>
      <c r="H706" s="50"/>
      <c r="I706" s="50"/>
      <c r="J706" s="50"/>
      <c r="K706" s="51"/>
      <c r="L706" s="51"/>
      <c r="M706" s="51"/>
      <c r="N706" s="51"/>
      <c r="O706" s="51"/>
      <c r="P706" s="51"/>
    </row>
    <row r="707" spans="2:16" s="49" customFormat="1" x14ac:dyDescent="0.25">
      <c r="B707" s="9"/>
      <c r="C707" s="9"/>
      <c r="D707" s="50"/>
      <c r="E707" s="51"/>
      <c r="F707" s="51"/>
      <c r="G707" s="51"/>
      <c r="H707" s="50"/>
      <c r="I707" s="50"/>
      <c r="J707" s="50"/>
      <c r="K707" s="51"/>
      <c r="L707" s="51"/>
      <c r="M707" s="51"/>
      <c r="N707" s="51"/>
      <c r="O707" s="51"/>
      <c r="P707" s="51"/>
    </row>
    <row r="708" spans="2:16" s="49" customFormat="1" x14ac:dyDescent="0.25">
      <c r="B708" s="9"/>
      <c r="C708" s="9"/>
      <c r="D708" s="50"/>
      <c r="E708" s="51"/>
      <c r="F708" s="51"/>
      <c r="G708" s="51"/>
      <c r="H708" s="50"/>
      <c r="I708" s="50"/>
      <c r="J708" s="50"/>
      <c r="K708" s="51"/>
      <c r="L708" s="51"/>
      <c r="M708" s="51"/>
      <c r="N708" s="51"/>
      <c r="O708" s="51"/>
      <c r="P708" s="51"/>
    </row>
    <row r="709" spans="2:16" s="49" customFormat="1" x14ac:dyDescent="0.25">
      <c r="B709" s="9"/>
      <c r="C709" s="9"/>
      <c r="D709" s="50"/>
      <c r="E709" s="51"/>
      <c r="F709" s="51"/>
      <c r="G709" s="51"/>
      <c r="H709" s="50"/>
      <c r="I709" s="50"/>
      <c r="J709" s="50"/>
      <c r="K709" s="51"/>
      <c r="L709" s="51"/>
      <c r="M709" s="51"/>
      <c r="N709" s="51"/>
      <c r="O709" s="51"/>
      <c r="P709" s="51"/>
    </row>
    <row r="710" spans="2:16" s="49" customFormat="1" x14ac:dyDescent="0.25">
      <c r="B710" s="9"/>
      <c r="C710" s="9"/>
      <c r="D710" s="50"/>
      <c r="E710" s="51"/>
      <c r="F710" s="51"/>
      <c r="G710" s="51"/>
      <c r="H710" s="50"/>
      <c r="I710" s="50"/>
      <c r="J710" s="50"/>
      <c r="K710" s="51"/>
      <c r="L710" s="51"/>
      <c r="M710" s="51"/>
      <c r="N710" s="51"/>
      <c r="O710" s="51"/>
      <c r="P710" s="51"/>
    </row>
    <row r="711" spans="2:16" s="49" customFormat="1" x14ac:dyDescent="0.25">
      <c r="B711" s="9"/>
      <c r="C711" s="9"/>
      <c r="D711" s="50"/>
      <c r="E711" s="51"/>
      <c r="F711" s="51"/>
      <c r="G711" s="51"/>
      <c r="H711" s="50"/>
      <c r="I711" s="50"/>
      <c r="J711" s="50"/>
      <c r="K711" s="51"/>
      <c r="L711" s="51"/>
      <c r="M711" s="51"/>
      <c r="N711" s="51"/>
      <c r="O711" s="51"/>
      <c r="P711" s="51"/>
    </row>
    <row r="712" spans="2:16" s="49" customFormat="1" x14ac:dyDescent="0.25">
      <c r="B712" s="9"/>
      <c r="C712" s="9"/>
      <c r="D712" s="50"/>
      <c r="E712" s="51"/>
      <c r="F712" s="51"/>
      <c r="G712" s="51"/>
      <c r="H712" s="50"/>
      <c r="I712" s="50"/>
      <c r="J712" s="50"/>
      <c r="K712" s="51"/>
      <c r="L712" s="51"/>
      <c r="M712" s="51"/>
      <c r="N712" s="51"/>
      <c r="O712" s="51"/>
      <c r="P712" s="51"/>
    </row>
    <row r="713" spans="2:16" s="49" customFormat="1" x14ac:dyDescent="0.25">
      <c r="B713" s="9"/>
      <c r="C713" s="9"/>
      <c r="D713" s="50"/>
      <c r="E713" s="51"/>
      <c r="F713" s="51"/>
      <c r="G713" s="51"/>
      <c r="H713" s="50"/>
      <c r="I713" s="50"/>
      <c r="J713" s="50"/>
      <c r="K713" s="51"/>
      <c r="L713" s="51"/>
      <c r="M713" s="51"/>
      <c r="N713" s="51"/>
      <c r="O713" s="51"/>
      <c r="P713" s="51"/>
    </row>
    <row r="714" spans="2:16" s="49" customFormat="1" x14ac:dyDescent="0.25">
      <c r="B714" s="9"/>
      <c r="C714" s="9"/>
      <c r="D714" s="50"/>
      <c r="E714" s="51"/>
      <c r="F714" s="51"/>
      <c r="G714" s="51"/>
      <c r="H714" s="50"/>
      <c r="I714" s="50"/>
      <c r="J714" s="50"/>
      <c r="K714" s="51"/>
      <c r="L714" s="51"/>
      <c r="M714" s="51"/>
      <c r="N714" s="51"/>
      <c r="O714" s="51"/>
      <c r="P714" s="51"/>
    </row>
    <row r="715" spans="2:16" s="49" customFormat="1" x14ac:dyDescent="0.25">
      <c r="B715" s="9"/>
      <c r="C715" s="9"/>
      <c r="D715" s="50"/>
      <c r="E715" s="51"/>
      <c r="F715" s="51"/>
      <c r="G715" s="51"/>
      <c r="H715" s="50"/>
      <c r="I715" s="50"/>
      <c r="J715" s="50"/>
      <c r="K715" s="51"/>
      <c r="L715" s="51"/>
      <c r="M715" s="51"/>
      <c r="N715" s="51"/>
      <c r="O715" s="51"/>
      <c r="P715" s="51"/>
    </row>
    <row r="716" spans="2:16" s="49" customFormat="1" x14ac:dyDescent="0.25">
      <c r="B716" s="9"/>
      <c r="C716" s="9"/>
      <c r="D716" s="50"/>
      <c r="E716" s="51"/>
      <c r="F716" s="51"/>
      <c r="G716" s="51"/>
      <c r="H716" s="50"/>
      <c r="I716" s="50"/>
      <c r="J716" s="50"/>
      <c r="K716" s="51"/>
      <c r="L716" s="51"/>
      <c r="M716" s="51"/>
      <c r="N716" s="51"/>
      <c r="O716" s="51"/>
      <c r="P716" s="51"/>
    </row>
    <row r="717" spans="2:16" s="49" customFormat="1" x14ac:dyDescent="0.25">
      <c r="B717" s="9"/>
      <c r="C717" s="9"/>
      <c r="D717" s="50"/>
      <c r="E717" s="51"/>
      <c r="F717" s="51"/>
      <c r="G717" s="51"/>
      <c r="H717" s="50"/>
      <c r="I717" s="50"/>
      <c r="J717" s="50"/>
      <c r="K717" s="51"/>
      <c r="L717" s="51"/>
      <c r="M717" s="51"/>
      <c r="N717" s="51"/>
      <c r="O717" s="51"/>
      <c r="P717" s="51"/>
    </row>
    <row r="718" spans="2:16" s="49" customFormat="1" x14ac:dyDescent="0.25">
      <c r="B718" s="9"/>
      <c r="C718" s="9"/>
      <c r="D718" s="50"/>
      <c r="E718" s="51"/>
      <c r="F718" s="51"/>
      <c r="G718" s="51"/>
      <c r="H718" s="50"/>
      <c r="I718" s="50"/>
      <c r="J718" s="50"/>
      <c r="K718" s="51"/>
      <c r="L718" s="51"/>
      <c r="M718" s="51"/>
      <c r="N718" s="51"/>
      <c r="O718" s="51"/>
      <c r="P718" s="51"/>
    </row>
    <row r="719" spans="2:16" s="49" customFormat="1" x14ac:dyDescent="0.25">
      <c r="B719" s="9"/>
      <c r="C719" s="9"/>
      <c r="D719" s="50"/>
      <c r="E719" s="51"/>
      <c r="F719" s="51"/>
      <c r="G719" s="51"/>
      <c r="H719" s="50"/>
      <c r="I719" s="50"/>
      <c r="J719" s="50"/>
      <c r="K719" s="51"/>
      <c r="L719" s="51"/>
      <c r="M719" s="51"/>
      <c r="N719" s="51"/>
      <c r="O719" s="51"/>
      <c r="P719" s="51"/>
    </row>
    <row r="720" spans="2:16" s="49" customFormat="1" x14ac:dyDescent="0.25">
      <c r="B720" s="9"/>
      <c r="C720" s="9"/>
      <c r="D720" s="50"/>
      <c r="E720" s="51"/>
      <c r="F720" s="51"/>
      <c r="G720" s="51"/>
      <c r="H720" s="50"/>
      <c r="I720" s="50"/>
      <c r="J720" s="50"/>
      <c r="K720" s="51"/>
      <c r="L720" s="51"/>
      <c r="M720" s="51"/>
      <c r="N720" s="51"/>
      <c r="O720" s="51"/>
      <c r="P720" s="51"/>
    </row>
    <row r="721" spans="2:16" s="49" customFormat="1" x14ac:dyDescent="0.25">
      <c r="B721" s="9"/>
      <c r="C721" s="9"/>
      <c r="D721" s="50"/>
      <c r="E721" s="51"/>
      <c r="F721" s="51"/>
      <c r="G721" s="51"/>
      <c r="H721" s="50"/>
      <c r="I721" s="50"/>
      <c r="J721" s="50"/>
      <c r="K721" s="51"/>
      <c r="L721" s="51"/>
      <c r="M721" s="51"/>
      <c r="N721" s="51"/>
      <c r="O721" s="51"/>
      <c r="P721" s="51"/>
    </row>
    <row r="722" spans="2:16" s="49" customFormat="1" x14ac:dyDescent="0.25">
      <c r="B722" s="9"/>
      <c r="C722" s="9"/>
      <c r="D722" s="50"/>
      <c r="E722" s="51"/>
      <c r="F722" s="51"/>
      <c r="G722" s="51"/>
      <c r="H722" s="50"/>
      <c r="I722" s="50"/>
      <c r="J722" s="50"/>
      <c r="K722" s="51"/>
      <c r="L722" s="51"/>
      <c r="M722" s="51"/>
      <c r="N722" s="51"/>
      <c r="O722" s="51"/>
      <c r="P722" s="51"/>
    </row>
    <row r="723" spans="2:16" s="49" customFormat="1" x14ac:dyDescent="0.25">
      <c r="B723" s="9"/>
      <c r="C723" s="9"/>
      <c r="D723" s="50"/>
      <c r="E723" s="51"/>
      <c r="F723" s="51"/>
      <c r="G723" s="51"/>
      <c r="H723" s="50"/>
      <c r="I723" s="50"/>
      <c r="J723" s="50"/>
      <c r="K723" s="51"/>
      <c r="L723" s="51"/>
      <c r="M723" s="51"/>
      <c r="N723" s="51"/>
      <c r="O723" s="51"/>
      <c r="P723" s="51"/>
    </row>
    <row r="724" spans="2:16" s="49" customFormat="1" x14ac:dyDescent="0.25">
      <c r="B724" s="9"/>
      <c r="C724" s="9"/>
      <c r="D724" s="50"/>
      <c r="E724" s="51"/>
      <c r="F724" s="51"/>
      <c r="G724" s="51"/>
      <c r="H724" s="50"/>
      <c r="I724" s="50"/>
      <c r="J724" s="50"/>
      <c r="K724" s="51"/>
      <c r="L724" s="51"/>
      <c r="M724" s="51"/>
      <c r="N724" s="51"/>
      <c r="O724" s="51"/>
      <c r="P724" s="51"/>
    </row>
    <row r="725" spans="2:16" s="49" customFormat="1" x14ac:dyDescent="0.25">
      <c r="B725" s="9"/>
      <c r="C725" s="9"/>
      <c r="D725" s="50"/>
      <c r="E725" s="51"/>
      <c r="F725" s="51"/>
      <c r="G725" s="51"/>
      <c r="H725" s="50"/>
      <c r="I725" s="50"/>
      <c r="J725" s="50"/>
      <c r="K725" s="51"/>
      <c r="L725" s="51"/>
      <c r="M725" s="51"/>
      <c r="N725" s="51"/>
      <c r="O725" s="51"/>
      <c r="P725" s="51"/>
    </row>
    <row r="726" spans="2:16" s="49" customFormat="1" x14ac:dyDescent="0.25">
      <c r="B726" s="9"/>
      <c r="C726" s="9"/>
      <c r="D726" s="50"/>
      <c r="E726" s="51"/>
      <c r="F726" s="51"/>
      <c r="G726" s="51"/>
      <c r="H726" s="50"/>
      <c r="I726" s="50"/>
      <c r="J726" s="50"/>
      <c r="K726" s="51"/>
      <c r="L726" s="51"/>
      <c r="M726" s="51"/>
      <c r="N726" s="51"/>
      <c r="O726" s="51"/>
      <c r="P726" s="51"/>
    </row>
    <row r="727" spans="2:16" s="49" customFormat="1" x14ac:dyDescent="0.25">
      <c r="B727" s="9"/>
      <c r="C727" s="9"/>
      <c r="D727" s="50"/>
      <c r="E727" s="51"/>
      <c r="F727" s="51"/>
      <c r="G727" s="51"/>
      <c r="H727" s="50"/>
      <c r="I727" s="50"/>
      <c r="J727" s="50"/>
      <c r="K727" s="51"/>
      <c r="L727" s="51"/>
      <c r="M727" s="51"/>
      <c r="N727" s="51"/>
      <c r="O727" s="51"/>
      <c r="P727" s="51"/>
    </row>
    <row r="728" spans="2:16" s="49" customFormat="1" x14ac:dyDescent="0.25">
      <c r="B728" s="9"/>
      <c r="C728" s="9"/>
      <c r="D728" s="50"/>
      <c r="E728" s="51"/>
      <c r="F728" s="51"/>
      <c r="G728" s="51"/>
      <c r="H728" s="50"/>
      <c r="I728" s="50"/>
      <c r="J728" s="50"/>
      <c r="K728" s="51"/>
      <c r="L728" s="51"/>
      <c r="M728" s="51"/>
      <c r="N728" s="51"/>
      <c r="O728" s="51"/>
      <c r="P728" s="51"/>
    </row>
    <row r="729" spans="2:16" s="49" customFormat="1" x14ac:dyDescent="0.25">
      <c r="B729" s="9"/>
      <c r="C729" s="9"/>
      <c r="D729" s="50"/>
      <c r="E729" s="51"/>
      <c r="F729" s="51"/>
      <c r="G729" s="51"/>
      <c r="H729" s="50"/>
      <c r="I729" s="50"/>
      <c r="J729" s="50"/>
      <c r="K729" s="51"/>
      <c r="L729" s="51"/>
      <c r="M729" s="51"/>
      <c r="N729" s="51"/>
      <c r="O729" s="51"/>
      <c r="P729" s="51"/>
    </row>
    <row r="730" spans="2:16" s="49" customFormat="1" x14ac:dyDescent="0.25">
      <c r="B730" s="9"/>
      <c r="C730" s="9"/>
      <c r="D730" s="50"/>
      <c r="E730" s="51"/>
      <c r="F730" s="51"/>
      <c r="G730" s="51"/>
      <c r="H730" s="50"/>
      <c r="I730" s="50"/>
      <c r="J730" s="50"/>
      <c r="K730" s="51"/>
      <c r="L730" s="51"/>
      <c r="M730" s="51"/>
      <c r="N730" s="51"/>
      <c r="O730" s="51"/>
      <c r="P730" s="51"/>
    </row>
    <row r="731" spans="2:16" s="49" customFormat="1" x14ac:dyDescent="0.25">
      <c r="B731" s="9"/>
      <c r="C731" s="9"/>
      <c r="D731" s="50"/>
      <c r="E731" s="51"/>
      <c r="F731" s="51"/>
      <c r="G731" s="51"/>
      <c r="H731" s="50"/>
      <c r="I731" s="50"/>
      <c r="J731" s="50"/>
      <c r="K731" s="51"/>
      <c r="L731" s="51"/>
      <c r="M731" s="51"/>
      <c r="N731" s="51"/>
      <c r="O731" s="51"/>
      <c r="P731" s="51"/>
    </row>
    <row r="732" spans="2:16" s="49" customFormat="1" x14ac:dyDescent="0.25">
      <c r="B732" s="9"/>
      <c r="C732" s="9"/>
      <c r="D732" s="50"/>
      <c r="E732" s="51"/>
      <c r="F732" s="51"/>
      <c r="G732" s="51"/>
      <c r="H732" s="50"/>
      <c r="I732" s="50"/>
      <c r="J732" s="50"/>
      <c r="K732" s="51"/>
      <c r="L732" s="51"/>
      <c r="M732" s="51"/>
      <c r="N732" s="51"/>
      <c r="O732" s="51"/>
      <c r="P732" s="51"/>
    </row>
    <row r="733" spans="2:16" s="49" customFormat="1" x14ac:dyDescent="0.25">
      <c r="B733" s="9"/>
      <c r="C733" s="9"/>
      <c r="D733" s="50"/>
      <c r="E733" s="51"/>
      <c r="F733" s="51"/>
      <c r="G733" s="51"/>
      <c r="H733" s="50"/>
      <c r="I733" s="50"/>
      <c r="J733" s="50"/>
      <c r="K733" s="51"/>
      <c r="L733" s="51"/>
      <c r="M733" s="51"/>
      <c r="N733" s="51"/>
      <c r="O733" s="51"/>
      <c r="P733" s="51"/>
    </row>
    <row r="734" spans="2:16" s="49" customFormat="1" x14ac:dyDescent="0.25">
      <c r="B734" s="9"/>
      <c r="C734" s="9"/>
      <c r="D734" s="50"/>
      <c r="E734" s="51"/>
      <c r="F734" s="51"/>
      <c r="G734" s="51"/>
      <c r="H734" s="50"/>
      <c r="I734" s="50"/>
      <c r="J734" s="50"/>
      <c r="K734" s="51"/>
      <c r="L734" s="51"/>
      <c r="M734" s="51"/>
      <c r="N734" s="51"/>
      <c r="O734" s="51"/>
      <c r="P734" s="51"/>
    </row>
    <row r="735" spans="2:16" s="49" customFormat="1" x14ac:dyDescent="0.25">
      <c r="B735" s="9"/>
      <c r="C735" s="9"/>
      <c r="D735" s="50"/>
      <c r="E735" s="51"/>
      <c r="F735" s="51"/>
      <c r="G735" s="51"/>
      <c r="H735" s="50"/>
      <c r="I735" s="50"/>
      <c r="J735" s="50"/>
      <c r="K735" s="51"/>
      <c r="L735" s="51"/>
      <c r="M735" s="51"/>
      <c r="N735" s="51"/>
      <c r="O735" s="51"/>
      <c r="P735" s="51"/>
    </row>
    <row r="736" spans="2:16" s="49" customFormat="1" x14ac:dyDescent="0.25">
      <c r="B736" s="9"/>
      <c r="C736" s="9"/>
      <c r="D736" s="50"/>
      <c r="E736" s="51"/>
      <c r="F736" s="51"/>
      <c r="G736" s="51"/>
      <c r="H736" s="50"/>
      <c r="I736" s="50"/>
      <c r="J736" s="50"/>
      <c r="K736" s="51"/>
      <c r="L736" s="51"/>
      <c r="M736" s="51"/>
      <c r="N736" s="51"/>
      <c r="O736" s="51"/>
      <c r="P736" s="51"/>
    </row>
    <row r="737" spans="2:16" s="49" customFormat="1" x14ac:dyDescent="0.25">
      <c r="B737" s="9"/>
      <c r="C737" s="9"/>
      <c r="D737" s="50"/>
      <c r="E737" s="51"/>
      <c r="F737" s="51"/>
      <c r="G737" s="51"/>
      <c r="H737" s="50"/>
      <c r="I737" s="50"/>
      <c r="J737" s="50"/>
      <c r="K737" s="51"/>
      <c r="L737" s="51"/>
      <c r="M737" s="51"/>
      <c r="N737" s="51"/>
      <c r="O737" s="51"/>
      <c r="P737" s="51"/>
    </row>
    <row r="738" spans="2:16" s="49" customFormat="1" x14ac:dyDescent="0.25">
      <c r="B738" s="9"/>
      <c r="C738" s="9"/>
      <c r="D738" s="50"/>
      <c r="E738" s="51"/>
      <c r="F738" s="51"/>
      <c r="G738" s="51"/>
      <c r="H738" s="50"/>
      <c r="I738" s="50"/>
      <c r="J738" s="50"/>
      <c r="K738" s="51"/>
      <c r="L738" s="51"/>
      <c r="M738" s="51"/>
      <c r="N738" s="51"/>
      <c r="O738" s="51"/>
      <c r="P738" s="51"/>
    </row>
    <row r="739" spans="2:16" s="49" customFormat="1" x14ac:dyDescent="0.25">
      <c r="B739" s="9"/>
      <c r="C739" s="9"/>
      <c r="D739" s="50"/>
      <c r="E739" s="51"/>
      <c r="F739" s="51"/>
      <c r="G739" s="51"/>
      <c r="H739" s="50"/>
      <c r="I739" s="50"/>
      <c r="J739" s="50"/>
      <c r="K739" s="51"/>
      <c r="L739" s="51"/>
      <c r="M739" s="51"/>
      <c r="N739" s="51"/>
      <c r="O739" s="51"/>
      <c r="P739" s="51"/>
    </row>
    <row r="740" spans="2:16" s="49" customFormat="1" x14ac:dyDescent="0.25">
      <c r="B740" s="9"/>
      <c r="C740" s="9"/>
      <c r="D740" s="50"/>
      <c r="E740" s="51"/>
      <c r="F740" s="51"/>
      <c r="G740" s="51"/>
      <c r="H740" s="50"/>
      <c r="I740" s="50"/>
      <c r="J740" s="50"/>
      <c r="K740" s="51"/>
      <c r="L740" s="51"/>
      <c r="M740" s="51"/>
      <c r="N740" s="51"/>
      <c r="O740" s="51"/>
      <c r="P740" s="51"/>
    </row>
    <row r="741" spans="2:16" s="49" customFormat="1" x14ac:dyDescent="0.25">
      <c r="B741" s="9"/>
      <c r="C741" s="9"/>
      <c r="D741" s="50"/>
      <c r="E741" s="51"/>
      <c r="F741" s="51"/>
      <c r="G741" s="51"/>
      <c r="H741" s="50"/>
      <c r="I741" s="50"/>
      <c r="J741" s="50"/>
      <c r="K741" s="51"/>
      <c r="L741" s="51"/>
      <c r="M741" s="51"/>
      <c r="N741" s="51"/>
      <c r="O741" s="51"/>
      <c r="P741" s="51"/>
    </row>
    <row r="742" spans="2:16" s="49" customFormat="1" x14ac:dyDescent="0.25">
      <c r="B742" s="9"/>
      <c r="C742" s="9"/>
      <c r="D742" s="50"/>
      <c r="E742" s="51"/>
      <c r="F742" s="51"/>
      <c r="G742" s="51"/>
      <c r="H742" s="50"/>
      <c r="I742" s="50"/>
      <c r="J742" s="50"/>
      <c r="K742" s="51"/>
      <c r="L742" s="51"/>
      <c r="M742" s="51"/>
      <c r="N742" s="51"/>
      <c r="O742" s="51"/>
      <c r="P742" s="51"/>
    </row>
    <row r="743" spans="2:16" s="49" customFormat="1" x14ac:dyDescent="0.25">
      <c r="B743" s="9"/>
      <c r="C743" s="9"/>
      <c r="D743" s="50"/>
      <c r="E743" s="51"/>
      <c r="F743" s="51"/>
      <c r="G743" s="51"/>
      <c r="H743" s="50"/>
      <c r="I743" s="50"/>
      <c r="J743" s="50"/>
      <c r="K743" s="51"/>
      <c r="L743" s="51"/>
      <c r="M743" s="51"/>
      <c r="N743" s="51"/>
      <c r="O743" s="51"/>
      <c r="P743" s="51"/>
    </row>
    <row r="744" spans="2:16" s="49" customFormat="1" x14ac:dyDescent="0.25">
      <c r="B744" s="9"/>
      <c r="C744" s="9"/>
      <c r="D744" s="50"/>
      <c r="E744" s="51"/>
      <c r="F744" s="51"/>
      <c r="G744" s="51"/>
      <c r="H744" s="50"/>
      <c r="I744" s="50"/>
      <c r="J744" s="50"/>
      <c r="K744" s="51"/>
      <c r="L744" s="51"/>
      <c r="M744" s="51"/>
      <c r="N744" s="51"/>
      <c r="O744" s="51"/>
      <c r="P744" s="51"/>
    </row>
    <row r="745" spans="2:16" s="49" customFormat="1" x14ac:dyDescent="0.25">
      <c r="B745" s="9"/>
      <c r="C745" s="9"/>
      <c r="D745" s="50"/>
      <c r="E745" s="51"/>
      <c r="F745" s="51"/>
      <c r="G745" s="51"/>
      <c r="H745" s="50"/>
      <c r="I745" s="50"/>
      <c r="J745" s="50"/>
      <c r="K745" s="51"/>
      <c r="L745" s="51"/>
      <c r="M745" s="51"/>
      <c r="N745" s="51"/>
      <c r="O745" s="51"/>
      <c r="P745" s="51"/>
    </row>
    <row r="746" spans="2:16" s="49" customFormat="1" x14ac:dyDescent="0.25">
      <c r="B746" s="9"/>
      <c r="C746" s="9"/>
      <c r="D746" s="50"/>
      <c r="E746" s="51"/>
      <c r="F746" s="51"/>
      <c r="G746" s="51"/>
      <c r="H746" s="50"/>
      <c r="I746" s="50"/>
      <c r="J746" s="50"/>
      <c r="K746" s="51"/>
      <c r="L746" s="51"/>
      <c r="M746" s="51"/>
      <c r="N746" s="51"/>
      <c r="O746" s="51"/>
      <c r="P746" s="51"/>
    </row>
    <row r="747" spans="2:16" s="49" customFormat="1" x14ac:dyDescent="0.25">
      <c r="B747" s="9"/>
      <c r="C747" s="9"/>
      <c r="D747" s="50"/>
      <c r="E747" s="51"/>
      <c r="F747" s="51"/>
      <c r="G747" s="51"/>
      <c r="H747" s="50"/>
      <c r="I747" s="50"/>
      <c r="J747" s="50"/>
      <c r="K747" s="51"/>
      <c r="L747" s="51"/>
      <c r="M747" s="51"/>
      <c r="N747" s="51"/>
      <c r="O747" s="51"/>
      <c r="P747" s="51"/>
    </row>
    <row r="748" spans="2:16" s="49" customFormat="1" x14ac:dyDescent="0.25">
      <c r="B748" s="9"/>
      <c r="C748" s="9"/>
      <c r="D748" s="50"/>
      <c r="E748" s="51"/>
      <c r="F748" s="51"/>
      <c r="G748" s="51"/>
      <c r="H748" s="50"/>
      <c r="I748" s="50"/>
      <c r="J748" s="50"/>
      <c r="K748" s="51"/>
      <c r="L748" s="51"/>
      <c r="M748" s="51"/>
      <c r="N748" s="51"/>
      <c r="O748" s="51"/>
      <c r="P748" s="51"/>
    </row>
    <row r="749" spans="2:16" s="49" customFormat="1" x14ac:dyDescent="0.25">
      <c r="B749" s="9"/>
      <c r="C749" s="9"/>
      <c r="D749" s="50"/>
      <c r="E749" s="51"/>
      <c r="F749" s="51"/>
      <c r="G749" s="51"/>
      <c r="H749" s="50"/>
      <c r="I749" s="50"/>
      <c r="J749" s="50"/>
      <c r="K749" s="51"/>
      <c r="L749" s="51"/>
      <c r="M749" s="51"/>
      <c r="N749" s="51"/>
      <c r="O749" s="51"/>
      <c r="P749" s="51"/>
    </row>
    <row r="750" spans="2:16" s="49" customFormat="1" x14ac:dyDescent="0.25">
      <c r="B750" s="9"/>
      <c r="C750" s="9"/>
      <c r="D750" s="50"/>
      <c r="E750" s="51"/>
      <c r="F750" s="51"/>
      <c r="G750" s="51"/>
      <c r="H750" s="50"/>
      <c r="I750" s="50"/>
      <c r="J750" s="50"/>
      <c r="K750" s="51"/>
      <c r="L750" s="51"/>
      <c r="M750" s="51"/>
      <c r="N750" s="51"/>
      <c r="O750" s="51"/>
      <c r="P750" s="51"/>
    </row>
    <row r="751" spans="2:16" s="49" customFormat="1" x14ac:dyDescent="0.25">
      <c r="B751" s="9"/>
      <c r="C751" s="9"/>
      <c r="D751" s="50"/>
      <c r="E751" s="51"/>
      <c r="F751" s="51"/>
      <c r="G751" s="51"/>
      <c r="H751" s="50"/>
      <c r="I751" s="50"/>
      <c r="J751" s="50"/>
      <c r="K751" s="51"/>
      <c r="L751" s="51"/>
      <c r="M751" s="51"/>
      <c r="N751" s="51"/>
      <c r="O751" s="51"/>
      <c r="P751" s="51"/>
    </row>
    <row r="752" spans="2:16" s="49" customFormat="1" x14ac:dyDescent="0.25">
      <c r="B752" s="9"/>
      <c r="C752" s="9"/>
      <c r="D752" s="50"/>
      <c r="E752" s="51"/>
      <c r="F752" s="51"/>
      <c r="G752" s="51"/>
      <c r="H752" s="50"/>
      <c r="I752" s="50"/>
      <c r="J752" s="50"/>
      <c r="K752" s="51"/>
      <c r="L752" s="51"/>
      <c r="M752" s="51"/>
      <c r="N752" s="51"/>
      <c r="O752" s="51"/>
      <c r="P752" s="51"/>
    </row>
    <row r="753" spans="2:16" s="49" customFormat="1" x14ac:dyDescent="0.25">
      <c r="B753" s="9"/>
      <c r="C753" s="9"/>
      <c r="D753" s="50"/>
      <c r="E753" s="51"/>
      <c r="F753" s="51"/>
      <c r="G753" s="51"/>
      <c r="H753" s="50"/>
      <c r="I753" s="50"/>
      <c r="J753" s="50"/>
      <c r="K753" s="51"/>
      <c r="L753" s="51"/>
      <c r="M753" s="51"/>
      <c r="N753" s="51"/>
      <c r="O753" s="51"/>
      <c r="P753" s="51"/>
    </row>
    <row r="754" spans="2:16" s="49" customFormat="1" x14ac:dyDescent="0.25">
      <c r="B754" s="9"/>
      <c r="C754" s="9"/>
      <c r="D754" s="50"/>
      <c r="E754" s="51"/>
      <c r="F754" s="51"/>
      <c r="G754" s="51"/>
      <c r="H754" s="50"/>
      <c r="I754" s="50"/>
      <c r="J754" s="50"/>
      <c r="K754" s="51"/>
      <c r="L754" s="51"/>
      <c r="M754" s="51"/>
      <c r="N754" s="51"/>
      <c r="O754" s="51"/>
      <c r="P754" s="51"/>
    </row>
    <row r="755" spans="2:16" s="49" customFormat="1" x14ac:dyDescent="0.25">
      <c r="B755" s="9"/>
      <c r="C755" s="9"/>
      <c r="D755" s="50"/>
      <c r="E755" s="51"/>
      <c r="F755" s="51"/>
      <c r="G755" s="51"/>
      <c r="H755" s="50"/>
      <c r="I755" s="50"/>
      <c r="J755" s="50"/>
      <c r="K755" s="51"/>
      <c r="L755" s="51"/>
      <c r="M755" s="51"/>
      <c r="N755" s="51"/>
      <c r="O755" s="51"/>
      <c r="P755" s="51"/>
    </row>
    <row r="756" spans="2:16" s="49" customFormat="1" x14ac:dyDescent="0.25">
      <c r="B756" s="9"/>
      <c r="C756" s="9"/>
      <c r="D756" s="50"/>
      <c r="E756" s="51"/>
      <c r="F756" s="51"/>
      <c r="G756" s="51"/>
      <c r="H756" s="50"/>
      <c r="I756" s="50"/>
      <c r="J756" s="50"/>
      <c r="K756" s="51"/>
      <c r="L756" s="51"/>
      <c r="M756" s="51"/>
      <c r="N756" s="51"/>
      <c r="O756" s="51"/>
      <c r="P756" s="51"/>
    </row>
    <row r="757" spans="2:16" s="49" customFormat="1" x14ac:dyDescent="0.25">
      <c r="B757" s="9"/>
      <c r="C757" s="9"/>
      <c r="D757" s="50"/>
      <c r="E757" s="51"/>
      <c r="F757" s="51"/>
      <c r="G757" s="51"/>
      <c r="H757" s="50"/>
      <c r="I757" s="50"/>
      <c r="J757" s="50"/>
      <c r="K757" s="51"/>
      <c r="L757" s="51"/>
      <c r="M757" s="51"/>
      <c r="N757" s="51"/>
      <c r="O757" s="51"/>
      <c r="P757" s="51"/>
    </row>
    <row r="758" spans="2:16" s="49" customFormat="1" x14ac:dyDescent="0.25">
      <c r="B758" s="9"/>
      <c r="C758" s="9"/>
      <c r="D758" s="50"/>
      <c r="E758" s="51"/>
      <c r="F758" s="51"/>
      <c r="G758" s="51"/>
      <c r="H758" s="50"/>
      <c r="I758" s="50"/>
      <c r="J758" s="50"/>
      <c r="K758" s="51"/>
      <c r="L758" s="51"/>
      <c r="M758" s="51"/>
      <c r="N758" s="51"/>
      <c r="O758" s="51"/>
      <c r="P758" s="51"/>
    </row>
    <row r="759" spans="2:16" s="49" customFormat="1" x14ac:dyDescent="0.25">
      <c r="B759" s="9"/>
      <c r="C759" s="9"/>
      <c r="D759" s="50"/>
      <c r="E759" s="51"/>
      <c r="F759" s="51"/>
      <c r="G759" s="51"/>
      <c r="H759" s="50"/>
      <c r="I759" s="50"/>
      <c r="J759" s="50"/>
      <c r="K759" s="51"/>
      <c r="L759" s="51"/>
      <c r="M759" s="51"/>
      <c r="N759" s="51"/>
      <c r="O759" s="51"/>
      <c r="P759" s="51"/>
    </row>
    <row r="760" spans="2:16" s="49" customFormat="1" x14ac:dyDescent="0.25">
      <c r="B760" s="9"/>
      <c r="C760" s="9"/>
      <c r="D760" s="50"/>
      <c r="E760" s="51"/>
      <c r="F760" s="51"/>
      <c r="G760" s="51"/>
      <c r="H760" s="50"/>
      <c r="I760" s="50"/>
      <c r="J760" s="50"/>
      <c r="K760" s="51"/>
      <c r="L760" s="51"/>
      <c r="M760" s="51"/>
      <c r="N760" s="51"/>
      <c r="O760" s="51"/>
      <c r="P760" s="51"/>
    </row>
    <row r="761" spans="2:16" s="49" customFormat="1" x14ac:dyDescent="0.25">
      <c r="B761" s="9"/>
      <c r="C761" s="9"/>
      <c r="D761" s="50"/>
      <c r="E761" s="51"/>
      <c r="F761" s="51"/>
      <c r="G761" s="51"/>
      <c r="H761" s="50"/>
      <c r="I761" s="50"/>
      <c r="J761" s="50"/>
      <c r="K761" s="51"/>
      <c r="L761" s="51"/>
      <c r="M761" s="51"/>
      <c r="N761" s="51"/>
      <c r="O761" s="51"/>
      <c r="P761" s="51"/>
    </row>
    <row r="762" spans="2:16" s="49" customFormat="1" x14ac:dyDescent="0.25">
      <c r="B762" s="9"/>
      <c r="C762" s="9"/>
      <c r="D762" s="50"/>
      <c r="E762" s="51"/>
      <c r="F762" s="51"/>
      <c r="G762" s="51"/>
      <c r="H762" s="50"/>
      <c r="I762" s="50"/>
      <c r="J762" s="50"/>
      <c r="K762" s="51"/>
      <c r="L762" s="51"/>
      <c r="M762" s="51"/>
      <c r="N762" s="51"/>
      <c r="O762" s="51"/>
      <c r="P762" s="51"/>
    </row>
    <row r="763" spans="2:16" s="49" customFormat="1" x14ac:dyDescent="0.25">
      <c r="B763" s="9"/>
      <c r="C763" s="9"/>
      <c r="D763" s="50"/>
      <c r="E763" s="51"/>
      <c r="F763" s="51"/>
      <c r="G763" s="51"/>
      <c r="H763" s="50"/>
      <c r="I763" s="50"/>
      <c r="J763" s="50"/>
      <c r="K763" s="51"/>
      <c r="L763" s="51"/>
      <c r="M763" s="51"/>
      <c r="N763" s="51"/>
      <c r="O763" s="51"/>
      <c r="P763" s="51"/>
    </row>
    <row r="764" spans="2:16" s="49" customFormat="1" x14ac:dyDescent="0.25">
      <c r="B764" s="9"/>
      <c r="C764" s="9"/>
      <c r="D764" s="50"/>
      <c r="E764" s="51"/>
      <c r="F764" s="51"/>
      <c r="G764" s="51"/>
      <c r="H764" s="50"/>
      <c r="I764" s="50"/>
      <c r="J764" s="50"/>
      <c r="K764" s="51"/>
      <c r="L764" s="51"/>
      <c r="M764" s="51"/>
      <c r="N764" s="51"/>
      <c r="O764" s="51"/>
      <c r="P764" s="51"/>
    </row>
    <row r="765" spans="2:16" s="49" customFormat="1" x14ac:dyDescent="0.25">
      <c r="B765" s="9"/>
      <c r="C765" s="9"/>
      <c r="D765" s="50"/>
      <c r="E765" s="51"/>
      <c r="F765" s="51"/>
      <c r="G765" s="51"/>
      <c r="H765" s="50"/>
      <c r="I765" s="50"/>
      <c r="J765" s="50"/>
      <c r="K765" s="51"/>
      <c r="L765" s="51"/>
      <c r="M765" s="51"/>
      <c r="N765" s="51"/>
      <c r="O765" s="51"/>
      <c r="P765" s="51"/>
    </row>
    <row r="766" spans="2:16" s="49" customFormat="1" x14ac:dyDescent="0.25">
      <c r="B766" s="9"/>
      <c r="C766" s="9"/>
      <c r="D766" s="50"/>
      <c r="E766" s="51"/>
      <c r="F766" s="51"/>
      <c r="G766" s="51"/>
      <c r="H766" s="50"/>
      <c r="I766" s="50"/>
      <c r="J766" s="50"/>
      <c r="K766" s="51"/>
      <c r="L766" s="51"/>
      <c r="M766" s="51"/>
      <c r="N766" s="51"/>
      <c r="O766" s="51"/>
      <c r="P766" s="51"/>
    </row>
    <row r="767" spans="2:16" s="49" customFormat="1" x14ac:dyDescent="0.25">
      <c r="B767" s="9"/>
      <c r="C767" s="9"/>
      <c r="D767" s="50"/>
      <c r="E767" s="51"/>
      <c r="F767" s="51"/>
      <c r="G767" s="51"/>
      <c r="H767" s="50"/>
      <c r="I767" s="50"/>
      <c r="J767" s="50"/>
      <c r="K767" s="51"/>
      <c r="L767" s="51"/>
      <c r="M767" s="51"/>
      <c r="N767" s="51"/>
      <c r="O767" s="51"/>
      <c r="P767" s="51"/>
    </row>
    <row r="768" spans="2:16" s="49" customFormat="1" x14ac:dyDescent="0.25">
      <c r="B768" s="9"/>
      <c r="C768" s="9"/>
      <c r="D768" s="50"/>
      <c r="E768" s="51"/>
      <c r="F768" s="51"/>
      <c r="G768" s="51"/>
      <c r="H768" s="50"/>
      <c r="I768" s="50"/>
      <c r="J768" s="50"/>
      <c r="K768" s="51"/>
      <c r="L768" s="51"/>
      <c r="M768" s="51"/>
      <c r="N768" s="51"/>
      <c r="O768" s="51"/>
      <c r="P768" s="51"/>
    </row>
    <row r="769" spans="2:16" s="49" customFormat="1" x14ac:dyDescent="0.25">
      <c r="B769" s="9"/>
      <c r="C769" s="9"/>
      <c r="D769" s="50"/>
      <c r="E769" s="51"/>
      <c r="F769" s="51"/>
      <c r="G769" s="51"/>
      <c r="H769" s="50"/>
      <c r="I769" s="50"/>
      <c r="J769" s="50"/>
      <c r="K769" s="51"/>
      <c r="L769" s="51"/>
      <c r="M769" s="51"/>
      <c r="N769" s="51"/>
      <c r="O769" s="51"/>
      <c r="P769" s="51"/>
    </row>
    <row r="770" spans="2:16" s="49" customFormat="1" x14ac:dyDescent="0.25">
      <c r="B770" s="9"/>
      <c r="C770" s="9"/>
      <c r="D770" s="50"/>
      <c r="E770" s="51"/>
      <c r="F770" s="51"/>
      <c r="G770" s="51"/>
      <c r="H770" s="50"/>
      <c r="I770" s="50"/>
      <c r="J770" s="50"/>
      <c r="K770" s="51"/>
      <c r="L770" s="51"/>
      <c r="M770" s="51"/>
      <c r="N770" s="51"/>
      <c r="O770" s="51"/>
      <c r="P770" s="51"/>
    </row>
    <row r="771" spans="2:16" s="49" customFormat="1" x14ac:dyDescent="0.25">
      <c r="B771" s="9"/>
      <c r="C771" s="9"/>
      <c r="D771" s="50"/>
      <c r="E771" s="51"/>
      <c r="F771" s="51"/>
      <c r="G771" s="51"/>
      <c r="H771" s="50"/>
      <c r="I771" s="50"/>
      <c r="J771" s="50"/>
      <c r="K771" s="51"/>
      <c r="L771" s="51"/>
      <c r="M771" s="51"/>
      <c r="N771" s="51"/>
      <c r="O771" s="51"/>
      <c r="P771" s="51"/>
    </row>
    <row r="772" spans="2:16" s="49" customFormat="1" x14ac:dyDescent="0.25">
      <c r="B772" s="9"/>
      <c r="C772" s="9"/>
      <c r="D772" s="50"/>
      <c r="E772" s="51"/>
      <c r="F772" s="51"/>
      <c r="G772" s="51"/>
      <c r="H772" s="50"/>
      <c r="I772" s="50"/>
      <c r="J772" s="50"/>
      <c r="K772" s="51"/>
      <c r="L772" s="51"/>
      <c r="M772" s="51"/>
      <c r="N772" s="51"/>
      <c r="O772" s="51"/>
      <c r="P772" s="51"/>
    </row>
    <row r="773" spans="2:16" s="49" customFormat="1" x14ac:dyDescent="0.25">
      <c r="B773" s="9"/>
      <c r="C773" s="9"/>
      <c r="D773" s="50"/>
      <c r="E773" s="51"/>
      <c r="F773" s="51"/>
      <c r="G773" s="51"/>
      <c r="H773" s="50"/>
      <c r="I773" s="50"/>
      <c r="J773" s="50"/>
      <c r="K773" s="51"/>
      <c r="L773" s="51"/>
      <c r="M773" s="51"/>
      <c r="N773" s="51"/>
      <c r="O773" s="51"/>
      <c r="P773" s="51"/>
    </row>
    <row r="774" spans="2:16" s="49" customFormat="1" x14ac:dyDescent="0.25">
      <c r="B774" s="9"/>
      <c r="C774" s="9"/>
      <c r="D774" s="50"/>
      <c r="E774" s="51"/>
      <c r="F774" s="51"/>
      <c r="G774" s="51"/>
      <c r="H774" s="50"/>
      <c r="I774" s="50"/>
      <c r="J774" s="50"/>
      <c r="K774" s="51"/>
      <c r="L774" s="51"/>
      <c r="M774" s="51"/>
      <c r="N774" s="51"/>
      <c r="O774" s="51"/>
      <c r="P774" s="51"/>
    </row>
    <row r="775" spans="2:16" s="49" customFormat="1" x14ac:dyDescent="0.25">
      <c r="B775" s="9"/>
      <c r="C775" s="9"/>
      <c r="D775" s="50"/>
      <c r="E775" s="51"/>
      <c r="F775" s="51"/>
      <c r="G775" s="51"/>
      <c r="H775" s="50"/>
      <c r="I775" s="50"/>
      <c r="J775" s="50"/>
      <c r="K775" s="51"/>
      <c r="L775" s="51"/>
      <c r="M775" s="51"/>
      <c r="N775" s="51"/>
      <c r="O775" s="51"/>
      <c r="P775" s="51"/>
    </row>
    <row r="776" spans="2:16" s="49" customFormat="1" x14ac:dyDescent="0.25">
      <c r="B776" s="9"/>
      <c r="C776" s="9"/>
      <c r="D776" s="50"/>
      <c r="E776" s="51"/>
      <c r="F776" s="51"/>
      <c r="G776" s="51"/>
      <c r="H776" s="50"/>
      <c r="I776" s="50"/>
      <c r="J776" s="50"/>
      <c r="K776" s="51"/>
      <c r="L776" s="51"/>
      <c r="M776" s="51"/>
      <c r="N776" s="51"/>
      <c r="O776" s="51"/>
      <c r="P776" s="51"/>
    </row>
    <row r="777" spans="2:16" s="49" customFormat="1" x14ac:dyDescent="0.25">
      <c r="B777" s="9"/>
      <c r="C777" s="9"/>
      <c r="D777" s="50"/>
      <c r="E777" s="51"/>
      <c r="F777" s="51"/>
      <c r="G777" s="51"/>
      <c r="H777" s="50"/>
      <c r="I777" s="50"/>
      <c r="J777" s="50"/>
      <c r="K777" s="51"/>
      <c r="L777" s="51"/>
      <c r="M777" s="51"/>
      <c r="N777" s="51"/>
      <c r="O777" s="51"/>
      <c r="P777" s="51"/>
    </row>
    <row r="778" spans="2:16" s="49" customFormat="1" x14ac:dyDescent="0.25">
      <c r="B778" s="9"/>
      <c r="C778" s="9"/>
      <c r="D778" s="50"/>
      <c r="E778" s="51"/>
      <c r="F778" s="51"/>
      <c r="G778" s="51"/>
      <c r="H778" s="50"/>
      <c r="I778" s="50"/>
      <c r="J778" s="50"/>
      <c r="K778" s="51"/>
      <c r="L778" s="51"/>
      <c r="M778" s="51"/>
      <c r="N778" s="51"/>
      <c r="O778" s="51"/>
      <c r="P778" s="51"/>
    </row>
    <row r="779" spans="2:16" s="49" customFormat="1" x14ac:dyDescent="0.25">
      <c r="B779" s="9"/>
      <c r="C779" s="9"/>
      <c r="D779" s="50"/>
      <c r="E779" s="51"/>
      <c r="F779" s="51"/>
      <c r="G779" s="51"/>
      <c r="H779" s="50"/>
      <c r="I779" s="50"/>
      <c r="J779" s="50"/>
      <c r="K779" s="51"/>
      <c r="L779" s="51"/>
      <c r="M779" s="51"/>
      <c r="N779" s="51"/>
      <c r="O779" s="51"/>
      <c r="P779" s="51"/>
    </row>
    <row r="780" spans="2:16" s="49" customFormat="1" x14ac:dyDescent="0.25">
      <c r="B780" s="9"/>
      <c r="C780" s="9"/>
      <c r="D780" s="50"/>
      <c r="E780" s="51"/>
      <c r="F780" s="51"/>
      <c r="G780" s="51"/>
      <c r="H780" s="50"/>
      <c r="I780" s="50"/>
      <c r="J780" s="50"/>
      <c r="K780" s="51"/>
      <c r="L780" s="51"/>
      <c r="M780" s="51"/>
      <c r="N780" s="51"/>
      <c r="O780" s="51"/>
      <c r="P780" s="51"/>
    </row>
    <row r="781" spans="2:16" s="49" customFormat="1" x14ac:dyDescent="0.25">
      <c r="B781" s="9"/>
      <c r="C781" s="9"/>
      <c r="D781" s="50"/>
      <c r="E781" s="51"/>
      <c r="F781" s="51"/>
      <c r="G781" s="51"/>
      <c r="H781" s="50"/>
      <c r="I781" s="50"/>
      <c r="J781" s="50"/>
      <c r="K781" s="51"/>
      <c r="L781" s="51"/>
      <c r="M781" s="51"/>
      <c r="N781" s="51"/>
      <c r="O781" s="51"/>
      <c r="P781" s="51"/>
    </row>
    <row r="782" spans="2:16" s="49" customFormat="1" x14ac:dyDescent="0.25">
      <c r="B782" s="9"/>
      <c r="C782" s="9"/>
      <c r="D782" s="50"/>
      <c r="E782" s="51"/>
      <c r="F782" s="51"/>
      <c r="G782" s="51"/>
      <c r="H782" s="50"/>
      <c r="I782" s="50"/>
      <c r="J782" s="50"/>
      <c r="K782" s="51"/>
      <c r="L782" s="51"/>
      <c r="M782" s="51"/>
      <c r="N782" s="51"/>
      <c r="O782" s="51"/>
      <c r="P782" s="51"/>
    </row>
    <row r="783" spans="2:16" s="49" customFormat="1" x14ac:dyDescent="0.25">
      <c r="B783" s="9"/>
      <c r="C783" s="9"/>
      <c r="D783" s="50"/>
      <c r="E783" s="51"/>
      <c r="F783" s="51"/>
      <c r="G783" s="51"/>
      <c r="H783" s="50"/>
      <c r="I783" s="50"/>
      <c r="J783" s="50"/>
      <c r="K783" s="51"/>
      <c r="L783" s="51"/>
      <c r="M783" s="51"/>
      <c r="N783" s="51"/>
      <c r="O783" s="51"/>
      <c r="P783" s="51"/>
    </row>
    <row r="784" spans="2:16" s="49" customFormat="1" x14ac:dyDescent="0.25">
      <c r="B784" s="9"/>
      <c r="C784" s="9"/>
      <c r="D784" s="50"/>
      <c r="E784" s="51"/>
      <c r="F784" s="51"/>
      <c r="G784" s="51"/>
      <c r="H784" s="50"/>
      <c r="I784" s="50"/>
      <c r="J784" s="50"/>
      <c r="K784" s="51"/>
      <c r="L784" s="51"/>
      <c r="M784" s="51"/>
      <c r="N784" s="51"/>
      <c r="O784" s="51"/>
      <c r="P784" s="51"/>
    </row>
    <row r="785" spans="2:16" s="49" customFormat="1" x14ac:dyDescent="0.25">
      <c r="B785" s="9"/>
      <c r="C785" s="9"/>
      <c r="D785" s="50"/>
      <c r="E785" s="51"/>
      <c r="F785" s="51"/>
      <c r="G785" s="51"/>
      <c r="H785" s="50"/>
      <c r="I785" s="50"/>
      <c r="J785" s="50"/>
      <c r="K785" s="51"/>
      <c r="L785" s="51"/>
      <c r="M785" s="51"/>
      <c r="N785" s="51"/>
      <c r="O785" s="51"/>
      <c r="P785" s="51"/>
    </row>
    <row r="786" spans="2:16" s="49" customFormat="1" x14ac:dyDescent="0.25">
      <c r="B786" s="9"/>
      <c r="C786" s="9"/>
      <c r="D786" s="50"/>
      <c r="E786" s="51"/>
      <c r="F786" s="51"/>
      <c r="G786" s="51"/>
      <c r="H786" s="50"/>
      <c r="I786" s="50"/>
      <c r="J786" s="50"/>
      <c r="K786" s="51"/>
      <c r="L786" s="51"/>
      <c r="M786" s="51"/>
      <c r="N786" s="51"/>
      <c r="O786" s="51"/>
      <c r="P786" s="51"/>
    </row>
    <row r="787" spans="2:16" s="49" customFormat="1" x14ac:dyDescent="0.25">
      <c r="B787" s="9"/>
      <c r="C787" s="9"/>
      <c r="D787" s="50"/>
      <c r="E787" s="51"/>
      <c r="F787" s="51"/>
      <c r="G787" s="51"/>
      <c r="H787" s="50"/>
      <c r="I787" s="50"/>
      <c r="J787" s="50"/>
      <c r="K787" s="51"/>
      <c r="L787" s="51"/>
      <c r="M787" s="51"/>
      <c r="N787" s="51"/>
      <c r="O787" s="51"/>
      <c r="P787" s="51"/>
    </row>
    <row r="788" spans="2:16" s="49" customFormat="1" x14ac:dyDescent="0.25">
      <c r="B788" s="9"/>
      <c r="C788" s="9"/>
      <c r="D788" s="50"/>
      <c r="E788" s="51"/>
      <c r="F788" s="51"/>
      <c r="G788" s="51"/>
      <c r="H788" s="50"/>
      <c r="I788" s="50"/>
      <c r="J788" s="50"/>
      <c r="K788" s="51"/>
      <c r="L788" s="51"/>
      <c r="M788" s="51"/>
      <c r="N788" s="51"/>
      <c r="O788" s="51"/>
      <c r="P788" s="51"/>
    </row>
    <row r="789" spans="2:16" s="49" customFormat="1" x14ac:dyDescent="0.25">
      <c r="B789" s="9"/>
      <c r="C789" s="9"/>
      <c r="D789" s="50"/>
      <c r="E789" s="51"/>
      <c r="F789" s="51"/>
      <c r="G789" s="51"/>
      <c r="H789" s="50"/>
      <c r="I789" s="50"/>
      <c r="J789" s="50"/>
      <c r="K789" s="51"/>
      <c r="L789" s="51"/>
      <c r="M789" s="51"/>
      <c r="N789" s="51"/>
      <c r="O789" s="51"/>
      <c r="P789" s="51"/>
    </row>
    <row r="790" spans="2:16" s="49" customFormat="1" x14ac:dyDescent="0.25">
      <c r="B790" s="9"/>
      <c r="C790" s="9"/>
      <c r="D790" s="50"/>
      <c r="E790" s="51"/>
      <c r="F790" s="51"/>
      <c r="G790" s="51"/>
      <c r="H790" s="50"/>
      <c r="I790" s="50"/>
      <c r="J790" s="50"/>
      <c r="K790" s="51"/>
      <c r="L790" s="51"/>
      <c r="M790" s="51"/>
      <c r="N790" s="51"/>
      <c r="O790" s="51"/>
      <c r="P790" s="51"/>
    </row>
    <row r="791" spans="2:16" s="49" customFormat="1" x14ac:dyDescent="0.25">
      <c r="B791" s="9"/>
      <c r="C791" s="9"/>
      <c r="D791" s="50"/>
      <c r="E791" s="51"/>
      <c r="F791" s="51"/>
      <c r="G791" s="51"/>
      <c r="H791" s="50"/>
      <c r="I791" s="50"/>
      <c r="J791" s="50"/>
      <c r="K791" s="51"/>
      <c r="L791" s="51"/>
      <c r="M791" s="51"/>
      <c r="N791" s="51"/>
      <c r="O791" s="51"/>
      <c r="P791" s="51"/>
    </row>
    <row r="792" spans="2:16" s="49" customFormat="1" x14ac:dyDescent="0.25">
      <c r="B792" s="9"/>
      <c r="C792" s="9"/>
      <c r="D792" s="50"/>
      <c r="E792" s="51"/>
      <c r="F792" s="51"/>
      <c r="G792" s="51"/>
      <c r="H792" s="50"/>
      <c r="I792" s="50"/>
      <c r="J792" s="50"/>
      <c r="K792" s="51"/>
      <c r="L792" s="51"/>
      <c r="M792" s="51"/>
      <c r="N792" s="51"/>
      <c r="O792" s="51"/>
      <c r="P792" s="51"/>
    </row>
    <row r="793" spans="2:16" s="49" customFormat="1" x14ac:dyDescent="0.25">
      <c r="B793" s="9"/>
      <c r="C793" s="9"/>
      <c r="D793" s="50"/>
      <c r="E793" s="51"/>
      <c r="F793" s="51"/>
      <c r="G793" s="51"/>
      <c r="H793" s="50"/>
      <c r="I793" s="50"/>
      <c r="J793" s="50"/>
      <c r="K793" s="51"/>
      <c r="L793" s="51"/>
      <c r="M793" s="51"/>
      <c r="N793" s="51"/>
      <c r="O793" s="51"/>
      <c r="P793" s="51"/>
    </row>
    <row r="794" spans="2:16" s="49" customFormat="1" x14ac:dyDescent="0.25">
      <c r="B794" s="9"/>
      <c r="C794" s="9"/>
      <c r="D794" s="50"/>
      <c r="E794" s="51"/>
      <c r="F794" s="51"/>
      <c r="G794" s="51"/>
      <c r="H794" s="50"/>
      <c r="I794" s="50"/>
      <c r="J794" s="50"/>
      <c r="K794" s="51"/>
      <c r="L794" s="51"/>
      <c r="M794" s="51"/>
      <c r="N794" s="51"/>
      <c r="O794" s="51"/>
      <c r="P794" s="51"/>
    </row>
    <row r="795" spans="2:16" s="49" customFormat="1" x14ac:dyDescent="0.25">
      <c r="B795" s="9"/>
      <c r="C795" s="9"/>
      <c r="D795" s="50"/>
      <c r="E795" s="51"/>
      <c r="F795" s="51"/>
      <c r="G795" s="51"/>
      <c r="H795" s="50"/>
      <c r="I795" s="50"/>
      <c r="J795" s="50"/>
      <c r="K795" s="51"/>
      <c r="L795" s="51"/>
      <c r="M795" s="51"/>
      <c r="N795" s="51"/>
      <c r="O795" s="51"/>
      <c r="P795" s="51"/>
    </row>
    <row r="796" spans="2:16" s="49" customFormat="1" x14ac:dyDescent="0.25">
      <c r="B796" s="9"/>
      <c r="C796" s="9"/>
      <c r="D796" s="50"/>
      <c r="E796" s="51"/>
      <c r="F796" s="51"/>
      <c r="G796" s="51"/>
      <c r="H796" s="50"/>
      <c r="I796" s="50"/>
      <c r="J796" s="50"/>
      <c r="K796" s="51"/>
      <c r="L796" s="51"/>
      <c r="M796" s="51"/>
      <c r="N796" s="51"/>
      <c r="O796" s="51"/>
      <c r="P796" s="51"/>
    </row>
    <row r="797" spans="2:16" s="49" customFormat="1" x14ac:dyDescent="0.25">
      <c r="B797" s="9"/>
      <c r="C797" s="9"/>
      <c r="D797" s="50"/>
      <c r="E797" s="51"/>
      <c r="F797" s="51"/>
      <c r="G797" s="51"/>
      <c r="H797" s="50"/>
      <c r="I797" s="50"/>
      <c r="J797" s="50"/>
      <c r="K797" s="51"/>
      <c r="L797" s="51"/>
      <c r="M797" s="51"/>
      <c r="N797" s="51"/>
      <c r="O797" s="51"/>
      <c r="P797" s="51"/>
    </row>
    <row r="798" spans="2:16" s="49" customFormat="1" x14ac:dyDescent="0.25">
      <c r="B798" s="9"/>
      <c r="C798" s="9"/>
      <c r="D798" s="50"/>
      <c r="E798" s="51"/>
      <c r="F798" s="51"/>
      <c r="G798" s="51"/>
      <c r="H798" s="50"/>
      <c r="I798" s="50"/>
      <c r="J798" s="50"/>
      <c r="K798" s="51"/>
      <c r="L798" s="51"/>
      <c r="M798" s="51"/>
      <c r="N798" s="51"/>
      <c r="O798" s="51"/>
      <c r="P798" s="51"/>
    </row>
    <row r="799" spans="2:16" s="49" customFormat="1" x14ac:dyDescent="0.25">
      <c r="B799" s="9"/>
      <c r="C799" s="9"/>
      <c r="D799" s="50"/>
      <c r="E799" s="51"/>
      <c r="F799" s="51"/>
      <c r="G799" s="51"/>
      <c r="H799" s="50"/>
      <c r="I799" s="50"/>
      <c r="J799" s="50"/>
      <c r="K799" s="51"/>
      <c r="L799" s="51"/>
      <c r="M799" s="51"/>
      <c r="N799" s="51"/>
      <c r="O799" s="51"/>
      <c r="P799" s="51"/>
    </row>
    <row r="800" spans="2:16" s="49" customFormat="1" x14ac:dyDescent="0.25">
      <c r="B800" s="9"/>
      <c r="C800" s="9"/>
      <c r="D800" s="50"/>
      <c r="E800" s="51"/>
      <c r="F800" s="51"/>
      <c r="G800" s="51"/>
      <c r="H800" s="50"/>
      <c r="I800" s="50"/>
      <c r="J800" s="50"/>
      <c r="K800" s="51"/>
      <c r="L800" s="51"/>
      <c r="M800" s="51"/>
      <c r="N800" s="51"/>
      <c r="O800" s="51"/>
      <c r="P800" s="51"/>
    </row>
    <row r="801" spans="2:16" s="49" customFormat="1" x14ac:dyDescent="0.25">
      <c r="B801" s="9"/>
      <c r="C801" s="9"/>
      <c r="D801" s="50"/>
      <c r="E801" s="51"/>
      <c r="F801" s="51"/>
      <c r="G801" s="51"/>
      <c r="H801" s="50"/>
      <c r="I801" s="50"/>
      <c r="J801" s="50"/>
      <c r="K801" s="51"/>
      <c r="L801" s="51"/>
      <c r="M801" s="51"/>
      <c r="N801" s="51"/>
      <c r="O801" s="51"/>
      <c r="P801" s="51"/>
    </row>
    <row r="802" spans="2:16" s="49" customFormat="1" x14ac:dyDescent="0.25">
      <c r="B802" s="9"/>
      <c r="C802" s="9"/>
      <c r="D802" s="50"/>
      <c r="E802" s="51"/>
      <c r="F802" s="51"/>
      <c r="G802" s="51"/>
      <c r="H802" s="50"/>
      <c r="I802" s="50"/>
      <c r="J802" s="50"/>
      <c r="K802" s="51"/>
      <c r="L802" s="51"/>
      <c r="M802" s="51"/>
      <c r="N802" s="51"/>
      <c r="O802" s="51"/>
      <c r="P802" s="51"/>
    </row>
    <row r="803" spans="2:16" s="49" customFormat="1" x14ac:dyDescent="0.25">
      <c r="B803" s="9"/>
      <c r="C803" s="9"/>
      <c r="D803" s="50"/>
      <c r="E803" s="51"/>
      <c r="F803" s="51"/>
      <c r="G803" s="51"/>
      <c r="H803" s="50"/>
      <c r="I803" s="50"/>
      <c r="J803" s="50"/>
      <c r="K803" s="51"/>
      <c r="L803" s="51"/>
      <c r="M803" s="51"/>
      <c r="N803" s="51"/>
      <c r="O803" s="51"/>
      <c r="P803" s="51"/>
    </row>
    <row r="804" spans="2:16" s="49" customFormat="1" x14ac:dyDescent="0.25">
      <c r="B804" s="9"/>
      <c r="C804" s="9"/>
      <c r="D804" s="50"/>
      <c r="E804" s="51"/>
      <c r="F804" s="51"/>
      <c r="G804" s="51"/>
      <c r="H804" s="50"/>
      <c r="I804" s="50"/>
      <c r="J804" s="50"/>
      <c r="K804" s="51"/>
      <c r="L804" s="51"/>
      <c r="M804" s="51"/>
      <c r="N804" s="51"/>
      <c r="O804" s="51"/>
      <c r="P804" s="51"/>
    </row>
    <row r="805" spans="2:16" s="49" customFormat="1" x14ac:dyDescent="0.25">
      <c r="B805" s="9"/>
      <c r="C805" s="9"/>
      <c r="D805" s="50"/>
      <c r="E805" s="51"/>
      <c r="F805" s="51"/>
      <c r="G805" s="51"/>
      <c r="H805" s="50"/>
      <c r="I805" s="50"/>
      <c r="J805" s="50"/>
      <c r="K805" s="51"/>
      <c r="L805" s="51"/>
      <c r="M805" s="51"/>
      <c r="N805" s="51"/>
      <c r="O805" s="51"/>
      <c r="P805" s="51"/>
    </row>
    <row r="806" spans="2:16" s="49" customFormat="1" x14ac:dyDescent="0.25">
      <c r="B806" s="9"/>
      <c r="C806" s="9"/>
      <c r="D806" s="50"/>
      <c r="E806" s="51"/>
      <c r="F806" s="51"/>
      <c r="G806" s="51"/>
      <c r="H806" s="50"/>
      <c r="I806" s="50"/>
      <c r="J806" s="50"/>
      <c r="K806" s="51"/>
      <c r="L806" s="51"/>
      <c r="M806" s="51"/>
      <c r="N806" s="51"/>
      <c r="O806" s="51"/>
      <c r="P806" s="51"/>
    </row>
    <row r="807" spans="2:16" s="49" customFormat="1" x14ac:dyDescent="0.25">
      <c r="B807" s="9"/>
      <c r="C807" s="9"/>
      <c r="D807" s="50"/>
      <c r="E807" s="51"/>
      <c r="F807" s="51"/>
      <c r="G807" s="51"/>
      <c r="H807" s="50"/>
      <c r="I807" s="50"/>
      <c r="J807" s="50"/>
      <c r="K807" s="51"/>
      <c r="L807" s="51"/>
      <c r="M807" s="51"/>
      <c r="N807" s="51"/>
      <c r="O807" s="51"/>
      <c r="P807" s="51"/>
    </row>
    <row r="808" spans="2:16" s="49" customFormat="1" x14ac:dyDescent="0.25">
      <c r="B808" s="9"/>
      <c r="C808" s="9"/>
      <c r="D808" s="50"/>
      <c r="E808" s="51"/>
      <c r="F808" s="51"/>
      <c r="G808" s="51"/>
      <c r="H808" s="50"/>
      <c r="I808" s="50"/>
      <c r="J808" s="50"/>
      <c r="K808" s="51"/>
      <c r="L808" s="51"/>
      <c r="M808" s="51"/>
      <c r="N808" s="51"/>
      <c r="O808" s="51"/>
      <c r="P808" s="51"/>
    </row>
    <row r="809" spans="2:16" s="49" customFormat="1" x14ac:dyDescent="0.25">
      <c r="B809" s="9"/>
      <c r="C809" s="9"/>
      <c r="D809" s="50"/>
      <c r="E809" s="51"/>
      <c r="F809" s="51"/>
      <c r="G809" s="51"/>
      <c r="H809" s="50"/>
      <c r="I809" s="50"/>
      <c r="J809" s="50"/>
      <c r="K809" s="51"/>
      <c r="L809" s="51"/>
      <c r="M809" s="51"/>
      <c r="N809" s="51"/>
      <c r="O809" s="51"/>
      <c r="P809" s="51"/>
    </row>
    <row r="810" spans="2:16" s="49" customFormat="1" x14ac:dyDescent="0.25">
      <c r="B810" s="9"/>
      <c r="C810" s="9"/>
      <c r="D810" s="50"/>
      <c r="E810" s="51"/>
      <c r="F810" s="51"/>
      <c r="G810" s="51"/>
      <c r="H810" s="50"/>
      <c r="I810" s="50"/>
      <c r="J810" s="50"/>
      <c r="K810" s="51"/>
      <c r="L810" s="51"/>
      <c r="M810" s="51"/>
      <c r="N810" s="51"/>
      <c r="O810" s="51"/>
      <c r="P810" s="51"/>
    </row>
    <row r="811" spans="2:16" s="49" customFormat="1" x14ac:dyDescent="0.25">
      <c r="B811" s="9"/>
      <c r="C811" s="9"/>
      <c r="D811" s="50"/>
      <c r="E811" s="51"/>
      <c r="F811" s="51"/>
      <c r="G811" s="51"/>
      <c r="H811" s="50"/>
      <c r="I811" s="50"/>
      <c r="J811" s="50"/>
      <c r="K811" s="51"/>
      <c r="L811" s="51"/>
      <c r="M811" s="51"/>
      <c r="N811" s="51"/>
      <c r="O811" s="51"/>
      <c r="P811" s="51"/>
    </row>
    <row r="812" spans="2:16" s="49" customFormat="1" x14ac:dyDescent="0.25">
      <c r="B812" s="9"/>
      <c r="C812" s="9"/>
      <c r="D812" s="50"/>
      <c r="E812" s="51"/>
      <c r="F812" s="51"/>
      <c r="G812" s="51"/>
      <c r="H812" s="50"/>
      <c r="I812" s="50"/>
      <c r="J812" s="50"/>
      <c r="K812" s="51"/>
      <c r="L812" s="51"/>
      <c r="M812" s="51"/>
      <c r="N812" s="51"/>
      <c r="O812" s="51"/>
      <c r="P812" s="51"/>
    </row>
    <row r="813" spans="2:16" s="49" customFormat="1" x14ac:dyDescent="0.25">
      <c r="B813" s="9"/>
      <c r="C813" s="9"/>
      <c r="D813" s="50"/>
      <c r="E813" s="51"/>
      <c r="F813" s="51"/>
      <c r="G813" s="51"/>
      <c r="H813" s="50"/>
      <c r="I813" s="50"/>
      <c r="J813" s="50"/>
      <c r="K813" s="51"/>
      <c r="L813" s="51"/>
      <c r="M813" s="51"/>
      <c r="N813" s="51"/>
      <c r="O813" s="51"/>
      <c r="P813" s="51"/>
    </row>
    <row r="814" spans="2:16" s="49" customFormat="1" x14ac:dyDescent="0.25">
      <c r="B814" s="9"/>
      <c r="C814" s="9"/>
      <c r="D814" s="50"/>
      <c r="E814" s="51"/>
      <c r="F814" s="51"/>
      <c r="G814" s="51"/>
      <c r="H814" s="50"/>
      <c r="I814" s="50"/>
      <c r="J814" s="50"/>
      <c r="K814" s="51"/>
      <c r="L814" s="51"/>
      <c r="M814" s="51"/>
      <c r="N814" s="51"/>
      <c r="O814" s="51"/>
      <c r="P814" s="51"/>
    </row>
    <row r="815" spans="2:16" s="49" customFormat="1" x14ac:dyDescent="0.25">
      <c r="B815" s="9"/>
      <c r="C815" s="9"/>
      <c r="D815" s="50"/>
      <c r="E815" s="51"/>
      <c r="F815" s="51"/>
      <c r="G815" s="51"/>
      <c r="H815" s="50"/>
      <c r="I815" s="50"/>
      <c r="J815" s="50"/>
      <c r="K815" s="51"/>
      <c r="L815" s="51"/>
      <c r="M815" s="51"/>
      <c r="N815" s="51"/>
      <c r="O815" s="51"/>
      <c r="P815" s="51"/>
    </row>
    <row r="816" spans="2:16" s="49" customFormat="1" x14ac:dyDescent="0.25">
      <c r="B816" s="9"/>
      <c r="C816" s="9"/>
      <c r="D816" s="50"/>
      <c r="E816" s="51"/>
      <c r="F816" s="51"/>
      <c r="G816" s="51"/>
      <c r="H816" s="50"/>
      <c r="I816" s="50"/>
      <c r="J816" s="50"/>
      <c r="K816" s="51"/>
      <c r="L816" s="51"/>
      <c r="M816" s="51"/>
      <c r="N816" s="51"/>
      <c r="O816" s="51"/>
      <c r="P816" s="51"/>
    </row>
    <row r="817" spans="2:16" s="49" customFormat="1" x14ac:dyDescent="0.25">
      <c r="B817" s="9"/>
      <c r="C817" s="9"/>
      <c r="D817" s="50"/>
      <c r="E817" s="51"/>
      <c r="F817" s="51"/>
      <c r="G817" s="51"/>
      <c r="H817" s="50"/>
      <c r="I817" s="50"/>
      <c r="J817" s="50"/>
      <c r="K817" s="51"/>
      <c r="L817" s="51"/>
      <c r="M817" s="51"/>
      <c r="N817" s="51"/>
      <c r="O817" s="51"/>
      <c r="P817" s="51"/>
    </row>
    <row r="818" spans="2:16" s="49" customFormat="1" x14ac:dyDescent="0.25">
      <c r="B818" s="9"/>
      <c r="C818" s="9"/>
      <c r="D818" s="50"/>
      <c r="E818" s="51"/>
      <c r="F818" s="51"/>
      <c r="G818" s="51"/>
      <c r="H818" s="50"/>
      <c r="I818" s="50"/>
      <c r="J818" s="50"/>
      <c r="K818" s="51"/>
      <c r="L818" s="51"/>
      <c r="M818" s="51"/>
      <c r="N818" s="51"/>
      <c r="O818" s="51"/>
      <c r="P818" s="51"/>
    </row>
    <row r="819" spans="2:16" s="49" customFormat="1" x14ac:dyDescent="0.25">
      <c r="B819" s="9"/>
      <c r="C819" s="9"/>
      <c r="D819" s="50"/>
      <c r="E819" s="51"/>
      <c r="F819" s="51"/>
      <c r="G819" s="51"/>
      <c r="H819" s="50"/>
      <c r="I819" s="50"/>
      <c r="J819" s="50"/>
      <c r="K819" s="51"/>
      <c r="L819" s="51"/>
      <c r="M819" s="51"/>
      <c r="N819" s="51"/>
      <c r="O819" s="51"/>
      <c r="P819" s="51"/>
    </row>
    <row r="820" spans="2:16" s="49" customFormat="1" x14ac:dyDescent="0.25">
      <c r="B820" s="9"/>
      <c r="C820" s="9"/>
      <c r="D820" s="50"/>
      <c r="E820" s="51"/>
      <c r="F820" s="51"/>
      <c r="G820" s="51"/>
      <c r="H820" s="50"/>
      <c r="I820" s="50"/>
      <c r="J820" s="50"/>
      <c r="K820" s="51"/>
      <c r="L820" s="51"/>
      <c r="M820" s="51"/>
      <c r="N820" s="51"/>
      <c r="O820" s="51"/>
      <c r="P820" s="51"/>
    </row>
    <row r="821" spans="2:16" s="49" customFormat="1" x14ac:dyDescent="0.25">
      <c r="B821" s="9"/>
      <c r="C821" s="9"/>
      <c r="D821" s="50"/>
      <c r="E821" s="51"/>
      <c r="F821" s="51"/>
      <c r="G821" s="51"/>
      <c r="H821" s="50"/>
      <c r="I821" s="50"/>
      <c r="J821" s="50"/>
      <c r="K821" s="51"/>
      <c r="L821" s="51"/>
      <c r="M821" s="51"/>
      <c r="N821" s="51"/>
      <c r="O821" s="51"/>
      <c r="P821" s="51"/>
    </row>
    <row r="822" spans="2:16" s="49" customFormat="1" x14ac:dyDescent="0.25">
      <c r="B822" s="9"/>
      <c r="C822" s="9"/>
      <c r="D822" s="50"/>
      <c r="E822" s="51"/>
      <c r="F822" s="51"/>
      <c r="G822" s="51"/>
      <c r="H822" s="50"/>
      <c r="I822" s="50"/>
      <c r="J822" s="50"/>
      <c r="K822" s="51"/>
      <c r="L822" s="51"/>
      <c r="M822" s="51"/>
      <c r="N822" s="51"/>
      <c r="O822" s="51"/>
      <c r="P822" s="51"/>
    </row>
    <row r="823" spans="2:16" s="49" customFormat="1" x14ac:dyDescent="0.25">
      <c r="B823" s="9"/>
      <c r="C823" s="9"/>
      <c r="D823" s="50"/>
      <c r="E823" s="51"/>
      <c r="F823" s="51"/>
      <c r="G823" s="51"/>
      <c r="H823" s="50"/>
      <c r="I823" s="50"/>
      <c r="J823" s="50"/>
      <c r="K823" s="51"/>
      <c r="L823" s="51"/>
      <c r="M823" s="51"/>
      <c r="N823" s="51"/>
      <c r="O823" s="51"/>
      <c r="P823" s="51"/>
    </row>
    <row r="824" spans="2:16" s="49" customFormat="1" x14ac:dyDescent="0.25">
      <c r="B824" s="9"/>
      <c r="C824" s="9"/>
      <c r="D824" s="50"/>
      <c r="E824" s="51"/>
      <c r="F824" s="51"/>
      <c r="G824" s="51"/>
      <c r="H824" s="50"/>
      <c r="I824" s="50"/>
      <c r="J824" s="50"/>
      <c r="K824" s="51"/>
      <c r="L824" s="51"/>
      <c r="M824" s="51"/>
      <c r="N824" s="51"/>
      <c r="O824" s="51"/>
      <c r="P824" s="51"/>
    </row>
    <row r="825" spans="2:16" s="49" customFormat="1" x14ac:dyDescent="0.25">
      <c r="B825" s="9"/>
      <c r="C825" s="9"/>
      <c r="D825" s="50"/>
      <c r="E825" s="51"/>
      <c r="F825" s="51"/>
      <c r="G825" s="51"/>
      <c r="H825" s="50"/>
      <c r="I825" s="50"/>
      <c r="J825" s="50"/>
      <c r="K825" s="51"/>
      <c r="L825" s="51"/>
      <c r="M825" s="51"/>
      <c r="N825" s="51"/>
      <c r="O825" s="51"/>
      <c r="P825" s="51"/>
    </row>
    <row r="826" spans="2:16" s="49" customFormat="1" x14ac:dyDescent="0.25">
      <c r="B826" s="9"/>
      <c r="C826" s="9"/>
      <c r="D826" s="50"/>
      <c r="E826" s="51"/>
      <c r="F826" s="51"/>
      <c r="G826" s="51"/>
      <c r="H826" s="50"/>
      <c r="I826" s="50"/>
      <c r="J826" s="50"/>
      <c r="K826" s="51"/>
      <c r="L826" s="51"/>
      <c r="M826" s="51"/>
      <c r="N826" s="51"/>
      <c r="O826" s="51"/>
      <c r="P826" s="51"/>
    </row>
    <row r="827" spans="2:16" s="49" customFormat="1" x14ac:dyDescent="0.25">
      <c r="B827" s="9"/>
      <c r="C827" s="9"/>
      <c r="D827" s="50"/>
      <c r="E827" s="51"/>
      <c r="F827" s="51"/>
      <c r="G827" s="51"/>
      <c r="H827" s="50"/>
      <c r="I827" s="50"/>
      <c r="J827" s="50"/>
      <c r="K827" s="51"/>
      <c r="L827" s="51"/>
      <c r="M827" s="51"/>
      <c r="N827" s="51"/>
      <c r="O827" s="51"/>
      <c r="P827" s="51"/>
    </row>
    <row r="828" spans="2:16" s="49" customFormat="1" x14ac:dyDescent="0.25">
      <c r="B828" s="9"/>
      <c r="C828" s="9"/>
      <c r="D828" s="50"/>
      <c r="E828" s="51"/>
      <c r="F828" s="51"/>
      <c r="G828" s="51"/>
      <c r="H828" s="50"/>
      <c r="I828" s="50"/>
      <c r="J828" s="50"/>
      <c r="K828" s="51"/>
      <c r="L828" s="51"/>
      <c r="M828" s="51"/>
      <c r="N828" s="51"/>
      <c r="O828" s="51"/>
      <c r="P828" s="51"/>
    </row>
    <row r="829" spans="2:16" s="49" customFormat="1" x14ac:dyDescent="0.25">
      <c r="B829" s="9"/>
      <c r="C829" s="9"/>
      <c r="D829" s="50"/>
      <c r="E829" s="51"/>
      <c r="F829" s="51"/>
      <c r="G829" s="51"/>
      <c r="H829" s="50"/>
      <c r="I829" s="50"/>
      <c r="J829" s="50"/>
      <c r="K829" s="51"/>
      <c r="L829" s="51"/>
      <c r="M829" s="51"/>
      <c r="N829" s="51"/>
      <c r="O829" s="51"/>
      <c r="P829" s="51"/>
    </row>
    <row r="830" spans="2:16" s="49" customFormat="1" x14ac:dyDescent="0.25">
      <c r="B830" s="9"/>
      <c r="C830" s="9"/>
      <c r="D830" s="50"/>
      <c r="E830" s="51"/>
      <c r="F830" s="51"/>
      <c r="G830" s="51"/>
      <c r="H830" s="50"/>
      <c r="I830" s="50"/>
      <c r="J830" s="50"/>
      <c r="K830" s="51"/>
      <c r="L830" s="51"/>
      <c r="M830" s="51"/>
      <c r="N830" s="51"/>
      <c r="O830" s="51"/>
      <c r="P830" s="51"/>
    </row>
    <row r="831" spans="2:16" s="49" customFormat="1" x14ac:dyDescent="0.25">
      <c r="B831" s="9"/>
      <c r="C831" s="9"/>
      <c r="D831" s="50"/>
      <c r="E831" s="51"/>
      <c r="F831" s="51"/>
      <c r="G831" s="51"/>
      <c r="H831" s="50"/>
      <c r="I831" s="50"/>
      <c r="J831" s="50"/>
      <c r="K831" s="51"/>
      <c r="L831" s="51"/>
      <c r="M831" s="51"/>
      <c r="N831" s="51"/>
      <c r="O831" s="51"/>
      <c r="P831" s="51"/>
    </row>
    <row r="832" spans="2:16" s="49" customFormat="1" x14ac:dyDescent="0.25">
      <c r="B832" s="9"/>
      <c r="C832" s="9"/>
      <c r="D832" s="50"/>
      <c r="E832" s="51"/>
      <c r="F832" s="51"/>
      <c r="G832" s="51"/>
      <c r="H832" s="50"/>
      <c r="I832" s="50"/>
      <c r="J832" s="50"/>
      <c r="K832" s="51"/>
      <c r="L832" s="51"/>
      <c r="M832" s="51"/>
      <c r="N832" s="51"/>
      <c r="O832" s="51"/>
      <c r="P832" s="51"/>
    </row>
    <row r="833" spans="2:16" s="49" customFormat="1" x14ac:dyDescent="0.25">
      <c r="B833" s="9"/>
      <c r="C833" s="9"/>
      <c r="D833" s="50"/>
      <c r="E833" s="51"/>
      <c r="F833" s="51"/>
      <c r="G833" s="51"/>
      <c r="H833" s="50"/>
      <c r="I833" s="50"/>
      <c r="J833" s="50"/>
      <c r="K833" s="51"/>
      <c r="L833" s="51"/>
      <c r="M833" s="51"/>
      <c r="N833" s="51"/>
      <c r="O833" s="51"/>
      <c r="P833" s="51"/>
    </row>
    <row r="834" spans="2:16" s="49" customFormat="1" x14ac:dyDescent="0.25">
      <c r="B834" s="9"/>
      <c r="C834" s="9"/>
      <c r="D834" s="50"/>
      <c r="E834" s="51"/>
      <c r="F834" s="51"/>
      <c r="G834" s="51"/>
      <c r="H834" s="50"/>
      <c r="I834" s="50"/>
      <c r="J834" s="50"/>
      <c r="K834" s="51"/>
      <c r="L834" s="51"/>
      <c r="M834" s="51"/>
      <c r="N834" s="51"/>
      <c r="O834" s="51"/>
      <c r="P834" s="51"/>
    </row>
    <row r="835" spans="2:16" s="49" customFormat="1" x14ac:dyDescent="0.25">
      <c r="B835" s="9"/>
      <c r="C835" s="9"/>
      <c r="D835" s="50"/>
      <c r="E835" s="51"/>
      <c r="F835" s="51"/>
      <c r="G835" s="51"/>
      <c r="H835" s="50"/>
      <c r="I835" s="50"/>
      <c r="J835" s="50"/>
      <c r="K835" s="51"/>
      <c r="L835" s="51"/>
      <c r="M835" s="51"/>
      <c r="N835" s="51"/>
      <c r="O835" s="51"/>
      <c r="P835" s="51"/>
    </row>
    <row r="836" spans="2:16" s="49" customFormat="1" x14ac:dyDescent="0.25">
      <c r="B836" s="9"/>
      <c r="C836" s="9"/>
      <c r="D836" s="50"/>
      <c r="E836" s="51"/>
      <c r="F836" s="51"/>
      <c r="G836" s="51"/>
      <c r="H836" s="50"/>
      <c r="I836" s="50"/>
      <c r="J836" s="50"/>
      <c r="K836" s="51"/>
      <c r="L836" s="51"/>
      <c r="M836" s="51"/>
      <c r="N836" s="51"/>
      <c r="O836" s="51"/>
      <c r="P836" s="51"/>
    </row>
    <row r="837" spans="2:16" s="49" customFormat="1" x14ac:dyDescent="0.25">
      <c r="B837" s="9"/>
      <c r="C837" s="9"/>
      <c r="D837" s="50"/>
      <c r="E837" s="51"/>
      <c r="F837" s="51"/>
      <c r="G837" s="51"/>
      <c r="H837" s="50"/>
      <c r="I837" s="50"/>
      <c r="J837" s="50"/>
      <c r="K837" s="51"/>
      <c r="L837" s="51"/>
      <c r="M837" s="51"/>
      <c r="N837" s="51"/>
      <c r="O837" s="51"/>
      <c r="P837" s="51"/>
    </row>
    <row r="838" spans="2:16" s="49" customFormat="1" x14ac:dyDescent="0.25">
      <c r="B838" s="9"/>
      <c r="C838" s="9"/>
      <c r="D838" s="50"/>
      <c r="E838" s="51"/>
      <c r="F838" s="51"/>
      <c r="G838" s="51"/>
      <c r="H838" s="50"/>
      <c r="I838" s="50"/>
      <c r="J838" s="50"/>
      <c r="K838" s="51"/>
      <c r="L838" s="51"/>
      <c r="M838" s="51"/>
      <c r="N838" s="51"/>
      <c r="O838" s="51"/>
      <c r="P838" s="51"/>
    </row>
    <row r="839" spans="2:16" s="49" customFormat="1" x14ac:dyDescent="0.25">
      <c r="B839" s="9"/>
      <c r="C839" s="9"/>
      <c r="D839" s="50"/>
      <c r="E839" s="51"/>
      <c r="F839" s="51"/>
      <c r="G839" s="51"/>
      <c r="H839" s="50"/>
      <c r="I839" s="50"/>
      <c r="J839" s="50"/>
      <c r="K839" s="51"/>
      <c r="L839" s="51"/>
      <c r="M839" s="51"/>
      <c r="N839" s="51"/>
      <c r="O839" s="51"/>
      <c r="P839" s="51"/>
    </row>
    <row r="840" spans="2:16" s="49" customFormat="1" x14ac:dyDescent="0.25">
      <c r="B840" s="9"/>
      <c r="C840" s="9"/>
      <c r="D840" s="50"/>
      <c r="E840" s="51"/>
      <c r="F840" s="51"/>
      <c r="G840" s="51"/>
      <c r="H840" s="50"/>
      <c r="I840" s="50"/>
      <c r="J840" s="50"/>
      <c r="K840" s="51"/>
      <c r="L840" s="51"/>
      <c r="M840" s="51"/>
      <c r="N840" s="51"/>
      <c r="O840" s="51"/>
      <c r="P840" s="51"/>
    </row>
    <row r="841" spans="2:16" s="49" customFormat="1" x14ac:dyDescent="0.25">
      <c r="B841" s="9"/>
      <c r="C841" s="9"/>
      <c r="D841" s="50"/>
      <c r="E841" s="51"/>
      <c r="F841" s="51"/>
      <c r="G841" s="51"/>
      <c r="H841" s="50"/>
      <c r="I841" s="50"/>
      <c r="J841" s="50"/>
      <c r="K841" s="51"/>
      <c r="L841" s="51"/>
      <c r="M841" s="51"/>
      <c r="N841" s="51"/>
      <c r="O841" s="51"/>
      <c r="P841" s="51"/>
    </row>
    <row r="842" spans="2:16" s="49" customFormat="1" x14ac:dyDescent="0.25">
      <c r="B842" s="9"/>
      <c r="C842" s="9"/>
      <c r="D842" s="50"/>
      <c r="E842" s="51"/>
      <c r="F842" s="51"/>
      <c r="G842" s="51"/>
      <c r="H842" s="50"/>
      <c r="I842" s="50"/>
      <c r="J842" s="50"/>
      <c r="K842" s="51"/>
      <c r="L842" s="51"/>
      <c r="M842" s="51"/>
      <c r="N842" s="51"/>
      <c r="O842" s="51"/>
      <c r="P842" s="51"/>
    </row>
    <row r="843" spans="2:16" s="49" customFormat="1" x14ac:dyDescent="0.25">
      <c r="B843" s="9"/>
      <c r="C843" s="9"/>
      <c r="D843" s="50"/>
      <c r="E843" s="51"/>
      <c r="F843" s="51"/>
      <c r="G843" s="51"/>
      <c r="H843" s="50"/>
      <c r="I843" s="50"/>
      <c r="J843" s="50"/>
      <c r="K843" s="51"/>
      <c r="L843" s="51"/>
      <c r="M843" s="51"/>
      <c r="N843" s="51"/>
      <c r="O843" s="51"/>
      <c r="P843" s="51"/>
    </row>
    <row r="844" spans="2:16" s="49" customFormat="1" x14ac:dyDescent="0.25">
      <c r="B844" s="9"/>
      <c r="C844" s="9"/>
      <c r="D844" s="50"/>
      <c r="E844" s="51"/>
      <c r="F844" s="51"/>
      <c r="G844" s="51"/>
      <c r="H844" s="50"/>
      <c r="I844" s="50"/>
      <c r="J844" s="50"/>
      <c r="K844" s="51"/>
      <c r="L844" s="51"/>
      <c r="M844" s="51"/>
      <c r="N844" s="51"/>
      <c r="O844" s="51"/>
      <c r="P844" s="51"/>
    </row>
    <row r="845" spans="2:16" s="49" customFormat="1" x14ac:dyDescent="0.25">
      <c r="B845" s="9"/>
      <c r="C845" s="9"/>
      <c r="D845" s="50"/>
      <c r="E845" s="51"/>
      <c r="F845" s="51"/>
      <c r="G845" s="51"/>
      <c r="H845" s="50"/>
      <c r="I845" s="50"/>
      <c r="J845" s="50"/>
      <c r="K845" s="51"/>
      <c r="L845" s="51"/>
      <c r="M845" s="51"/>
      <c r="N845" s="51"/>
      <c r="O845" s="51"/>
      <c r="P845" s="51"/>
    </row>
    <row r="846" spans="2:16" s="49" customFormat="1" x14ac:dyDescent="0.25">
      <c r="B846" s="9"/>
      <c r="C846" s="9"/>
      <c r="D846" s="50"/>
      <c r="E846" s="51"/>
      <c r="F846" s="51"/>
      <c r="G846" s="51"/>
      <c r="H846" s="50"/>
      <c r="I846" s="50"/>
      <c r="J846" s="50"/>
      <c r="K846" s="51"/>
      <c r="L846" s="51"/>
      <c r="M846" s="51"/>
      <c r="N846" s="51"/>
      <c r="O846" s="51"/>
      <c r="P846" s="51"/>
    </row>
    <row r="847" spans="2:16" s="49" customFormat="1" x14ac:dyDescent="0.25">
      <c r="B847" s="9"/>
      <c r="C847" s="9"/>
      <c r="D847" s="50"/>
      <c r="E847" s="51"/>
      <c r="F847" s="51"/>
      <c r="G847" s="51"/>
      <c r="H847" s="50"/>
      <c r="I847" s="50"/>
      <c r="J847" s="50"/>
      <c r="K847" s="51"/>
      <c r="L847" s="51"/>
      <c r="M847" s="51"/>
      <c r="N847" s="51"/>
      <c r="O847" s="51"/>
      <c r="P847" s="51"/>
    </row>
    <row r="848" spans="2:16" s="49" customFormat="1" x14ac:dyDescent="0.25">
      <c r="B848" s="9"/>
      <c r="C848" s="9"/>
      <c r="D848" s="50"/>
      <c r="E848" s="51"/>
      <c r="F848" s="51"/>
      <c r="G848" s="51"/>
      <c r="H848" s="50"/>
      <c r="I848" s="50"/>
      <c r="J848" s="50"/>
      <c r="K848" s="51"/>
      <c r="L848" s="51"/>
      <c r="M848" s="51"/>
      <c r="N848" s="51"/>
      <c r="O848" s="51"/>
      <c r="P848" s="51"/>
    </row>
    <row r="849" spans="2:16" s="49" customFormat="1" x14ac:dyDescent="0.25">
      <c r="B849" s="9"/>
      <c r="C849" s="9"/>
      <c r="D849" s="50"/>
      <c r="E849" s="51"/>
      <c r="F849" s="51"/>
      <c r="G849" s="51"/>
      <c r="H849" s="50"/>
      <c r="I849" s="50"/>
      <c r="J849" s="50"/>
      <c r="K849" s="51"/>
      <c r="L849" s="51"/>
      <c r="M849" s="51"/>
      <c r="N849" s="51"/>
      <c r="O849" s="51"/>
      <c r="P849" s="51"/>
    </row>
    <row r="850" spans="2:16" s="49" customFormat="1" x14ac:dyDescent="0.25">
      <c r="B850" s="9"/>
      <c r="C850" s="9"/>
      <c r="D850" s="50"/>
      <c r="E850" s="51"/>
      <c r="F850" s="51"/>
      <c r="G850" s="51"/>
      <c r="H850" s="50"/>
      <c r="I850" s="50"/>
      <c r="J850" s="50"/>
      <c r="K850" s="51"/>
      <c r="L850" s="51"/>
      <c r="M850" s="51"/>
      <c r="N850" s="51"/>
      <c r="O850" s="51"/>
      <c r="P850" s="51"/>
    </row>
    <row r="851" spans="2:16" s="49" customFormat="1" x14ac:dyDescent="0.25">
      <c r="B851" s="9"/>
      <c r="C851" s="9"/>
      <c r="D851" s="50"/>
      <c r="E851" s="51"/>
      <c r="F851" s="51"/>
      <c r="G851" s="51"/>
      <c r="H851" s="50"/>
      <c r="I851" s="50"/>
      <c r="J851" s="50"/>
      <c r="K851" s="51"/>
      <c r="L851" s="51"/>
      <c r="M851" s="51"/>
      <c r="N851" s="51"/>
      <c r="O851" s="51"/>
      <c r="P851" s="51"/>
    </row>
    <row r="852" spans="2:16" s="49" customFormat="1" x14ac:dyDescent="0.25">
      <c r="B852" s="9"/>
      <c r="C852" s="9"/>
      <c r="D852" s="50"/>
      <c r="E852" s="51"/>
      <c r="F852" s="51"/>
      <c r="G852" s="51"/>
      <c r="H852" s="50"/>
      <c r="I852" s="50"/>
      <c r="J852" s="50"/>
      <c r="K852" s="51"/>
      <c r="L852" s="51"/>
      <c r="M852" s="51"/>
      <c r="N852" s="51"/>
      <c r="O852" s="51"/>
      <c r="P852" s="51"/>
    </row>
    <row r="853" spans="2:16" s="49" customFormat="1" x14ac:dyDescent="0.25">
      <c r="B853" s="9"/>
      <c r="C853" s="9"/>
      <c r="D853" s="50"/>
      <c r="E853" s="51"/>
      <c r="F853" s="51"/>
      <c r="G853" s="51"/>
      <c r="H853" s="50"/>
      <c r="I853" s="50"/>
      <c r="J853" s="50"/>
      <c r="K853" s="51"/>
      <c r="L853" s="51"/>
      <c r="M853" s="51"/>
      <c r="N853" s="51"/>
      <c r="O853" s="51"/>
      <c r="P853" s="51"/>
    </row>
    <row r="854" spans="2:16" s="49" customFormat="1" x14ac:dyDescent="0.25">
      <c r="B854" s="9"/>
      <c r="C854" s="9"/>
      <c r="D854" s="50"/>
      <c r="E854" s="51"/>
      <c r="F854" s="51"/>
      <c r="G854" s="51"/>
      <c r="H854" s="50"/>
      <c r="I854" s="50"/>
      <c r="J854" s="50"/>
      <c r="K854" s="51"/>
      <c r="L854" s="51"/>
      <c r="M854" s="51"/>
      <c r="N854" s="51"/>
      <c r="O854" s="51"/>
      <c r="P854" s="51"/>
    </row>
    <row r="855" spans="2:16" s="49" customFormat="1" x14ac:dyDescent="0.25">
      <c r="B855" s="9"/>
      <c r="C855" s="9"/>
      <c r="D855" s="50"/>
      <c r="E855" s="51"/>
      <c r="F855" s="51"/>
      <c r="G855" s="51"/>
      <c r="H855" s="50"/>
      <c r="I855" s="50"/>
      <c r="J855" s="50"/>
      <c r="K855" s="51"/>
      <c r="L855" s="51"/>
      <c r="M855" s="51"/>
      <c r="N855" s="51"/>
      <c r="O855" s="51"/>
      <c r="P855" s="51"/>
    </row>
    <row r="856" spans="2:16" s="49" customFormat="1" x14ac:dyDescent="0.25">
      <c r="B856" s="9"/>
      <c r="C856" s="9"/>
      <c r="D856" s="50"/>
      <c r="E856" s="51"/>
      <c r="F856" s="51"/>
      <c r="G856" s="51"/>
      <c r="H856" s="50"/>
      <c r="I856" s="50"/>
      <c r="J856" s="50"/>
      <c r="K856" s="51"/>
      <c r="L856" s="51"/>
      <c r="M856" s="51"/>
      <c r="N856" s="51"/>
      <c r="O856" s="51"/>
      <c r="P856" s="51"/>
    </row>
    <row r="857" spans="2:16" s="49" customFormat="1" x14ac:dyDescent="0.25">
      <c r="B857" s="9"/>
      <c r="C857" s="9"/>
      <c r="D857" s="50"/>
      <c r="E857" s="51"/>
      <c r="F857" s="51"/>
      <c r="G857" s="51"/>
      <c r="H857" s="50"/>
      <c r="I857" s="50"/>
      <c r="J857" s="50"/>
      <c r="K857" s="51"/>
      <c r="L857" s="51"/>
      <c r="M857" s="51"/>
      <c r="N857" s="51"/>
      <c r="O857" s="51"/>
      <c r="P857" s="51"/>
    </row>
    <row r="858" spans="2:16" s="49" customFormat="1" x14ac:dyDescent="0.25">
      <c r="B858" s="9"/>
      <c r="C858" s="9"/>
      <c r="D858" s="50"/>
      <c r="E858" s="51"/>
      <c r="F858" s="51"/>
      <c r="G858" s="51"/>
      <c r="H858" s="50"/>
      <c r="I858" s="50"/>
      <c r="J858" s="50"/>
      <c r="K858" s="51"/>
      <c r="L858" s="51"/>
      <c r="M858" s="51"/>
      <c r="N858" s="51"/>
      <c r="O858" s="51"/>
      <c r="P858" s="51"/>
    </row>
    <row r="859" spans="2:16" s="49" customFormat="1" x14ac:dyDescent="0.25">
      <c r="B859" s="9"/>
      <c r="C859" s="9"/>
      <c r="D859" s="50"/>
      <c r="E859" s="51"/>
      <c r="F859" s="51"/>
      <c r="G859" s="51"/>
      <c r="H859" s="50"/>
      <c r="I859" s="50"/>
      <c r="J859" s="50"/>
      <c r="K859" s="51"/>
      <c r="L859" s="51"/>
      <c r="M859" s="51"/>
      <c r="N859" s="51"/>
      <c r="O859" s="51"/>
      <c r="P859" s="51"/>
    </row>
    <row r="860" spans="2:16" s="49" customFormat="1" x14ac:dyDescent="0.25">
      <c r="B860" s="9"/>
      <c r="C860" s="9"/>
      <c r="D860" s="50"/>
      <c r="E860" s="51"/>
      <c r="F860" s="51"/>
      <c r="G860" s="51"/>
      <c r="H860" s="50"/>
      <c r="I860" s="50"/>
      <c r="J860" s="50"/>
      <c r="K860" s="51"/>
      <c r="L860" s="51"/>
      <c r="M860" s="51"/>
      <c r="N860" s="51"/>
      <c r="O860" s="51"/>
      <c r="P860" s="51"/>
    </row>
    <row r="861" spans="2:16" s="49" customFormat="1" x14ac:dyDescent="0.25">
      <c r="B861" s="9"/>
      <c r="C861" s="9"/>
      <c r="D861" s="50"/>
      <c r="E861" s="51"/>
      <c r="F861" s="51"/>
      <c r="G861" s="51"/>
      <c r="H861" s="50"/>
      <c r="I861" s="50"/>
      <c r="J861" s="50"/>
      <c r="K861" s="51"/>
      <c r="L861" s="51"/>
      <c r="M861" s="51"/>
      <c r="N861" s="51"/>
      <c r="O861" s="51"/>
      <c r="P861" s="51"/>
    </row>
    <row r="862" spans="2:16" s="49" customFormat="1" x14ac:dyDescent="0.25">
      <c r="B862" s="9"/>
      <c r="C862" s="9"/>
      <c r="D862" s="50"/>
      <c r="E862" s="51"/>
      <c r="F862" s="51"/>
      <c r="G862" s="51"/>
      <c r="H862" s="50"/>
      <c r="I862" s="50"/>
      <c r="J862" s="50"/>
      <c r="K862" s="51"/>
      <c r="L862" s="51"/>
      <c r="M862" s="51"/>
      <c r="N862" s="51"/>
      <c r="O862" s="51"/>
      <c r="P862" s="51"/>
    </row>
    <row r="863" spans="2:16" s="49" customFormat="1" x14ac:dyDescent="0.25">
      <c r="B863" s="9"/>
      <c r="C863" s="9"/>
      <c r="D863" s="50"/>
      <c r="E863" s="51"/>
      <c r="F863" s="51"/>
      <c r="G863" s="51"/>
      <c r="H863" s="50"/>
      <c r="I863" s="50"/>
      <c r="J863" s="50"/>
      <c r="K863" s="51"/>
      <c r="L863" s="51"/>
      <c r="M863" s="51"/>
      <c r="N863" s="51"/>
      <c r="O863" s="51"/>
      <c r="P863" s="51"/>
    </row>
    <row r="864" spans="2:16" s="49" customFormat="1" x14ac:dyDescent="0.25">
      <c r="B864" s="9"/>
      <c r="C864" s="9"/>
      <c r="D864" s="50"/>
      <c r="E864" s="51"/>
      <c r="F864" s="51"/>
      <c r="G864" s="51"/>
      <c r="H864" s="50"/>
      <c r="I864" s="50"/>
      <c r="J864" s="50"/>
      <c r="K864" s="51"/>
      <c r="L864" s="51"/>
      <c r="M864" s="51"/>
      <c r="N864" s="51"/>
      <c r="O864" s="51"/>
      <c r="P864" s="51"/>
    </row>
    <row r="865" spans="2:16" s="49" customFormat="1" x14ac:dyDescent="0.25">
      <c r="B865" s="9"/>
      <c r="C865" s="9"/>
      <c r="D865" s="50"/>
      <c r="E865" s="51"/>
      <c r="F865" s="51"/>
      <c r="G865" s="51"/>
      <c r="H865" s="50"/>
      <c r="I865" s="50"/>
      <c r="J865" s="50"/>
      <c r="K865" s="51"/>
      <c r="L865" s="51"/>
      <c r="M865" s="51"/>
      <c r="N865" s="51"/>
      <c r="O865" s="51"/>
      <c r="P865" s="51"/>
    </row>
    <row r="866" spans="2:16" s="49" customFormat="1" x14ac:dyDescent="0.25">
      <c r="B866" s="9"/>
      <c r="C866" s="9"/>
      <c r="D866" s="50"/>
      <c r="E866" s="51"/>
      <c r="F866" s="51"/>
      <c r="G866" s="51"/>
      <c r="H866" s="50"/>
      <c r="I866" s="50"/>
      <c r="J866" s="50"/>
      <c r="K866" s="51"/>
      <c r="L866" s="51"/>
      <c r="M866" s="51"/>
      <c r="N866" s="51"/>
      <c r="O866" s="51"/>
      <c r="P866" s="51"/>
    </row>
    <row r="867" spans="2:16" s="49" customFormat="1" x14ac:dyDescent="0.25">
      <c r="B867" s="9"/>
      <c r="C867" s="9"/>
      <c r="D867" s="50"/>
      <c r="E867" s="51"/>
      <c r="F867" s="51"/>
      <c r="G867" s="51"/>
      <c r="H867" s="50"/>
      <c r="I867" s="50"/>
      <c r="J867" s="50"/>
      <c r="K867" s="51"/>
      <c r="L867" s="51"/>
      <c r="M867" s="51"/>
      <c r="N867" s="51"/>
      <c r="O867" s="51"/>
      <c r="P867" s="51"/>
    </row>
    <row r="868" spans="2:16" s="49" customFormat="1" x14ac:dyDescent="0.25">
      <c r="B868" s="9"/>
      <c r="C868" s="9"/>
      <c r="D868" s="50"/>
      <c r="E868" s="51"/>
      <c r="F868" s="51"/>
      <c r="G868" s="51"/>
      <c r="H868" s="50"/>
      <c r="I868" s="50"/>
      <c r="J868" s="50"/>
      <c r="K868" s="51"/>
      <c r="L868" s="51"/>
      <c r="M868" s="51"/>
      <c r="N868" s="51"/>
      <c r="O868" s="51"/>
      <c r="P868" s="51"/>
    </row>
    <row r="869" spans="2:16" s="49" customFormat="1" x14ac:dyDescent="0.25">
      <c r="B869" s="9"/>
      <c r="C869" s="9"/>
      <c r="D869" s="50"/>
      <c r="E869" s="51"/>
      <c r="F869" s="51"/>
      <c r="G869" s="51"/>
      <c r="H869" s="50"/>
      <c r="I869" s="50"/>
      <c r="J869" s="50"/>
      <c r="K869" s="51"/>
      <c r="L869" s="51"/>
      <c r="M869" s="51"/>
      <c r="N869" s="51"/>
      <c r="O869" s="51"/>
      <c r="P869" s="51"/>
    </row>
    <row r="870" spans="2:16" s="49" customFormat="1" x14ac:dyDescent="0.25">
      <c r="B870" s="9"/>
      <c r="C870" s="9"/>
      <c r="D870" s="50"/>
      <c r="E870" s="51"/>
      <c r="F870" s="51"/>
      <c r="G870" s="51"/>
      <c r="H870" s="50"/>
      <c r="I870" s="50"/>
      <c r="J870" s="50"/>
      <c r="K870" s="51"/>
      <c r="L870" s="51"/>
      <c r="M870" s="51"/>
      <c r="N870" s="51"/>
      <c r="O870" s="51"/>
      <c r="P870" s="51"/>
    </row>
    <row r="871" spans="2:16" s="49" customFormat="1" x14ac:dyDescent="0.25">
      <c r="B871" s="9"/>
      <c r="C871" s="9"/>
      <c r="D871" s="50"/>
      <c r="E871" s="51"/>
      <c r="F871" s="51"/>
      <c r="G871" s="51"/>
      <c r="H871" s="50"/>
      <c r="I871" s="50"/>
      <c r="J871" s="50"/>
      <c r="K871" s="51"/>
      <c r="L871" s="51"/>
      <c r="M871" s="51"/>
      <c r="N871" s="51"/>
      <c r="O871" s="51"/>
      <c r="P871" s="51"/>
    </row>
    <row r="872" spans="2:16" s="49" customFormat="1" x14ac:dyDescent="0.25">
      <c r="B872" s="9"/>
      <c r="C872" s="9"/>
      <c r="D872" s="50"/>
      <c r="E872" s="51"/>
      <c r="F872" s="51"/>
      <c r="G872" s="51"/>
      <c r="H872" s="50"/>
      <c r="I872" s="50"/>
      <c r="J872" s="50"/>
      <c r="K872" s="51"/>
      <c r="L872" s="51"/>
      <c r="M872" s="51"/>
      <c r="N872" s="51"/>
      <c r="O872" s="51"/>
      <c r="P872" s="51"/>
    </row>
    <row r="873" spans="2:16" s="49" customFormat="1" x14ac:dyDescent="0.25">
      <c r="B873" s="9"/>
      <c r="C873" s="9"/>
      <c r="D873" s="50"/>
      <c r="E873" s="51"/>
      <c r="F873" s="51"/>
      <c r="G873" s="51"/>
      <c r="H873" s="50"/>
      <c r="I873" s="50"/>
      <c r="J873" s="50"/>
      <c r="K873" s="51"/>
      <c r="L873" s="51"/>
      <c r="M873" s="51"/>
      <c r="N873" s="51"/>
      <c r="O873" s="51"/>
      <c r="P873" s="51"/>
    </row>
    <row r="874" spans="2:16" s="49" customFormat="1" x14ac:dyDescent="0.25">
      <c r="B874" s="9"/>
      <c r="C874" s="9"/>
      <c r="D874" s="50"/>
      <c r="E874" s="51"/>
      <c r="F874" s="51"/>
      <c r="G874" s="51"/>
      <c r="H874" s="50"/>
      <c r="I874" s="50"/>
      <c r="J874" s="50"/>
      <c r="K874" s="51"/>
      <c r="L874" s="51"/>
      <c r="M874" s="51"/>
      <c r="N874" s="51"/>
      <c r="O874" s="51"/>
      <c r="P874" s="51"/>
    </row>
    <row r="875" spans="2:16" s="49" customFormat="1" x14ac:dyDescent="0.25">
      <c r="B875" s="9"/>
      <c r="C875" s="9"/>
      <c r="D875" s="50"/>
      <c r="E875" s="51"/>
      <c r="F875" s="51"/>
      <c r="G875" s="51"/>
      <c r="H875" s="50"/>
      <c r="I875" s="50"/>
      <c r="J875" s="50"/>
      <c r="K875" s="51"/>
      <c r="L875" s="51"/>
      <c r="M875" s="51"/>
      <c r="N875" s="51"/>
      <c r="O875" s="51"/>
      <c r="P875" s="51"/>
    </row>
    <row r="876" spans="2:16" s="49" customFormat="1" x14ac:dyDescent="0.25">
      <c r="B876" s="9"/>
      <c r="C876" s="9"/>
      <c r="D876" s="50"/>
      <c r="E876" s="51"/>
      <c r="F876" s="51"/>
      <c r="G876" s="51"/>
      <c r="H876" s="50"/>
      <c r="I876" s="50"/>
      <c r="J876" s="50"/>
      <c r="K876" s="51"/>
      <c r="L876" s="51"/>
      <c r="M876" s="51"/>
      <c r="N876" s="51"/>
      <c r="O876" s="51"/>
      <c r="P876" s="51"/>
    </row>
    <row r="877" spans="2:16" s="49" customFormat="1" x14ac:dyDescent="0.25">
      <c r="B877" s="9"/>
      <c r="C877" s="9"/>
      <c r="D877" s="50"/>
      <c r="E877" s="51"/>
      <c r="F877" s="51"/>
      <c r="G877" s="51"/>
      <c r="H877" s="50"/>
      <c r="I877" s="50"/>
      <c r="J877" s="50"/>
      <c r="K877" s="51"/>
      <c r="L877" s="51"/>
      <c r="M877" s="51"/>
      <c r="N877" s="51"/>
      <c r="O877" s="51"/>
      <c r="P877" s="51"/>
    </row>
    <row r="878" spans="2:16" s="49" customFormat="1" x14ac:dyDescent="0.25">
      <c r="B878" s="9"/>
      <c r="C878" s="9"/>
      <c r="D878" s="50"/>
      <c r="E878" s="51"/>
      <c r="F878" s="51"/>
      <c r="G878" s="51"/>
      <c r="H878" s="50"/>
      <c r="I878" s="50"/>
      <c r="J878" s="50"/>
      <c r="K878" s="51"/>
      <c r="L878" s="51"/>
      <c r="M878" s="51"/>
      <c r="N878" s="51"/>
      <c r="O878" s="51"/>
      <c r="P878" s="51"/>
    </row>
    <row r="879" spans="2:16" s="49" customFormat="1" x14ac:dyDescent="0.25">
      <c r="B879" s="9"/>
      <c r="C879" s="9"/>
      <c r="D879" s="50"/>
      <c r="E879" s="51"/>
      <c r="F879" s="51"/>
      <c r="G879" s="51"/>
      <c r="H879" s="50"/>
      <c r="I879" s="50"/>
      <c r="J879" s="50"/>
      <c r="K879" s="51"/>
      <c r="L879" s="51"/>
      <c r="M879" s="51"/>
      <c r="N879" s="51"/>
      <c r="O879" s="51"/>
      <c r="P879" s="51"/>
    </row>
    <row r="880" spans="2:16" s="49" customFormat="1" x14ac:dyDescent="0.25">
      <c r="B880" s="9"/>
      <c r="C880" s="9"/>
      <c r="D880" s="50"/>
      <c r="E880" s="51"/>
      <c r="F880" s="51"/>
      <c r="G880" s="51"/>
      <c r="H880" s="50"/>
      <c r="I880" s="50"/>
      <c r="J880" s="50"/>
      <c r="K880" s="51"/>
      <c r="L880" s="51"/>
      <c r="M880" s="51"/>
      <c r="N880" s="51"/>
      <c r="O880" s="51"/>
      <c r="P880" s="51"/>
    </row>
    <row r="881" spans="2:16" s="49" customFormat="1" x14ac:dyDescent="0.25">
      <c r="B881" s="9"/>
      <c r="C881" s="9"/>
      <c r="D881" s="50"/>
      <c r="E881" s="51"/>
      <c r="F881" s="51"/>
      <c r="G881" s="51"/>
      <c r="H881" s="50"/>
      <c r="I881" s="50"/>
      <c r="J881" s="50"/>
      <c r="K881" s="51"/>
      <c r="L881" s="51"/>
      <c r="M881" s="51"/>
      <c r="N881" s="51"/>
      <c r="O881" s="51"/>
      <c r="P881" s="51"/>
    </row>
    <row r="882" spans="2:16" s="49" customFormat="1" x14ac:dyDescent="0.25">
      <c r="B882" s="9"/>
      <c r="C882" s="9"/>
      <c r="D882" s="50"/>
      <c r="E882" s="51"/>
      <c r="F882" s="51"/>
      <c r="G882" s="51"/>
      <c r="H882" s="50"/>
      <c r="I882" s="50"/>
      <c r="J882" s="50"/>
      <c r="K882" s="51"/>
      <c r="L882" s="51"/>
      <c r="M882" s="51"/>
      <c r="N882" s="51"/>
      <c r="O882" s="51"/>
      <c r="P882" s="51"/>
    </row>
    <row r="883" spans="2:16" s="49" customFormat="1" x14ac:dyDescent="0.25">
      <c r="B883" s="9"/>
      <c r="C883" s="9"/>
      <c r="D883" s="50"/>
      <c r="E883" s="51"/>
      <c r="F883" s="51"/>
      <c r="G883" s="51"/>
      <c r="H883" s="50"/>
      <c r="I883" s="50"/>
      <c r="J883" s="50"/>
      <c r="K883" s="51"/>
      <c r="L883" s="51"/>
      <c r="M883" s="51"/>
      <c r="N883" s="51"/>
      <c r="O883" s="51"/>
      <c r="P883" s="51"/>
    </row>
    <row r="884" spans="2:16" s="49" customFormat="1" x14ac:dyDescent="0.25">
      <c r="B884" s="9"/>
      <c r="C884" s="9"/>
      <c r="D884" s="50"/>
      <c r="E884" s="51"/>
      <c r="F884" s="51"/>
      <c r="G884" s="51"/>
      <c r="H884" s="50"/>
      <c r="I884" s="50"/>
      <c r="J884" s="50"/>
      <c r="K884" s="51"/>
      <c r="L884" s="51"/>
      <c r="M884" s="51"/>
      <c r="N884" s="51"/>
      <c r="O884" s="51"/>
      <c r="P884" s="51"/>
    </row>
    <row r="885" spans="2:16" s="49" customFormat="1" x14ac:dyDescent="0.25">
      <c r="B885" s="9"/>
      <c r="C885" s="9"/>
      <c r="D885" s="50"/>
      <c r="E885" s="51"/>
      <c r="F885" s="51"/>
      <c r="G885" s="51"/>
      <c r="H885" s="50"/>
      <c r="I885" s="50"/>
      <c r="J885" s="50"/>
      <c r="K885" s="51"/>
      <c r="L885" s="51"/>
      <c r="M885" s="51"/>
      <c r="N885" s="51"/>
      <c r="O885" s="51"/>
      <c r="P885" s="51"/>
    </row>
    <row r="886" spans="2:16" s="49" customFormat="1" x14ac:dyDescent="0.25">
      <c r="B886" s="9"/>
      <c r="C886" s="9"/>
      <c r="D886" s="50"/>
      <c r="E886" s="51"/>
      <c r="F886" s="51"/>
      <c r="G886" s="51"/>
      <c r="H886" s="50"/>
      <c r="I886" s="50"/>
      <c r="J886" s="50"/>
      <c r="K886" s="51"/>
      <c r="L886" s="51"/>
      <c r="M886" s="51"/>
      <c r="N886" s="51"/>
      <c r="O886" s="51"/>
      <c r="P886" s="51"/>
    </row>
    <row r="887" spans="2:16" s="49" customFormat="1" x14ac:dyDescent="0.25">
      <c r="B887" s="9"/>
      <c r="C887" s="9"/>
      <c r="D887" s="50"/>
      <c r="E887" s="51"/>
      <c r="F887" s="51"/>
      <c r="G887" s="51"/>
      <c r="H887" s="50"/>
      <c r="I887" s="50"/>
      <c r="J887" s="50"/>
      <c r="K887" s="51"/>
      <c r="L887" s="51"/>
      <c r="M887" s="51"/>
      <c r="N887" s="51"/>
      <c r="O887" s="51"/>
      <c r="P887" s="51"/>
    </row>
    <row r="888" spans="2:16" s="49" customFormat="1" x14ac:dyDescent="0.25">
      <c r="B888" s="9"/>
      <c r="C888" s="9"/>
      <c r="D888" s="50"/>
      <c r="E888" s="51"/>
      <c r="F888" s="51"/>
      <c r="G888" s="51"/>
      <c r="H888" s="50"/>
      <c r="I888" s="50"/>
      <c r="J888" s="50"/>
      <c r="K888" s="51"/>
      <c r="L888" s="51"/>
      <c r="M888" s="51"/>
      <c r="N888" s="51"/>
      <c r="O888" s="51"/>
      <c r="P888" s="51"/>
    </row>
    <row r="889" spans="2:16" s="49" customFormat="1" x14ac:dyDescent="0.25">
      <c r="B889" s="9"/>
      <c r="C889" s="9"/>
      <c r="D889" s="50"/>
      <c r="E889" s="51"/>
      <c r="F889" s="51"/>
      <c r="G889" s="51"/>
      <c r="H889" s="50"/>
      <c r="I889" s="50"/>
      <c r="J889" s="50"/>
      <c r="K889" s="51"/>
      <c r="L889" s="51"/>
      <c r="M889" s="51"/>
      <c r="N889" s="51"/>
      <c r="O889" s="51"/>
      <c r="P889" s="51"/>
    </row>
    <row r="890" spans="2:16" s="49" customFormat="1" x14ac:dyDescent="0.25">
      <c r="B890" s="9"/>
      <c r="C890" s="9"/>
      <c r="D890" s="50"/>
      <c r="E890" s="51"/>
      <c r="F890" s="51"/>
      <c r="G890" s="51"/>
      <c r="H890" s="50"/>
      <c r="I890" s="50"/>
      <c r="J890" s="50"/>
      <c r="K890" s="51"/>
      <c r="L890" s="51"/>
      <c r="M890" s="51"/>
      <c r="N890" s="51"/>
      <c r="O890" s="51"/>
      <c r="P890" s="51"/>
    </row>
    <row r="891" spans="2:16" s="49" customFormat="1" x14ac:dyDescent="0.25">
      <c r="B891" s="9"/>
      <c r="C891" s="9"/>
      <c r="D891" s="50"/>
      <c r="E891" s="51"/>
      <c r="F891" s="51"/>
      <c r="G891" s="51"/>
      <c r="H891" s="50"/>
      <c r="I891" s="50"/>
      <c r="J891" s="50"/>
      <c r="K891" s="51"/>
      <c r="L891" s="51"/>
      <c r="M891" s="51"/>
      <c r="N891" s="51"/>
      <c r="O891" s="51"/>
      <c r="P891" s="51"/>
    </row>
    <row r="892" spans="2:16" s="49" customFormat="1" x14ac:dyDescent="0.25">
      <c r="B892" s="9"/>
      <c r="C892" s="9"/>
      <c r="D892" s="50"/>
      <c r="E892" s="51"/>
      <c r="F892" s="51"/>
      <c r="G892" s="51"/>
      <c r="H892" s="50"/>
      <c r="I892" s="50"/>
      <c r="J892" s="50"/>
      <c r="K892" s="51"/>
      <c r="L892" s="51"/>
      <c r="M892" s="51"/>
      <c r="N892" s="51"/>
      <c r="O892" s="51"/>
      <c r="P892" s="51"/>
    </row>
    <row r="893" spans="2:16" s="49" customFormat="1" x14ac:dyDescent="0.25">
      <c r="B893" s="9"/>
      <c r="C893" s="9"/>
      <c r="D893" s="50"/>
      <c r="E893" s="51"/>
      <c r="F893" s="51"/>
      <c r="G893" s="51"/>
      <c r="H893" s="50"/>
      <c r="I893" s="50"/>
      <c r="J893" s="50"/>
      <c r="K893" s="51"/>
      <c r="L893" s="51"/>
      <c r="M893" s="51"/>
      <c r="N893" s="51"/>
      <c r="O893" s="51"/>
      <c r="P893" s="51"/>
    </row>
    <row r="894" spans="2:16" s="49" customFormat="1" x14ac:dyDescent="0.25">
      <c r="B894" s="9"/>
      <c r="C894" s="9"/>
      <c r="D894" s="50"/>
      <c r="E894" s="51"/>
      <c r="F894" s="51"/>
      <c r="G894" s="51"/>
      <c r="H894" s="50"/>
      <c r="I894" s="50"/>
      <c r="J894" s="50"/>
      <c r="K894" s="51"/>
      <c r="L894" s="51"/>
      <c r="M894" s="51"/>
      <c r="N894" s="51"/>
      <c r="O894" s="51"/>
      <c r="P894" s="51"/>
    </row>
    <row r="895" spans="2:16" s="49" customFormat="1" x14ac:dyDescent="0.25">
      <c r="B895" s="9"/>
      <c r="C895" s="9"/>
      <c r="D895" s="50"/>
      <c r="E895" s="51"/>
      <c r="F895" s="51"/>
      <c r="G895" s="51"/>
      <c r="H895" s="50"/>
      <c r="I895" s="50"/>
      <c r="J895" s="50"/>
      <c r="K895" s="51"/>
      <c r="L895" s="51"/>
      <c r="M895" s="51"/>
      <c r="N895" s="51"/>
      <c r="O895" s="51"/>
      <c r="P895" s="51"/>
    </row>
    <row r="896" spans="2:16" s="49" customFormat="1" x14ac:dyDescent="0.25">
      <c r="B896" s="9"/>
      <c r="C896" s="9"/>
      <c r="D896" s="50"/>
      <c r="E896" s="51"/>
      <c r="F896" s="51"/>
      <c r="G896" s="51"/>
      <c r="H896" s="50"/>
      <c r="I896" s="50"/>
      <c r="J896" s="50"/>
      <c r="K896" s="51"/>
      <c r="L896" s="51"/>
      <c r="M896" s="51"/>
      <c r="N896" s="51"/>
      <c r="O896" s="51"/>
      <c r="P896" s="51"/>
    </row>
    <row r="897" spans="2:16" s="49" customFormat="1" x14ac:dyDescent="0.25">
      <c r="B897" s="9"/>
      <c r="C897" s="9"/>
      <c r="D897" s="50"/>
      <c r="E897" s="51"/>
      <c r="F897" s="51"/>
      <c r="G897" s="51"/>
      <c r="H897" s="50"/>
      <c r="I897" s="50"/>
      <c r="J897" s="50"/>
      <c r="K897" s="51"/>
      <c r="L897" s="51"/>
      <c r="M897" s="51"/>
      <c r="N897" s="51"/>
      <c r="O897" s="51"/>
      <c r="P897" s="51"/>
    </row>
    <row r="898" spans="2:16" s="49" customFormat="1" x14ac:dyDescent="0.25">
      <c r="B898" s="9"/>
      <c r="C898" s="9"/>
      <c r="D898" s="50"/>
      <c r="E898" s="51"/>
      <c r="F898" s="51"/>
      <c r="G898" s="51"/>
      <c r="H898" s="50"/>
      <c r="I898" s="50"/>
      <c r="J898" s="50"/>
      <c r="K898" s="51"/>
      <c r="L898" s="51"/>
      <c r="M898" s="51"/>
      <c r="N898" s="51"/>
      <c r="O898" s="51"/>
      <c r="P898" s="51"/>
    </row>
    <row r="899" spans="2:16" s="49" customFormat="1" x14ac:dyDescent="0.25">
      <c r="B899" s="9"/>
      <c r="C899" s="9"/>
      <c r="D899" s="50"/>
      <c r="E899" s="51"/>
      <c r="F899" s="51"/>
      <c r="G899" s="51"/>
      <c r="H899" s="50"/>
      <c r="I899" s="50"/>
      <c r="J899" s="50"/>
      <c r="K899" s="51"/>
      <c r="L899" s="51"/>
      <c r="M899" s="51"/>
      <c r="N899" s="51"/>
      <c r="O899" s="51"/>
      <c r="P899" s="51"/>
    </row>
    <row r="900" spans="2:16" s="49" customFormat="1" x14ac:dyDescent="0.25">
      <c r="B900" s="9"/>
      <c r="C900" s="9"/>
      <c r="D900" s="50"/>
      <c r="E900" s="51"/>
      <c r="F900" s="51"/>
      <c r="G900" s="51"/>
      <c r="H900" s="50"/>
      <c r="I900" s="50"/>
      <c r="J900" s="50"/>
      <c r="K900" s="51"/>
      <c r="L900" s="51"/>
      <c r="M900" s="51"/>
      <c r="N900" s="51"/>
      <c r="O900" s="51"/>
      <c r="P900" s="51"/>
    </row>
    <row r="901" spans="2:16" s="49" customFormat="1" x14ac:dyDescent="0.25">
      <c r="B901" s="9"/>
      <c r="C901" s="9"/>
      <c r="D901" s="50"/>
      <c r="E901" s="51"/>
      <c r="F901" s="51"/>
      <c r="G901" s="51"/>
      <c r="H901" s="50"/>
      <c r="I901" s="50"/>
      <c r="J901" s="50"/>
      <c r="K901" s="51"/>
      <c r="L901" s="51"/>
      <c r="M901" s="51"/>
      <c r="N901" s="51"/>
      <c r="O901" s="51"/>
      <c r="P901" s="51"/>
    </row>
    <row r="902" spans="2:16" s="49" customFormat="1" x14ac:dyDescent="0.25">
      <c r="B902" s="9"/>
      <c r="C902" s="9"/>
      <c r="D902" s="50"/>
      <c r="E902" s="51"/>
      <c r="F902" s="51"/>
      <c r="G902" s="51"/>
      <c r="H902" s="50"/>
      <c r="I902" s="50"/>
      <c r="J902" s="50"/>
      <c r="K902" s="51"/>
      <c r="L902" s="51"/>
      <c r="M902" s="51"/>
      <c r="N902" s="51"/>
      <c r="O902" s="51"/>
      <c r="P902" s="51"/>
    </row>
    <row r="903" spans="2:16" s="49" customFormat="1" x14ac:dyDescent="0.25">
      <c r="B903" s="9"/>
      <c r="C903" s="9"/>
      <c r="D903" s="50"/>
      <c r="E903" s="51"/>
      <c r="F903" s="51"/>
      <c r="G903" s="51"/>
      <c r="H903" s="50"/>
      <c r="I903" s="50"/>
      <c r="J903" s="50"/>
      <c r="K903" s="51"/>
      <c r="L903" s="51"/>
      <c r="M903" s="51"/>
      <c r="N903" s="51"/>
      <c r="O903" s="51"/>
      <c r="P903" s="51"/>
    </row>
    <row r="904" spans="2:16" s="49" customFormat="1" x14ac:dyDescent="0.25">
      <c r="B904" s="9"/>
      <c r="C904" s="9"/>
      <c r="D904" s="50"/>
      <c r="E904" s="51"/>
      <c r="F904" s="51"/>
      <c r="G904" s="51"/>
      <c r="H904" s="50"/>
      <c r="I904" s="50"/>
      <c r="J904" s="50"/>
      <c r="K904" s="51"/>
      <c r="L904" s="51"/>
      <c r="M904" s="51"/>
      <c r="N904" s="51"/>
      <c r="O904" s="51"/>
      <c r="P904" s="51"/>
    </row>
    <row r="905" spans="2:16" s="49" customFormat="1" x14ac:dyDescent="0.25">
      <c r="B905" s="9"/>
      <c r="C905" s="9"/>
      <c r="D905" s="50"/>
      <c r="E905" s="51"/>
      <c r="F905" s="51"/>
      <c r="G905" s="51"/>
      <c r="H905" s="50"/>
      <c r="I905" s="50"/>
      <c r="J905" s="50"/>
      <c r="K905" s="51"/>
      <c r="L905" s="51"/>
      <c r="M905" s="51"/>
      <c r="N905" s="51"/>
      <c r="O905" s="51"/>
      <c r="P905" s="51"/>
    </row>
    <row r="906" spans="2:16" s="49" customFormat="1" x14ac:dyDescent="0.25">
      <c r="B906" s="9"/>
      <c r="C906" s="9"/>
      <c r="D906" s="50"/>
      <c r="E906" s="51"/>
      <c r="F906" s="51"/>
      <c r="G906" s="51"/>
      <c r="H906" s="50"/>
      <c r="I906" s="50"/>
      <c r="J906" s="50"/>
      <c r="K906" s="51"/>
      <c r="L906" s="51"/>
      <c r="M906" s="51"/>
      <c r="N906" s="51"/>
      <c r="O906" s="51"/>
      <c r="P906" s="51"/>
    </row>
    <row r="907" spans="2:16" s="49" customFormat="1" x14ac:dyDescent="0.25">
      <c r="B907" s="9"/>
      <c r="C907" s="9"/>
      <c r="D907" s="50"/>
      <c r="E907" s="51"/>
      <c r="F907" s="51"/>
      <c r="G907" s="51"/>
      <c r="H907" s="50"/>
      <c r="I907" s="50"/>
      <c r="J907" s="50"/>
      <c r="K907" s="51"/>
      <c r="L907" s="51"/>
      <c r="M907" s="51"/>
      <c r="N907" s="51"/>
      <c r="O907" s="51"/>
      <c r="P907" s="51"/>
    </row>
    <row r="908" spans="2:16" s="49" customFormat="1" x14ac:dyDescent="0.25">
      <c r="B908" s="9"/>
      <c r="C908" s="9"/>
      <c r="D908" s="50"/>
      <c r="E908" s="51"/>
      <c r="F908" s="51"/>
      <c r="G908" s="51"/>
      <c r="H908" s="50"/>
      <c r="I908" s="50"/>
      <c r="J908" s="50"/>
      <c r="K908" s="51"/>
      <c r="L908" s="51"/>
      <c r="M908" s="51"/>
      <c r="N908" s="51"/>
      <c r="O908" s="51"/>
      <c r="P908" s="51"/>
    </row>
    <row r="909" spans="2:16" s="49" customFormat="1" x14ac:dyDescent="0.25">
      <c r="B909" s="9"/>
      <c r="C909" s="9"/>
      <c r="D909" s="50"/>
      <c r="E909" s="51"/>
      <c r="F909" s="51"/>
      <c r="G909" s="51"/>
      <c r="H909" s="50"/>
      <c r="I909" s="50"/>
      <c r="J909" s="50"/>
      <c r="K909" s="51"/>
      <c r="L909" s="51"/>
      <c r="M909" s="51"/>
      <c r="N909" s="51"/>
      <c r="O909" s="51"/>
      <c r="P909" s="51"/>
    </row>
    <row r="910" spans="2:16" s="49" customFormat="1" x14ac:dyDescent="0.25">
      <c r="B910" s="9"/>
      <c r="C910" s="9"/>
      <c r="D910" s="50"/>
      <c r="E910" s="51"/>
      <c r="F910" s="51"/>
      <c r="G910" s="51"/>
      <c r="H910" s="50"/>
      <c r="I910" s="50"/>
      <c r="J910" s="50"/>
      <c r="K910" s="51"/>
      <c r="L910" s="51"/>
      <c r="M910" s="51"/>
      <c r="N910" s="51"/>
      <c r="O910" s="51"/>
      <c r="P910" s="51"/>
    </row>
    <row r="911" spans="2:16" s="49" customFormat="1" x14ac:dyDescent="0.25">
      <c r="B911" s="9"/>
      <c r="C911" s="9"/>
      <c r="D911" s="50"/>
      <c r="E911" s="51"/>
      <c r="F911" s="51"/>
      <c r="G911" s="51"/>
      <c r="H911" s="50"/>
      <c r="I911" s="50"/>
      <c r="J911" s="50"/>
      <c r="K911" s="51"/>
      <c r="L911" s="51"/>
      <c r="M911" s="51"/>
      <c r="N911" s="51"/>
      <c r="O911" s="51"/>
      <c r="P911" s="51"/>
    </row>
    <row r="912" spans="2:16" s="49" customFormat="1" x14ac:dyDescent="0.25">
      <c r="B912" s="9"/>
      <c r="C912" s="9"/>
      <c r="D912" s="50"/>
      <c r="E912" s="51"/>
      <c r="F912" s="51"/>
      <c r="G912" s="51"/>
      <c r="H912" s="50"/>
      <c r="I912" s="50"/>
      <c r="J912" s="50"/>
      <c r="K912" s="51"/>
      <c r="L912" s="51"/>
      <c r="M912" s="51"/>
      <c r="N912" s="51"/>
      <c r="O912" s="51"/>
      <c r="P912" s="51"/>
    </row>
    <row r="913" spans="2:16" s="49" customFormat="1" x14ac:dyDescent="0.25">
      <c r="B913" s="9"/>
      <c r="C913" s="9"/>
      <c r="D913" s="50"/>
      <c r="E913" s="51"/>
      <c r="F913" s="51"/>
      <c r="G913" s="51"/>
      <c r="H913" s="50"/>
      <c r="I913" s="50"/>
      <c r="J913" s="50"/>
      <c r="K913" s="51"/>
      <c r="L913" s="51"/>
      <c r="M913" s="51"/>
      <c r="N913" s="51"/>
      <c r="O913" s="51"/>
      <c r="P913" s="51"/>
    </row>
    <row r="914" spans="2:16" s="49" customFormat="1" x14ac:dyDescent="0.25">
      <c r="B914" s="9"/>
      <c r="C914" s="9"/>
      <c r="D914" s="50"/>
      <c r="E914" s="51"/>
      <c r="F914" s="51"/>
      <c r="G914" s="51"/>
      <c r="H914" s="50"/>
      <c r="I914" s="50"/>
      <c r="J914" s="50"/>
      <c r="K914" s="51"/>
      <c r="L914" s="51"/>
      <c r="M914" s="51"/>
      <c r="N914" s="51"/>
      <c r="O914" s="51"/>
      <c r="P914" s="51"/>
    </row>
    <row r="915" spans="2:16" s="49" customFormat="1" x14ac:dyDescent="0.25">
      <c r="B915" s="9"/>
      <c r="C915" s="9"/>
      <c r="D915" s="50"/>
      <c r="E915" s="51"/>
      <c r="F915" s="51"/>
      <c r="G915" s="51"/>
      <c r="H915" s="50"/>
      <c r="I915" s="50"/>
      <c r="J915" s="50"/>
      <c r="K915" s="51"/>
      <c r="L915" s="51"/>
      <c r="M915" s="51"/>
      <c r="N915" s="51"/>
      <c r="O915" s="51"/>
      <c r="P915" s="51"/>
    </row>
    <row r="916" spans="2:16" s="49" customFormat="1" x14ac:dyDescent="0.25">
      <c r="B916" s="9"/>
      <c r="C916" s="9"/>
      <c r="D916" s="50"/>
      <c r="E916" s="51"/>
      <c r="F916" s="51"/>
      <c r="G916" s="51"/>
      <c r="H916" s="50"/>
      <c r="I916" s="50"/>
      <c r="J916" s="50"/>
      <c r="K916" s="51"/>
      <c r="L916" s="51"/>
      <c r="M916" s="51"/>
      <c r="N916" s="51"/>
      <c r="O916" s="51"/>
      <c r="P916" s="51"/>
    </row>
    <row r="917" spans="2:16" s="49" customFormat="1" x14ac:dyDescent="0.25">
      <c r="B917" s="9"/>
      <c r="C917" s="9"/>
      <c r="D917" s="50"/>
      <c r="E917" s="51"/>
      <c r="F917" s="51"/>
      <c r="G917" s="51"/>
      <c r="H917" s="50"/>
      <c r="I917" s="50"/>
      <c r="J917" s="50"/>
      <c r="K917" s="51"/>
      <c r="L917" s="51"/>
      <c r="M917" s="51"/>
      <c r="N917" s="51"/>
      <c r="O917" s="51"/>
      <c r="P917" s="51"/>
    </row>
    <row r="918" spans="2:16" s="49" customFormat="1" x14ac:dyDescent="0.25">
      <c r="B918" s="9"/>
      <c r="C918" s="9"/>
      <c r="D918" s="50"/>
      <c r="E918" s="51"/>
      <c r="F918" s="51"/>
      <c r="G918" s="51"/>
      <c r="H918" s="50"/>
      <c r="I918" s="50"/>
      <c r="J918" s="50"/>
      <c r="K918" s="51"/>
      <c r="L918" s="51"/>
      <c r="M918" s="51"/>
      <c r="N918" s="51"/>
      <c r="O918" s="51"/>
      <c r="P918" s="51"/>
    </row>
    <row r="919" spans="2:16" s="49" customFormat="1" x14ac:dyDescent="0.25">
      <c r="B919" s="9"/>
      <c r="C919" s="9"/>
      <c r="D919" s="50"/>
      <c r="E919" s="51"/>
      <c r="F919" s="51"/>
      <c r="G919" s="51"/>
      <c r="H919" s="50"/>
      <c r="I919" s="50"/>
      <c r="J919" s="50"/>
      <c r="K919" s="51"/>
      <c r="L919" s="51"/>
      <c r="M919" s="51"/>
      <c r="N919" s="51"/>
      <c r="O919" s="51"/>
      <c r="P919" s="51"/>
    </row>
    <row r="920" spans="2:16" s="49" customFormat="1" x14ac:dyDescent="0.25">
      <c r="B920" s="9"/>
      <c r="C920" s="9"/>
      <c r="D920" s="50"/>
      <c r="E920" s="51"/>
      <c r="F920" s="51"/>
      <c r="G920" s="51"/>
      <c r="H920" s="50"/>
      <c r="I920" s="50"/>
      <c r="J920" s="50"/>
      <c r="K920" s="51"/>
      <c r="L920" s="51"/>
      <c r="M920" s="51"/>
      <c r="N920" s="51"/>
      <c r="O920" s="51"/>
      <c r="P920" s="51"/>
    </row>
    <row r="921" spans="2:16" s="49" customFormat="1" x14ac:dyDescent="0.25">
      <c r="B921" s="9"/>
      <c r="C921" s="9"/>
      <c r="D921" s="50"/>
      <c r="E921" s="51"/>
      <c r="F921" s="51"/>
      <c r="G921" s="51"/>
      <c r="H921" s="50"/>
      <c r="I921" s="50"/>
      <c r="J921" s="50"/>
      <c r="K921" s="51"/>
      <c r="L921" s="51"/>
      <c r="M921" s="51"/>
      <c r="N921" s="51"/>
      <c r="O921" s="51"/>
      <c r="P921" s="51"/>
    </row>
    <row r="922" spans="2:16" s="49" customFormat="1" x14ac:dyDescent="0.25">
      <c r="B922" s="9"/>
      <c r="C922" s="9"/>
      <c r="D922" s="50"/>
      <c r="E922" s="51"/>
      <c r="F922" s="51"/>
      <c r="G922" s="51"/>
      <c r="H922" s="50"/>
      <c r="I922" s="50"/>
      <c r="J922" s="50"/>
      <c r="K922" s="51"/>
      <c r="L922" s="51"/>
      <c r="M922" s="51"/>
      <c r="N922" s="51"/>
      <c r="O922" s="51"/>
      <c r="P922" s="51"/>
    </row>
    <row r="923" spans="2:16" s="49" customFormat="1" x14ac:dyDescent="0.25">
      <c r="B923" s="9"/>
      <c r="C923" s="9"/>
      <c r="D923" s="50"/>
      <c r="E923" s="51"/>
      <c r="F923" s="51"/>
      <c r="G923" s="51"/>
      <c r="H923" s="50"/>
      <c r="I923" s="50"/>
      <c r="J923" s="50"/>
      <c r="K923" s="51"/>
      <c r="L923" s="51"/>
      <c r="M923" s="51"/>
      <c r="N923" s="51"/>
      <c r="O923" s="51"/>
      <c r="P923" s="51"/>
    </row>
    <row r="924" spans="2:16" s="49" customFormat="1" x14ac:dyDescent="0.25">
      <c r="B924" s="9"/>
      <c r="C924" s="9"/>
      <c r="D924" s="50"/>
      <c r="E924" s="51"/>
      <c r="F924" s="51"/>
      <c r="G924" s="51"/>
      <c r="H924" s="50"/>
      <c r="I924" s="50"/>
      <c r="J924" s="50"/>
      <c r="K924" s="51"/>
      <c r="L924" s="51"/>
      <c r="M924" s="51"/>
      <c r="N924" s="51"/>
      <c r="O924" s="51"/>
      <c r="P924" s="51"/>
    </row>
    <row r="925" spans="2:16" s="49" customFormat="1" x14ac:dyDescent="0.25">
      <c r="B925" s="9"/>
      <c r="C925" s="9"/>
      <c r="D925" s="50"/>
      <c r="E925" s="51"/>
      <c r="F925" s="51"/>
      <c r="G925" s="51"/>
      <c r="H925" s="50"/>
      <c r="I925" s="50"/>
      <c r="J925" s="50"/>
      <c r="K925" s="51"/>
      <c r="L925" s="51"/>
      <c r="M925" s="51"/>
      <c r="N925" s="51"/>
      <c r="O925" s="51"/>
      <c r="P925" s="51"/>
    </row>
    <row r="926" spans="2:16" s="49" customFormat="1" x14ac:dyDescent="0.25">
      <c r="B926" s="9"/>
      <c r="C926" s="9"/>
      <c r="D926" s="50"/>
      <c r="E926" s="51"/>
      <c r="F926" s="51"/>
      <c r="G926" s="51"/>
      <c r="H926" s="50"/>
      <c r="I926" s="50"/>
      <c r="J926" s="50"/>
      <c r="K926" s="51"/>
      <c r="L926" s="51"/>
      <c r="M926" s="51"/>
      <c r="N926" s="51"/>
      <c r="O926" s="51"/>
      <c r="P926" s="51"/>
    </row>
    <row r="927" spans="2:16" s="49" customFormat="1" x14ac:dyDescent="0.25">
      <c r="B927" s="9"/>
      <c r="C927" s="9"/>
      <c r="D927" s="50"/>
      <c r="E927" s="51"/>
      <c r="F927" s="51"/>
      <c r="G927" s="51"/>
      <c r="H927" s="50"/>
      <c r="I927" s="50"/>
      <c r="J927" s="50"/>
      <c r="K927" s="51"/>
      <c r="L927" s="51"/>
      <c r="M927" s="51"/>
      <c r="N927" s="51"/>
      <c r="O927" s="51"/>
      <c r="P927" s="51"/>
    </row>
    <row r="928" spans="2:16" s="49" customFormat="1" x14ac:dyDescent="0.25">
      <c r="B928" s="9"/>
      <c r="C928" s="9"/>
      <c r="D928" s="50"/>
      <c r="E928" s="51"/>
      <c r="F928" s="51"/>
      <c r="G928" s="51"/>
      <c r="H928" s="50"/>
      <c r="I928" s="50"/>
      <c r="J928" s="50"/>
      <c r="K928" s="51"/>
      <c r="L928" s="51"/>
      <c r="M928" s="51"/>
      <c r="N928" s="51"/>
      <c r="O928" s="51"/>
      <c r="P928" s="51"/>
    </row>
    <row r="929" spans="2:16" s="49" customFormat="1" x14ac:dyDescent="0.25">
      <c r="B929" s="9"/>
      <c r="C929" s="9"/>
      <c r="D929" s="50"/>
      <c r="E929" s="51"/>
      <c r="F929" s="51"/>
      <c r="G929" s="51"/>
      <c r="H929" s="50"/>
      <c r="I929" s="50"/>
      <c r="J929" s="50"/>
      <c r="K929" s="51"/>
      <c r="L929" s="51"/>
      <c r="M929" s="51"/>
      <c r="N929" s="51"/>
      <c r="O929" s="51"/>
      <c r="P929" s="51"/>
    </row>
    <row r="930" spans="2:16" s="49" customFormat="1" x14ac:dyDescent="0.25">
      <c r="B930" s="9"/>
      <c r="C930" s="9"/>
      <c r="D930" s="50"/>
      <c r="E930" s="51"/>
      <c r="F930" s="51"/>
      <c r="G930" s="51"/>
      <c r="H930" s="50"/>
      <c r="I930" s="50"/>
      <c r="J930" s="50"/>
      <c r="K930" s="51"/>
      <c r="L930" s="51"/>
      <c r="M930" s="51"/>
      <c r="N930" s="51"/>
      <c r="O930" s="51"/>
      <c r="P930" s="51"/>
    </row>
    <row r="931" spans="2:16" s="49" customFormat="1" x14ac:dyDescent="0.25">
      <c r="B931" s="9"/>
      <c r="C931" s="9"/>
      <c r="D931" s="50"/>
      <c r="E931" s="51"/>
      <c r="F931" s="51"/>
      <c r="G931" s="51"/>
      <c r="H931" s="50"/>
      <c r="I931" s="50"/>
      <c r="J931" s="50"/>
      <c r="K931" s="51"/>
      <c r="L931" s="51"/>
      <c r="M931" s="51"/>
      <c r="N931" s="51"/>
      <c r="O931" s="51"/>
      <c r="P931" s="51"/>
    </row>
    <row r="932" spans="2:16" s="49" customFormat="1" x14ac:dyDescent="0.25">
      <c r="B932" s="9"/>
      <c r="C932" s="9"/>
      <c r="D932" s="50"/>
      <c r="E932" s="51"/>
      <c r="F932" s="51"/>
      <c r="G932" s="51"/>
      <c r="H932" s="50"/>
      <c r="I932" s="50"/>
      <c r="J932" s="50"/>
      <c r="K932" s="51"/>
      <c r="L932" s="51"/>
      <c r="M932" s="51"/>
      <c r="N932" s="51"/>
      <c r="O932" s="51"/>
      <c r="P932" s="51"/>
    </row>
    <row r="933" spans="2:16" s="49" customFormat="1" x14ac:dyDescent="0.25">
      <c r="B933" s="9"/>
      <c r="C933" s="9"/>
      <c r="D933" s="50"/>
      <c r="E933" s="51"/>
      <c r="F933" s="51"/>
      <c r="G933" s="51"/>
      <c r="H933" s="50"/>
      <c r="I933" s="50"/>
      <c r="J933" s="50"/>
      <c r="K933" s="51"/>
      <c r="L933" s="51"/>
      <c r="M933" s="51"/>
      <c r="N933" s="51"/>
      <c r="O933" s="51"/>
      <c r="P933" s="51"/>
    </row>
    <row r="934" spans="2:16" s="49" customFormat="1" x14ac:dyDescent="0.25">
      <c r="B934" s="9"/>
      <c r="C934" s="9"/>
      <c r="D934" s="50"/>
      <c r="E934" s="51"/>
      <c r="F934" s="51"/>
      <c r="G934" s="51"/>
      <c r="H934" s="50"/>
      <c r="I934" s="50"/>
      <c r="J934" s="50"/>
      <c r="K934" s="51"/>
      <c r="L934" s="51"/>
      <c r="M934" s="51"/>
      <c r="N934" s="51"/>
      <c r="O934" s="51"/>
      <c r="P934" s="51"/>
    </row>
    <row r="935" spans="2:16" s="49" customFormat="1" x14ac:dyDescent="0.25">
      <c r="B935" s="9"/>
      <c r="C935" s="9"/>
      <c r="D935" s="50"/>
      <c r="E935" s="51"/>
      <c r="F935" s="51"/>
      <c r="G935" s="51"/>
      <c r="H935" s="50"/>
      <c r="I935" s="50"/>
      <c r="J935" s="50"/>
      <c r="K935" s="51"/>
      <c r="L935" s="51"/>
      <c r="M935" s="51"/>
      <c r="N935" s="51"/>
      <c r="O935" s="51"/>
      <c r="P935" s="51"/>
    </row>
    <row r="936" spans="2:16" s="49" customFormat="1" x14ac:dyDescent="0.25">
      <c r="B936" s="9"/>
      <c r="C936" s="9"/>
      <c r="D936" s="50"/>
      <c r="E936" s="51"/>
      <c r="F936" s="51"/>
      <c r="G936" s="51"/>
      <c r="H936" s="50"/>
      <c r="I936" s="50"/>
      <c r="J936" s="50"/>
      <c r="K936" s="51"/>
      <c r="L936" s="51"/>
      <c r="M936" s="51"/>
      <c r="N936" s="51"/>
      <c r="O936" s="51"/>
      <c r="P936" s="51"/>
    </row>
    <row r="937" spans="2:16" s="49" customFormat="1" x14ac:dyDescent="0.25">
      <c r="B937" s="9"/>
      <c r="C937" s="9"/>
      <c r="D937" s="50"/>
      <c r="E937" s="51"/>
      <c r="F937" s="51"/>
      <c r="G937" s="51"/>
      <c r="H937" s="50"/>
      <c r="I937" s="50"/>
      <c r="J937" s="50"/>
      <c r="K937" s="51"/>
      <c r="L937" s="51"/>
      <c r="M937" s="51"/>
      <c r="N937" s="51"/>
      <c r="O937" s="51"/>
      <c r="P937" s="51"/>
    </row>
    <row r="938" spans="2:16" s="49" customFormat="1" x14ac:dyDescent="0.25">
      <c r="B938" s="9"/>
      <c r="C938" s="9"/>
      <c r="D938" s="50"/>
      <c r="E938" s="51"/>
      <c r="F938" s="51"/>
      <c r="G938" s="51"/>
      <c r="H938" s="50"/>
      <c r="I938" s="50"/>
      <c r="J938" s="50"/>
      <c r="K938" s="51"/>
      <c r="L938" s="51"/>
      <c r="M938" s="51"/>
      <c r="N938" s="51"/>
      <c r="O938" s="51"/>
      <c r="P938" s="51"/>
    </row>
    <row r="939" spans="2:16" s="49" customFormat="1" x14ac:dyDescent="0.25">
      <c r="B939" s="9"/>
      <c r="C939" s="9"/>
      <c r="D939" s="50"/>
      <c r="E939" s="51"/>
      <c r="F939" s="51"/>
      <c r="G939" s="51"/>
      <c r="H939" s="50"/>
      <c r="I939" s="50"/>
      <c r="J939" s="50"/>
      <c r="K939" s="51"/>
      <c r="L939" s="51"/>
      <c r="M939" s="51"/>
      <c r="N939" s="51"/>
      <c r="O939" s="51"/>
      <c r="P939" s="51"/>
    </row>
    <row r="940" spans="2:16" s="49" customFormat="1" x14ac:dyDescent="0.25">
      <c r="B940" s="9"/>
      <c r="C940" s="9"/>
      <c r="D940" s="50"/>
      <c r="E940" s="51"/>
      <c r="F940" s="51"/>
      <c r="G940" s="51"/>
      <c r="H940" s="50"/>
      <c r="I940" s="50"/>
      <c r="J940" s="50"/>
      <c r="K940" s="51"/>
      <c r="L940" s="51"/>
      <c r="M940" s="51"/>
      <c r="N940" s="51"/>
      <c r="O940" s="51"/>
      <c r="P940" s="51"/>
    </row>
    <row r="941" spans="2:16" s="49" customFormat="1" x14ac:dyDescent="0.25">
      <c r="B941" s="9"/>
      <c r="C941" s="9"/>
      <c r="D941" s="50"/>
      <c r="E941" s="51"/>
      <c r="F941" s="51"/>
      <c r="G941" s="51"/>
      <c r="H941" s="50"/>
      <c r="I941" s="50"/>
      <c r="J941" s="50"/>
      <c r="K941" s="51"/>
      <c r="L941" s="51"/>
      <c r="M941" s="51"/>
      <c r="N941" s="51"/>
      <c r="O941" s="51"/>
      <c r="P941" s="51"/>
    </row>
    <row r="942" spans="2:16" s="49" customFormat="1" x14ac:dyDescent="0.25">
      <c r="B942" s="9"/>
      <c r="C942" s="9"/>
      <c r="D942" s="50"/>
      <c r="E942" s="51"/>
      <c r="F942" s="51"/>
      <c r="G942" s="51"/>
      <c r="H942" s="50"/>
      <c r="I942" s="50"/>
      <c r="J942" s="50"/>
      <c r="K942" s="51"/>
      <c r="L942" s="51"/>
      <c r="M942" s="51"/>
      <c r="N942" s="51"/>
      <c r="O942" s="51"/>
      <c r="P942" s="51"/>
    </row>
    <row r="943" spans="2:16" s="49" customFormat="1" x14ac:dyDescent="0.25">
      <c r="B943" s="9"/>
      <c r="C943" s="9"/>
      <c r="D943" s="50"/>
      <c r="E943" s="51"/>
      <c r="F943" s="51"/>
      <c r="G943" s="51"/>
      <c r="H943" s="50"/>
      <c r="I943" s="50"/>
      <c r="J943" s="50"/>
      <c r="K943" s="51"/>
      <c r="L943" s="51"/>
      <c r="M943" s="51"/>
      <c r="N943" s="51"/>
      <c r="O943" s="51"/>
      <c r="P943" s="51"/>
    </row>
    <row r="944" spans="2:16" s="49" customFormat="1" x14ac:dyDescent="0.25">
      <c r="B944" s="9"/>
      <c r="C944" s="9"/>
      <c r="D944" s="50"/>
      <c r="E944" s="51"/>
      <c r="F944" s="51"/>
      <c r="G944" s="51"/>
      <c r="H944" s="50"/>
      <c r="I944" s="50"/>
      <c r="J944" s="50"/>
      <c r="K944" s="51"/>
      <c r="L944" s="51"/>
      <c r="M944" s="51"/>
      <c r="N944" s="51"/>
      <c r="O944" s="51"/>
      <c r="P944" s="51"/>
    </row>
    <row r="945" spans="2:16" s="49" customFormat="1" x14ac:dyDescent="0.25">
      <c r="B945" s="9"/>
      <c r="C945" s="9"/>
      <c r="D945" s="50"/>
      <c r="E945" s="51"/>
      <c r="F945" s="51"/>
      <c r="G945" s="51"/>
      <c r="H945" s="50"/>
      <c r="I945" s="50"/>
      <c r="J945" s="50"/>
      <c r="K945" s="51"/>
      <c r="L945" s="51"/>
      <c r="M945" s="51"/>
      <c r="N945" s="51"/>
      <c r="O945" s="51"/>
      <c r="P945" s="51"/>
    </row>
    <row r="946" spans="2:16" s="49" customFormat="1" x14ac:dyDescent="0.25">
      <c r="B946" s="9"/>
      <c r="C946" s="9"/>
      <c r="D946" s="50"/>
      <c r="E946" s="51"/>
      <c r="F946" s="51"/>
      <c r="G946" s="51"/>
      <c r="H946" s="50"/>
      <c r="I946" s="50"/>
      <c r="J946" s="50"/>
      <c r="K946" s="51"/>
      <c r="L946" s="51"/>
      <c r="M946" s="51"/>
      <c r="N946" s="51"/>
      <c r="O946" s="51"/>
      <c r="P946" s="51"/>
    </row>
    <row r="947" spans="2:16" s="49" customFormat="1" x14ac:dyDescent="0.25">
      <c r="B947" s="9"/>
      <c r="C947" s="9"/>
      <c r="D947" s="50"/>
      <c r="E947" s="51"/>
      <c r="F947" s="51"/>
      <c r="G947" s="51"/>
      <c r="H947" s="50"/>
      <c r="I947" s="50"/>
      <c r="J947" s="50"/>
      <c r="K947" s="51"/>
      <c r="L947" s="51"/>
      <c r="M947" s="51"/>
      <c r="N947" s="51"/>
      <c r="O947" s="51"/>
      <c r="P947" s="51"/>
    </row>
    <row r="948" spans="2:16" s="49" customFormat="1" x14ac:dyDescent="0.25">
      <c r="B948" s="9"/>
      <c r="C948" s="9"/>
      <c r="D948" s="50"/>
      <c r="E948" s="51"/>
      <c r="F948" s="51"/>
      <c r="G948" s="51"/>
      <c r="H948" s="50"/>
      <c r="I948" s="50"/>
      <c r="J948" s="50"/>
      <c r="K948" s="51"/>
      <c r="L948" s="51"/>
      <c r="M948" s="51"/>
      <c r="N948" s="51"/>
      <c r="O948" s="51"/>
      <c r="P948" s="51"/>
    </row>
    <row r="949" spans="2:16" s="49" customFormat="1" x14ac:dyDescent="0.25">
      <c r="B949" s="9"/>
      <c r="C949" s="9"/>
      <c r="D949" s="50"/>
      <c r="E949" s="51"/>
      <c r="F949" s="51"/>
      <c r="G949" s="51"/>
      <c r="H949" s="50"/>
      <c r="I949" s="50"/>
      <c r="J949" s="50"/>
      <c r="K949" s="51"/>
      <c r="L949" s="51"/>
      <c r="M949" s="51"/>
      <c r="N949" s="51"/>
      <c r="O949" s="51"/>
      <c r="P949" s="51"/>
    </row>
    <row r="950" spans="2:16" s="49" customFormat="1" x14ac:dyDescent="0.25">
      <c r="B950" s="9"/>
      <c r="C950" s="9"/>
      <c r="D950" s="50"/>
      <c r="E950" s="51"/>
      <c r="F950" s="51"/>
      <c r="G950" s="51"/>
      <c r="H950" s="50"/>
      <c r="I950" s="50"/>
      <c r="J950" s="50"/>
      <c r="K950" s="51"/>
      <c r="L950" s="51"/>
      <c r="M950" s="51"/>
      <c r="N950" s="51"/>
      <c r="O950" s="51"/>
      <c r="P950" s="51"/>
    </row>
    <row r="951" spans="2:16" s="49" customFormat="1" x14ac:dyDescent="0.25">
      <c r="B951" s="9"/>
      <c r="C951" s="9"/>
      <c r="D951" s="50"/>
      <c r="E951" s="51"/>
      <c r="F951" s="51"/>
      <c r="G951" s="51"/>
      <c r="H951" s="50"/>
      <c r="I951" s="50"/>
      <c r="J951" s="50"/>
      <c r="K951" s="51"/>
      <c r="L951" s="51"/>
      <c r="M951" s="51"/>
      <c r="N951" s="51"/>
      <c r="O951" s="51"/>
      <c r="P951" s="51"/>
    </row>
    <row r="952" spans="2:16" s="49" customFormat="1" x14ac:dyDescent="0.25">
      <c r="B952" s="9"/>
      <c r="C952" s="9"/>
      <c r="D952" s="50"/>
      <c r="E952" s="51"/>
      <c r="F952" s="51"/>
      <c r="G952" s="51"/>
      <c r="H952" s="50"/>
      <c r="I952" s="50"/>
      <c r="J952" s="50"/>
      <c r="K952" s="51"/>
      <c r="L952" s="51"/>
      <c r="M952" s="51"/>
      <c r="N952" s="51"/>
      <c r="O952" s="51"/>
      <c r="P952" s="51"/>
    </row>
    <row r="953" spans="2:16" s="49" customFormat="1" x14ac:dyDescent="0.25">
      <c r="B953" s="9"/>
      <c r="C953" s="9"/>
      <c r="D953" s="50"/>
      <c r="E953" s="51"/>
      <c r="F953" s="51"/>
      <c r="G953" s="51"/>
      <c r="H953" s="50"/>
      <c r="I953" s="50"/>
      <c r="J953" s="50"/>
      <c r="K953" s="51"/>
      <c r="L953" s="51"/>
      <c r="M953" s="51"/>
      <c r="N953" s="51"/>
      <c r="O953" s="51"/>
      <c r="P953" s="51"/>
    </row>
    <row r="954" spans="2:16" s="49" customFormat="1" x14ac:dyDescent="0.25">
      <c r="B954" s="9"/>
      <c r="C954" s="9"/>
      <c r="D954" s="50"/>
      <c r="E954" s="51"/>
      <c r="F954" s="51"/>
      <c r="G954" s="51"/>
      <c r="H954" s="50"/>
      <c r="I954" s="50"/>
      <c r="J954" s="50"/>
      <c r="K954" s="51"/>
      <c r="L954" s="51"/>
      <c r="M954" s="51"/>
      <c r="N954" s="51"/>
      <c r="O954" s="51"/>
      <c r="P954" s="51"/>
    </row>
    <row r="955" spans="2:16" s="49" customFormat="1" x14ac:dyDescent="0.25">
      <c r="B955" s="9"/>
      <c r="C955" s="9"/>
      <c r="D955" s="50"/>
      <c r="E955" s="51"/>
      <c r="F955" s="51"/>
      <c r="G955" s="51"/>
      <c r="H955" s="50"/>
      <c r="I955" s="50"/>
      <c r="J955" s="50"/>
      <c r="K955" s="51"/>
      <c r="L955" s="51"/>
      <c r="M955" s="51"/>
      <c r="N955" s="51"/>
      <c r="O955" s="51"/>
      <c r="P955" s="51"/>
    </row>
    <row r="956" spans="2:16" s="49" customFormat="1" x14ac:dyDescent="0.25">
      <c r="B956" s="9"/>
      <c r="C956" s="9"/>
      <c r="D956" s="50"/>
      <c r="E956" s="51"/>
      <c r="F956" s="51"/>
      <c r="G956" s="51"/>
      <c r="H956" s="50"/>
      <c r="I956" s="50"/>
      <c r="J956" s="50"/>
      <c r="K956" s="51"/>
      <c r="L956" s="51"/>
      <c r="M956" s="51"/>
      <c r="N956" s="51"/>
      <c r="O956" s="51"/>
      <c r="P956" s="51"/>
    </row>
    <row r="957" spans="2:16" s="49" customFormat="1" x14ac:dyDescent="0.25">
      <c r="B957" s="9"/>
      <c r="C957" s="9"/>
      <c r="D957" s="50"/>
      <c r="E957" s="51"/>
      <c r="F957" s="51"/>
      <c r="G957" s="51"/>
      <c r="H957" s="50"/>
      <c r="I957" s="50"/>
      <c r="J957" s="50"/>
      <c r="K957" s="51"/>
      <c r="L957" s="51"/>
      <c r="M957" s="51"/>
      <c r="N957" s="51"/>
      <c r="O957" s="51"/>
      <c r="P957" s="51"/>
    </row>
    <row r="958" spans="2:16" s="49" customFormat="1" x14ac:dyDescent="0.25">
      <c r="B958" s="9"/>
      <c r="C958" s="9"/>
      <c r="D958" s="50"/>
      <c r="E958" s="51"/>
      <c r="F958" s="51"/>
      <c r="G958" s="51"/>
      <c r="H958" s="50"/>
      <c r="I958" s="50"/>
      <c r="J958" s="50"/>
      <c r="K958" s="51"/>
      <c r="L958" s="51"/>
      <c r="M958" s="51"/>
      <c r="N958" s="51"/>
      <c r="O958" s="51"/>
      <c r="P958" s="51"/>
    </row>
    <row r="959" spans="2:16" s="49" customFormat="1" x14ac:dyDescent="0.25">
      <c r="B959" s="9"/>
      <c r="C959" s="9"/>
      <c r="D959" s="50"/>
      <c r="E959" s="51"/>
      <c r="F959" s="51"/>
      <c r="G959" s="51"/>
      <c r="H959" s="50"/>
      <c r="I959" s="50"/>
      <c r="J959" s="50"/>
      <c r="K959" s="51"/>
      <c r="L959" s="51"/>
      <c r="M959" s="51"/>
      <c r="N959" s="51"/>
      <c r="O959" s="51"/>
      <c r="P959" s="51"/>
    </row>
    <row r="960" spans="2:16" s="49" customFormat="1" x14ac:dyDescent="0.25">
      <c r="B960" s="9"/>
      <c r="C960" s="9"/>
      <c r="D960" s="50"/>
      <c r="E960" s="51"/>
      <c r="F960" s="51"/>
      <c r="G960" s="51"/>
      <c r="H960" s="50"/>
      <c r="I960" s="50"/>
      <c r="J960" s="50"/>
      <c r="K960" s="51"/>
      <c r="L960" s="51"/>
      <c r="M960" s="51"/>
      <c r="N960" s="51"/>
      <c r="O960" s="51"/>
      <c r="P960" s="51"/>
    </row>
    <row r="961" spans="2:16" s="49" customFormat="1" x14ac:dyDescent="0.25">
      <c r="B961" s="9"/>
      <c r="C961" s="9"/>
      <c r="D961" s="50"/>
      <c r="E961" s="51"/>
      <c r="F961" s="51"/>
      <c r="G961" s="51"/>
      <c r="H961" s="50"/>
      <c r="I961" s="50"/>
      <c r="J961" s="50"/>
      <c r="K961" s="51"/>
      <c r="L961" s="51"/>
      <c r="M961" s="51"/>
      <c r="N961" s="51"/>
      <c r="O961" s="51"/>
      <c r="P961" s="51"/>
    </row>
    <row r="962" spans="2:16" s="49" customFormat="1" x14ac:dyDescent="0.25">
      <c r="B962" s="9"/>
      <c r="C962" s="9"/>
      <c r="D962" s="50"/>
      <c r="E962" s="51"/>
      <c r="F962" s="51"/>
      <c r="G962" s="51"/>
      <c r="H962" s="50"/>
      <c r="I962" s="50"/>
      <c r="J962" s="50"/>
      <c r="K962" s="51"/>
      <c r="L962" s="51"/>
      <c r="M962" s="51"/>
      <c r="N962" s="51"/>
      <c r="O962" s="51"/>
      <c r="P962" s="51"/>
    </row>
    <row r="963" spans="2:16" s="49" customFormat="1" x14ac:dyDescent="0.25">
      <c r="B963" s="9"/>
      <c r="C963" s="9"/>
      <c r="D963" s="50"/>
      <c r="E963" s="51"/>
      <c r="F963" s="51"/>
      <c r="G963" s="51"/>
      <c r="H963" s="50"/>
      <c r="I963" s="50"/>
      <c r="J963" s="50"/>
      <c r="K963" s="51"/>
      <c r="L963" s="51"/>
      <c r="M963" s="51"/>
      <c r="N963" s="51"/>
      <c r="O963" s="51"/>
      <c r="P963" s="51"/>
    </row>
    <row r="964" spans="2:16" s="49" customFormat="1" x14ac:dyDescent="0.25">
      <c r="B964" s="9"/>
      <c r="C964" s="9"/>
      <c r="D964" s="50"/>
      <c r="E964" s="51"/>
      <c r="F964" s="51"/>
      <c r="G964" s="51"/>
      <c r="H964" s="50"/>
      <c r="I964" s="50"/>
      <c r="J964" s="50"/>
      <c r="K964" s="51"/>
      <c r="L964" s="51"/>
      <c r="M964" s="51"/>
      <c r="N964" s="51"/>
      <c r="O964" s="51"/>
      <c r="P964" s="51"/>
    </row>
    <row r="965" spans="2:16" s="49" customFormat="1" x14ac:dyDescent="0.25">
      <c r="B965" s="9"/>
      <c r="C965" s="9"/>
      <c r="D965" s="50"/>
      <c r="E965" s="51"/>
      <c r="F965" s="51"/>
      <c r="G965" s="51"/>
      <c r="H965" s="50"/>
      <c r="I965" s="50"/>
      <c r="J965" s="50"/>
      <c r="K965" s="51"/>
      <c r="L965" s="51"/>
      <c r="M965" s="51"/>
      <c r="N965" s="51"/>
      <c r="O965" s="51"/>
      <c r="P965" s="51"/>
    </row>
    <row r="966" spans="2:16" s="49" customFormat="1" x14ac:dyDescent="0.25">
      <c r="B966" s="9"/>
      <c r="C966" s="9"/>
      <c r="D966" s="50"/>
      <c r="E966" s="51"/>
      <c r="F966" s="51"/>
      <c r="G966" s="51"/>
      <c r="H966" s="50"/>
      <c r="I966" s="50"/>
      <c r="J966" s="50"/>
      <c r="K966" s="51"/>
      <c r="L966" s="51"/>
      <c r="M966" s="51"/>
      <c r="N966" s="51"/>
      <c r="O966" s="51"/>
      <c r="P966" s="51"/>
    </row>
    <row r="967" spans="2:16" s="49" customFormat="1" x14ac:dyDescent="0.25">
      <c r="B967" s="9"/>
      <c r="C967" s="9"/>
      <c r="D967" s="50"/>
      <c r="E967" s="51"/>
      <c r="F967" s="51"/>
      <c r="G967" s="51"/>
      <c r="H967" s="50"/>
      <c r="I967" s="50"/>
      <c r="J967" s="50"/>
      <c r="K967" s="51"/>
      <c r="L967" s="51"/>
      <c r="M967" s="51"/>
      <c r="N967" s="51"/>
      <c r="O967" s="51"/>
      <c r="P967" s="51"/>
    </row>
    <row r="968" spans="2:16" s="49" customFormat="1" x14ac:dyDescent="0.25">
      <c r="B968" s="9"/>
      <c r="C968" s="9"/>
      <c r="D968" s="50"/>
      <c r="E968" s="51"/>
      <c r="F968" s="51"/>
      <c r="G968" s="51"/>
      <c r="H968" s="50"/>
      <c r="I968" s="50"/>
      <c r="J968" s="50"/>
      <c r="K968" s="51"/>
      <c r="L968" s="51"/>
      <c r="M968" s="51"/>
      <c r="N968" s="51"/>
      <c r="O968" s="51"/>
      <c r="P968" s="51"/>
    </row>
    <row r="969" spans="2:16" s="49" customFormat="1" x14ac:dyDescent="0.25">
      <c r="B969" s="9"/>
      <c r="C969" s="9"/>
      <c r="D969" s="50"/>
      <c r="E969" s="51"/>
      <c r="F969" s="51"/>
      <c r="G969" s="51"/>
      <c r="H969" s="50"/>
      <c r="I969" s="50"/>
      <c r="J969" s="50"/>
      <c r="K969" s="51"/>
      <c r="L969" s="51"/>
      <c r="M969" s="51"/>
      <c r="N969" s="51"/>
      <c r="O969" s="51"/>
      <c r="P969" s="51"/>
    </row>
    <row r="970" spans="2:16" s="49" customFormat="1" x14ac:dyDescent="0.25">
      <c r="B970" s="9"/>
      <c r="C970" s="9"/>
      <c r="D970" s="50"/>
      <c r="E970" s="51"/>
      <c r="F970" s="51"/>
      <c r="G970" s="51"/>
      <c r="H970" s="50"/>
      <c r="I970" s="50"/>
      <c r="J970" s="50"/>
      <c r="K970" s="51"/>
      <c r="L970" s="51"/>
      <c r="M970" s="51"/>
      <c r="N970" s="51"/>
      <c r="O970" s="51"/>
      <c r="P970" s="51"/>
    </row>
    <row r="971" spans="2:16" s="49" customFormat="1" x14ac:dyDescent="0.25">
      <c r="B971" s="9"/>
      <c r="C971" s="9"/>
      <c r="D971" s="50"/>
      <c r="E971" s="51"/>
      <c r="F971" s="51"/>
      <c r="G971" s="51"/>
      <c r="H971" s="50"/>
      <c r="I971" s="50"/>
      <c r="J971" s="50"/>
      <c r="K971" s="51"/>
      <c r="L971" s="51"/>
      <c r="M971" s="51"/>
      <c r="N971" s="51"/>
      <c r="O971" s="51"/>
      <c r="P971" s="51"/>
    </row>
    <row r="972" spans="2:16" s="49" customFormat="1" x14ac:dyDescent="0.25">
      <c r="B972" s="9"/>
      <c r="C972" s="9"/>
      <c r="D972" s="50"/>
      <c r="E972" s="51"/>
      <c r="F972" s="51"/>
      <c r="G972" s="51"/>
      <c r="H972" s="50"/>
      <c r="I972" s="50"/>
      <c r="J972" s="50"/>
      <c r="K972" s="51"/>
      <c r="L972" s="51"/>
      <c r="M972" s="51"/>
      <c r="N972" s="51"/>
      <c r="O972" s="51"/>
      <c r="P972" s="51"/>
    </row>
    <row r="973" spans="2:16" s="49" customFormat="1" x14ac:dyDescent="0.25">
      <c r="B973" s="9"/>
      <c r="C973" s="9"/>
      <c r="D973" s="50"/>
      <c r="E973" s="51"/>
      <c r="F973" s="51"/>
      <c r="G973" s="51"/>
      <c r="H973" s="50"/>
      <c r="I973" s="50"/>
      <c r="J973" s="50"/>
      <c r="K973" s="51"/>
      <c r="L973" s="51"/>
      <c r="M973" s="51"/>
      <c r="N973" s="51"/>
      <c r="O973" s="51"/>
      <c r="P973" s="51"/>
    </row>
    <row r="974" spans="2:16" s="49" customFormat="1" x14ac:dyDescent="0.25">
      <c r="B974" s="9"/>
      <c r="C974" s="9"/>
      <c r="D974" s="50"/>
      <c r="E974" s="51"/>
      <c r="F974" s="51"/>
      <c r="G974" s="51"/>
      <c r="H974" s="50"/>
      <c r="I974" s="50"/>
      <c r="J974" s="50"/>
      <c r="K974" s="51"/>
      <c r="L974" s="51"/>
      <c r="M974" s="51"/>
      <c r="N974" s="51"/>
      <c r="O974" s="51"/>
      <c r="P974" s="51"/>
    </row>
    <row r="975" spans="2:16" s="49" customFormat="1" x14ac:dyDescent="0.25">
      <c r="B975" s="9"/>
      <c r="C975" s="9"/>
      <c r="D975" s="50"/>
      <c r="E975" s="51"/>
      <c r="F975" s="51"/>
      <c r="G975" s="51"/>
      <c r="H975" s="50"/>
      <c r="I975" s="50"/>
      <c r="J975" s="50"/>
      <c r="K975" s="51"/>
      <c r="L975" s="51"/>
      <c r="M975" s="51"/>
      <c r="N975" s="51"/>
      <c r="O975" s="51"/>
      <c r="P975" s="51"/>
    </row>
    <row r="976" spans="2:16" s="49" customFormat="1" x14ac:dyDescent="0.25">
      <c r="B976" s="9"/>
      <c r="C976" s="9"/>
      <c r="D976" s="50"/>
      <c r="E976" s="51"/>
      <c r="F976" s="51"/>
      <c r="G976" s="51"/>
      <c r="H976" s="50"/>
      <c r="I976" s="50"/>
      <c r="J976" s="50"/>
      <c r="K976" s="51"/>
      <c r="L976" s="51"/>
      <c r="M976" s="51"/>
      <c r="N976" s="51"/>
      <c r="O976" s="51"/>
      <c r="P976" s="51"/>
    </row>
    <row r="977" spans="2:16" s="49" customFormat="1" x14ac:dyDescent="0.25">
      <c r="B977" s="9"/>
      <c r="C977" s="9"/>
      <c r="D977" s="50"/>
      <c r="E977" s="51"/>
      <c r="F977" s="51"/>
      <c r="G977" s="51"/>
      <c r="H977" s="50"/>
      <c r="I977" s="50"/>
      <c r="J977" s="50"/>
      <c r="K977" s="51"/>
      <c r="L977" s="51"/>
      <c r="M977" s="51"/>
      <c r="N977" s="51"/>
      <c r="O977" s="51"/>
      <c r="P977" s="51"/>
    </row>
    <row r="978" spans="2:16" s="49" customFormat="1" x14ac:dyDescent="0.25">
      <c r="B978" s="9"/>
      <c r="C978" s="9"/>
      <c r="D978" s="50"/>
      <c r="E978" s="51"/>
      <c r="F978" s="51"/>
      <c r="G978" s="51"/>
      <c r="H978" s="50"/>
      <c r="I978" s="50"/>
      <c r="J978" s="50"/>
      <c r="K978" s="51"/>
      <c r="L978" s="51"/>
      <c r="M978" s="51"/>
      <c r="N978" s="51"/>
      <c r="O978" s="51"/>
      <c r="P978" s="51"/>
    </row>
    <row r="979" spans="2:16" s="49" customFormat="1" x14ac:dyDescent="0.25">
      <c r="B979" s="9"/>
      <c r="C979" s="9"/>
      <c r="D979" s="50"/>
      <c r="E979" s="51"/>
      <c r="F979" s="51"/>
      <c r="G979" s="51"/>
      <c r="H979" s="50"/>
      <c r="I979" s="50"/>
      <c r="J979" s="50"/>
      <c r="K979" s="51"/>
      <c r="L979" s="51"/>
      <c r="M979" s="51"/>
      <c r="N979" s="51"/>
      <c r="O979" s="51"/>
      <c r="P979" s="51"/>
    </row>
    <row r="980" spans="2:16" s="49" customFormat="1" x14ac:dyDescent="0.25">
      <c r="B980" s="9"/>
      <c r="C980" s="9"/>
      <c r="D980" s="50"/>
      <c r="E980" s="51"/>
      <c r="F980" s="51"/>
      <c r="G980" s="51"/>
      <c r="H980" s="50"/>
      <c r="I980" s="50"/>
      <c r="J980" s="50"/>
      <c r="K980" s="51"/>
      <c r="L980" s="51"/>
      <c r="M980" s="51"/>
      <c r="N980" s="51"/>
      <c r="O980" s="51"/>
      <c r="P980" s="51"/>
    </row>
    <row r="981" spans="2:16" s="49" customFormat="1" x14ac:dyDescent="0.25">
      <c r="B981" s="9"/>
      <c r="C981" s="9"/>
      <c r="D981" s="50"/>
      <c r="E981" s="51"/>
      <c r="F981" s="51"/>
      <c r="G981" s="51"/>
      <c r="H981" s="50"/>
      <c r="I981" s="50"/>
      <c r="J981" s="50"/>
      <c r="K981" s="51"/>
      <c r="L981" s="51"/>
      <c r="M981" s="51"/>
      <c r="N981" s="51"/>
      <c r="O981" s="51"/>
      <c r="P981" s="51"/>
    </row>
    <row r="982" spans="2:16" s="49" customFormat="1" x14ac:dyDescent="0.25">
      <c r="B982" s="9"/>
      <c r="C982" s="9"/>
      <c r="D982" s="50"/>
      <c r="E982" s="51"/>
      <c r="F982" s="51"/>
      <c r="G982" s="51"/>
      <c r="H982" s="50"/>
      <c r="I982" s="50"/>
      <c r="J982" s="50"/>
      <c r="K982" s="51"/>
      <c r="L982" s="51"/>
      <c r="M982" s="51"/>
      <c r="N982" s="51"/>
      <c r="O982" s="51"/>
      <c r="P982" s="51"/>
    </row>
    <row r="983" spans="2:16" s="49" customFormat="1" x14ac:dyDescent="0.25">
      <c r="B983" s="9"/>
      <c r="C983" s="9"/>
      <c r="D983" s="50"/>
      <c r="E983" s="51"/>
      <c r="F983" s="51"/>
      <c r="G983" s="51"/>
      <c r="H983" s="50"/>
      <c r="I983" s="50"/>
      <c r="J983" s="50"/>
      <c r="K983" s="51"/>
      <c r="L983" s="51"/>
      <c r="M983" s="51"/>
      <c r="N983" s="51"/>
      <c r="O983" s="51"/>
      <c r="P983" s="51"/>
    </row>
    <row r="984" spans="2:16" s="49" customFormat="1" x14ac:dyDescent="0.25">
      <c r="B984" s="9"/>
      <c r="C984" s="9"/>
      <c r="D984" s="50"/>
      <c r="E984" s="51"/>
      <c r="F984" s="51"/>
      <c r="G984" s="51"/>
      <c r="H984" s="50"/>
      <c r="I984" s="50"/>
      <c r="J984" s="50"/>
      <c r="K984" s="51"/>
      <c r="L984" s="51"/>
      <c r="M984" s="51"/>
      <c r="N984" s="51"/>
      <c r="O984" s="51"/>
      <c r="P984" s="51"/>
    </row>
    <row r="985" spans="2:16" s="49" customFormat="1" x14ac:dyDescent="0.25">
      <c r="B985" s="9"/>
      <c r="C985" s="9"/>
      <c r="D985" s="50"/>
      <c r="E985" s="51"/>
      <c r="F985" s="51"/>
      <c r="G985" s="51"/>
      <c r="H985" s="50"/>
      <c r="I985" s="50"/>
      <c r="J985" s="50"/>
      <c r="K985" s="51"/>
      <c r="L985" s="51"/>
      <c r="M985" s="51"/>
      <c r="N985" s="51"/>
      <c r="O985" s="51"/>
      <c r="P985" s="51"/>
    </row>
    <row r="986" spans="2:16" s="49" customFormat="1" x14ac:dyDescent="0.25">
      <c r="B986" s="9"/>
      <c r="C986" s="9"/>
      <c r="D986" s="50"/>
      <c r="E986" s="51"/>
      <c r="F986" s="51"/>
      <c r="G986" s="51"/>
      <c r="H986" s="50"/>
      <c r="I986" s="50"/>
      <c r="J986" s="50"/>
      <c r="K986" s="51"/>
      <c r="L986" s="51"/>
      <c r="M986" s="51"/>
      <c r="N986" s="51"/>
      <c r="O986" s="51"/>
      <c r="P986" s="51"/>
    </row>
    <row r="987" spans="2:16" s="49" customFormat="1" x14ac:dyDescent="0.25">
      <c r="B987" s="9"/>
      <c r="C987" s="9"/>
      <c r="D987" s="50"/>
      <c r="E987" s="51"/>
      <c r="F987" s="51"/>
      <c r="G987" s="51"/>
      <c r="H987" s="50"/>
      <c r="I987" s="50"/>
      <c r="J987" s="50"/>
      <c r="K987" s="51"/>
      <c r="L987" s="51"/>
      <c r="M987" s="51"/>
      <c r="N987" s="51"/>
      <c r="O987" s="51"/>
      <c r="P987" s="51"/>
    </row>
    <row r="988" spans="2:16" s="49" customFormat="1" x14ac:dyDescent="0.25">
      <c r="B988" s="9"/>
      <c r="C988" s="9"/>
      <c r="D988" s="50"/>
      <c r="E988" s="51"/>
      <c r="F988" s="51"/>
      <c r="G988" s="51"/>
      <c r="H988" s="50"/>
      <c r="I988" s="50"/>
      <c r="J988" s="50"/>
      <c r="K988" s="51"/>
      <c r="L988" s="51"/>
      <c r="M988" s="51"/>
      <c r="N988" s="51"/>
      <c r="O988" s="51"/>
      <c r="P988" s="51"/>
    </row>
    <row r="989" spans="2:16" s="49" customFormat="1" x14ac:dyDescent="0.25">
      <c r="B989" s="9"/>
      <c r="C989" s="9"/>
      <c r="D989" s="50"/>
      <c r="E989" s="51"/>
      <c r="F989" s="51"/>
      <c r="G989" s="51"/>
      <c r="H989" s="50"/>
      <c r="I989" s="50"/>
      <c r="J989" s="50"/>
      <c r="K989" s="51"/>
      <c r="L989" s="51"/>
      <c r="M989" s="51"/>
      <c r="N989" s="51"/>
      <c r="O989" s="51"/>
      <c r="P989" s="51"/>
    </row>
    <row r="990" spans="2:16" s="49" customFormat="1" x14ac:dyDescent="0.25">
      <c r="B990" s="9"/>
      <c r="C990" s="9"/>
      <c r="D990" s="50"/>
      <c r="E990" s="51"/>
      <c r="F990" s="51"/>
      <c r="G990" s="51"/>
      <c r="H990" s="50"/>
      <c r="I990" s="50"/>
      <c r="J990" s="50"/>
      <c r="K990" s="51"/>
      <c r="L990" s="51"/>
      <c r="M990" s="51"/>
      <c r="N990" s="51"/>
      <c r="O990" s="51"/>
      <c r="P990" s="51"/>
    </row>
    <row r="991" spans="2:16" s="49" customFormat="1" x14ac:dyDescent="0.25">
      <c r="B991" s="9"/>
      <c r="C991" s="9"/>
      <c r="D991" s="50"/>
      <c r="E991" s="51"/>
      <c r="F991" s="51"/>
      <c r="G991" s="51"/>
      <c r="H991" s="50"/>
      <c r="I991" s="50"/>
      <c r="J991" s="50"/>
      <c r="K991" s="51"/>
      <c r="L991" s="51"/>
      <c r="M991" s="51"/>
      <c r="N991" s="51"/>
      <c r="O991" s="51"/>
      <c r="P991" s="51"/>
    </row>
    <row r="992" spans="2:16" s="49" customFormat="1" x14ac:dyDescent="0.25">
      <c r="B992" s="9"/>
      <c r="C992" s="9"/>
      <c r="D992" s="50"/>
      <c r="E992" s="51"/>
      <c r="F992" s="51"/>
      <c r="G992" s="51"/>
      <c r="H992" s="50"/>
      <c r="I992" s="50"/>
      <c r="J992" s="50"/>
      <c r="K992" s="51"/>
      <c r="L992" s="51"/>
      <c r="M992" s="51"/>
      <c r="N992" s="51"/>
      <c r="O992" s="51"/>
      <c r="P992" s="51"/>
    </row>
    <row r="993" spans="2:16" s="49" customFormat="1" x14ac:dyDescent="0.25">
      <c r="B993" s="9"/>
      <c r="C993" s="9"/>
      <c r="D993" s="50"/>
      <c r="E993" s="51"/>
      <c r="F993" s="51"/>
      <c r="G993" s="51"/>
      <c r="H993" s="50"/>
      <c r="I993" s="50"/>
      <c r="J993" s="50"/>
      <c r="K993" s="51"/>
      <c r="L993" s="51"/>
      <c r="M993" s="51"/>
      <c r="N993" s="51"/>
      <c r="O993" s="51"/>
      <c r="P993" s="51"/>
    </row>
    <row r="994" spans="2:16" s="49" customFormat="1" x14ac:dyDescent="0.25">
      <c r="B994" s="9"/>
      <c r="C994" s="9"/>
      <c r="D994" s="50"/>
      <c r="E994" s="51"/>
      <c r="F994" s="51"/>
      <c r="G994" s="51"/>
      <c r="H994" s="50"/>
      <c r="I994" s="50"/>
      <c r="J994" s="50"/>
      <c r="K994" s="51"/>
      <c r="L994" s="51"/>
      <c r="M994" s="51"/>
      <c r="N994" s="51"/>
      <c r="O994" s="51"/>
      <c r="P994" s="51"/>
    </row>
    <row r="995" spans="2:16" s="49" customFormat="1" x14ac:dyDescent="0.25">
      <c r="B995" s="9"/>
      <c r="C995" s="9"/>
      <c r="D995" s="50"/>
      <c r="E995" s="51"/>
      <c r="F995" s="51"/>
      <c r="G995" s="51"/>
      <c r="H995" s="50"/>
      <c r="I995" s="50"/>
      <c r="J995" s="50"/>
      <c r="K995" s="51"/>
      <c r="L995" s="51"/>
      <c r="M995" s="51"/>
      <c r="N995" s="51"/>
      <c r="O995" s="51"/>
      <c r="P995" s="51"/>
    </row>
    <row r="996" spans="2:16" s="49" customFormat="1" x14ac:dyDescent="0.25">
      <c r="B996" s="9"/>
      <c r="C996" s="9"/>
      <c r="D996" s="50"/>
      <c r="E996" s="51"/>
      <c r="F996" s="51"/>
      <c r="G996" s="51"/>
      <c r="H996" s="50"/>
      <c r="I996" s="50"/>
      <c r="J996" s="50"/>
      <c r="K996" s="51"/>
      <c r="L996" s="51"/>
      <c r="M996" s="51"/>
      <c r="N996" s="51"/>
      <c r="O996" s="51"/>
      <c r="P996" s="51"/>
    </row>
    <row r="997" spans="2:16" s="49" customFormat="1" x14ac:dyDescent="0.25">
      <c r="B997" s="9"/>
      <c r="C997" s="9"/>
      <c r="D997" s="50"/>
      <c r="E997" s="51"/>
      <c r="F997" s="51"/>
      <c r="G997" s="51"/>
      <c r="H997" s="50"/>
      <c r="I997" s="50"/>
      <c r="J997" s="50"/>
      <c r="K997" s="51"/>
      <c r="L997" s="51"/>
      <c r="M997" s="51"/>
      <c r="N997" s="51"/>
      <c r="O997" s="51"/>
      <c r="P997" s="51"/>
    </row>
    <row r="998" spans="2:16" s="49" customFormat="1" x14ac:dyDescent="0.25">
      <c r="B998" s="9"/>
      <c r="C998" s="9"/>
      <c r="D998" s="50"/>
      <c r="E998" s="51"/>
      <c r="F998" s="51"/>
      <c r="G998" s="51"/>
      <c r="H998" s="50"/>
      <c r="I998" s="50"/>
      <c r="J998" s="50"/>
      <c r="K998" s="51"/>
      <c r="L998" s="51"/>
      <c r="M998" s="51"/>
      <c r="N998" s="51"/>
      <c r="O998" s="51"/>
      <c r="P998" s="51"/>
    </row>
    <row r="999" spans="2:16" s="49" customFormat="1" x14ac:dyDescent="0.25">
      <c r="B999" s="9"/>
      <c r="C999" s="9"/>
      <c r="D999" s="50"/>
      <c r="E999" s="51"/>
      <c r="F999" s="51"/>
      <c r="G999" s="51"/>
      <c r="H999" s="50"/>
      <c r="I999" s="50"/>
      <c r="J999" s="50"/>
      <c r="K999" s="51"/>
      <c r="L999" s="51"/>
      <c r="M999" s="51"/>
      <c r="N999" s="51"/>
      <c r="O999" s="51"/>
      <c r="P999" s="51"/>
    </row>
    <row r="1000" spans="2:16" s="49" customFormat="1" x14ac:dyDescent="0.25">
      <c r="B1000" s="9"/>
      <c r="C1000" s="9"/>
      <c r="D1000" s="50"/>
      <c r="E1000" s="51"/>
      <c r="F1000" s="51"/>
      <c r="G1000" s="51"/>
      <c r="H1000" s="50"/>
      <c r="I1000" s="50"/>
      <c r="J1000" s="50"/>
      <c r="K1000" s="51"/>
      <c r="L1000" s="51"/>
      <c r="M1000" s="51"/>
      <c r="N1000" s="51"/>
      <c r="O1000" s="51"/>
      <c r="P1000" s="51"/>
    </row>
    <row r="1001" spans="2:16" s="49" customFormat="1" x14ac:dyDescent="0.25">
      <c r="B1001" s="9"/>
      <c r="C1001" s="9"/>
      <c r="D1001" s="50"/>
      <c r="E1001" s="51"/>
      <c r="F1001" s="51"/>
      <c r="G1001" s="51"/>
      <c r="H1001" s="50"/>
      <c r="I1001" s="50"/>
      <c r="J1001" s="50"/>
      <c r="K1001" s="51"/>
      <c r="L1001" s="51"/>
      <c r="M1001" s="51"/>
      <c r="N1001" s="51"/>
      <c r="O1001" s="51"/>
      <c r="P1001" s="51"/>
    </row>
    <row r="1002" spans="2:16" s="49" customFormat="1" x14ac:dyDescent="0.25">
      <c r="B1002" s="9"/>
      <c r="C1002" s="9"/>
      <c r="D1002" s="50"/>
      <c r="E1002" s="51"/>
      <c r="F1002" s="51"/>
      <c r="G1002" s="51"/>
      <c r="H1002" s="50"/>
      <c r="I1002" s="50"/>
      <c r="J1002" s="50"/>
      <c r="K1002" s="51"/>
      <c r="L1002" s="51"/>
      <c r="M1002" s="51"/>
      <c r="N1002" s="51"/>
      <c r="O1002" s="51"/>
      <c r="P1002" s="51"/>
    </row>
    <row r="1003" spans="2:16" s="49" customFormat="1" x14ac:dyDescent="0.25">
      <c r="B1003" s="9"/>
      <c r="C1003" s="9"/>
      <c r="D1003" s="50"/>
      <c r="E1003" s="51"/>
      <c r="F1003" s="51"/>
      <c r="G1003" s="51"/>
      <c r="H1003" s="50"/>
      <c r="I1003" s="50"/>
      <c r="J1003" s="50"/>
      <c r="K1003" s="51"/>
      <c r="L1003" s="51"/>
      <c r="M1003" s="51"/>
      <c r="N1003" s="51"/>
      <c r="O1003" s="51"/>
      <c r="P1003" s="51"/>
    </row>
    <row r="1004" spans="2:16" s="49" customFormat="1" x14ac:dyDescent="0.25">
      <c r="B1004" s="9"/>
      <c r="C1004" s="9"/>
      <c r="D1004" s="50"/>
      <c r="E1004" s="51"/>
      <c r="F1004" s="51"/>
      <c r="G1004" s="51"/>
      <c r="H1004" s="50"/>
      <c r="I1004" s="50"/>
      <c r="J1004" s="50"/>
      <c r="K1004" s="51"/>
      <c r="L1004" s="51"/>
      <c r="M1004" s="51"/>
      <c r="N1004" s="51"/>
      <c r="O1004" s="51"/>
      <c r="P1004" s="51"/>
    </row>
    <row r="1005" spans="2:16" s="49" customFormat="1" x14ac:dyDescent="0.25">
      <c r="B1005" s="9"/>
      <c r="C1005" s="9"/>
      <c r="D1005" s="50"/>
      <c r="E1005" s="51"/>
      <c r="F1005" s="51"/>
      <c r="G1005" s="51"/>
      <c r="H1005" s="50"/>
      <c r="I1005" s="50"/>
      <c r="J1005" s="50"/>
      <c r="K1005" s="51"/>
      <c r="L1005" s="51"/>
      <c r="M1005" s="51"/>
      <c r="N1005" s="51"/>
      <c r="O1005" s="51"/>
      <c r="P1005" s="51"/>
    </row>
    <row r="1006" spans="2:16" s="49" customFormat="1" x14ac:dyDescent="0.25">
      <c r="B1006" s="9"/>
      <c r="C1006" s="9"/>
      <c r="D1006" s="50"/>
      <c r="E1006" s="51"/>
      <c r="F1006" s="51"/>
      <c r="G1006" s="51"/>
      <c r="H1006" s="50"/>
      <c r="I1006" s="50"/>
      <c r="J1006" s="50"/>
      <c r="K1006" s="51"/>
      <c r="L1006" s="51"/>
      <c r="M1006" s="51"/>
      <c r="N1006" s="51"/>
      <c r="O1006" s="51"/>
      <c r="P1006" s="51"/>
    </row>
    <row r="1007" spans="2:16" s="49" customFormat="1" x14ac:dyDescent="0.25">
      <c r="B1007" s="9"/>
      <c r="C1007" s="9"/>
      <c r="D1007" s="50"/>
      <c r="E1007" s="51"/>
      <c r="F1007" s="51"/>
      <c r="G1007" s="51"/>
      <c r="H1007" s="50"/>
      <c r="I1007" s="50"/>
      <c r="J1007" s="50"/>
      <c r="K1007" s="51"/>
      <c r="L1007" s="51"/>
      <c r="M1007" s="51"/>
      <c r="N1007" s="51"/>
      <c r="O1007" s="51"/>
      <c r="P1007" s="51"/>
    </row>
    <row r="1008" spans="2:16" s="49" customFormat="1" x14ac:dyDescent="0.25">
      <c r="B1008" s="9"/>
      <c r="C1008" s="9"/>
      <c r="D1008" s="50"/>
      <c r="E1008" s="51"/>
      <c r="F1008" s="51"/>
      <c r="G1008" s="51"/>
      <c r="H1008" s="50"/>
      <c r="I1008" s="50"/>
      <c r="J1008" s="50"/>
      <c r="K1008" s="51"/>
      <c r="L1008" s="51"/>
      <c r="M1008" s="51"/>
      <c r="N1008" s="51"/>
      <c r="O1008" s="51"/>
      <c r="P1008" s="51"/>
    </row>
    <row r="1009" spans="2:16" s="49" customFormat="1" x14ac:dyDescent="0.25">
      <c r="B1009" s="9"/>
      <c r="C1009" s="9"/>
      <c r="D1009" s="50"/>
      <c r="E1009" s="51"/>
      <c r="F1009" s="51"/>
      <c r="G1009" s="51"/>
      <c r="H1009" s="50"/>
      <c r="I1009" s="50"/>
      <c r="J1009" s="50"/>
      <c r="K1009" s="51"/>
      <c r="L1009" s="51"/>
      <c r="M1009" s="51"/>
      <c r="N1009" s="51"/>
      <c r="O1009" s="51"/>
      <c r="P1009" s="51"/>
    </row>
    <row r="1010" spans="2:16" s="49" customFormat="1" x14ac:dyDescent="0.25">
      <c r="B1010" s="9"/>
      <c r="C1010" s="9"/>
      <c r="D1010" s="50"/>
      <c r="E1010" s="51"/>
      <c r="F1010" s="51"/>
      <c r="G1010" s="51"/>
      <c r="H1010" s="50"/>
      <c r="I1010" s="50"/>
      <c r="J1010" s="50"/>
      <c r="K1010" s="51"/>
      <c r="L1010" s="51"/>
      <c r="M1010" s="51"/>
      <c r="N1010" s="51"/>
      <c r="O1010" s="51"/>
      <c r="P1010" s="51"/>
    </row>
    <row r="1011" spans="2:16" s="49" customFormat="1" x14ac:dyDescent="0.25">
      <c r="B1011" s="9"/>
      <c r="C1011" s="9"/>
      <c r="D1011" s="50"/>
      <c r="E1011" s="51"/>
      <c r="F1011" s="51"/>
      <c r="G1011" s="51"/>
      <c r="H1011" s="50"/>
      <c r="I1011" s="50"/>
      <c r="J1011" s="50"/>
      <c r="K1011" s="51"/>
      <c r="L1011" s="51"/>
      <c r="M1011" s="51"/>
      <c r="N1011" s="51"/>
      <c r="O1011" s="51"/>
      <c r="P1011" s="51"/>
    </row>
    <row r="1012" spans="2:16" s="49" customFormat="1" x14ac:dyDescent="0.25">
      <c r="B1012" s="9"/>
      <c r="C1012" s="9"/>
      <c r="D1012" s="50"/>
      <c r="E1012" s="51"/>
      <c r="F1012" s="51"/>
      <c r="G1012" s="51"/>
      <c r="H1012" s="50"/>
      <c r="I1012" s="50"/>
      <c r="J1012" s="50"/>
      <c r="K1012" s="51"/>
      <c r="L1012" s="51"/>
      <c r="M1012" s="51"/>
      <c r="N1012" s="51"/>
      <c r="O1012" s="51"/>
      <c r="P1012" s="51"/>
    </row>
    <row r="1013" spans="2:16" s="49" customFormat="1" x14ac:dyDescent="0.25">
      <c r="B1013" s="9"/>
      <c r="C1013" s="9"/>
      <c r="D1013" s="50"/>
      <c r="E1013" s="51"/>
      <c r="F1013" s="51"/>
      <c r="G1013" s="51"/>
      <c r="H1013" s="50"/>
      <c r="I1013" s="50"/>
      <c r="J1013" s="50"/>
      <c r="K1013" s="51"/>
      <c r="L1013" s="51"/>
      <c r="M1013" s="51"/>
      <c r="N1013" s="51"/>
      <c r="O1013" s="51"/>
      <c r="P1013" s="51"/>
    </row>
    <row r="1014" spans="2:16" s="49" customFormat="1" x14ac:dyDescent="0.25">
      <c r="B1014" s="9"/>
      <c r="C1014" s="9"/>
      <c r="D1014" s="50"/>
      <c r="E1014" s="51"/>
      <c r="F1014" s="51"/>
      <c r="G1014" s="51"/>
      <c r="H1014" s="50"/>
      <c r="I1014" s="50"/>
      <c r="J1014" s="50"/>
      <c r="K1014" s="51"/>
      <c r="L1014" s="51"/>
      <c r="M1014" s="51"/>
      <c r="N1014" s="51"/>
      <c r="O1014" s="51"/>
      <c r="P1014" s="51"/>
    </row>
    <row r="1015" spans="2:16" s="49" customFormat="1" x14ac:dyDescent="0.25">
      <c r="B1015" s="9"/>
      <c r="C1015" s="9"/>
      <c r="D1015" s="50"/>
      <c r="E1015" s="51"/>
      <c r="F1015" s="51"/>
      <c r="G1015" s="51"/>
      <c r="H1015" s="50"/>
      <c r="I1015" s="50"/>
      <c r="J1015" s="50"/>
      <c r="K1015" s="51"/>
      <c r="L1015" s="51"/>
      <c r="M1015" s="51"/>
      <c r="N1015" s="51"/>
      <c r="O1015" s="51"/>
      <c r="P1015" s="51"/>
    </row>
    <row r="1016" spans="2:16" s="49" customFormat="1" x14ac:dyDescent="0.25">
      <c r="B1016" s="9"/>
      <c r="C1016" s="9"/>
      <c r="D1016" s="50"/>
      <c r="E1016" s="51"/>
      <c r="F1016" s="51"/>
      <c r="G1016" s="51"/>
      <c r="H1016" s="50"/>
      <c r="I1016" s="50"/>
      <c r="J1016" s="50"/>
      <c r="K1016" s="51"/>
      <c r="L1016" s="51"/>
      <c r="M1016" s="51"/>
      <c r="N1016" s="51"/>
      <c r="O1016" s="51"/>
      <c r="P1016" s="51"/>
    </row>
    <row r="1017" spans="2:16" s="49" customFormat="1" x14ac:dyDescent="0.25">
      <c r="B1017" s="9"/>
      <c r="C1017" s="9"/>
      <c r="D1017" s="50"/>
      <c r="E1017" s="51"/>
      <c r="F1017" s="51"/>
      <c r="G1017" s="51"/>
      <c r="H1017" s="50"/>
      <c r="I1017" s="50"/>
      <c r="J1017" s="50"/>
      <c r="K1017" s="51"/>
      <c r="L1017" s="51"/>
      <c r="M1017" s="51"/>
      <c r="N1017" s="51"/>
      <c r="O1017" s="51"/>
      <c r="P1017" s="51"/>
    </row>
    <row r="1018" spans="2:16" s="49" customFormat="1" x14ac:dyDescent="0.25">
      <c r="B1018" s="9"/>
      <c r="C1018" s="9"/>
      <c r="D1018" s="50"/>
      <c r="E1018" s="51"/>
      <c r="F1018" s="51"/>
      <c r="G1018" s="51"/>
      <c r="H1018" s="50"/>
      <c r="I1018" s="50"/>
      <c r="J1018" s="50"/>
      <c r="K1018" s="51"/>
      <c r="L1018" s="51"/>
      <c r="M1018" s="51"/>
      <c r="N1018" s="51"/>
      <c r="O1018" s="51"/>
      <c r="P1018" s="51"/>
    </row>
    <row r="1019" spans="2:16" s="49" customFormat="1" x14ac:dyDescent="0.25">
      <c r="B1019" s="9"/>
      <c r="C1019" s="9"/>
      <c r="D1019" s="50"/>
      <c r="E1019" s="51"/>
      <c r="F1019" s="51"/>
      <c r="G1019" s="51"/>
      <c r="H1019" s="50"/>
      <c r="I1019" s="50"/>
      <c r="J1019" s="50"/>
      <c r="K1019" s="51"/>
      <c r="L1019" s="51"/>
      <c r="M1019" s="51"/>
      <c r="N1019" s="51"/>
      <c r="O1019" s="51"/>
      <c r="P1019" s="51"/>
    </row>
    <row r="1020" spans="2:16" s="49" customFormat="1" x14ac:dyDescent="0.25">
      <c r="B1020" s="9"/>
      <c r="C1020" s="9"/>
      <c r="D1020" s="50"/>
      <c r="E1020" s="51"/>
      <c r="F1020" s="51"/>
      <c r="G1020" s="51"/>
      <c r="H1020" s="50"/>
      <c r="I1020" s="50"/>
      <c r="J1020" s="50"/>
      <c r="K1020" s="51"/>
      <c r="L1020" s="51"/>
      <c r="M1020" s="51"/>
      <c r="N1020" s="51"/>
      <c r="O1020" s="51"/>
      <c r="P1020" s="51"/>
    </row>
    <row r="1021" spans="2:16" s="49" customFormat="1" x14ac:dyDescent="0.25">
      <c r="B1021" s="9"/>
      <c r="C1021" s="9"/>
      <c r="D1021" s="50"/>
      <c r="E1021" s="51"/>
      <c r="F1021" s="51"/>
      <c r="G1021" s="51"/>
      <c r="H1021" s="50"/>
      <c r="I1021" s="50"/>
      <c r="J1021" s="50"/>
      <c r="K1021" s="51"/>
      <c r="L1021" s="51"/>
      <c r="M1021" s="51"/>
      <c r="N1021" s="51"/>
      <c r="O1021" s="51"/>
      <c r="P1021" s="51"/>
    </row>
    <row r="1022" spans="2:16" s="49" customFormat="1" x14ac:dyDescent="0.25">
      <c r="B1022" s="9"/>
      <c r="C1022" s="9"/>
      <c r="D1022" s="50"/>
      <c r="E1022" s="51"/>
      <c r="F1022" s="51"/>
      <c r="G1022" s="51"/>
      <c r="H1022" s="50"/>
      <c r="I1022" s="50"/>
      <c r="J1022" s="50"/>
      <c r="K1022" s="51"/>
      <c r="L1022" s="51"/>
      <c r="M1022" s="51"/>
      <c r="N1022" s="51"/>
      <c r="O1022" s="51"/>
      <c r="P1022" s="51"/>
    </row>
    <row r="1023" spans="2:16" s="49" customFormat="1" x14ac:dyDescent="0.25">
      <c r="B1023" s="9"/>
      <c r="C1023" s="9"/>
      <c r="D1023" s="50"/>
      <c r="E1023" s="51"/>
      <c r="F1023" s="51"/>
      <c r="G1023" s="51"/>
      <c r="H1023" s="50"/>
      <c r="I1023" s="50"/>
      <c r="J1023" s="50"/>
      <c r="K1023" s="51"/>
      <c r="L1023" s="51"/>
      <c r="M1023" s="51"/>
      <c r="N1023" s="51"/>
      <c r="O1023" s="51"/>
      <c r="P1023" s="51"/>
    </row>
    <row r="1024" spans="2:16" s="49" customFormat="1" x14ac:dyDescent="0.25">
      <c r="B1024" s="9"/>
      <c r="C1024" s="9"/>
      <c r="D1024" s="50"/>
      <c r="E1024" s="51"/>
      <c r="F1024" s="51"/>
      <c r="G1024" s="51"/>
      <c r="H1024" s="50"/>
      <c r="I1024" s="50"/>
      <c r="J1024" s="50"/>
      <c r="K1024" s="51"/>
      <c r="L1024" s="51"/>
      <c r="M1024" s="51"/>
      <c r="N1024" s="51"/>
      <c r="O1024" s="51"/>
      <c r="P1024" s="51"/>
    </row>
    <row r="1025" spans="2:16" s="49" customFormat="1" x14ac:dyDescent="0.25">
      <c r="B1025" s="9"/>
      <c r="C1025" s="9"/>
      <c r="D1025" s="50"/>
      <c r="E1025" s="51"/>
      <c r="F1025" s="51"/>
      <c r="G1025" s="51"/>
      <c r="H1025" s="50"/>
      <c r="I1025" s="50"/>
      <c r="J1025" s="50"/>
      <c r="K1025" s="51"/>
      <c r="L1025" s="51"/>
      <c r="M1025" s="51"/>
      <c r="N1025" s="51"/>
      <c r="O1025" s="51"/>
      <c r="P1025" s="51"/>
    </row>
    <row r="1026" spans="2:16" s="49" customFormat="1" x14ac:dyDescent="0.25">
      <c r="B1026" s="9"/>
      <c r="C1026" s="9"/>
      <c r="D1026" s="50"/>
      <c r="E1026" s="51"/>
      <c r="F1026" s="51"/>
      <c r="G1026" s="51"/>
      <c r="H1026" s="50"/>
      <c r="I1026" s="50"/>
      <c r="J1026" s="50"/>
      <c r="K1026" s="51"/>
      <c r="L1026" s="51"/>
      <c r="M1026" s="51"/>
      <c r="N1026" s="51"/>
      <c r="O1026" s="51"/>
      <c r="P1026" s="51"/>
    </row>
    <row r="1027" spans="2:16" s="49" customFormat="1" x14ac:dyDescent="0.25">
      <c r="B1027" s="9"/>
      <c r="C1027" s="9"/>
      <c r="D1027" s="50"/>
      <c r="E1027" s="51"/>
      <c r="F1027" s="51"/>
      <c r="G1027" s="51"/>
      <c r="H1027" s="50"/>
      <c r="I1027" s="50"/>
      <c r="J1027" s="50"/>
      <c r="K1027" s="51"/>
      <c r="L1027" s="51"/>
      <c r="M1027" s="51"/>
      <c r="N1027" s="51"/>
      <c r="O1027" s="51"/>
      <c r="P1027" s="51"/>
    </row>
    <row r="1028" spans="2:16" s="49" customFormat="1" x14ac:dyDescent="0.25">
      <c r="B1028" s="9"/>
      <c r="C1028" s="9"/>
      <c r="D1028" s="50"/>
      <c r="E1028" s="51"/>
      <c r="F1028" s="51"/>
      <c r="G1028" s="51"/>
      <c r="H1028" s="50"/>
      <c r="I1028" s="50"/>
      <c r="J1028" s="50"/>
      <c r="K1028" s="51"/>
      <c r="L1028" s="51"/>
      <c r="M1028" s="51"/>
      <c r="N1028" s="51"/>
      <c r="O1028" s="51"/>
      <c r="P1028" s="51"/>
    </row>
    <row r="1029" spans="2:16" s="49" customFormat="1" x14ac:dyDescent="0.25">
      <c r="B1029" s="9"/>
      <c r="C1029" s="9"/>
      <c r="D1029" s="50"/>
      <c r="E1029" s="51"/>
      <c r="F1029" s="51"/>
      <c r="G1029" s="51"/>
      <c r="H1029" s="50"/>
      <c r="I1029" s="50"/>
      <c r="J1029" s="50"/>
      <c r="K1029" s="51"/>
      <c r="L1029" s="51"/>
      <c r="M1029" s="51"/>
      <c r="N1029" s="51"/>
      <c r="O1029" s="51"/>
      <c r="P1029" s="51"/>
    </row>
    <row r="1030" spans="2:16" s="49" customFormat="1" x14ac:dyDescent="0.25">
      <c r="B1030" s="9"/>
      <c r="C1030" s="9"/>
      <c r="D1030" s="50"/>
      <c r="E1030" s="51"/>
      <c r="F1030" s="51"/>
      <c r="G1030" s="51"/>
      <c r="H1030" s="50"/>
      <c r="I1030" s="50"/>
      <c r="J1030" s="50"/>
      <c r="K1030" s="51"/>
      <c r="L1030" s="51"/>
      <c r="M1030" s="51"/>
      <c r="N1030" s="51"/>
      <c r="O1030" s="51"/>
      <c r="P1030" s="51"/>
    </row>
    <row r="1031" spans="2:16" s="49" customFormat="1" x14ac:dyDescent="0.25">
      <c r="B1031" s="9"/>
      <c r="C1031" s="9"/>
      <c r="D1031" s="50"/>
      <c r="E1031" s="51"/>
      <c r="F1031" s="51"/>
      <c r="G1031" s="51"/>
      <c r="H1031" s="50"/>
      <c r="I1031" s="50"/>
      <c r="J1031" s="50"/>
      <c r="K1031" s="51"/>
      <c r="L1031" s="51"/>
      <c r="M1031" s="51"/>
      <c r="N1031" s="51"/>
      <c r="O1031" s="51"/>
      <c r="P1031" s="51"/>
    </row>
    <row r="1032" spans="2:16" s="49" customFormat="1" x14ac:dyDescent="0.25">
      <c r="B1032" s="9"/>
      <c r="C1032" s="9"/>
      <c r="D1032" s="50"/>
      <c r="E1032" s="51"/>
      <c r="F1032" s="51"/>
      <c r="G1032" s="51"/>
      <c r="H1032" s="50"/>
      <c r="I1032" s="50"/>
      <c r="J1032" s="50"/>
      <c r="K1032" s="51"/>
      <c r="L1032" s="51"/>
      <c r="M1032" s="51"/>
      <c r="N1032" s="51"/>
      <c r="O1032" s="51"/>
      <c r="P1032" s="51"/>
    </row>
    <row r="1033" spans="2:16" s="49" customFormat="1" x14ac:dyDescent="0.25">
      <c r="B1033" s="9"/>
      <c r="C1033" s="9"/>
      <c r="D1033" s="50"/>
      <c r="E1033" s="51"/>
      <c r="F1033" s="51"/>
      <c r="G1033" s="51"/>
      <c r="H1033" s="50"/>
      <c r="I1033" s="50"/>
      <c r="J1033" s="50"/>
      <c r="K1033" s="51"/>
      <c r="L1033" s="51"/>
      <c r="M1033" s="51"/>
      <c r="N1033" s="51"/>
      <c r="O1033" s="51"/>
      <c r="P1033" s="51"/>
    </row>
    <row r="1034" spans="2:16" s="49" customFormat="1" x14ac:dyDescent="0.25">
      <c r="B1034" s="9"/>
      <c r="C1034" s="9"/>
      <c r="D1034" s="50"/>
      <c r="E1034" s="51"/>
      <c r="F1034" s="51"/>
      <c r="G1034" s="51"/>
      <c r="H1034" s="50"/>
      <c r="I1034" s="50"/>
      <c r="J1034" s="50"/>
      <c r="K1034" s="51"/>
      <c r="L1034" s="51"/>
      <c r="M1034" s="51"/>
      <c r="N1034" s="51"/>
      <c r="O1034" s="51"/>
      <c r="P1034" s="51"/>
    </row>
    <row r="1035" spans="2:16" s="49" customFormat="1" x14ac:dyDescent="0.25">
      <c r="B1035" s="9"/>
      <c r="C1035" s="9"/>
      <c r="D1035" s="50"/>
      <c r="E1035" s="51"/>
      <c r="F1035" s="51"/>
      <c r="G1035" s="51"/>
      <c r="H1035" s="50"/>
      <c r="I1035" s="50"/>
      <c r="J1035" s="50"/>
      <c r="K1035" s="51"/>
      <c r="L1035" s="51"/>
      <c r="M1035" s="51"/>
      <c r="N1035" s="51"/>
      <c r="O1035" s="51"/>
      <c r="P1035" s="51"/>
    </row>
    <row r="1036" spans="2:16" s="49" customFormat="1" x14ac:dyDescent="0.25">
      <c r="B1036" s="9"/>
      <c r="C1036" s="9"/>
      <c r="D1036" s="50"/>
      <c r="E1036" s="51"/>
      <c r="F1036" s="51"/>
      <c r="G1036" s="51"/>
      <c r="H1036" s="50"/>
      <c r="I1036" s="50"/>
      <c r="J1036" s="50"/>
      <c r="K1036" s="51"/>
      <c r="L1036" s="51"/>
      <c r="M1036" s="51"/>
      <c r="N1036" s="51"/>
      <c r="O1036" s="51"/>
      <c r="P1036" s="51"/>
    </row>
    <row r="1037" spans="2:16" s="49" customFormat="1" x14ac:dyDescent="0.25">
      <c r="B1037" s="9"/>
      <c r="C1037" s="9"/>
      <c r="D1037" s="50"/>
      <c r="E1037" s="51"/>
      <c r="F1037" s="51"/>
      <c r="G1037" s="51"/>
      <c r="H1037" s="50"/>
      <c r="I1037" s="50"/>
      <c r="J1037" s="50"/>
      <c r="K1037" s="51"/>
      <c r="L1037" s="51"/>
      <c r="M1037" s="51"/>
      <c r="N1037" s="51"/>
      <c r="O1037" s="51"/>
      <c r="P1037" s="51"/>
    </row>
    <row r="1038" spans="2:16" s="49" customFormat="1" x14ac:dyDescent="0.25">
      <c r="B1038" s="9"/>
      <c r="C1038" s="9"/>
      <c r="D1038" s="50"/>
      <c r="E1038" s="51"/>
      <c r="F1038" s="51"/>
      <c r="G1038" s="51"/>
      <c r="H1038" s="50"/>
      <c r="I1038" s="50"/>
      <c r="J1038" s="50"/>
      <c r="K1038" s="51"/>
      <c r="L1038" s="51"/>
      <c r="M1038" s="51"/>
      <c r="N1038" s="51"/>
      <c r="O1038" s="51"/>
      <c r="P1038" s="51"/>
    </row>
    <row r="1039" spans="2:16" s="49" customFormat="1" x14ac:dyDescent="0.25">
      <c r="B1039" s="9"/>
      <c r="C1039" s="9"/>
      <c r="D1039" s="50"/>
      <c r="E1039" s="51"/>
      <c r="F1039" s="51"/>
      <c r="G1039" s="51"/>
      <c r="H1039" s="50"/>
      <c r="I1039" s="50"/>
      <c r="J1039" s="50"/>
      <c r="K1039" s="51"/>
      <c r="L1039" s="51"/>
      <c r="M1039" s="51"/>
      <c r="N1039" s="51"/>
      <c r="O1039" s="51"/>
      <c r="P1039" s="51"/>
    </row>
    <row r="1040" spans="2:16" s="49" customFormat="1" x14ac:dyDescent="0.25">
      <c r="B1040" s="9"/>
      <c r="C1040" s="9"/>
      <c r="D1040" s="50"/>
      <c r="E1040" s="51"/>
      <c r="F1040" s="51"/>
      <c r="G1040" s="51"/>
      <c r="H1040" s="50"/>
      <c r="I1040" s="50"/>
      <c r="J1040" s="50"/>
      <c r="K1040" s="51"/>
      <c r="L1040" s="51"/>
      <c r="M1040" s="51"/>
      <c r="N1040" s="51"/>
      <c r="O1040" s="51"/>
      <c r="P1040" s="51"/>
    </row>
    <row r="1041" spans="2:16" s="49" customFormat="1" x14ac:dyDescent="0.25">
      <c r="B1041" s="9"/>
      <c r="C1041" s="9"/>
      <c r="D1041" s="50"/>
      <c r="E1041" s="51"/>
      <c r="F1041" s="51"/>
      <c r="G1041" s="51"/>
      <c r="H1041" s="50"/>
      <c r="I1041" s="50"/>
      <c r="J1041" s="50"/>
      <c r="K1041" s="51"/>
      <c r="L1041" s="51"/>
      <c r="M1041" s="51"/>
      <c r="N1041" s="51"/>
      <c r="O1041" s="51"/>
      <c r="P1041" s="51"/>
    </row>
    <row r="1042" spans="2:16" s="49" customFormat="1" x14ac:dyDescent="0.25">
      <c r="B1042" s="9"/>
      <c r="C1042" s="9"/>
      <c r="D1042" s="50"/>
      <c r="E1042" s="51"/>
      <c r="F1042" s="51"/>
      <c r="G1042" s="51"/>
      <c r="H1042" s="50"/>
      <c r="I1042" s="50"/>
      <c r="J1042" s="50"/>
      <c r="K1042" s="51"/>
      <c r="L1042" s="51"/>
      <c r="M1042" s="51"/>
      <c r="N1042" s="51"/>
      <c r="O1042" s="51"/>
      <c r="P1042" s="51"/>
    </row>
    <row r="1043" spans="2:16" s="49" customFormat="1" x14ac:dyDescent="0.25">
      <c r="B1043" s="9"/>
      <c r="C1043" s="9"/>
      <c r="D1043" s="50"/>
      <c r="E1043" s="51"/>
      <c r="F1043" s="51"/>
      <c r="G1043" s="51"/>
      <c r="H1043" s="50"/>
      <c r="I1043" s="50"/>
      <c r="J1043" s="50"/>
      <c r="K1043" s="51"/>
      <c r="L1043" s="51"/>
      <c r="M1043" s="51"/>
      <c r="N1043" s="51"/>
      <c r="O1043" s="51"/>
      <c r="P1043" s="51"/>
    </row>
    <row r="1044" spans="2:16" s="49" customFormat="1" x14ac:dyDescent="0.25">
      <c r="B1044" s="9"/>
      <c r="C1044" s="9"/>
      <c r="D1044" s="50"/>
      <c r="E1044" s="51"/>
      <c r="F1044" s="51"/>
      <c r="G1044" s="51"/>
      <c r="H1044" s="50"/>
      <c r="I1044" s="50"/>
      <c r="J1044" s="50"/>
      <c r="K1044" s="51"/>
      <c r="L1044" s="51"/>
      <c r="M1044" s="51"/>
      <c r="N1044" s="51"/>
      <c r="O1044" s="51"/>
      <c r="P1044" s="51"/>
    </row>
    <row r="1045" spans="2:16" s="49" customFormat="1" x14ac:dyDescent="0.25">
      <c r="B1045" s="9"/>
      <c r="C1045" s="9"/>
      <c r="D1045" s="50"/>
      <c r="E1045" s="51"/>
      <c r="F1045" s="51"/>
      <c r="G1045" s="51"/>
      <c r="H1045" s="50"/>
      <c r="I1045" s="50"/>
      <c r="J1045" s="50"/>
      <c r="K1045" s="51"/>
      <c r="L1045" s="51"/>
      <c r="M1045" s="51"/>
      <c r="N1045" s="51"/>
      <c r="O1045" s="51"/>
      <c r="P1045" s="51"/>
    </row>
    <row r="1046" spans="2:16" s="49" customFormat="1" x14ac:dyDescent="0.25">
      <c r="B1046" s="9"/>
      <c r="C1046" s="9"/>
      <c r="D1046" s="50"/>
      <c r="E1046" s="51"/>
      <c r="F1046" s="51"/>
      <c r="G1046" s="51"/>
      <c r="H1046" s="50"/>
      <c r="I1046" s="50"/>
      <c r="J1046" s="50"/>
      <c r="K1046" s="51"/>
      <c r="L1046" s="51"/>
      <c r="M1046" s="51"/>
      <c r="N1046" s="51"/>
      <c r="O1046" s="51"/>
      <c r="P1046" s="51"/>
    </row>
    <row r="1047" spans="2:16" s="49" customFormat="1" x14ac:dyDescent="0.25">
      <c r="B1047" s="9"/>
      <c r="C1047" s="9"/>
      <c r="D1047" s="50"/>
      <c r="E1047" s="51"/>
      <c r="F1047" s="51"/>
      <c r="G1047" s="51"/>
      <c r="H1047" s="50"/>
      <c r="I1047" s="50"/>
      <c r="J1047" s="50"/>
      <c r="K1047" s="51"/>
      <c r="L1047" s="51"/>
      <c r="M1047" s="51"/>
      <c r="N1047" s="51"/>
      <c r="O1047" s="51"/>
      <c r="P1047" s="51"/>
    </row>
    <row r="1048" spans="2:16" s="49" customFormat="1" x14ac:dyDescent="0.25">
      <c r="B1048" s="9"/>
      <c r="C1048" s="9"/>
      <c r="D1048" s="50"/>
      <c r="E1048" s="51"/>
      <c r="F1048" s="51"/>
      <c r="G1048" s="51"/>
      <c r="H1048" s="50"/>
      <c r="I1048" s="50"/>
      <c r="J1048" s="50"/>
      <c r="K1048" s="51"/>
      <c r="L1048" s="51"/>
      <c r="M1048" s="51"/>
      <c r="N1048" s="51"/>
      <c r="O1048" s="51"/>
      <c r="P1048" s="51"/>
    </row>
    <row r="1049" spans="2:16" s="49" customFormat="1" x14ac:dyDescent="0.25">
      <c r="B1049" s="9"/>
      <c r="C1049" s="9"/>
      <c r="D1049" s="50"/>
      <c r="E1049" s="51"/>
      <c r="F1049" s="51"/>
      <c r="G1049" s="51"/>
      <c r="H1049" s="50"/>
      <c r="I1049" s="50"/>
      <c r="J1049" s="50"/>
      <c r="K1049" s="51"/>
      <c r="L1049" s="51"/>
      <c r="M1049" s="51"/>
      <c r="N1049" s="51"/>
      <c r="O1049" s="51"/>
      <c r="P1049" s="51"/>
    </row>
    <row r="1050" spans="2:16" s="49" customFormat="1" x14ac:dyDescent="0.25">
      <c r="B1050" s="9"/>
      <c r="C1050" s="9"/>
      <c r="D1050" s="50"/>
      <c r="E1050" s="51"/>
      <c r="F1050" s="51"/>
      <c r="G1050" s="51"/>
      <c r="H1050" s="50"/>
      <c r="I1050" s="50"/>
      <c r="J1050" s="50"/>
      <c r="K1050" s="51"/>
      <c r="L1050" s="51"/>
      <c r="M1050" s="51"/>
      <c r="N1050" s="51"/>
      <c r="O1050" s="51"/>
      <c r="P1050" s="51"/>
    </row>
    <row r="1051" spans="2:16" s="49" customFormat="1" x14ac:dyDescent="0.25">
      <c r="B1051" s="9"/>
      <c r="C1051" s="9"/>
      <c r="D1051" s="50"/>
      <c r="E1051" s="51"/>
      <c r="F1051" s="51"/>
      <c r="G1051" s="51"/>
      <c r="H1051" s="50"/>
      <c r="I1051" s="50"/>
      <c r="J1051" s="50"/>
      <c r="K1051" s="51"/>
      <c r="L1051" s="51"/>
      <c r="M1051" s="51"/>
      <c r="N1051" s="51"/>
      <c r="O1051" s="51"/>
      <c r="P1051" s="51"/>
    </row>
    <row r="1052" spans="2:16" s="49" customFormat="1" x14ac:dyDescent="0.25">
      <c r="B1052" s="9"/>
      <c r="C1052" s="9"/>
      <c r="D1052" s="50"/>
      <c r="E1052" s="51"/>
      <c r="F1052" s="51"/>
      <c r="G1052" s="51"/>
      <c r="H1052" s="50"/>
      <c r="I1052" s="50"/>
      <c r="J1052" s="50"/>
      <c r="K1052" s="51"/>
      <c r="L1052" s="51"/>
      <c r="M1052" s="51"/>
      <c r="N1052" s="51"/>
      <c r="O1052" s="51"/>
      <c r="P1052" s="51"/>
    </row>
    <row r="1053" spans="2:16" s="49" customFormat="1" x14ac:dyDescent="0.25">
      <c r="B1053" s="9"/>
      <c r="C1053" s="9"/>
      <c r="D1053" s="50"/>
      <c r="E1053" s="51"/>
      <c r="F1053" s="51"/>
      <c r="G1053" s="51"/>
      <c r="H1053" s="50"/>
      <c r="I1053" s="50"/>
      <c r="J1053" s="50"/>
      <c r="K1053" s="51"/>
      <c r="L1053" s="51"/>
      <c r="M1053" s="51"/>
      <c r="N1053" s="51"/>
      <c r="O1053" s="51"/>
      <c r="P1053" s="51"/>
    </row>
    <row r="1054" spans="2:16" s="49" customFormat="1" x14ac:dyDescent="0.25">
      <c r="B1054" s="9"/>
      <c r="C1054" s="9"/>
      <c r="D1054" s="50"/>
      <c r="E1054" s="51"/>
      <c r="F1054" s="51"/>
      <c r="G1054" s="51"/>
      <c r="H1054" s="50"/>
      <c r="I1054" s="50"/>
      <c r="J1054" s="50"/>
      <c r="K1054" s="51"/>
      <c r="L1054" s="51"/>
      <c r="M1054" s="51"/>
      <c r="N1054" s="51"/>
      <c r="O1054" s="51"/>
      <c r="P1054" s="51"/>
    </row>
    <row r="1055" spans="2:16" s="49" customFormat="1" x14ac:dyDescent="0.25">
      <c r="B1055" s="9"/>
      <c r="C1055" s="9"/>
      <c r="D1055" s="50"/>
      <c r="E1055" s="51"/>
      <c r="F1055" s="51"/>
      <c r="G1055" s="51"/>
      <c r="H1055" s="50"/>
      <c r="I1055" s="50"/>
      <c r="J1055" s="50"/>
      <c r="K1055" s="51"/>
      <c r="L1055" s="51"/>
      <c r="M1055" s="51"/>
      <c r="N1055" s="51"/>
      <c r="O1055" s="51"/>
      <c r="P1055" s="51"/>
    </row>
    <row r="1056" spans="2:16" s="49" customFormat="1" x14ac:dyDescent="0.25">
      <c r="B1056" s="9"/>
      <c r="C1056" s="9"/>
      <c r="D1056" s="50"/>
      <c r="E1056" s="51"/>
      <c r="F1056" s="51"/>
      <c r="G1056" s="51"/>
      <c r="H1056" s="50"/>
      <c r="I1056" s="50"/>
      <c r="J1056" s="50"/>
      <c r="K1056" s="51"/>
      <c r="L1056" s="51"/>
      <c r="M1056" s="51"/>
      <c r="N1056" s="51"/>
      <c r="O1056" s="51"/>
      <c r="P1056" s="51"/>
    </row>
    <row r="1057" spans="2:16" s="49" customFormat="1" x14ac:dyDescent="0.25">
      <c r="B1057" s="9"/>
      <c r="C1057" s="9"/>
      <c r="D1057" s="50"/>
      <c r="E1057" s="51"/>
      <c r="F1057" s="51"/>
      <c r="G1057" s="51"/>
      <c r="H1057" s="50"/>
      <c r="I1057" s="50"/>
      <c r="J1057" s="50"/>
      <c r="K1057" s="51"/>
      <c r="L1057" s="51"/>
      <c r="M1057" s="51"/>
      <c r="N1057" s="51"/>
      <c r="O1057" s="51"/>
      <c r="P1057" s="51"/>
    </row>
    <row r="1058" spans="2:16" s="49" customFormat="1" x14ac:dyDescent="0.25">
      <c r="B1058" s="9"/>
      <c r="C1058" s="9"/>
      <c r="D1058" s="50"/>
      <c r="E1058" s="51"/>
      <c r="F1058" s="51"/>
      <c r="G1058" s="51"/>
      <c r="H1058" s="50"/>
      <c r="I1058" s="50"/>
      <c r="J1058" s="50"/>
      <c r="K1058" s="51"/>
      <c r="L1058" s="51"/>
      <c r="M1058" s="51"/>
      <c r="N1058" s="51"/>
      <c r="O1058" s="51"/>
      <c r="P1058" s="51"/>
    </row>
    <row r="1059" spans="2:16" s="49" customFormat="1" x14ac:dyDescent="0.25">
      <c r="B1059" s="9"/>
      <c r="C1059" s="9"/>
      <c r="D1059" s="50"/>
      <c r="E1059" s="51"/>
      <c r="F1059" s="51"/>
      <c r="G1059" s="51"/>
      <c r="H1059" s="50"/>
      <c r="I1059" s="50"/>
      <c r="J1059" s="50"/>
      <c r="K1059" s="51"/>
      <c r="L1059" s="51"/>
      <c r="M1059" s="51"/>
      <c r="N1059" s="51"/>
      <c r="O1059" s="51"/>
      <c r="P1059" s="51"/>
    </row>
    <row r="1060" spans="2:16" s="49" customFormat="1" x14ac:dyDescent="0.25">
      <c r="B1060" s="9"/>
      <c r="C1060" s="9"/>
      <c r="D1060" s="50"/>
      <c r="E1060" s="51"/>
      <c r="F1060" s="51"/>
      <c r="G1060" s="51"/>
      <c r="H1060" s="50"/>
      <c r="I1060" s="50"/>
      <c r="J1060" s="50"/>
      <c r="K1060" s="51"/>
      <c r="L1060" s="51"/>
      <c r="M1060" s="51"/>
      <c r="N1060" s="51"/>
      <c r="O1060" s="51"/>
      <c r="P1060" s="51"/>
    </row>
    <row r="1061" spans="2:16" s="49" customFormat="1" x14ac:dyDescent="0.25">
      <c r="B1061" s="9"/>
      <c r="C1061" s="9"/>
      <c r="D1061" s="50"/>
      <c r="E1061" s="51"/>
      <c r="F1061" s="51"/>
      <c r="G1061" s="51"/>
      <c r="H1061" s="50"/>
      <c r="I1061" s="50"/>
      <c r="J1061" s="50"/>
      <c r="K1061" s="51"/>
      <c r="L1061" s="51"/>
      <c r="M1061" s="51"/>
      <c r="N1061" s="51"/>
      <c r="O1061" s="51"/>
      <c r="P1061" s="51"/>
    </row>
    <row r="1062" spans="2:16" s="49" customFormat="1" x14ac:dyDescent="0.25">
      <c r="B1062" s="9"/>
      <c r="C1062" s="9"/>
      <c r="D1062" s="50"/>
      <c r="E1062" s="51"/>
      <c r="F1062" s="51"/>
      <c r="G1062" s="51"/>
      <c r="H1062" s="50"/>
      <c r="I1062" s="50"/>
      <c r="J1062" s="50"/>
      <c r="K1062" s="51"/>
      <c r="L1062" s="51"/>
      <c r="M1062" s="51"/>
      <c r="N1062" s="51"/>
      <c r="O1062" s="51"/>
      <c r="P1062" s="51"/>
    </row>
    <row r="1063" spans="2:16" s="49" customFormat="1" x14ac:dyDescent="0.25">
      <c r="B1063" s="9"/>
      <c r="C1063" s="9"/>
      <c r="D1063" s="50"/>
      <c r="E1063" s="51"/>
      <c r="F1063" s="51"/>
      <c r="G1063" s="51"/>
      <c r="H1063" s="50"/>
      <c r="I1063" s="50"/>
      <c r="J1063" s="50"/>
      <c r="K1063" s="51"/>
      <c r="L1063" s="51"/>
      <c r="M1063" s="51"/>
      <c r="N1063" s="51"/>
      <c r="O1063" s="51"/>
      <c r="P1063" s="51"/>
    </row>
    <row r="1064" spans="2:16" s="49" customFormat="1" x14ac:dyDescent="0.25">
      <c r="B1064" s="9"/>
      <c r="C1064" s="9"/>
      <c r="D1064" s="50"/>
      <c r="E1064" s="51"/>
      <c r="F1064" s="51"/>
      <c r="G1064" s="51"/>
      <c r="H1064" s="50"/>
      <c r="I1064" s="50"/>
      <c r="J1064" s="50"/>
      <c r="K1064" s="51"/>
      <c r="L1064" s="51"/>
      <c r="M1064" s="51"/>
      <c r="N1064" s="51"/>
      <c r="O1064" s="51"/>
      <c r="P1064" s="51"/>
    </row>
    <row r="1065" spans="2:16" s="49" customFormat="1" x14ac:dyDescent="0.25">
      <c r="B1065" s="9"/>
      <c r="C1065" s="9"/>
      <c r="D1065" s="50"/>
      <c r="E1065" s="51"/>
      <c r="F1065" s="51"/>
      <c r="G1065" s="51"/>
      <c r="H1065" s="50"/>
      <c r="I1065" s="50"/>
      <c r="J1065" s="50"/>
      <c r="K1065" s="51"/>
      <c r="L1065" s="51"/>
      <c r="M1065" s="51"/>
      <c r="N1065" s="51"/>
      <c r="O1065" s="51"/>
      <c r="P1065" s="51"/>
    </row>
    <row r="1066" spans="2:16" s="49" customFormat="1" x14ac:dyDescent="0.25">
      <c r="B1066" s="9"/>
      <c r="C1066" s="9"/>
      <c r="D1066" s="50"/>
      <c r="E1066" s="51"/>
      <c r="F1066" s="51"/>
      <c r="G1066" s="51"/>
      <c r="H1066" s="50"/>
      <c r="I1066" s="50"/>
      <c r="J1066" s="50"/>
      <c r="K1066" s="51"/>
      <c r="L1066" s="51"/>
      <c r="M1066" s="51"/>
      <c r="N1066" s="51"/>
      <c r="O1066" s="51"/>
      <c r="P1066" s="51"/>
    </row>
    <row r="1067" spans="2:16" s="49" customFormat="1" x14ac:dyDescent="0.25">
      <c r="B1067" s="9"/>
      <c r="C1067" s="9"/>
      <c r="D1067" s="50"/>
      <c r="E1067" s="51"/>
      <c r="F1067" s="51"/>
      <c r="G1067" s="51"/>
      <c r="H1067" s="50"/>
      <c r="I1067" s="50"/>
      <c r="J1067" s="50"/>
      <c r="K1067" s="51"/>
      <c r="L1067" s="51"/>
      <c r="M1067" s="51"/>
      <c r="N1067" s="51"/>
      <c r="O1067" s="51"/>
      <c r="P1067" s="51"/>
    </row>
    <row r="1068" spans="2:16" s="49" customFormat="1" x14ac:dyDescent="0.25">
      <c r="B1068" s="9"/>
      <c r="C1068" s="9"/>
      <c r="D1068" s="50"/>
      <c r="E1068" s="51"/>
      <c r="F1068" s="51"/>
      <c r="G1068" s="51"/>
      <c r="H1068" s="50"/>
      <c r="I1068" s="50"/>
      <c r="J1068" s="50"/>
      <c r="K1068" s="51"/>
      <c r="L1068" s="51"/>
      <c r="M1068" s="51"/>
      <c r="N1068" s="51"/>
      <c r="O1068" s="51"/>
      <c r="P1068" s="51"/>
    </row>
    <row r="1069" spans="2:16" s="49" customFormat="1" x14ac:dyDescent="0.25">
      <c r="B1069" s="9"/>
      <c r="C1069" s="9"/>
      <c r="D1069" s="50"/>
      <c r="E1069" s="51"/>
      <c r="F1069" s="51"/>
      <c r="G1069" s="51"/>
      <c r="H1069" s="50"/>
      <c r="I1069" s="50"/>
      <c r="J1069" s="50"/>
      <c r="K1069" s="51"/>
      <c r="L1069" s="51"/>
      <c r="M1069" s="51"/>
      <c r="N1069" s="51"/>
      <c r="O1069" s="51"/>
      <c r="P1069" s="51"/>
    </row>
    <row r="1070" spans="2:16" s="49" customFormat="1" x14ac:dyDescent="0.25">
      <c r="B1070" s="9"/>
      <c r="C1070" s="9"/>
      <c r="D1070" s="50"/>
      <c r="E1070" s="51"/>
      <c r="F1070" s="51"/>
      <c r="G1070" s="51"/>
      <c r="H1070" s="50"/>
      <c r="I1070" s="50"/>
      <c r="J1070" s="50"/>
      <c r="K1070" s="51"/>
      <c r="L1070" s="51"/>
      <c r="M1070" s="51"/>
      <c r="N1070" s="51"/>
      <c r="O1070" s="51"/>
      <c r="P1070" s="51"/>
    </row>
    <row r="1071" spans="2:16" s="49" customFormat="1" x14ac:dyDescent="0.25">
      <c r="B1071" s="9"/>
      <c r="C1071" s="9"/>
      <c r="D1071" s="50"/>
      <c r="E1071" s="51"/>
      <c r="F1071" s="51"/>
      <c r="G1071" s="51"/>
      <c r="H1071" s="50"/>
      <c r="I1071" s="50"/>
      <c r="J1071" s="50"/>
      <c r="K1071" s="51"/>
      <c r="L1071" s="51"/>
      <c r="M1071" s="51"/>
      <c r="N1071" s="51"/>
      <c r="O1071" s="51"/>
      <c r="P1071" s="51"/>
    </row>
    <row r="1072" spans="2:16" s="49" customFormat="1" x14ac:dyDescent="0.25">
      <c r="B1072" s="9"/>
      <c r="C1072" s="9"/>
      <c r="D1072" s="50"/>
      <c r="E1072" s="51"/>
      <c r="F1072" s="51"/>
      <c r="G1072" s="51"/>
      <c r="H1072" s="50"/>
      <c r="I1072" s="50"/>
      <c r="J1072" s="50"/>
      <c r="K1072" s="51"/>
      <c r="L1072" s="51"/>
      <c r="M1072" s="51"/>
      <c r="N1072" s="51"/>
      <c r="O1072" s="51"/>
      <c r="P1072" s="51"/>
    </row>
    <row r="1073" spans="2:16" s="49" customFormat="1" x14ac:dyDescent="0.25">
      <c r="B1073" s="9"/>
      <c r="C1073" s="9"/>
      <c r="D1073" s="50"/>
      <c r="E1073" s="51"/>
      <c r="F1073" s="51"/>
      <c r="G1073" s="51"/>
      <c r="H1073" s="50"/>
      <c r="I1073" s="50"/>
      <c r="J1073" s="50"/>
      <c r="K1073" s="51"/>
      <c r="L1073" s="51"/>
      <c r="M1073" s="51"/>
      <c r="N1073" s="51"/>
      <c r="O1073" s="51"/>
      <c r="P1073" s="51"/>
    </row>
    <row r="1074" spans="2:16" s="49" customFormat="1" x14ac:dyDescent="0.25">
      <c r="B1074" s="9"/>
      <c r="C1074" s="9"/>
      <c r="D1074" s="50"/>
      <c r="E1074" s="51"/>
      <c r="F1074" s="51"/>
      <c r="G1074" s="51"/>
      <c r="H1074" s="50"/>
      <c r="I1074" s="50"/>
      <c r="J1074" s="50"/>
      <c r="K1074" s="51"/>
      <c r="L1074" s="51"/>
      <c r="M1074" s="51"/>
      <c r="N1074" s="51"/>
      <c r="O1074" s="51"/>
      <c r="P1074" s="51"/>
    </row>
    <row r="1075" spans="2:16" s="49" customFormat="1" x14ac:dyDescent="0.25">
      <c r="B1075" s="9"/>
      <c r="C1075" s="9"/>
      <c r="D1075" s="50"/>
      <c r="E1075" s="51"/>
      <c r="F1075" s="51"/>
      <c r="G1075" s="51"/>
      <c r="H1075" s="50"/>
      <c r="I1075" s="50"/>
      <c r="J1075" s="50"/>
      <c r="K1075" s="51"/>
      <c r="L1075" s="51"/>
      <c r="M1075" s="51"/>
      <c r="N1075" s="51"/>
      <c r="O1075" s="51"/>
      <c r="P1075" s="51"/>
    </row>
    <row r="1076" spans="2:16" s="49" customFormat="1" x14ac:dyDescent="0.25">
      <c r="B1076" s="9"/>
      <c r="C1076" s="9"/>
      <c r="D1076" s="50"/>
      <c r="E1076" s="51"/>
      <c r="F1076" s="51"/>
      <c r="G1076" s="51"/>
      <c r="H1076" s="50"/>
      <c r="I1076" s="50"/>
      <c r="J1076" s="50"/>
      <c r="K1076" s="51"/>
      <c r="L1076" s="51"/>
      <c r="M1076" s="51"/>
      <c r="N1076" s="51"/>
      <c r="O1076" s="51"/>
      <c r="P1076" s="51"/>
    </row>
    <row r="1077" spans="2:16" s="49" customFormat="1" x14ac:dyDescent="0.25">
      <c r="B1077" s="9"/>
      <c r="C1077" s="9"/>
      <c r="D1077" s="50"/>
      <c r="E1077" s="51"/>
      <c r="F1077" s="51"/>
      <c r="G1077" s="51"/>
      <c r="H1077" s="50"/>
      <c r="I1077" s="50"/>
      <c r="J1077" s="50"/>
      <c r="K1077" s="51"/>
      <c r="L1077" s="51"/>
      <c r="M1077" s="51"/>
      <c r="N1077" s="51"/>
      <c r="O1077" s="51"/>
      <c r="P1077" s="51"/>
    </row>
    <row r="1078" spans="2:16" s="49" customFormat="1" x14ac:dyDescent="0.25">
      <c r="B1078" s="9"/>
      <c r="C1078" s="9"/>
      <c r="D1078" s="50"/>
      <c r="E1078" s="51"/>
      <c r="F1078" s="51"/>
      <c r="G1078" s="51"/>
      <c r="H1078" s="50"/>
      <c r="I1078" s="50"/>
      <c r="J1078" s="50"/>
      <c r="K1078" s="51"/>
      <c r="L1078" s="51"/>
      <c r="M1078" s="51"/>
      <c r="N1078" s="51"/>
      <c r="O1078" s="51"/>
      <c r="P1078" s="51"/>
    </row>
    <row r="1079" spans="2:16" s="49" customFormat="1" x14ac:dyDescent="0.25">
      <c r="B1079" s="9"/>
      <c r="C1079" s="9"/>
      <c r="D1079" s="50"/>
      <c r="E1079" s="51"/>
      <c r="F1079" s="51"/>
      <c r="G1079" s="51"/>
      <c r="H1079" s="50"/>
      <c r="I1079" s="50"/>
      <c r="J1079" s="50"/>
      <c r="K1079" s="51"/>
      <c r="L1079" s="51"/>
      <c r="M1079" s="51"/>
      <c r="N1079" s="51"/>
      <c r="O1079" s="51"/>
      <c r="P1079" s="51"/>
    </row>
    <row r="1080" spans="2:16" s="49" customFormat="1" x14ac:dyDescent="0.25">
      <c r="B1080" s="9"/>
      <c r="C1080" s="9"/>
      <c r="D1080" s="50"/>
      <c r="E1080" s="51"/>
      <c r="F1080" s="51"/>
      <c r="G1080" s="51"/>
      <c r="H1080" s="50"/>
      <c r="I1080" s="50"/>
      <c r="J1080" s="50"/>
      <c r="K1080" s="51"/>
      <c r="L1080" s="51"/>
      <c r="M1080" s="51"/>
      <c r="N1080" s="51"/>
      <c r="O1080" s="51"/>
      <c r="P1080" s="51"/>
    </row>
    <row r="1081" spans="2:16" s="49" customFormat="1" x14ac:dyDescent="0.25">
      <c r="B1081" s="9"/>
      <c r="C1081" s="9"/>
      <c r="D1081" s="50"/>
      <c r="E1081" s="51"/>
      <c r="F1081" s="51"/>
      <c r="G1081" s="51"/>
      <c r="H1081" s="50"/>
      <c r="I1081" s="50"/>
      <c r="J1081" s="50"/>
      <c r="K1081" s="51"/>
      <c r="L1081" s="51"/>
      <c r="M1081" s="51"/>
      <c r="N1081" s="51"/>
      <c r="O1081" s="51"/>
      <c r="P1081" s="51"/>
    </row>
    <row r="1082" spans="2:16" s="49" customFormat="1" x14ac:dyDescent="0.25">
      <c r="B1082" s="9"/>
      <c r="C1082" s="9"/>
      <c r="D1082" s="50"/>
      <c r="E1082" s="51"/>
      <c r="F1082" s="51"/>
      <c r="G1082" s="51"/>
      <c r="H1082" s="50"/>
      <c r="I1082" s="50"/>
      <c r="J1082" s="50"/>
      <c r="K1082" s="51"/>
      <c r="L1082" s="51"/>
      <c r="M1082" s="51"/>
      <c r="N1082" s="51"/>
      <c r="O1082" s="51"/>
      <c r="P1082" s="51"/>
    </row>
    <row r="1083" spans="2:16" s="49" customFormat="1" x14ac:dyDescent="0.25">
      <c r="B1083" s="9"/>
      <c r="C1083" s="9"/>
      <c r="D1083" s="50"/>
      <c r="E1083" s="51"/>
      <c r="F1083" s="51"/>
      <c r="G1083" s="51"/>
      <c r="H1083" s="50"/>
      <c r="I1083" s="50"/>
      <c r="J1083" s="50"/>
      <c r="K1083" s="51"/>
      <c r="L1083" s="51"/>
      <c r="M1083" s="51"/>
      <c r="N1083" s="51"/>
      <c r="O1083" s="51"/>
      <c r="P1083" s="51"/>
    </row>
    <row r="1084" spans="2:16" s="49" customFormat="1" x14ac:dyDescent="0.25">
      <c r="B1084" s="9"/>
      <c r="C1084" s="9"/>
      <c r="D1084" s="50"/>
      <c r="E1084" s="51"/>
      <c r="F1084" s="51"/>
      <c r="G1084" s="51"/>
      <c r="H1084" s="50"/>
      <c r="I1084" s="50"/>
      <c r="J1084" s="50"/>
      <c r="K1084" s="51"/>
      <c r="L1084" s="51"/>
      <c r="M1084" s="51"/>
      <c r="N1084" s="51"/>
      <c r="O1084" s="51"/>
      <c r="P1084" s="51"/>
    </row>
    <row r="1085" spans="2:16" s="49" customFormat="1" x14ac:dyDescent="0.25">
      <c r="B1085" s="9"/>
      <c r="C1085" s="9"/>
      <c r="D1085" s="50"/>
      <c r="E1085" s="51"/>
      <c r="F1085" s="51"/>
      <c r="G1085" s="51"/>
      <c r="H1085" s="50"/>
      <c r="I1085" s="50"/>
      <c r="J1085" s="50"/>
      <c r="K1085" s="51"/>
      <c r="L1085" s="51"/>
      <c r="M1085" s="51"/>
      <c r="N1085" s="51"/>
      <c r="O1085" s="51"/>
      <c r="P1085" s="51"/>
    </row>
    <row r="1086" spans="2:16" s="49" customFormat="1" x14ac:dyDescent="0.25">
      <c r="B1086" s="9"/>
      <c r="C1086" s="9"/>
      <c r="D1086" s="50"/>
      <c r="E1086" s="51"/>
      <c r="F1086" s="51"/>
      <c r="G1086" s="51"/>
      <c r="H1086" s="50"/>
      <c r="I1086" s="50"/>
      <c r="J1086" s="50"/>
      <c r="K1086" s="51"/>
      <c r="L1086" s="51"/>
      <c r="M1086" s="51"/>
      <c r="N1086" s="51"/>
      <c r="O1086" s="51"/>
      <c r="P1086" s="51"/>
    </row>
    <row r="1087" spans="2:16" s="49" customFormat="1" x14ac:dyDescent="0.25">
      <c r="B1087" s="9"/>
      <c r="C1087" s="9"/>
      <c r="D1087" s="50"/>
      <c r="E1087" s="51"/>
      <c r="F1087" s="51"/>
      <c r="G1087" s="51"/>
      <c r="H1087" s="50"/>
      <c r="I1087" s="50"/>
      <c r="J1087" s="50"/>
      <c r="K1087" s="51"/>
      <c r="L1087" s="51"/>
      <c r="M1087" s="51"/>
      <c r="N1087" s="51"/>
      <c r="O1087" s="51"/>
      <c r="P1087" s="51"/>
    </row>
    <row r="1088" spans="2:16" s="49" customFormat="1" x14ac:dyDescent="0.25">
      <c r="B1088" s="9"/>
      <c r="C1088" s="9"/>
      <c r="D1088" s="50"/>
      <c r="E1088" s="51"/>
      <c r="F1088" s="51"/>
      <c r="G1088" s="51"/>
      <c r="H1088" s="50"/>
      <c r="I1088" s="50"/>
      <c r="J1088" s="50"/>
      <c r="K1088" s="51"/>
      <c r="L1088" s="51"/>
      <c r="M1088" s="51"/>
      <c r="N1088" s="51"/>
      <c r="O1088" s="51"/>
      <c r="P1088" s="51"/>
    </row>
    <row r="1089" spans="2:16" s="49" customFormat="1" x14ac:dyDescent="0.25">
      <c r="B1089" s="9"/>
      <c r="C1089" s="9"/>
      <c r="D1089" s="50"/>
      <c r="E1089" s="51"/>
      <c r="F1089" s="51"/>
      <c r="G1089" s="51"/>
      <c r="H1089" s="50"/>
      <c r="I1089" s="50"/>
      <c r="J1089" s="50"/>
      <c r="K1089" s="51"/>
      <c r="L1089" s="51"/>
      <c r="M1089" s="51"/>
      <c r="N1089" s="51"/>
      <c r="O1089" s="51"/>
      <c r="P1089" s="51"/>
    </row>
    <row r="1090" spans="2:16" s="49" customFormat="1" x14ac:dyDescent="0.25">
      <c r="B1090" s="9"/>
      <c r="C1090" s="9"/>
      <c r="D1090" s="50"/>
      <c r="E1090" s="51"/>
      <c r="F1090" s="51"/>
      <c r="G1090" s="51"/>
      <c r="H1090" s="50"/>
      <c r="I1090" s="50"/>
      <c r="J1090" s="50"/>
      <c r="K1090" s="51"/>
      <c r="L1090" s="51"/>
      <c r="M1090" s="51"/>
      <c r="N1090" s="51"/>
      <c r="O1090" s="51"/>
      <c r="P1090" s="51"/>
    </row>
    <row r="1091" spans="2:16" s="49" customFormat="1" x14ac:dyDescent="0.25">
      <c r="B1091" s="9"/>
      <c r="C1091" s="9"/>
      <c r="D1091" s="50"/>
      <c r="E1091" s="51"/>
      <c r="F1091" s="51"/>
      <c r="G1091" s="51"/>
      <c r="H1091" s="50"/>
      <c r="I1091" s="50"/>
      <c r="J1091" s="50"/>
      <c r="K1091" s="51"/>
      <c r="L1091" s="51"/>
      <c r="M1091" s="51"/>
      <c r="N1091" s="51"/>
      <c r="O1091" s="51"/>
      <c r="P1091" s="51"/>
    </row>
    <row r="1092" spans="2:16" s="49" customFormat="1" x14ac:dyDescent="0.25">
      <c r="B1092" s="9"/>
      <c r="C1092" s="9"/>
      <c r="D1092" s="50"/>
      <c r="E1092" s="51"/>
      <c r="F1092" s="51"/>
      <c r="G1092" s="51"/>
      <c r="H1092" s="50"/>
      <c r="I1092" s="50"/>
      <c r="J1092" s="50"/>
      <c r="K1092" s="51"/>
      <c r="L1092" s="51"/>
      <c r="M1092" s="51"/>
      <c r="N1092" s="51"/>
      <c r="O1092" s="51"/>
      <c r="P1092" s="51"/>
    </row>
    <row r="1093" spans="2:16" s="49" customFormat="1" x14ac:dyDescent="0.25">
      <c r="B1093" s="9"/>
      <c r="C1093" s="9"/>
      <c r="D1093" s="50"/>
      <c r="E1093" s="51"/>
      <c r="F1093" s="51"/>
      <c r="G1093" s="51"/>
      <c r="H1093" s="50"/>
      <c r="I1093" s="50"/>
      <c r="J1093" s="50"/>
      <c r="K1093" s="51"/>
      <c r="L1093" s="51"/>
      <c r="M1093" s="51"/>
      <c r="N1093" s="51"/>
      <c r="O1093" s="51"/>
      <c r="P1093" s="51"/>
    </row>
    <row r="1094" spans="2:16" s="49" customFormat="1" x14ac:dyDescent="0.25">
      <c r="B1094" s="9"/>
      <c r="C1094" s="9"/>
      <c r="D1094" s="50"/>
      <c r="E1094" s="51"/>
      <c r="F1094" s="51"/>
      <c r="G1094" s="51"/>
      <c r="H1094" s="50"/>
      <c r="I1094" s="50"/>
      <c r="J1094" s="50"/>
      <c r="K1094" s="51"/>
      <c r="L1094" s="51"/>
      <c r="M1094" s="51"/>
      <c r="N1094" s="51"/>
      <c r="O1094" s="51"/>
      <c r="P1094" s="51"/>
    </row>
    <row r="1095" spans="2:16" s="49" customFormat="1" x14ac:dyDescent="0.25">
      <c r="B1095" s="9"/>
      <c r="C1095" s="9"/>
      <c r="D1095" s="50"/>
      <c r="E1095" s="51"/>
      <c r="F1095" s="51"/>
      <c r="G1095" s="51"/>
      <c r="H1095" s="50"/>
      <c r="I1095" s="50"/>
      <c r="J1095" s="50"/>
      <c r="K1095" s="51"/>
      <c r="L1095" s="51"/>
      <c r="M1095" s="51"/>
      <c r="N1095" s="51"/>
      <c r="O1095" s="51"/>
      <c r="P1095" s="51"/>
    </row>
    <row r="1096" spans="2:16" s="49" customFormat="1" x14ac:dyDescent="0.25">
      <c r="B1096" s="9"/>
      <c r="C1096" s="9"/>
      <c r="D1096" s="50"/>
      <c r="E1096" s="51"/>
      <c r="F1096" s="51"/>
      <c r="G1096" s="51"/>
      <c r="H1096" s="50"/>
      <c r="I1096" s="50"/>
      <c r="J1096" s="50"/>
      <c r="K1096" s="51"/>
      <c r="L1096" s="51"/>
      <c r="M1096" s="51"/>
      <c r="N1096" s="51"/>
      <c r="O1096" s="51"/>
      <c r="P1096" s="51"/>
    </row>
    <row r="1097" spans="2:16" s="49" customFormat="1" x14ac:dyDescent="0.25">
      <c r="B1097" s="9"/>
      <c r="C1097" s="9"/>
      <c r="D1097" s="50"/>
      <c r="E1097" s="51"/>
      <c r="F1097" s="51"/>
      <c r="G1097" s="51"/>
      <c r="H1097" s="50"/>
      <c r="I1097" s="50"/>
      <c r="J1097" s="50"/>
      <c r="K1097" s="51"/>
      <c r="L1097" s="51"/>
      <c r="M1097" s="51"/>
      <c r="N1097" s="51"/>
      <c r="O1097" s="51"/>
      <c r="P1097" s="51"/>
    </row>
    <row r="1098" spans="2:16" s="49" customFormat="1" x14ac:dyDescent="0.25">
      <c r="B1098" s="9"/>
      <c r="C1098" s="9"/>
      <c r="D1098" s="50"/>
      <c r="E1098" s="51"/>
      <c r="F1098" s="51"/>
      <c r="G1098" s="51"/>
      <c r="H1098" s="50"/>
      <c r="I1098" s="50"/>
      <c r="J1098" s="50"/>
      <c r="K1098" s="51"/>
      <c r="L1098" s="51"/>
      <c r="M1098" s="51"/>
      <c r="N1098" s="51"/>
      <c r="O1098" s="51"/>
      <c r="P1098" s="51"/>
    </row>
    <row r="1099" spans="2:16" s="49" customFormat="1" x14ac:dyDescent="0.25">
      <c r="B1099" s="9"/>
      <c r="C1099" s="9"/>
      <c r="D1099" s="50"/>
      <c r="E1099" s="51"/>
      <c r="F1099" s="51"/>
      <c r="G1099" s="51"/>
      <c r="H1099" s="50"/>
      <c r="I1099" s="50"/>
      <c r="J1099" s="50"/>
      <c r="K1099" s="51"/>
      <c r="L1099" s="51"/>
      <c r="M1099" s="51"/>
      <c r="N1099" s="51"/>
      <c r="O1099" s="51"/>
      <c r="P1099" s="51"/>
    </row>
    <row r="1100" spans="2:16" s="49" customFormat="1" x14ac:dyDescent="0.25">
      <c r="B1100" s="9"/>
      <c r="C1100" s="9"/>
      <c r="D1100" s="50"/>
      <c r="E1100" s="51"/>
      <c r="F1100" s="51"/>
      <c r="G1100" s="51"/>
      <c r="H1100" s="50"/>
      <c r="I1100" s="50"/>
      <c r="J1100" s="50"/>
      <c r="K1100" s="51"/>
      <c r="L1100" s="51"/>
      <c r="M1100" s="51"/>
      <c r="N1100" s="51"/>
      <c r="O1100" s="51"/>
      <c r="P1100" s="51"/>
    </row>
    <row r="1101" spans="2:16" s="49" customFormat="1" x14ac:dyDescent="0.25">
      <c r="B1101" s="9"/>
      <c r="C1101" s="9"/>
      <c r="D1101" s="50"/>
      <c r="E1101" s="51"/>
      <c r="F1101" s="51"/>
      <c r="G1101" s="51"/>
      <c r="H1101" s="50"/>
      <c r="I1101" s="50"/>
      <c r="J1101" s="50"/>
      <c r="K1101" s="51"/>
      <c r="L1101" s="51"/>
      <c r="M1101" s="51"/>
      <c r="N1101" s="51"/>
      <c r="O1101" s="51"/>
      <c r="P1101" s="51"/>
    </row>
    <row r="1102" spans="2:16" s="49" customFormat="1" x14ac:dyDescent="0.25">
      <c r="B1102" s="9"/>
      <c r="C1102" s="9"/>
      <c r="D1102" s="50"/>
      <c r="E1102" s="51"/>
      <c r="F1102" s="51"/>
      <c r="G1102" s="51"/>
      <c r="H1102" s="50"/>
      <c r="I1102" s="50"/>
      <c r="J1102" s="50"/>
      <c r="K1102" s="51"/>
      <c r="L1102" s="51"/>
      <c r="M1102" s="51"/>
      <c r="N1102" s="51"/>
      <c r="O1102" s="51"/>
      <c r="P1102" s="51"/>
    </row>
    <row r="1103" spans="2:16" s="49" customFormat="1" x14ac:dyDescent="0.25">
      <c r="B1103" s="9"/>
      <c r="C1103" s="9"/>
      <c r="D1103" s="50"/>
      <c r="E1103" s="51"/>
      <c r="F1103" s="51"/>
      <c r="G1103" s="51"/>
      <c r="H1103" s="50"/>
      <c r="I1103" s="50"/>
      <c r="J1103" s="50"/>
      <c r="K1103" s="51"/>
      <c r="L1103" s="51"/>
      <c r="M1103" s="51"/>
      <c r="N1103" s="51"/>
      <c r="O1103" s="51"/>
      <c r="P1103" s="51"/>
    </row>
    <row r="1104" spans="2:16" s="49" customFormat="1" x14ac:dyDescent="0.25">
      <c r="B1104" s="9"/>
      <c r="C1104" s="9"/>
      <c r="D1104" s="50"/>
      <c r="E1104" s="51"/>
      <c r="F1104" s="51"/>
      <c r="G1104" s="51"/>
      <c r="H1104" s="50"/>
      <c r="I1104" s="50"/>
      <c r="J1104" s="50"/>
      <c r="K1104" s="51"/>
      <c r="L1104" s="51"/>
      <c r="M1104" s="51"/>
      <c r="N1104" s="51"/>
      <c r="O1104" s="51"/>
      <c r="P1104" s="51"/>
    </row>
    <row r="1105" spans="2:16" s="49" customFormat="1" x14ac:dyDescent="0.25">
      <c r="B1105" s="9"/>
      <c r="C1105" s="9"/>
      <c r="D1105" s="50"/>
      <c r="E1105" s="51"/>
      <c r="F1105" s="51"/>
      <c r="G1105" s="51"/>
      <c r="H1105" s="50"/>
      <c r="I1105" s="50"/>
      <c r="J1105" s="50"/>
      <c r="K1105" s="51"/>
      <c r="L1105" s="51"/>
      <c r="M1105" s="51"/>
      <c r="N1105" s="51"/>
      <c r="O1105" s="51"/>
      <c r="P1105" s="51"/>
    </row>
    <row r="1106" spans="2:16" s="49" customFormat="1" x14ac:dyDescent="0.25">
      <c r="B1106" s="9"/>
      <c r="C1106" s="9"/>
      <c r="D1106" s="50"/>
      <c r="E1106" s="51"/>
      <c r="F1106" s="51"/>
      <c r="G1106" s="51"/>
      <c r="H1106" s="50"/>
      <c r="I1106" s="50"/>
      <c r="J1106" s="50"/>
      <c r="K1106" s="51"/>
      <c r="L1106" s="51"/>
      <c r="M1106" s="51"/>
      <c r="N1106" s="51"/>
      <c r="O1106" s="51"/>
      <c r="P1106" s="51"/>
    </row>
    <row r="1107" spans="2:16" s="49" customFormat="1" x14ac:dyDescent="0.25">
      <c r="B1107" s="9"/>
      <c r="C1107" s="9"/>
      <c r="D1107" s="50"/>
      <c r="E1107" s="51"/>
      <c r="F1107" s="51"/>
      <c r="G1107" s="51"/>
      <c r="H1107" s="50"/>
      <c r="I1107" s="50"/>
      <c r="J1107" s="50"/>
      <c r="K1107" s="51"/>
      <c r="L1107" s="51"/>
      <c r="M1107" s="51"/>
      <c r="N1107" s="51"/>
      <c r="O1107" s="51"/>
      <c r="P1107" s="51"/>
    </row>
    <row r="1108" spans="2:16" s="49" customFormat="1" x14ac:dyDescent="0.25">
      <c r="B1108" s="9"/>
      <c r="C1108" s="9"/>
      <c r="D1108" s="50"/>
      <c r="E1108" s="51"/>
      <c r="F1108" s="51"/>
      <c r="G1108" s="51"/>
      <c r="H1108" s="50"/>
      <c r="I1108" s="50"/>
      <c r="J1108" s="50"/>
      <c r="K1108" s="51"/>
      <c r="L1108" s="51"/>
      <c r="M1108" s="51"/>
      <c r="N1108" s="51"/>
      <c r="O1108" s="51"/>
      <c r="P1108" s="51"/>
    </row>
    <row r="1109" spans="2:16" s="49" customFormat="1" x14ac:dyDescent="0.25">
      <c r="B1109" s="9"/>
      <c r="C1109" s="9"/>
      <c r="D1109" s="50"/>
      <c r="E1109" s="51"/>
      <c r="F1109" s="51"/>
      <c r="G1109" s="51"/>
      <c r="H1109" s="50"/>
      <c r="I1109" s="50"/>
      <c r="J1109" s="50"/>
      <c r="K1109" s="51"/>
      <c r="L1109" s="51"/>
      <c r="M1109" s="51"/>
      <c r="N1109" s="51"/>
      <c r="O1109" s="51"/>
      <c r="P1109" s="51"/>
    </row>
    <row r="1110" spans="2:16" s="49" customFormat="1" x14ac:dyDescent="0.25">
      <c r="B1110" s="9"/>
      <c r="C1110" s="9"/>
      <c r="D1110" s="50"/>
      <c r="E1110" s="51"/>
      <c r="F1110" s="51"/>
      <c r="G1110" s="51"/>
      <c r="H1110" s="50"/>
      <c r="I1110" s="50"/>
      <c r="J1110" s="50"/>
      <c r="K1110" s="51"/>
      <c r="L1110" s="51"/>
      <c r="M1110" s="51"/>
      <c r="N1110" s="51"/>
      <c r="O1110" s="51"/>
      <c r="P1110" s="51"/>
    </row>
    <row r="1111" spans="2:16" s="49" customFormat="1" x14ac:dyDescent="0.25">
      <c r="B1111" s="9"/>
      <c r="C1111" s="9"/>
      <c r="D1111" s="50"/>
      <c r="E1111" s="51"/>
      <c r="F1111" s="51"/>
      <c r="G1111" s="51"/>
      <c r="H1111" s="50"/>
      <c r="I1111" s="50"/>
      <c r="J1111" s="50"/>
      <c r="K1111" s="51"/>
      <c r="L1111" s="51"/>
      <c r="M1111" s="51"/>
      <c r="N1111" s="51"/>
      <c r="O1111" s="51"/>
      <c r="P1111" s="51"/>
    </row>
    <row r="1112" spans="2:16" s="49" customFormat="1" x14ac:dyDescent="0.25">
      <c r="B1112" s="9"/>
      <c r="C1112" s="9"/>
      <c r="D1112" s="50"/>
      <c r="E1112" s="51"/>
      <c r="F1112" s="51"/>
      <c r="G1112" s="51"/>
      <c r="H1112" s="50"/>
      <c r="I1112" s="50"/>
      <c r="J1112" s="50"/>
      <c r="K1112" s="51"/>
      <c r="L1112" s="51"/>
      <c r="M1112" s="51"/>
      <c r="N1112" s="51"/>
      <c r="O1112" s="51"/>
      <c r="P1112" s="51"/>
    </row>
    <row r="1113" spans="2:16" s="49" customFormat="1" x14ac:dyDescent="0.25">
      <c r="B1113" s="9"/>
      <c r="C1113" s="9"/>
      <c r="D1113" s="50"/>
      <c r="E1113" s="51"/>
      <c r="F1113" s="51"/>
      <c r="G1113" s="51"/>
      <c r="H1113" s="50"/>
      <c r="I1113" s="50"/>
      <c r="J1113" s="50"/>
      <c r="K1113" s="51"/>
      <c r="L1113" s="51"/>
      <c r="M1113" s="51"/>
      <c r="N1113" s="51"/>
      <c r="O1113" s="51"/>
      <c r="P1113" s="51"/>
    </row>
    <row r="1114" spans="2:16" s="49" customFormat="1" x14ac:dyDescent="0.25">
      <c r="B1114" s="9"/>
      <c r="C1114" s="9"/>
      <c r="D1114" s="50"/>
      <c r="E1114" s="51"/>
      <c r="F1114" s="51"/>
      <c r="G1114" s="51"/>
      <c r="H1114" s="50"/>
      <c r="I1114" s="50"/>
      <c r="J1114" s="50"/>
      <c r="K1114" s="51"/>
      <c r="L1114" s="51"/>
      <c r="M1114" s="51"/>
      <c r="N1114" s="51"/>
      <c r="O1114" s="51"/>
      <c r="P1114" s="51"/>
    </row>
    <row r="1115" spans="2:16" s="49" customFormat="1" x14ac:dyDescent="0.25">
      <c r="B1115" s="9"/>
      <c r="C1115" s="9"/>
      <c r="D1115" s="50"/>
      <c r="E1115" s="51"/>
      <c r="F1115" s="51"/>
      <c r="G1115" s="51"/>
      <c r="H1115" s="50"/>
      <c r="I1115" s="50"/>
      <c r="J1115" s="50"/>
      <c r="K1115" s="51"/>
      <c r="L1115" s="51"/>
      <c r="M1115" s="51"/>
      <c r="N1115" s="51"/>
      <c r="O1115" s="51"/>
      <c r="P1115" s="51"/>
    </row>
    <row r="1116" spans="2:16" s="49" customFormat="1" x14ac:dyDescent="0.25">
      <c r="B1116" s="9"/>
      <c r="C1116" s="9"/>
      <c r="D1116" s="50"/>
      <c r="E1116" s="51"/>
      <c r="F1116" s="51"/>
      <c r="G1116" s="51"/>
      <c r="H1116" s="50"/>
      <c r="I1116" s="50"/>
      <c r="J1116" s="50"/>
      <c r="K1116" s="51"/>
      <c r="L1116" s="51"/>
      <c r="M1116" s="51"/>
      <c r="N1116" s="51"/>
      <c r="O1116" s="51"/>
      <c r="P1116" s="51"/>
    </row>
    <row r="1117" spans="2:16" s="49" customFormat="1" x14ac:dyDescent="0.25">
      <c r="B1117" s="9"/>
      <c r="C1117" s="9"/>
      <c r="D1117" s="50"/>
      <c r="E1117" s="51"/>
      <c r="F1117" s="51"/>
      <c r="G1117" s="51"/>
      <c r="H1117" s="50"/>
      <c r="I1117" s="50"/>
      <c r="J1117" s="50"/>
      <c r="K1117" s="51"/>
      <c r="L1117" s="51"/>
      <c r="M1117" s="51"/>
      <c r="N1117" s="51"/>
      <c r="O1117" s="51"/>
      <c r="P1117" s="51"/>
    </row>
    <row r="1118" spans="2:16" s="49" customFormat="1" x14ac:dyDescent="0.25">
      <c r="B1118" s="9"/>
      <c r="C1118" s="9"/>
      <c r="D1118" s="50"/>
      <c r="E1118" s="51"/>
      <c r="F1118" s="51"/>
      <c r="G1118" s="51"/>
      <c r="H1118" s="50"/>
      <c r="I1118" s="50"/>
      <c r="J1118" s="50"/>
      <c r="K1118" s="51"/>
      <c r="L1118" s="51"/>
      <c r="M1118" s="51"/>
      <c r="N1118" s="51"/>
      <c r="O1118" s="51"/>
      <c r="P1118" s="51"/>
    </row>
    <row r="1119" spans="2:16" s="49" customFormat="1" x14ac:dyDescent="0.25">
      <c r="B1119" s="9"/>
      <c r="C1119" s="9"/>
      <c r="D1119" s="50"/>
      <c r="E1119" s="51"/>
      <c r="F1119" s="51"/>
      <c r="G1119" s="51"/>
      <c r="H1119" s="50"/>
      <c r="I1119" s="50"/>
      <c r="J1119" s="50"/>
      <c r="K1119" s="51"/>
      <c r="L1119" s="51"/>
      <c r="M1119" s="51"/>
      <c r="N1119" s="51"/>
      <c r="O1119" s="51"/>
      <c r="P1119" s="51"/>
    </row>
    <row r="1120" spans="2:16" s="49" customFormat="1" x14ac:dyDescent="0.25">
      <c r="B1120" s="9"/>
      <c r="C1120" s="9"/>
      <c r="D1120" s="50"/>
      <c r="E1120" s="51"/>
      <c r="F1120" s="51"/>
      <c r="G1120" s="51"/>
      <c r="H1120" s="50"/>
      <c r="I1120" s="50"/>
      <c r="J1120" s="50"/>
      <c r="K1120" s="51"/>
      <c r="L1120" s="51"/>
      <c r="M1120" s="51"/>
      <c r="N1120" s="51"/>
      <c r="O1120" s="51"/>
      <c r="P1120" s="51"/>
    </row>
    <row r="1121" spans="2:16" s="49" customFormat="1" x14ac:dyDescent="0.25">
      <c r="B1121" s="9"/>
      <c r="C1121" s="9"/>
      <c r="D1121" s="50"/>
      <c r="E1121" s="51"/>
      <c r="F1121" s="51"/>
      <c r="G1121" s="51"/>
      <c r="H1121" s="50"/>
      <c r="I1121" s="50"/>
      <c r="J1121" s="50"/>
      <c r="K1121" s="51"/>
      <c r="L1121" s="51"/>
      <c r="M1121" s="51"/>
      <c r="N1121" s="51"/>
      <c r="O1121" s="51"/>
      <c r="P1121" s="51"/>
    </row>
    <row r="1122" spans="2:16" s="49" customFormat="1" x14ac:dyDescent="0.25">
      <c r="B1122" s="9"/>
      <c r="C1122" s="9"/>
      <c r="D1122" s="50"/>
      <c r="E1122" s="51"/>
      <c r="F1122" s="51"/>
      <c r="G1122" s="51"/>
      <c r="H1122" s="50"/>
      <c r="I1122" s="50"/>
      <c r="J1122" s="50"/>
      <c r="K1122" s="51"/>
      <c r="L1122" s="51"/>
      <c r="M1122" s="51"/>
      <c r="N1122" s="51"/>
      <c r="O1122" s="51"/>
      <c r="P1122" s="51"/>
    </row>
    <row r="1123" spans="2:16" s="49" customFormat="1" x14ac:dyDescent="0.25">
      <c r="B1123" s="9"/>
      <c r="C1123" s="9"/>
      <c r="D1123" s="50"/>
      <c r="E1123" s="51"/>
      <c r="F1123" s="51"/>
      <c r="G1123" s="51"/>
      <c r="H1123" s="50"/>
      <c r="I1123" s="50"/>
      <c r="J1123" s="50"/>
      <c r="K1123" s="51"/>
      <c r="L1123" s="51"/>
      <c r="M1123" s="51"/>
      <c r="N1123" s="51"/>
      <c r="O1123" s="51"/>
      <c r="P1123" s="51"/>
    </row>
    <row r="1124" spans="2:16" s="49" customFormat="1" x14ac:dyDescent="0.25">
      <c r="B1124" s="9"/>
      <c r="C1124" s="9"/>
      <c r="D1124" s="50"/>
      <c r="E1124" s="51"/>
      <c r="F1124" s="51"/>
      <c r="G1124" s="51"/>
      <c r="H1124" s="50"/>
      <c r="I1124" s="50"/>
      <c r="J1124" s="50"/>
      <c r="K1124" s="51"/>
      <c r="L1124" s="51"/>
      <c r="M1124" s="51"/>
      <c r="N1124" s="51"/>
      <c r="O1124" s="51"/>
      <c r="P1124" s="51"/>
    </row>
    <row r="1125" spans="2:16" s="49" customFormat="1" x14ac:dyDescent="0.25">
      <c r="B1125" s="9"/>
      <c r="C1125" s="9"/>
      <c r="D1125" s="50"/>
      <c r="E1125" s="51"/>
      <c r="F1125" s="51"/>
      <c r="G1125" s="51"/>
      <c r="H1125" s="50"/>
      <c r="I1125" s="50"/>
      <c r="J1125" s="50"/>
      <c r="K1125" s="51"/>
      <c r="L1125" s="51"/>
      <c r="M1125" s="51"/>
      <c r="N1125" s="51"/>
      <c r="O1125" s="51"/>
      <c r="P1125" s="51"/>
    </row>
    <row r="1126" spans="2:16" s="49" customFormat="1" x14ac:dyDescent="0.25">
      <c r="B1126" s="9"/>
      <c r="C1126" s="9"/>
      <c r="D1126" s="50"/>
      <c r="E1126" s="51"/>
      <c r="F1126" s="51"/>
      <c r="G1126" s="51"/>
      <c r="H1126" s="50"/>
      <c r="I1126" s="50"/>
      <c r="J1126" s="50"/>
      <c r="K1126" s="51"/>
      <c r="L1126" s="51"/>
      <c r="M1126" s="51"/>
      <c r="N1126" s="51"/>
      <c r="O1126" s="51"/>
      <c r="P1126" s="51"/>
    </row>
    <row r="1127" spans="2:16" s="49" customFormat="1" x14ac:dyDescent="0.25">
      <c r="B1127" s="9"/>
      <c r="C1127" s="9"/>
      <c r="D1127" s="50"/>
      <c r="E1127" s="51"/>
      <c r="F1127" s="51"/>
      <c r="G1127" s="51"/>
      <c r="H1127" s="50"/>
      <c r="I1127" s="50"/>
      <c r="J1127" s="50"/>
      <c r="K1127" s="51"/>
      <c r="L1127" s="51"/>
      <c r="M1127" s="51"/>
      <c r="N1127" s="51"/>
      <c r="O1127" s="51"/>
      <c r="P1127" s="51"/>
    </row>
    <row r="1128" spans="2:16" s="49" customFormat="1" x14ac:dyDescent="0.25">
      <c r="B1128" s="9"/>
      <c r="C1128" s="9"/>
      <c r="D1128" s="50"/>
      <c r="E1128" s="51"/>
      <c r="F1128" s="51"/>
      <c r="G1128" s="51"/>
      <c r="H1128" s="50"/>
      <c r="I1128" s="50"/>
      <c r="J1128" s="50"/>
      <c r="K1128" s="51"/>
      <c r="L1128" s="51"/>
      <c r="M1128" s="51"/>
      <c r="N1128" s="51"/>
      <c r="O1128" s="51"/>
      <c r="P1128" s="51"/>
    </row>
    <row r="1129" spans="2:16" s="49" customFormat="1" x14ac:dyDescent="0.25">
      <c r="B1129" s="9"/>
      <c r="C1129" s="9"/>
      <c r="D1129" s="50"/>
      <c r="E1129" s="51"/>
      <c r="F1129" s="51"/>
      <c r="G1129" s="51"/>
      <c r="H1129" s="50"/>
      <c r="I1129" s="50"/>
      <c r="J1129" s="50"/>
      <c r="K1129" s="51"/>
      <c r="L1129" s="51"/>
      <c r="M1129" s="51"/>
      <c r="N1129" s="51"/>
      <c r="O1129" s="51"/>
      <c r="P1129" s="51"/>
    </row>
    <row r="1130" spans="2:16" s="49" customFormat="1" x14ac:dyDescent="0.25">
      <c r="B1130" s="9"/>
      <c r="C1130" s="9"/>
      <c r="D1130" s="50"/>
      <c r="E1130" s="51"/>
      <c r="F1130" s="51"/>
      <c r="G1130" s="51"/>
      <c r="H1130" s="50"/>
      <c r="I1130" s="50"/>
      <c r="J1130" s="50"/>
      <c r="K1130" s="51"/>
      <c r="L1130" s="51"/>
      <c r="M1130" s="51"/>
      <c r="N1130" s="51"/>
      <c r="O1130" s="51"/>
      <c r="P1130" s="51"/>
    </row>
    <row r="1131" spans="2:16" s="49" customFormat="1" x14ac:dyDescent="0.25">
      <c r="B1131" s="9"/>
      <c r="C1131" s="9"/>
      <c r="D1131" s="50"/>
      <c r="E1131" s="51"/>
      <c r="F1131" s="51"/>
      <c r="G1131" s="51"/>
      <c r="H1131" s="50"/>
      <c r="I1131" s="50"/>
      <c r="J1131" s="50"/>
      <c r="K1131" s="51"/>
      <c r="L1131" s="51"/>
      <c r="M1131" s="51"/>
      <c r="N1131" s="51"/>
      <c r="O1131" s="51"/>
      <c r="P1131" s="51"/>
    </row>
    <row r="1132" spans="2:16" s="49" customFormat="1" x14ac:dyDescent="0.25">
      <c r="B1132" s="9"/>
      <c r="C1132" s="9"/>
      <c r="D1132" s="50"/>
      <c r="E1132" s="51"/>
      <c r="F1132" s="51"/>
      <c r="G1132" s="51"/>
      <c r="H1132" s="50"/>
      <c r="I1132" s="50"/>
      <c r="J1132" s="50"/>
      <c r="K1132" s="51"/>
      <c r="L1132" s="51"/>
      <c r="M1132" s="51"/>
      <c r="N1132" s="51"/>
      <c r="O1132" s="51"/>
      <c r="P1132" s="51"/>
    </row>
    <row r="1133" spans="2:16" s="49" customFormat="1" x14ac:dyDescent="0.25">
      <c r="B1133" s="9"/>
      <c r="C1133" s="9"/>
      <c r="D1133" s="50"/>
      <c r="E1133" s="51"/>
      <c r="F1133" s="51"/>
      <c r="G1133" s="51"/>
      <c r="H1133" s="50"/>
      <c r="I1133" s="50"/>
      <c r="J1133" s="50"/>
      <c r="K1133" s="51"/>
      <c r="L1133" s="51"/>
      <c r="M1133" s="51"/>
      <c r="N1133" s="51"/>
      <c r="O1133" s="51"/>
      <c r="P1133" s="51"/>
    </row>
    <row r="1134" spans="2:16" s="49" customFormat="1" x14ac:dyDescent="0.25">
      <c r="B1134" s="9"/>
      <c r="C1134" s="9"/>
      <c r="D1134" s="50"/>
      <c r="E1134" s="51"/>
      <c r="F1134" s="51"/>
      <c r="G1134" s="51"/>
      <c r="H1134" s="50"/>
      <c r="I1134" s="50"/>
      <c r="J1134" s="50"/>
      <c r="K1134" s="51"/>
      <c r="L1134" s="51"/>
      <c r="M1134" s="51"/>
      <c r="N1134" s="51"/>
      <c r="O1134" s="51"/>
      <c r="P1134" s="51"/>
    </row>
    <row r="1135" spans="2:16" s="49" customFormat="1" x14ac:dyDescent="0.25">
      <c r="B1135" s="9"/>
      <c r="C1135" s="9"/>
      <c r="D1135" s="50"/>
      <c r="E1135" s="51"/>
      <c r="F1135" s="51"/>
      <c r="G1135" s="51"/>
      <c r="H1135" s="50"/>
      <c r="I1135" s="50"/>
      <c r="J1135" s="50"/>
      <c r="K1135" s="51"/>
      <c r="L1135" s="51"/>
      <c r="M1135" s="51"/>
      <c r="N1135" s="51"/>
      <c r="O1135" s="51"/>
      <c r="P1135" s="51"/>
    </row>
    <row r="1136" spans="2:16" s="49" customFormat="1" x14ac:dyDescent="0.25">
      <c r="B1136" s="9"/>
      <c r="C1136" s="9"/>
      <c r="D1136" s="50"/>
      <c r="E1136" s="51"/>
      <c r="F1136" s="51"/>
      <c r="G1136" s="51"/>
      <c r="H1136" s="50"/>
      <c r="I1136" s="50"/>
      <c r="J1136" s="50"/>
      <c r="K1136" s="51"/>
      <c r="L1136" s="51"/>
      <c r="M1136" s="51"/>
      <c r="N1136" s="51"/>
      <c r="O1136" s="51"/>
      <c r="P1136" s="51"/>
    </row>
    <row r="1137" spans="2:16" s="49" customFormat="1" x14ac:dyDescent="0.25">
      <c r="B1137" s="9"/>
      <c r="C1137" s="9"/>
      <c r="D1137" s="50"/>
      <c r="E1137" s="51"/>
      <c r="F1137" s="51"/>
      <c r="G1137" s="51"/>
      <c r="H1137" s="50"/>
      <c r="I1137" s="50"/>
      <c r="J1137" s="50"/>
      <c r="K1137" s="51"/>
      <c r="L1137" s="51"/>
      <c r="M1137" s="51"/>
      <c r="N1137" s="51"/>
      <c r="O1137" s="51"/>
      <c r="P1137" s="51"/>
    </row>
    <row r="1138" spans="2:16" s="49" customFormat="1" x14ac:dyDescent="0.25">
      <c r="B1138" s="9"/>
      <c r="C1138" s="9"/>
      <c r="D1138" s="50"/>
      <c r="E1138" s="51"/>
      <c r="F1138" s="51"/>
      <c r="G1138" s="51"/>
      <c r="H1138" s="50"/>
      <c r="I1138" s="50"/>
      <c r="J1138" s="50"/>
      <c r="K1138" s="51"/>
      <c r="L1138" s="51"/>
      <c r="M1138" s="51"/>
      <c r="N1138" s="51"/>
      <c r="O1138" s="51"/>
      <c r="P1138" s="51"/>
    </row>
    <row r="1139" spans="2:16" s="49" customFormat="1" x14ac:dyDescent="0.25">
      <c r="B1139" s="9"/>
      <c r="C1139" s="9"/>
      <c r="D1139" s="50"/>
      <c r="E1139" s="51"/>
      <c r="F1139" s="51"/>
      <c r="G1139" s="51"/>
      <c r="H1139" s="50"/>
      <c r="I1139" s="50"/>
      <c r="J1139" s="50"/>
      <c r="K1139" s="51"/>
      <c r="L1139" s="51"/>
      <c r="M1139" s="51"/>
      <c r="N1139" s="51"/>
      <c r="O1139" s="51"/>
      <c r="P1139" s="51"/>
    </row>
    <row r="1140" spans="2:16" s="49" customFormat="1" x14ac:dyDescent="0.25">
      <c r="B1140" s="9"/>
      <c r="C1140" s="9"/>
      <c r="D1140" s="50"/>
      <c r="E1140" s="51"/>
      <c r="F1140" s="51"/>
      <c r="G1140" s="51"/>
      <c r="H1140" s="50"/>
      <c r="I1140" s="50"/>
      <c r="J1140" s="50"/>
      <c r="K1140" s="51"/>
      <c r="L1140" s="51"/>
      <c r="M1140" s="51"/>
      <c r="N1140" s="51"/>
      <c r="O1140" s="51"/>
      <c r="P1140" s="51"/>
    </row>
    <row r="1141" spans="2:16" s="49" customFormat="1" x14ac:dyDescent="0.25">
      <c r="B1141" s="9"/>
      <c r="C1141" s="9"/>
      <c r="D1141" s="50"/>
      <c r="E1141" s="51"/>
      <c r="F1141" s="51"/>
      <c r="G1141" s="51"/>
      <c r="H1141" s="50"/>
      <c r="I1141" s="50"/>
      <c r="J1141" s="50"/>
      <c r="K1141" s="51"/>
      <c r="L1141" s="51"/>
      <c r="M1141" s="51"/>
      <c r="N1141" s="51"/>
      <c r="O1141" s="51"/>
      <c r="P1141" s="51"/>
    </row>
    <row r="1142" spans="2:16" s="49" customFormat="1" x14ac:dyDescent="0.25">
      <c r="B1142" s="9"/>
      <c r="C1142" s="9"/>
      <c r="D1142" s="50"/>
      <c r="E1142" s="51"/>
      <c r="F1142" s="51"/>
      <c r="G1142" s="51"/>
      <c r="H1142" s="50"/>
      <c r="I1142" s="50"/>
      <c r="J1142" s="50"/>
      <c r="K1142" s="51"/>
      <c r="L1142" s="51"/>
      <c r="M1142" s="51"/>
      <c r="N1142" s="51"/>
      <c r="O1142" s="51"/>
      <c r="P1142" s="51"/>
    </row>
    <row r="1143" spans="2:16" s="49" customFormat="1" x14ac:dyDescent="0.25">
      <c r="B1143" s="9"/>
      <c r="C1143" s="9"/>
      <c r="D1143" s="50"/>
      <c r="E1143" s="51"/>
      <c r="F1143" s="51"/>
      <c r="G1143" s="51"/>
      <c r="H1143" s="50"/>
      <c r="I1143" s="50"/>
      <c r="J1143" s="50"/>
      <c r="K1143" s="51"/>
      <c r="L1143" s="51"/>
      <c r="M1143" s="51"/>
      <c r="N1143" s="51"/>
      <c r="O1143" s="51"/>
      <c r="P1143" s="51"/>
    </row>
    <row r="1144" spans="2:16" s="49" customFormat="1" x14ac:dyDescent="0.25">
      <c r="B1144" s="9"/>
      <c r="C1144" s="9"/>
      <c r="D1144" s="50"/>
      <c r="E1144" s="51"/>
      <c r="F1144" s="51"/>
      <c r="G1144" s="51"/>
      <c r="H1144" s="50"/>
      <c r="I1144" s="50"/>
      <c r="J1144" s="50"/>
      <c r="K1144" s="51"/>
      <c r="L1144" s="51"/>
      <c r="M1144" s="51"/>
      <c r="N1144" s="51"/>
      <c r="O1144" s="51"/>
      <c r="P1144" s="51"/>
    </row>
    <row r="1145" spans="2:16" s="49" customFormat="1" x14ac:dyDescent="0.25">
      <c r="B1145" s="9"/>
      <c r="C1145" s="9"/>
      <c r="D1145" s="50"/>
      <c r="E1145" s="51"/>
      <c r="F1145" s="51"/>
      <c r="G1145" s="51"/>
      <c r="H1145" s="50"/>
      <c r="I1145" s="50"/>
      <c r="J1145" s="50"/>
      <c r="K1145" s="51"/>
      <c r="L1145" s="51"/>
      <c r="M1145" s="51"/>
      <c r="N1145" s="51"/>
      <c r="O1145" s="51"/>
      <c r="P1145" s="51"/>
    </row>
    <row r="1146" spans="2:16" s="49" customFormat="1" x14ac:dyDescent="0.25">
      <c r="B1146" s="9"/>
      <c r="C1146" s="9"/>
      <c r="D1146" s="50"/>
      <c r="E1146" s="51"/>
      <c r="F1146" s="51"/>
      <c r="G1146" s="51"/>
      <c r="H1146" s="50"/>
      <c r="I1146" s="50"/>
      <c r="J1146" s="50"/>
      <c r="K1146" s="51"/>
      <c r="L1146" s="51"/>
      <c r="M1146" s="51"/>
      <c r="N1146" s="51"/>
      <c r="O1146" s="51"/>
      <c r="P1146" s="51"/>
    </row>
    <row r="1147" spans="2:16" s="49" customFormat="1" x14ac:dyDescent="0.25">
      <c r="B1147" s="9"/>
      <c r="C1147" s="9"/>
      <c r="D1147" s="50"/>
      <c r="E1147" s="51"/>
      <c r="F1147" s="51"/>
      <c r="G1147" s="51"/>
      <c r="H1147" s="50"/>
      <c r="I1147" s="50"/>
      <c r="J1147" s="50"/>
      <c r="K1147" s="51"/>
      <c r="L1147" s="51"/>
      <c r="M1147" s="51"/>
      <c r="N1147" s="51"/>
      <c r="O1147" s="51"/>
      <c r="P1147" s="51"/>
    </row>
    <row r="1148" spans="2:16" s="49" customFormat="1" x14ac:dyDescent="0.25">
      <c r="B1148" s="9"/>
      <c r="C1148" s="9"/>
      <c r="D1148" s="50"/>
      <c r="E1148" s="51"/>
      <c r="F1148" s="51"/>
      <c r="G1148" s="51"/>
      <c r="H1148" s="50"/>
      <c r="I1148" s="50"/>
      <c r="J1148" s="50"/>
      <c r="K1148" s="51"/>
      <c r="L1148" s="51"/>
      <c r="M1148" s="51"/>
      <c r="N1148" s="51"/>
      <c r="O1148" s="51"/>
      <c r="P1148" s="51"/>
    </row>
    <row r="1149" spans="2:16" s="49" customFormat="1" x14ac:dyDescent="0.25">
      <c r="B1149" s="9"/>
      <c r="C1149" s="9"/>
      <c r="D1149" s="50"/>
      <c r="E1149" s="51"/>
      <c r="F1149" s="51"/>
      <c r="G1149" s="51"/>
      <c r="H1149" s="50"/>
      <c r="I1149" s="50"/>
      <c r="J1149" s="50"/>
      <c r="K1149" s="51"/>
      <c r="L1149" s="51"/>
      <c r="M1149" s="51"/>
      <c r="N1149" s="51"/>
      <c r="O1149" s="51"/>
      <c r="P1149" s="51"/>
    </row>
    <row r="1150" spans="2:16" s="49" customFormat="1" x14ac:dyDescent="0.25">
      <c r="B1150" s="9"/>
      <c r="C1150" s="9"/>
      <c r="D1150" s="50"/>
      <c r="E1150" s="51"/>
      <c r="F1150" s="51"/>
      <c r="G1150" s="51"/>
      <c r="H1150" s="50"/>
      <c r="I1150" s="50"/>
      <c r="J1150" s="50"/>
      <c r="K1150" s="51"/>
      <c r="L1150" s="51"/>
      <c r="M1150" s="51"/>
      <c r="N1150" s="51"/>
      <c r="O1150" s="51"/>
      <c r="P1150" s="51"/>
    </row>
    <row r="1151" spans="2:16" s="49" customFormat="1" x14ac:dyDescent="0.25">
      <c r="B1151" s="9"/>
      <c r="C1151" s="9"/>
      <c r="D1151" s="50"/>
      <c r="E1151" s="51"/>
      <c r="F1151" s="51"/>
      <c r="G1151" s="51"/>
      <c r="H1151" s="50"/>
      <c r="I1151" s="50"/>
      <c r="J1151" s="50"/>
      <c r="K1151" s="51"/>
      <c r="L1151" s="51"/>
      <c r="M1151" s="51"/>
      <c r="N1151" s="51"/>
      <c r="O1151" s="51"/>
      <c r="P1151" s="51"/>
    </row>
    <row r="1152" spans="2:16" s="49" customFormat="1" x14ac:dyDescent="0.25">
      <c r="B1152" s="9"/>
      <c r="C1152" s="9"/>
      <c r="D1152" s="50"/>
      <c r="E1152" s="51"/>
      <c r="F1152" s="51"/>
      <c r="G1152" s="51"/>
      <c r="H1152" s="50"/>
      <c r="I1152" s="50"/>
      <c r="J1152" s="50"/>
      <c r="K1152" s="51"/>
      <c r="L1152" s="51"/>
      <c r="M1152" s="51"/>
      <c r="N1152" s="51"/>
      <c r="O1152" s="51"/>
      <c r="P1152" s="51"/>
    </row>
    <row r="1153" spans="2:16" s="49" customFormat="1" x14ac:dyDescent="0.25">
      <c r="B1153" s="9"/>
      <c r="C1153" s="9"/>
      <c r="D1153" s="50"/>
      <c r="E1153" s="51"/>
      <c r="F1153" s="51"/>
      <c r="G1153" s="51"/>
      <c r="H1153" s="50"/>
      <c r="I1153" s="50"/>
      <c r="J1153" s="50"/>
      <c r="K1153" s="51"/>
      <c r="L1153" s="51"/>
      <c r="M1153" s="51"/>
      <c r="N1153" s="51"/>
      <c r="O1153" s="51"/>
      <c r="P1153" s="51"/>
    </row>
    <row r="1154" spans="2:16" s="49" customFormat="1" x14ac:dyDescent="0.25">
      <c r="B1154" s="9"/>
      <c r="C1154" s="9"/>
      <c r="D1154" s="50"/>
      <c r="E1154" s="51"/>
      <c r="F1154" s="51"/>
      <c r="G1154" s="51"/>
      <c r="H1154" s="50"/>
      <c r="I1154" s="50"/>
      <c r="J1154" s="50"/>
      <c r="K1154" s="51"/>
      <c r="L1154" s="51"/>
      <c r="M1154" s="51"/>
      <c r="N1154" s="51"/>
      <c r="O1154" s="51"/>
      <c r="P1154" s="51"/>
    </row>
    <row r="1155" spans="2:16" s="49" customFormat="1" x14ac:dyDescent="0.25">
      <c r="B1155" s="9"/>
      <c r="C1155" s="9"/>
      <c r="D1155" s="50"/>
      <c r="E1155" s="51"/>
      <c r="F1155" s="51"/>
      <c r="G1155" s="51"/>
      <c r="H1155" s="50"/>
      <c r="I1155" s="50"/>
      <c r="J1155" s="50"/>
      <c r="K1155" s="51"/>
      <c r="L1155" s="51"/>
      <c r="M1155" s="51"/>
      <c r="N1155" s="51"/>
      <c r="O1155" s="51"/>
      <c r="P1155" s="51"/>
    </row>
    <row r="1156" spans="2:16" s="49" customFormat="1" x14ac:dyDescent="0.25">
      <c r="B1156" s="9"/>
      <c r="C1156" s="9"/>
      <c r="D1156" s="50"/>
      <c r="E1156" s="51"/>
      <c r="F1156" s="51"/>
      <c r="G1156" s="51"/>
      <c r="H1156" s="50"/>
      <c r="I1156" s="50"/>
      <c r="J1156" s="50"/>
      <c r="K1156" s="51"/>
      <c r="L1156" s="51"/>
      <c r="M1156" s="51"/>
      <c r="N1156" s="51"/>
      <c r="O1156" s="51"/>
      <c r="P1156" s="51"/>
    </row>
    <row r="1157" spans="2:16" s="49" customFormat="1" x14ac:dyDescent="0.25">
      <c r="B1157" s="9"/>
      <c r="C1157" s="9"/>
      <c r="D1157" s="50"/>
      <c r="E1157" s="51"/>
      <c r="F1157" s="51"/>
      <c r="G1157" s="51"/>
      <c r="H1157" s="50"/>
      <c r="I1157" s="50"/>
      <c r="J1157" s="50"/>
      <c r="K1157" s="51"/>
      <c r="L1157" s="51"/>
      <c r="M1157" s="51"/>
      <c r="N1157" s="51"/>
      <c r="O1157" s="51"/>
      <c r="P1157" s="51"/>
    </row>
    <row r="1158" spans="2:16" s="49" customFormat="1" x14ac:dyDescent="0.25">
      <c r="B1158" s="9"/>
      <c r="C1158" s="9"/>
      <c r="D1158" s="50"/>
      <c r="E1158" s="51"/>
      <c r="F1158" s="51"/>
      <c r="G1158" s="51"/>
      <c r="H1158" s="50"/>
      <c r="I1158" s="50"/>
      <c r="J1158" s="50"/>
      <c r="K1158" s="51"/>
      <c r="L1158" s="51"/>
      <c r="M1158" s="51"/>
      <c r="N1158" s="51"/>
      <c r="O1158" s="51"/>
      <c r="P1158" s="51"/>
    </row>
    <row r="1159" spans="2:16" s="49" customFormat="1" x14ac:dyDescent="0.25">
      <c r="B1159" s="9"/>
      <c r="C1159" s="9"/>
      <c r="D1159" s="50"/>
      <c r="E1159" s="51"/>
      <c r="F1159" s="51"/>
      <c r="G1159" s="51"/>
      <c r="H1159" s="50"/>
      <c r="I1159" s="50"/>
      <c r="J1159" s="50"/>
      <c r="K1159" s="51"/>
      <c r="L1159" s="51"/>
      <c r="M1159" s="51"/>
      <c r="N1159" s="51"/>
      <c r="O1159" s="51"/>
      <c r="P1159" s="51"/>
    </row>
    <row r="1160" spans="2:16" s="49" customFormat="1" x14ac:dyDescent="0.25">
      <c r="B1160" s="9"/>
      <c r="C1160" s="9"/>
      <c r="D1160" s="50"/>
      <c r="E1160" s="51"/>
      <c r="F1160" s="51"/>
      <c r="G1160" s="51"/>
      <c r="H1160" s="50"/>
      <c r="I1160" s="50"/>
      <c r="J1160" s="50"/>
      <c r="K1160" s="51"/>
      <c r="L1160" s="51"/>
      <c r="M1160" s="51"/>
      <c r="N1160" s="51"/>
      <c r="O1160" s="51"/>
      <c r="P1160" s="51"/>
    </row>
    <row r="1161" spans="2:16" s="49" customFormat="1" x14ac:dyDescent="0.25">
      <c r="B1161" s="9"/>
      <c r="C1161" s="9"/>
      <c r="D1161" s="50"/>
      <c r="E1161" s="51"/>
      <c r="F1161" s="51"/>
      <c r="G1161" s="51"/>
      <c r="H1161" s="50"/>
      <c r="I1161" s="50"/>
      <c r="J1161" s="50"/>
      <c r="K1161" s="51"/>
      <c r="L1161" s="51"/>
      <c r="M1161" s="51"/>
      <c r="N1161" s="51"/>
      <c r="O1161" s="51"/>
      <c r="P1161" s="51"/>
    </row>
    <row r="1162" spans="2:16" s="49" customFormat="1" x14ac:dyDescent="0.25">
      <c r="B1162" s="9"/>
      <c r="C1162" s="9"/>
      <c r="D1162" s="50"/>
      <c r="E1162" s="51"/>
      <c r="F1162" s="51"/>
      <c r="G1162" s="51"/>
      <c r="H1162" s="50"/>
      <c r="I1162" s="50"/>
      <c r="J1162" s="50"/>
      <c r="K1162" s="51"/>
      <c r="L1162" s="51"/>
      <c r="M1162" s="51"/>
      <c r="N1162" s="51"/>
      <c r="O1162" s="51"/>
      <c r="P1162" s="51"/>
    </row>
    <row r="1163" spans="2:16" s="49" customFormat="1" x14ac:dyDescent="0.25">
      <c r="B1163" s="9"/>
      <c r="C1163" s="9"/>
      <c r="D1163" s="50"/>
      <c r="E1163" s="51"/>
      <c r="F1163" s="51"/>
      <c r="G1163" s="51"/>
      <c r="H1163" s="50"/>
      <c r="I1163" s="50"/>
      <c r="J1163" s="50"/>
      <c r="K1163" s="51"/>
      <c r="L1163" s="51"/>
      <c r="M1163" s="51"/>
      <c r="N1163" s="51"/>
      <c r="O1163" s="51"/>
      <c r="P1163" s="51"/>
    </row>
    <row r="1164" spans="2:16" s="49" customFormat="1" x14ac:dyDescent="0.25">
      <c r="B1164" s="9"/>
      <c r="C1164" s="9"/>
      <c r="D1164" s="50"/>
      <c r="E1164" s="51"/>
      <c r="F1164" s="51"/>
      <c r="G1164" s="51"/>
      <c r="H1164" s="50"/>
      <c r="I1164" s="50"/>
      <c r="J1164" s="50"/>
      <c r="K1164" s="51"/>
      <c r="L1164" s="51"/>
      <c r="M1164" s="51"/>
      <c r="N1164" s="51"/>
      <c r="O1164" s="51"/>
      <c r="P1164" s="51"/>
    </row>
    <row r="1165" spans="2:16" s="49" customFormat="1" x14ac:dyDescent="0.25">
      <c r="B1165" s="9"/>
      <c r="C1165" s="9"/>
      <c r="D1165" s="50"/>
      <c r="E1165" s="51"/>
      <c r="F1165" s="51"/>
      <c r="G1165" s="51"/>
      <c r="H1165" s="50"/>
      <c r="I1165" s="50"/>
      <c r="J1165" s="50"/>
      <c r="K1165" s="51"/>
      <c r="L1165" s="51"/>
      <c r="M1165" s="51"/>
      <c r="N1165" s="51"/>
      <c r="O1165" s="51"/>
      <c r="P1165" s="51"/>
    </row>
    <row r="1166" spans="2:16" s="49" customFormat="1" x14ac:dyDescent="0.25">
      <c r="B1166" s="9"/>
      <c r="C1166" s="9"/>
      <c r="D1166" s="50"/>
      <c r="E1166" s="51"/>
      <c r="F1166" s="51"/>
      <c r="G1166" s="51"/>
      <c r="H1166" s="50"/>
      <c r="I1166" s="50"/>
      <c r="J1166" s="50"/>
      <c r="K1166" s="51"/>
      <c r="L1166" s="51"/>
      <c r="M1166" s="51"/>
      <c r="N1166" s="51"/>
      <c r="O1166" s="51"/>
      <c r="P1166" s="51"/>
    </row>
    <row r="1167" spans="2:16" s="49" customFormat="1" x14ac:dyDescent="0.25">
      <c r="B1167" s="9"/>
      <c r="C1167" s="9"/>
      <c r="D1167" s="50"/>
      <c r="E1167" s="51"/>
      <c r="F1167" s="51"/>
      <c r="G1167" s="51"/>
      <c r="H1167" s="50"/>
      <c r="I1167" s="50"/>
      <c r="J1167" s="50"/>
      <c r="K1167" s="51"/>
      <c r="L1167" s="51"/>
      <c r="M1167" s="51"/>
      <c r="N1167" s="51"/>
      <c r="O1167" s="51"/>
      <c r="P1167" s="51"/>
    </row>
    <row r="1168" spans="2:16" s="49" customFormat="1" x14ac:dyDescent="0.25">
      <c r="B1168" s="9"/>
      <c r="C1168" s="9"/>
      <c r="D1168" s="50"/>
      <c r="E1168" s="51"/>
      <c r="F1168" s="51"/>
      <c r="G1168" s="51"/>
      <c r="H1168" s="50"/>
      <c r="I1168" s="50"/>
      <c r="J1168" s="50"/>
      <c r="K1168" s="51"/>
      <c r="L1168" s="51"/>
      <c r="M1168" s="51"/>
      <c r="N1168" s="51"/>
      <c r="O1168" s="51"/>
      <c r="P1168" s="51"/>
    </row>
    <row r="1169" spans="2:16" s="49" customFormat="1" x14ac:dyDescent="0.25">
      <c r="B1169" s="9"/>
      <c r="C1169" s="9"/>
      <c r="D1169" s="50"/>
      <c r="E1169" s="51"/>
      <c r="F1169" s="51"/>
      <c r="G1169" s="51"/>
      <c r="H1169" s="50"/>
      <c r="I1169" s="50"/>
      <c r="J1169" s="50"/>
      <c r="K1169" s="51"/>
      <c r="L1169" s="51"/>
      <c r="M1169" s="51"/>
      <c r="N1169" s="51"/>
      <c r="O1169" s="51"/>
      <c r="P1169" s="51"/>
    </row>
    <row r="1170" spans="2:16" s="49" customFormat="1" x14ac:dyDescent="0.25">
      <c r="B1170" s="9"/>
      <c r="C1170" s="9"/>
      <c r="D1170" s="50"/>
      <c r="E1170" s="51"/>
      <c r="F1170" s="51"/>
      <c r="G1170" s="51"/>
      <c r="H1170" s="50"/>
      <c r="I1170" s="50"/>
      <c r="J1170" s="50"/>
      <c r="K1170" s="51"/>
      <c r="L1170" s="51"/>
      <c r="M1170" s="51"/>
      <c r="N1170" s="51"/>
      <c r="O1170" s="51"/>
      <c r="P1170" s="51"/>
    </row>
    <row r="1171" spans="2:16" s="49" customFormat="1" x14ac:dyDescent="0.25">
      <c r="B1171" s="9"/>
      <c r="C1171" s="9"/>
      <c r="D1171" s="50"/>
      <c r="E1171" s="51"/>
      <c r="F1171" s="51"/>
      <c r="G1171" s="51"/>
      <c r="H1171" s="50"/>
      <c r="I1171" s="50"/>
      <c r="J1171" s="50"/>
      <c r="K1171" s="51"/>
      <c r="L1171" s="51"/>
      <c r="M1171" s="51"/>
      <c r="N1171" s="51"/>
      <c r="O1171" s="51"/>
      <c r="P1171" s="51"/>
    </row>
    <row r="1172" spans="2:16" s="49" customFormat="1" x14ac:dyDescent="0.25">
      <c r="B1172" s="9"/>
      <c r="C1172" s="9"/>
      <c r="D1172" s="50"/>
      <c r="E1172" s="51"/>
      <c r="F1172" s="51"/>
      <c r="G1172" s="51"/>
      <c r="H1172" s="50"/>
      <c r="I1172" s="50"/>
      <c r="J1172" s="50"/>
      <c r="K1172" s="51"/>
      <c r="L1172" s="51"/>
      <c r="M1172" s="51"/>
      <c r="N1172" s="51"/>
      <c r="O1172" s="51"/>
      <c r="P1172" s="51"/>
    </row>
    <row r="1173" spans="2:16" s="49" customFormat="1" x14ac:dyDescent="0.25">
      <c r="B1173" s="9"/>
      <c r="C1173" s="9"/>
      <c r="D1173" s="50"/>
      <c r="E1173" s="51"/>
      <c r="F1173" s="51"/>
      <c r="G1173" s="51"/>
      <c r="H1173" s="50"/>
      <c r="I1173" s="50"/>
      <c r="J1173" s="50"/>
      <c r="K1173" s="51"/>
      <c r="L1173" s="51"/>
      <c r="M1173" s="51"/>
      <c r="N1173" s="51"/>
      <c r="O1173" s="51"/>
      <c r="P1173" s="51"/>
    </row>
    <row r="1174" spans="2:16" s="49" customFormat="1" x14ac:dyDescent="0.25">
      <c r="B1174" s="9"/>
      <c r="C1174" s="9"/>
      <c r="D1174" s="50"/>
      <c r="E1174" s="51"/>
      <c r="F1174" s="51"/>
      <c r="G1174" s="51"/>
      <c r="H1174" s="50"/>
      <c r="I1174" s="50"/>
      <c r="J1174" s="50"/>
      <c r="K1174" s="51"/>
      <c r="L1174" s="51"/>
      <c r="M1174" s="51"/>
      <c r="N1174" s="51"/>
      <c r="O1174" s="51"/>
      <c r="P1174" s="51"/>
    </row>
    <row r="1175" spans="2:16" s="49" customFormat="1" x14ac:dyDescent="0.25">
      <c r="B1175" s="9"/>
      <c r="C1175" s="9"/>
      <c r="D1175" s="50"/>
      <c r="E1175" s="51"/>
      <c r="F1175" s="51"/>
      <c r="G1175" s="51"/>
      <c r="H1175" s="50"/>
      <c r="I1175" s="50"/>
      <c r="J1175" s="50"/>
      <c r="K1175" s="51"/>
      <c r="L1175" s="51"/>
      <c r="M1175" s="51"/>
      <c r="N1175" s="51"/>
      <c r="O1175" s="51"/>
      <c r="P1175" s="51"/>
    </row>
    <row r="1176" spans="2:16" s="49" customFormat="1" x14ac:dyDescent="0.25">
      <c r="B1176" s="9"/>
      <c r="C1176" s="9"/>
      <c r="D1176" s="50"/>
      <c r="E1176" s="51"/>
      <c r="F1176" s="51"/>
      <c r="G1176" s="51"/>
      <c r="H1176" s="50"/>
      <c r="I1176" s="50"/>
      <c r="J1176" s="50"/>
      <c r="K1176" s="51"/>
      <c r="L1176" s="51"/>
      <c r="M1176" s="51"/>
      <c r="N1176" s="51"/>
      <c r="O1176" s="51"/>
      <c r="P1176" s="51"/>
    </row>
    <row r="1177" spans="2:16" s="49" customFormat="1" x14ac:dyDescent="0.25">
      <c r="B1177" s="9"/>
      <c r="C1177" s="9"/>
      <c r="D1177" s="50"/>
      <c r="E1177" s="51"/>
      <c r="F1177" s="51"/>
      <c r="G1177" s="51"/>
      <c r="H1177" s="50"/>
      <c r="I1177" s="50"/>
      <c r="J1177" s="50"/>
      <c r="K1177" s="51"/>
      <c r="L1177" s="51"/>
      <c r="M1177" s="51"/>
      <c r="N1177" s="51"/>
      <c r="O1177" s="51"/>
      <c r="P1177" s="51"/>
    </row>
    <row r="1178" spans="2:16" s="49" customFormat="1" x14ac:dyDescent="0.25">
      <c r="B1178" s="9"/>
      <c r="C1178" s="9"/>
      <c r="D1178" s="50"/>
      <c r="E1178" s="51"/>
      <c r="F1178" s="51"/>
      <c r="G1178" s="51"/>
      <c r="H1178" s="50"/>
      <c r="I1178" s="50"/>
      <c r="J1178" s="50"/>
      <c r="K1178" s="51"/>
      <c r="L1178" s="51"/>
      <c r="M1178" s="51"/>
      <c r="N1178" s="51"/>
      <c r="O1178" s="51"/>
      <c r="P1178" s="51"/>
    </row>
    <row r="1179" spans="2:16" s="49" customFormat="1" x14ac:dyDescent="0.25">
      <c r="B1179" s="9"/>
      <c r="C1179" s="9"/>
      <c r="D1179" s="50"/>
      <c r="E1179" s="51"/>
      <c r="F1179" s="51"/>
      <c r="G1179" s="51"/>
      <c r="H1179" s="50"/>
      <c r="I1179" s="50"/>
      <c r="J1179" s="50"/>
      <c r="K1179" s="51"/>
      <c r="L1179" s="51"/>
      <c r="M1179" s="51"/>
      <c r="N1179" s="51"/>
      <c r="O1179" s="51"/>
      <c r="P1179" s="51"/>
    </row>
    <row r="1180" spans="2:16" s="49" customFormat="1" x14ac:dyDescent="0.25">
      <c r="B1180" s="9"/>
      <c r="C1180" s="9"/>
      <c r="D1180" s="50"/>
      <c r="E1180" s="51"/>
      <c r="F1180" s="51"/>
      <c r="G1180" s="51"/>
      <c r="H1180" s="50"/>
      <c r="I1180" s="50"/>
      <c r="J1180" s="50"/>
      <c r="K1180" s="51"/>
      <c r="L1180" s="51"/>
      <c r="M1180" s="51"/>
      <c r="N1180" s="51"/>
      <c r="O1180" s="51"/>
      <c r="P1180" s="51"/>
    </row>
    <row r="1181" spans="2:16" s="49" customFormat="1" x14ac:dyDescent="0.25">
      <c r="B1181" s="9"/>
      <c r="C1181" s="9"/>
      <c r="D1181" s="50"/>
      <c r="E1181" s="51"/>
      <c r="F1181" s="51"/>
      <c r="G1181" s="51"/>
      <c r="H1181" s="50"/>
      <c r="I1181" s="50"/>
      <c r="J1181" s="50"/>
      <c r="K1181" s="51"/>
      <c r="L1181" s="51"/>
      <c r="M1181" s="51"/>
      <c r="N1181" s="51"/>
      <c r="O1181" s="51"/>
      <c r="P1181" s="51"/>
    </row>
    <row r="1182" spans="2:16" s="49" customFormat="1" x14ac:dyDescent="0.25">
      <c r="B1182" s="9"/>
      <c r="C1182" s="9"/>
      <c r="D1182" s="50"/>
      <c r="E1182" s="51"/>
      <c r="F1182" s="51"/>
      <c r="G1182" s="51"/>
      <c r="H1182" s="50"/>
      <c r="I1182" s="50"/>
      <c r="J1182" s="50"/>
      <c r="K1182" s="51"/>
      <c r="L1182" s="51"/>
      <c r="M1182" s="51"/>
      <c r="N1182" s="51"/>
      <c r="O1182" s="51"/>
      <c r="P1182" s="51"/>
    </row>
    <row r="1183" spans="2:16" s="49" customFormat="1" x14ac:dyDescent="0.25">
      <c r="B1183" s="9"/>
      <c r="C1183" s="9"/>
      <c r="D1183" s="50"/>
      <c r="E1183" s="51"/>
      <c r="F1183" s="51"/>
      <c r="G1183" s="51"/>
      <c r="H1183" s="50"/>
      <c r="I1183" s="50"/>
      <c r="J1183" s="50"/>
      <c r="K1183" s="51"/>
      <c r="L1183" s="51"/>
      <c r="M1183" s="51"/>
      <c r="N1183" s="51"/>
      <c r="O1183" s="51"/>
      <c r="P1183" s="51"/>
    </row>
    <row r="1184" spans="2:16" s="49" customFormat="1" x14ac:dyDescent="0.25">
      <c r="B1184" s="9"/>
      <c r="C1184" s="9"/>
      <c r="D1184" s="50"/>
      <c r="E1184" s="51"/>
      <c r="F1184" s="51"/>
      <c r="G1184" s="51"/>
      <c r="H1184" s="50"/>
      <c r="I1184" s="50"/>
      <c r="J1184" s="50"/>
      <c r="K1184" s="51"/>
      <c r="L1184" s="51"/>
      <c r="M1184" s="51"/>
      <c r="N1184" s="51"/>
      <c r="O1184" s="51"/>
      <c r="P1184" s="51"/>
    </row>
    <row r="1185" spans="2:16" s="49" customFormat="1" x14ac:dyDescent="0.25">
      <c r="B1185" s="9"/>
      <c r="C1185" s="9"/>
      <c r="D1185" s="50"/>
      <c r="E1185" s="51"/>
      <c r="F1185" s="51"/>
      <c r="G1185" s="51"/>
      <c r="H1185" s="50"/>
      <c r="I1185" s="50"/>
      <c r="J1185" s="50"/>
      <c r="K1185" s="51"/>
      <c r="L1185" s="51"/>
      <c r="M1185" s="51"/>
      <c r="N1185" s="51"/>
      <c r="O1185" s="51"/>
      <c r="P1185" s="51"/>
    </row>
    <row r="1186" spans="2:16" s="49" customFormat="1" x14ac:dyDescent="0.25">
      <c r="B1186" s="9"/>
      <c r="C1186" s="9"/>
      <c r="D1186" s="50"/>
      <c r="E1186" s="51"/>
      <c r="F1186" s="51"/>
      <c r="G1186" s="51"/>
      <c r="H1186" s="50"/>
      <c r="I1186" s="50"/>
      <c r="J1186" s="50"/>
      <c r="K1186" s="51"/>
      <c r="L1186" s="51"/>
      <c r="M1186" s="51"/>
      <c r="N1186" s="51"/>
      <c r="O1186" s="51"/>
      <c r="P1186" s="51"/>
    </row>
    <row r="1187" spans="2:16" s="49" customFormat="1" x14ac:dyDescent="0.25">
      <c r="B1187" s="9"/>
      <c r="C1187" s="9"/>
      <c r="D1187" s="50"/>
      <c r="E1187" s="51"/>
      <c r="F1187" s="51"/>
      <c r="G1187" s="51"/>
      <c r="H1187" s="50"/>
      <c r="I1187" s="50"/>
      <c r="J1187" s="50"/>
      <c r="K1187" s="51"/>
      <c r="L1187" s="51"/>
      <c r="M1187" s="51"/>
      <c r="N1187" s="51"/>
      <c r="O1187" s="51"/>
      <c r="P1187" s="51"/>
    </row>
    <row r="1188" spans="2:16" s="49" customFormat="1" x14ac:dyDescent="0.25">
      <c r="B1188" s="9"/>
      <c r="C1188" s="9"/>
      <c r="D1188" s="50"/>
      <c r="E1188" s="51"/>
      <c r="F1188" s="51"/>
      <c r="G1188" s="51"/>
      <c r="H1188" s="50"/>
      <c r="I1188" s="50"/>
      <c r="J1188" s="50"/>
      <c r="K1188" s="51"/>
      <c r="L1188" s="51"/>
      <c r="M1188" s="51"/>
      <c r="N1188" s="51"/>
      <c r="O1188" s="51"/>
      <c r="P1188" s="51"/>
    </row>
    <row r="1189" spans="2:16" s="49" customFormat="1" x14ac:dyDescent="0.25">
      <c r="B1189" s="9"/>
      <c r="C1189" s="9"/>
      <c r="D1189" s="50"/>
      <c r="E1189" s="51"/>
      <c r="F1189" s="51"/>
      <c r="G1189" s="51"/>
      <c r="H1189" s="50"/>
      <c r="I1189" s="50"/>
      <c r="J1189" s="50"/>
      <c r="K1189" s="51"/>
      <c r="L1189" s="51"/>
      <c r="M1189" s="51"/>
      <c r="N1189" s="51"/>
      <c r="O1189" s="51"/>
      <c r="P1189" s="51"/>
    </row>
    <row r="1190" spans="2:16" s="49" customFormat="1" x14ac:dyDescent="0.25">
      <c r="B1190" s="9"/>
      <c r="C1190" s="9"/>
      <c r="D1190" s="50"/>
      <c r="E1190" s="51"/>
      <c r="F1190" s="51"/>
      <c r="G1190" s="51"/>
      <c r="H1190" s="50"/>
      <c r="I1190" s="50"/>
      <c r="J1190" s="50"/>
      <c r="K1190" s="51"/>
      <c r="L1190" s="51"/>
      <c r="M1190" s="51"/>
      <c r="N1190" s="51"/>
      <c r="O1190" s="51"/>
      <c r="P1190" s="51"/>
    </row>
    <row r="1191" spans="2:16" s="49" customFormat="1" x14ac:dyDescent="0.25">
      <c r="B1191" s="9"/>
      <c r="C1191" s="9"/>
      <c r="D1191" s="50"/>
      <c r="E1191" s="51"/>
      <c r="F1191" s="51"/>
      <c r="G1191" s="51"/>
      <c r="H1191" s="50"/>
      <c r="I1191" s="50"/>
      <c r="J1191" s="50"/>
      <c r="K1191" s="51"/>
      <c r="L1191" s="51"/>
      <c r="M1191" s="51"/>
      <c r="N1191" s="51"/>
      <c r="O1191" s="51"/>
      <c r="P1191" s="51"/>
    </row>
    <row r="1192" spans="2:16" s="49" customFormat="1" x14ac:dyDescent="0.25">
      <c r="B1192" s="9"/>
      <c r="C1192" s="9"/>
      <c r="D1192" s="50"/>
      <c r="E1192" s="51"/>
      <c r="F1192" s="51"/>
      <c r="G1192" s="51"/>
      <c r="H1192" s="50"/>
      <c r="I1192" s="50"/>
      <c r="J1192" s="50"/>
      <c r="K1192" s="51"/>
      <c r="L1192" s="51"/>
      <c r="M1192" s="51"/>
      <c r="N1192" s="51"/>
      <c r="O1192" s="51"/>
      <c r="P1192" s="51"/>
    </row>
    <row r="1193" spans="2:16" s="49" customFormat="1" x14ac:dyDescent="0.25">
      <c r="B1193" s="9"/>
      <c r="C1193" s="9"/>
      <c r="D1193" s="50"/>
      <c r="E1193" s="51"/>
      <c r="F1193" s="51"/>
      <c r="G1193" s="51"/>
      <c r="H1193" s="50"/>
      <c r="I1193" s="50"/>
      <c r="J1193" s="50"/>
      <c r="K1193" s="51"/>
      <c r="L1193" s="51"/>
      <c r="M1193" s="51"/>
      <c r="N1193" s="51"/>
      <c r="O1193" s="51"/>
      <c r="P1193" s="51"/>
    </row>
    <row r="1194" spans="2:16" s="49" customFormat="1" x14ac:dyDescent="0.25">
      <c r="B1194" s="9"/>
      <c r="C1194" s="9"/>
      <c r="D1194" s="50"/>
      <c r="E1194" s="51"/>
      <c r="F1194" s="51"/>
      <c r="G1194" s="51"/>
      <c r="H1194" s="50"/>
      <c r="I1194" s="50"/>
      <c r="J1194" s="50"/>
      <c r="K1194" s="51"/>
      <c r="L1194" s="51"/>
      <c r="M1194" s="51"/>
      <c r="N1194" s="51"/>
      <c r="O1194" s="51"/>
      <c r="P1194" s="51"/>
    </row>
    <row r="1195" spans="2:16" s="49" customFormat="1" x14ac:dyDescent="0.25">
      <c r="B1195" s="9"/>
      <c r="C1195" s="9"/>
      <c r="D1195" s="50"/>
      <c r="E1195" s="51"/>
      <c r="F1195" s="51"/>
      <c r="G1195" s="51"/>
      <c r="H1195" s="50"/>
      <c r="I1195" s="50"/>
      <c r="J1195" s="50"/>
      <c r="K1195" s="51"/>
      <c r="L1195" s="51"/>
      <c r="M1195" s="51"/>
      <c r="N1195" s="51"/>
      <c r="O1195" s="51"/>
      <c r="P1195" s="51"/>
    </row>
    <row r="1196" spans="2:16" s="49" customFormat="1" x14ac:dyDescent="0.25">
      <c r="B1196" s="9"/>
      <c r="C1196" s="9"/>
      <c r="D1196" s="50"/>
      <c r="E1196" s="51"/>
      <c r="F1196" s="51"/>
      <c r="G1196" s="51"/>
      <c r="H1196" s="50"/>
      <c r="I1196" s="50"/>
      <c r="J1196" s="50"/>
      <c r="K1196" s="51"/>
      <c r="L1196" s="51"/>
      <c r="M1196" s="51"/>
      <c r="N1196" s="51"/>
      <c r="O1196" s="51"/>
      <c r="P1196" s="51"/>
    </row>
    <row r="1197" spans="2:16" s="49" customFormat="1" x14ac:dyDescent="0.25">
      <c r="B1197" s="9"/>
      <c r="C1197" s="9"/>
      <c r="D1197" s="50"/>
      <c r="E1197" s="51"/>
      <c r="F1197" s="51"/>
      <c r="G1197" s="51"/>
      <c r="H1197" s="50"/>
      <c r="I1197" s="50"/>
      <c r="J1197" s="50"/>
      <c r="K1197" s="51"/>
      <c r="L1197" s="51"/>
      <c r="M1197" s="51"/>
      <c r="N1197" s="51"/>
      <c r="O1197" s="51"/>
      <c r="P1197" s="51"/>
    </row>
    <row r="1198" spans="2:16" s="49" customFormat="1" x14ac:dyDescent="0.25">
      <c r="B1198" s="9"/>
      <c r="C1198" s="9"/>
      <c r="D1198" s="50"/>
      <c r="E1198" s="51"/>
      <c r="F1198" s="51"/>
      <c r="G1198" s="51"/>
      <c r="H1198" s="50"/>
      <c r="I1198" s="50"/>
      <c r="J1198" s="50"/>
      <c r="K1198" s="51"/>
      <c r="L1198" s="51"/>
      <c r="M1198" s="51"/>
      <c r="N1198" s="51"/>
      <c r="O1198" s="51"/>
      <c r="P1198" s="51"/>
    </row>
    <row r="1199" spans="2:16" s="49" customFormat="1" x14ac:dyDescent="0.25">
      <c r="B1199" s="9"/>
      <c r="C1199" s="9"/>
      <c r="D1199" s="50"/>
      <c r="E1199" s="51"/>
      <c r="F1199" s="51"/>
      <c r="G1199" s="51"/>
      <c r="H1199" s="50"/>
      <c r="I1199" s="50"/>
      <c r="J1199" s="50"/>
      <c r="K1199" s="51"/>
      <c r="L1199" s="51"/>
      <c r="M1199" s="51"/>
      <c r="N1199" s="51"/>
      <c r="O1199" s="51"/>
      <c r="P1199" s="51"/>
    </row>
    <row r="1200" spans="2:16" s="49" customFormat="1" x14ac:dyDescent="0.25">
      <c r="B1200" s="9"/>
      <c r="C1200" s="9"/>
      <c r="D1200" s="50"/>
      <c r="E1200" s="51"/>
      <c r="F1200" s="51"/>
      <c r="G1200" s="51"/>
      <c r="H1200" s="50"/>
      <c r="I1200" s="50"/>
      <c r="J1200" s="50"/>
      <c r="K1200" s="51"/>
      <c r="L1200" s="51"/>
      <c r="M1200" s="51"/>
      <c r="N1200" s="51"/>
      <c r="O1200" s="51"/>
      <c r="P1200" s="51"/>
    </row>
    <row r="1201" spans="2:16" s="49" customFormat="1" x14ac:dyDescent="0.25">
      <c r="B1201" s="9"/>
      <c r="C1201" s="9"/>
      <c r="D1201" s="50"/>
      <c r="E1201" s="51"/>
      <c r="F1201" s="51"/>
      <c r="G1201" s="51"/>
      <c r="H1201" s="50"/>
      <c r="I1201" s="50"/>
      <c r="J1201" s="50"/>
      <c r="K1201" s="51"/>
      <c r="L1201" s="51"/>
      <c r="M1201" s="51"/>
      <c r="N1201" s="51"/>
      <c r="O1201" s="51"/>
      <c r="P1201" s="51"/>
    </row>
    <row r="1202" spans="2:16" s="49" customFormat="1" x14ac:dyDescent="0.25">
      <c r="B1202" s="9"/>
      <c r="C1202" s="9"/>
      <c r="D1202" s="50"/>
      <c r="E1202" s="51"/>
      <c r="F1202" s="51"/>
      <c r="G1202" s="51"/>
      <c r="H1202" s="50"/>
      <c r="I1202" s="50"/>
      <c r="J1202" s="50"/>
      <c r="K1202" s="51"/>
      <c r="L1202" s="51"/>
      <c r="M1202" s="51"/>
      <c r="N1202" s="51"/>
      <c r="O1202" s="51"/>
      <c r="P1202" s="51"/>
    </row>
    <row r="1203" spans="2:16" s="49" customFormat="1" x14ac:dyDescent="0.25">
      <c r="B1203" s="9"/>
      <c r="C1203" s="9"/>
      <c r="D1203" s="50"/>
      <c r="E1203" s="51"/>
      <c r="F1203" s="51"/>
      <c r="G1203" s="51"/>
      <c r="H1203" s="50"/>
      <c r="I1203" s="50"/>
      <c r="J1203" s="50"/>
      <c r="K1203" s="51"/>
      <c r="L1203" s="51"/>
      <c r="M1203" s="51"/>
      <c r="N1203" s="51"/>
      <c r="O1203" s="51"/>
      <c r="P1203" s="51"/>
    </row>
    <row r="1204" spans="2:16" s="49" customFormat="1" x14ac:dyDescent="0.25">
      <c r="B1204" s="9"/>
      <c r="C1204" s="9"/>
      <c r="D1204" s="50"/>
      <c r="E1204" s="51"/>
      <c r="F1204" s="51"/>
      <c r="G1204" s="51"/>
      <c r="H1204" s="50"/>
      <c r="I1204" s="50"/>
      <c r="J1204" s="50"/>
      <c r="K1204" s="51"/>
      <c r="L1204" s="51"/>
      <c r="M1204" s="51"/>
      <c r="N1204" s="51"/>
      <c r="O1204" s="51"/>
      <c r="P1204" s="51"/>
    </row>
    <row r="1205" spans="2:16" s="49" customFormat="1" x14ac:dyDescent="0.25">
      <c r="B1205" s="9"/>
      <c r="C1205" s="9"/>
      <c r="D1205" s="50"/>
      <c r="E1205" s="51"/>
      <c r="F1205" s="51"/>
      <c r="G1205" s="51"/>
      <c r="H1205" s="50"/>
      <c r="I1205" s="50"/>
      <c r="J1205" s="50"/>
      <c r="K1205" s="51"/>
      <c r="L1205" s="51"/>
      <c r="M1205" s="51"/>
      <c r="N1205" s="51"/>
      <c r="O1205" s="51"/>
      <c r="P1205" s="51"/>
    </row>
    <row r="1206" spans="2:16" s="49" customFormat="1" x14ac:dyDescent="0.25">
      <c r="B1206" s="9"/>
      <c r="C1206" s="9"/>
      <c r="D1206" s="50"/>
      <c r="E1206" s="51"/>
      <c r="F1206" s="51"/>
      <c r="G1206" s="51"/>
      <c r="H1206" s="50"/>
      <c r="I1206" s="50"/>
      <c r="J1206" s="50"/>
      <c r="K1206" s="51"/>
      <c r="L1206" s="51"/>
      <c r="M1206" s="51"/>
      <c r="N1206" s="51"/>
      <c r="O1206" s="51"/>
      <c r="P1206" s="51"/>
    </row>
    <row r="1207" spans="2:16" s="49" customFormat="1" x14ac:dyDescent="0.25">
      <c r="B1207" s="9"/>
      <c r="C1207" s="9"/>
      <c r="D1207" s="50"/>
      <c r="E1207" s="51"/>
      <c r="F1207" s="51"/>
      <c r="G1207" s="51"/>
      <c r="H1207" s="50"/>
      <c r="I1207" s="50"/>
      <c r="J1207" s="50"/>
      <c r="K1207" s="51"/>
      <c r="L1207" s="51"/>
      <c r="M1207" s="51"/>
      <c r="N1207" s="51"/>
      <c r="O1207" s="51"/>
      <c r="P1207" s="51"/>
    </row>
    <row r="1208" spans="2:16" s="49" customFormat="1" x14ac:dyDescent="0.25">
      <c r="B1208" s="9"/>
      <c r="C1208" s="9"/>
      <c r="D1208" s="50"/>
      <c r="E1208" s="51"/>
      <c r="F1208" s="51"/>
      <c r="G1208" s="51"/>
      <c r="H1208" s="50"/>
      <c r="I1208" s="50"/>
      <c r="J1208" s="50"/>
      <c r="K1208" s="51"/>
      <c r="L1208" s="51"/>
      <c r="M1208" s="51"/>
      <c r="N1208" s="51"/>
      <c r="O1208" s="51"/>
      <c r="P1208" s="51"/>
    </row>
    <row r="1209" spans="2:16" s="49" customFormat="1" x14ac:dyDescent="0.25">
      <c r="B1209" s="9"/>
      <c r="C1209" s="9"/>
      <c r="D1209" s="50"/>
      <c r="E1209" s="51"/>
      <c r="F1209" s="51"/>
      <c r="G1209" s="51"/>
      <c r="H1209" s="50"/>
      <c r="I1209" s="50"/>
      <c r="J1209" s="50"/>
      <c r="K1209" s="51"/>
      <c r="L1209" s="51"/>
      <c r="M1209" s="51"/>
      <c r="N1209" s="51"/>
      <c r="O1209" s="51"/>
      <c r="P1209" s="51"/>
    </row>
    <row r="1210" spans="2:16" s="49" customFormat="1" x14ac:dyDescent="0.25">
      <c r="B1210" s="9"/>
      <c r="C1210" s="9"/>
      <c r="D1210" s="50"/>
      <c r="E1210" s="51"/>
      <c r="F1210" s="51"/>
      <c r="G1210" s="51"/>
      <c r="H1210" s="50"/>
      <c r="I1210" s="50"/>
      <c r="J1210" s="50"/>
      <c r="K1210" s="51"/>
      <c r="L1210" s="51"/>
      <c r="M1210" s="51"/>
      <c r="N1210" s="51"/>
      <c r="O1210" s="51"/>
      <c r="P1210" s="51"/>
    </row>
    <row r="1211" spans="2:16" s="49" customFormat="1" x14ac:dyDescent="0.25">
      <c r="B1211" s="9"/>
      <c r="C1211" s="9"/>
      <c r="D1211" s="50"/>
      <c r="E1211" s="51"/>
      <c r="F1211" s="51"/>
      <c r="G1211" s="51"/>
      <c r="H1211" s="50"/>
      <c r="I1211" s="50"/>
      <c r="J1211" s="50"/>
      <c r="K1211" s="51"/>
      <c r="L1211" s="51"/>
      <c r="M1211" s="51"/>
      <c r="N1211" s="51"/>
      <c r="O1211" s="51"/>
      <c r="P1211" s="51"/>
    </row>
    <row r="1212" spans="2:16" s="49" customFormat="1" x14ac:dyDescent="0.25">
      <c r="B1212" s="9"/>
      <c r="C1212" s="9"/>
      <c r="D1212" s="50"/>
      <c r="E1212" s="51"/>
      <c r="F1212" s="51"/>
      <c r="G1212" s="51"/>
      <c r="H1212" s="50"/>
      <c r="I1212" s="50"/>
      <c r="J1212" s="50"/>
      <c r="K1212" s="51"/>
      <c r="L1212" s="51"/>
      <c r="M1212" s="51"/>
      <c r="N1212" s="51"/>
      <c r="O1212" s="51"/>
      <c r="P1212" s="51"/>
    </row>
    <row r="1213" spans="2:16" s="49" customFormat="1" x14ac:dyDescent="0.25">
      <c r="B1213" s="9"/>
      <c r="C1213" s="9"/>
      <c r="D1213" s="50"/>
      <c r="E1213" s="51"/>
      <c r="F1213" s="51"/>
      <c r="G1213" s="51"/>
      <c r="H1213" s="50"/>
      <c r="I1213" s="50"/>
      <c r="J1213" s="50"/>
      <c r="K1213" s="51"/>
      <c r="L1213" s="51"/>
      <c r="M1213" s="51"/>
      <c r="N1213" s="51"/>
      <c r="O1213" s="51"/>
      <c r="P1213" s="51"/>
    </row>
    <row r="1214" spans="2:16" s="49" customFormat="1" x14ac:dyDescent="0.25">
      <c r="B1214" s="9"/>
      <c r="C1214" s="9"/>
      <c r="D1214" s="50"/>
      <c r="E1214" s="51"/>
      <c r="F1214" s="51"/>
      <c r="G1214" s="51"/>
      <c r="H1214" s="50"/>
      <c r="I1214" s="50"/>
      <c r="J1214" s="50"/>
      <c r="K1214" s="51"/>
      <c r="L1214" s="51"/>
      <c r="M1214" s="51"/>
      <c r="N1214" s="51"/>
      <c r="O1214" s="51"/>
      <c r="P1214" s="51"/>
    </row>
    <row r="1215" spans="2:16" s="49" customFormat="1" x14ac:dyDescent="0.25">
      <c r="B1215" s="9"/>
      <c r="C1215" s="9"/>
      <c r="D1215" s="50"/>
      <c r="E1215" s="51"/>
      <c r="F1215" s="51"/>
      <c r="G1215" s="51"/>
      <c r="H1215" s="50"/>
      <c r="I1215" s="50"/>
      <c r="J1215" s="50"/>
      <c r="K1215" s="51"/>
      <c r="L1215" s="51"/>
      <c r="M1215" s="51"/>
      <c r="N1215" s="51"/>
      <c r="O1215" s="51"/>
      <c r="P1215" s="51"/>
    </row>
    <row r="1216" spans="2:16" s="49" customFormat="1" x14ac:dyDescent="0.25">
      <c r="B1216" s="9"/>
      <c r="C1216" s="9"/>
      <c r="D1216" s="50"/>
      <c r="E1216" s="51"/>
      <c r="F1216" s="51"/>
      <c r="G1216" s="51"/>
      <c r="H1216" s="50"/>
      <c r="I1216" s="50"/>
      <c r="J1216" s="50"/>
      <c r="K1216" s="51"/>
      <c r="L1216" s="51"/>
      <c r="M1216" s="51"/>
      <c r="N1216" s="51"/>
      <c r="O1216" s="51"/>
      <c r="P1216" s="51"/>
    </row>
    <row r="1217" spans="2:16" s="49" customFormat="1" x14ac:dyDescent="0.25">
      <c r="B1217" s="9"/>
      <c r="C1217" s="9"/>
      <c r="D1217" s="50"/>
      <c r="E1217" s="51"/>
      <c r="F1217" s="51"/>
      <c r="G1217" s="51"/>
      <c r="H1217" s="50"/>
      <c r="I1217" s="50"/>
      <c r="J1217" s="50"/>
      <c r="K1217" s="51"/>
      <c r="L1217" s="51"/>
      <c r="M1217" s="51"/>
      <c r="N1217" s="51"/>
      <c r="O1217" s="51"/>
      <c r="P1217" s="51"/>
    </row>
    <row r="1218" spans="2:16" s="49" customFormat="1" x14ac:dyDescent="0.25">
      <c r="B1218" s="9"/>
      <c r="C1218" s="9"/>
      <c r="D1218" s="50"/>
      <c r="E1218" s="51"/>
      <c r="F1218" s="51"/>
      <c r="G1218" s="51"/>
      <c r="H1218" s="50"/>
      <c r="I1218" s="50"/>
      <c r="J1218" s="50"/>
      <c r="K1218" s="51"/>
      <c r="L1218" s="51"/>
      <c r="M1218" s="51"/>
      <c r="N1218" s="51"/>
      <c r="O1218" s="51"/>
      <c r="P1218" s="51"/>
    </row>
    <row r="1219" spans="2:16" s="49" customFormat="1" x14ac:dyDescent="0.25">
      <c r="B1219" s="9"/>
      <c r="C1219" s="9"/>
      <c r="D1219" s="50"/>
      <c r="E1219" s="51"/>
      <c r="F1219" s="51"/>
      <c r="G1219" s="51"/>
      <c r="H1219" s="50"/>
      <c r="I1219" s="50"/>
      <c r="J1219" s="50"/>
      <c r="K1219" s="51"/>
      <c r="L1219" s="51"/>
      <c r="M1219" s="51"/>
      <c r="N1219" s="51"/>
      <c r="O1219" s="51"/>
      <c r="P1219" s="51"/>
    </row>
    <row r="1220" spans="2:16" s="49" customFormat="1" x14ac:dyDescent="0.25">
      <c r="B1220" s="9"/>
      <c r="C1220" s="9"/>
      <c r="D1220" s="50"/>
      <c r="E1220" s="51"/>
      <c r="F1220" s="51"/>
      <c r="G1220" s="51"/>
      <c r="H1220" s="50"/>
      <c r="I1220" s="50"/>
      <c r="J1220" s="50"/>
      <c r="K1220" s="51"/>
      <c r="L1220" s="51"/>
      <c r="M1220" s="51"/>
      <c r="N1220" s="51"/>
      <c r="O1220" s="51"/>
      <c r="P1220" s="51"/>
    </row>
    <row r="1221" spans="2:16" s="49" customFormat="1" x14ac:dyDescent="0.25">
      <c r="B1221" s="9"/>
      <c r="C1221" s="9"/>
      <c r="D1221" s="50"/>
      <c r="E1221" s="51"/>
      <c r="F1221" s="51"/>
      <c r="G1221" s="51"/>
      <c r="H1221" s="50"/>
      <c r="I1221" s="50"/>
      <c r="J1221" s="50"/>
      <c r="K1221" s="51"/>
      <c r="L1221" s="51"/>
      <c r="M1221" s="51"/>
      <c r="N1221" s="51"/>
      <c r="O1221" s="51"/>
      <c r="P1221" s="51"/>
    </row>
    <row r="1222" spans="2:16" s="49" customFormat="1" x14ac:dyDescent="0.25">
      <c r="B1222" s="9"/>
      <c r="C1222" s="9"/>
      <c r="D1222" s="50"/>
      <c r="E1222" s="51"/>
      <c r="F1222" s="51"/>
      <c r="G1222" s="51"/>
      <c r="H1222" s="50"/>
      <c r="I1222" s="50"/>
      <c r="J1222" s="50"/>
      <c r="K1222" s="51"/>
      <c r="L1222" s="51"/>
      <c r="M1222" s="51"/>
      <c r="N1222" s="51"/>
      <c r="O1222" s="51"/>
      <c r="P1222" s="51"/>
    </row>
    <row r="1223" spans="2:16" s="49" customFormat="1" x14ac:dyDescent="0.25">
      <c r="B1223" s="9"/>
      <c r="C1223" s="9"/>
      <c r="D1223" s="50"/>
      <c r="E1223" s="51"/>
      <c r="F1223" s="51"/>
      <c r="G1223" s="51"/>
      <c r="H1223" s="50"/>
      <c r="I1223" s="50"/>
      <c r="J1223" s="50"/>
      <c r="K1223" s="51"/>
      <c r="L1223" s="51"/>
      <c r="M1223" s="51"/>
      <c r="N1223" s="51"/>
      <c r="O1223" s="51"/>
      <c r="P1223" s="51"/>
    </row>
    <row r="1224" spans="2:16" s="49" customFormat="1" x14ac:dyDescent="0.25">
      <c r="B1224" s="9"/>
      <c r="C1224" s="9"/>
      <c r="D1224" s="50"/>
      <c r="E1224" s="51"/>
      <c r="F1224" s="51"/>
      <c r="G1224" s="51"/>
      <c r="H1224" s="50"/>
      <c r="I1224" s="50"/>
      <c r="J1224" s="50"/>
      <c r="K1224" s="51"/>
      <c r="L1224" s="51"/>
      <c r="M1224" s="51"/>
      <c r="N1224" s="51"/>
      <c r="O1224" s="51"/>
      <c r="P1224" s="51"/>
    </row>
    <row r="1225" spans="2:16" s="49" customFormat="1" x14ac:dyDescent="0.25">
      <c r="B1225" s="9"/>
      <c r="C1225" s="9"/>
      <c r="D1225" s="50"/>
      <c r="E1225" s="51"/>
      <c r="F1225" s="51"/>
      <c r="G1225" s="51"/>
      <c r="H1225" s="50"/>
      <c r="I1225" s="50"/>
      <c r="J1225" s="50"/>
      <c r="K1225" s="51"/>
      <c r="L1225" s="51"/>
      <c r="M1225" s="51"/>
      <c r="N1225" s="51"/>
      <c r="O1225" s="51"/>
      <c r="P1225" s="51"/>
    </row>
    <row r="1226" spans="2:16" s="49" customFormat="1" x14ac:dyDescent="0.25">
      <c r="B1226" s="9"/>
      <c r="C1226" s="9"/>
      <c r="D1226" s="50"/>
      <c r="E1226" s="51"/>
      <c r="F1226" s="51"/>
      <c r="G1226" s="51"/>
      <c r="H1226" s="50"/>
      <c r="I1226" s="50"/>
      <c r="J1226" s="50"/>
      <c r="K1226" s="51"/>
      <c r="L1226" s="51"/>
      <c r="M1226" s="51"/>
      <c r="N1226" s="51"/>
      <c r="O1226" s="51"/>
      <c r="P1226" s="51"/>
    </row>
    <row r="1227" spans="2:16" s="49" customFormat="1" x14ac:dyDescent="0.25">
      <c r="B1227" s="9"/>
      <c r="C1227" s="9"/>
      <c r="D1227" s="50"/>
      <c r="E1227" s="51"/>
      <c r="F1227" s="51"/>
      <c r="G1227" s="51"/>
      <c r="H1227" s="50"/>
      <c r="I1227" s="50"/>
      <c r="J1227" s="50"/>
      <c r="K1227" s="51"/>
      <c r="L1227" s="51"/>
      <c r="M1227" s="51"/>
      <c r="N1227" s="51"/>
      <c r="O1227" s="51"/>
      <c r="P1227" s="51"/>
    </row>
    <row r="1228" spans="2:16" s="49" customFormat="1" x14ac:dyDescent="0.25">
      <c r="B1228" s="9"/>
      <c r="C1228" s="9"/>
      <c r="D1228" s="50"/>
      <c r="E1228" s="51"/>
      <c r="F1228" s="51"/>
      <c r="G1228" s="51"/>
      <c r="H1228" s="50"/>
      <c r="I1228" s="50"/>
      <c r="J1228" s="50"/>
      <c r="K1228" s="51"/>
      <c r="L1228" s="51"/>
      <c r="M1228" s="51"/>
      <c r="N1228" s="51"/>
      <c r="O1228" s="51"/>
      <c r="P1228" s="51"/>
    </row>
    <row r="1229" spans="2:16" s="49" customFormat="1" x14ac:dyDescent="0.25">
      <c r="B1229" s="9"/>
      <c r="C1229" s="9"/>
      <c r="D1229" s="50"/>
      <c r="E1229" s="51"/>
      <c r="F1229" s="51"/>
      <c r="G1229" s="51"/>
      <c r="H1229" s="50"/>
      <c r="I1229" s="50"/>
      <c r="J1229" s="50"/>
      <c r="K1229" s="51"/>
      <c r="L1229" s="51"/>
      <c r="M1229" s="51"/>
      <c r="N1229" s="51"/>
      <c r="O1229" s="51"/>
      <c r="P1229" s="51"/>
    </row>
    <row r="1230" spans="2:16" s="49" customFormat="1" x14ac:dyDescent="0.25">
      <c r="B1230" s="9"/>
      <c r="C1230" s="9"/>
      <c r="D1230" s="50"/>
      <c r="E1230" s="51"/>
      <c r="F1230" s="51"/>
      <c r="G1230" s="51"/>
      <c r="H1230" s="50"/>
      <c r="I1230" s="50"/>
      <c r="J1230" s="50"/>
      <c r="K1230" s="51"/>
      <c r="L1230" s="51"/>
      <c r="M1230" s="51"/>
      <c r="N1230" s="51"/>
      <c r="O1230" s="51"/>
      <c r="P1230" s="51"/>
    </row>
    <row r="1231" spans="2:16" s="49" customFormat="1" x14ac:dyDescent="0.25">
      <c r="B1231" s="9"/>
      <c r="C1231" s="9"/>
      <c r="D1231" s="50"/>
      <c r="E1231" s="51"/>
      <c r="F1231" s="51"/>
      <c r="G1231" s="51"/>
      <c r="H1231" s="50"/>
      <c r="I1231" s="50"/>
      <c r="J1231" s="50"/>
      <c r="K1231" s="51"/>
      <c r="L1231" s="51"/>
      <c r="M1231" s="51"/>
      <c r="N1231" s="51"/>
      <c r="O1231" s="51"/>
      <c r="P1231" s="51"/>
    </row>
    <row r="1232" spans="2:16" s="49" customFormat="1" x14ac:dyDescent="0.25">
      <c r="B1232" s="9"/>
      <c r="C1232" s="9"/>
      <c r="D1232" s="50"/>
      <c r="E1232" s="51"/>
      <c r="F1232" s="51"/>
      <c r="G1232" s="51"/>
      <c r="H1232" s="50"/>
      <c r="I1232" s="50"/>
      <c r="J1232" s="50"/>
      <c r="K1232" s="51"/>
      <c r="L1232" s="51"/>
      <c r="M1232" s="51"/>
      <c r="N1232" s="51"/>
      <c r="O1232" s="51"/>
      <c r="P1232" s="51"/>
    </row>
    <row r="1233" spans="2:16" s="49" customFormat="1" x14ac:dyDescent="0.25">
      <c r="B1233" s="9"/>
      <c r="C1233" s="9"/>
      <c r="D1233" s="50"/>
      <c r="E1233" s="51"/>
      <c r="F1233" s="51"/>
      <c r="G1233" s="51"/>
      <c r="H1233" s="50"/>
      <c r="I1233" s="50"/>
      <c r="J1233" s="50"/>
      <c r="K1233" s="51"/>
      <c r="L1233" s="51"/>
      <c r="M1233" s="51"/>
      <c r="N1233" s="51"/>
      <c r="O1233" s="51"/>
      <c r="P1233" s="51"/>
    </row>
    <row r="1234" spans="2:16" s="49" customFormat="1" x14ac:dyDescent="0.25">
      <c r="B1234" s="9"/>
      <c r="C1234" s="9"/>
      <c r="D1234" s="50"/>
      <c r="E1234" s="51"/>
      <c r="F1234" s="51"/>
      <c r="G1234" s="51"/>
      <c r="H1234" s="50"/>
      <c r="I1234" s="50"/>
      <c r="J1234" s="50"/>
      <c r="K1234" s="51"/>
      <c r="L1234" s="51"/>
      <c r="M1234" s="51"/>
      <c r="N1234" s="51"/>
      <c r="O1234" s="51"/>
      <c r="P1234" s="51"/>
    </row>
    <row r="1235" spans="2:16" s="49" customFormat="1" x14ac:dyDescent="0.25">
      <c r="B1235" s="9"/>
      <c r="C1235" s="9"/>
      <c r="D1235" s="50"/>
      <c r="E1235" s="51"/>
      <c r="F1235" s="51"/>
      <c r="G1235" s="51"/>
      <c r="H1235" s="50"/>
      <c r="I1235" s="50"/>
      <c r="J1235" s="50"/>
      <c r="K1235" s="51"/>
      <c r="L1235" s="51"/>
      <c r="M1235" s="51"/>
      <c r="N1235" s="51"/>
      <c r="O1235" s="51"/>
      <c r="P1235" s="51"/>
    </row>
    <row r="1236" spans="2:16" s="49" customFormat="1" x14ac:dyDescent="0.25">
      <c r="B1236" s="9"/>
      <c r="C1236" s="9"/>
      <c r="D1236" s="50"/>
      <c r="E1236" s="51"/>
      <c r="F1236" s="51"/>
      <c r="G1236" s="51"/>
      <c r="H1236" s="50"/>
      <c r="I1236" s="50"/>
      <c r="J1236" s="50"/>
      <c r="K1236" s="51"/>
      <c r="L1236" s="51"/>
      <c r="M1236" s="51"/>
      <c r="N1236" s="51"/>
      <c r="O1236" s="51"/>
      <c r="P1236" s="51"/>
    </row>
    <row r="1237" spans="2:16" s="49" customFormat="1" x14ac:dyDescent="0.25">
      <c r="B1237" s="9"/>
      <c r="C1237" s="9"/>
      <c r="D1237" s="50"/>
      <c r="E1237" s="51"/>
      <c r="F1237" s="51"/>
      <c r="G1237" s="51"/>
      <c r="H1237" s="50"/>
      <c r="I1237" s="50"/>
      <c r="J1237" s="50"/>
      <c r="K1237" s="51"/>
      <c r="L1237" s="51"/>
      <c r="M1237" s="51"/>
      <c r="N1237" s="51"/>
      <c r="O1237" s="51"/>
      <c r="P1237" s="51"/>
    </row>
    <row r="1238" spans="2:16" s="49" customFormat="1" x14ac:dyDescent="0.25">
      <c r="B1238" s="9"/>
      <c r="C1238" s="9"/>
      <c r="D1238" s="50"/>
      <c r="E1238" s="51"/>
      <c r="F1238" s="51"/>
      <c r="G1238" s="51"/>
      <c r="H1238" s="50"/>
      <c r="I1238" s="50"/>
      <c r="J1238" s="50"/>
      <c r="K1238" s="51"/>
      <c r="L1238" s="51"/>
      <c r="M1238" s="51"/>
      <c r="N1238" s="51"/>
      <c r="O1238" s="51"/>
      <c r="P1238" s="51"/>
    </row>
    <row r="1239" spans="2:16" s="49" customFormat="1" x14ac:dyDescent="0.25">
      <c r="B1239" s="9"/>
      <c r="C1239" s="9"/>
      <c r="D1239" s="50"/>
      <c r="E1239" s="51"/>
      <c r="F1239" s="51"/>
      <c r="G1239" s="51"/>
      <c r="H1239" s="50"/>
      <c r="I1239" s="50"/>
      <c r="J1239" s="50"/>
      <c r="K1239" s="51"/>
      <c r="L1239" s="51"/>
      <c r="M1239" s="51"/>
      <c r="N1239" s="51"/>
      <c r="O1239" s="51"/>
      <c r="P1239" s="51"/>
    </row>
    <row r="1240" spans="2:16" s="49" customFormat="1" x14ac:dyDescent="0.25">
      <c r="B1240" s="9"/>
      <c r="C1240" s="9"/>
      <c r="D1240" s="50"/>
      <c r="E1240" s="51"/>
      <c r="F1240" s="51"/>
      <c r="G1240" s="51"/>
      <c r="H1240" s="50"/>
      <c r="I1240" s="50"/>
      <c r="J1240" s="50"/>
      <c r="K1240" s="51"/>
      <c r="L1240" s="51"/>
      <c r="M1240" s="51"/>
      <c r="N1240" s="51"/>
      <c r="O1240" s="51"/>
      <c r="P1240" s="51"/>
    </row>
    <row r="1241" spans="2:16" s="49" customFormat="1" x14ac:dyDescent="0.25">
      <c r="B1241" s="9"/>
      <c r="C1241" s="9"/>
      <c r="D1241" s="50"/>
      <c r="E1241" s="51"/>
      <c r="F1241" s="51"/>
      <c r="G1241" s="51"/>
      <c r="H1241" s="50"/>
      <c r="I1241" s="50"/>
      <c r="J1241" s="50"/>
      <c r="K1241" s="51"/>
      <c r="L1241" s="51"/>
      <c r="M1241" s="51"/>
      <c r="N1241" s="51"/>
      <c r="O1241" s="51"/>
      <c r="P1241" s="51"/>
    </row>
    <row r="1242" spans="2:16" s="49" customFormat="1" x14ac:dyDescent="0.25">
      <c r="B1242" s="9"/>
      <c r="C1242" s="9"/>
      <c r="D1242" s="50"/>
      <c r="E1242" s="51"/>
      <c r="F1242" s="51"/>
      <c r="G1242" s="51"/>
      <c r="H1242" s="50"/>
      <c r="I1242" s="50"/>
      <c r="J1242" s="50"/>
      <c r="K1242" s="51"/>
      <c r="L1242" s="51"/>
      <c r="M1242" s="51"/>
      <c r="N1242" s="51"/>
      <c r="O1242" s="51"/>
      <c r="P1242" s="51"/>
    </row>
    <row r="1243" spans="2:16" s="49" customFormat="1" x14ac:dyDescent="0.25">
      <c r="B1243" s="9"/>
      <c r="C1243" s="9"/>
      <c r="D1243" s="50"/>
      <c r="E1243" s="51"/>
      <c r="F1243" s="51"/>
      <c r="G1243" s="51"/>
      <c r="H1243" s="50"/>
      <c r="I1243" s="50"/>
      <c r="J1243" s="50"/>
      <c r="K1243" s="51"/>
      <c r="L1243" s="51"/>
      <c r="M1243" s="51"/>
      <c r="N1243" s="51"/>
      <c r="O1243" s="51"/>
      <c r="P1243" s="51"/>
    </row>
    <row r="1244" spans="2:16" s="49" customFormat="1" x14ac:dyDescent="0.25">
      <c r="B1244" s="9"/>
      <c r="C1244" s="9"/>
      <c r="D1244" s="50"/>
      <c r="E1244" s="51"/>
      <c r="F1244" s="51"/>
      <c r="G1244" s="51"/>
      <c r="H1244" s="50"/>
      <c r="I1244" s="50"/>
      <c r="J1244" s="50"/>
      <c r="K1244" s="51"/>
      <c r="L1244" s="51"/>
      <c r="M1244" s="51"/>
      <c r="N1244" s="51"/>
      <c r="O1244" s="51"/>
      <c r="P1244" s="51"/>
    </row>
    <row r="1245" spans="2:16" s="49" customFormat="1" x14ac:dyDescent="0.25">
      <c r="B1245" s="9"/>
      <c r="C1245" s="9"/>
      <c r="D1245" s="50"/>
      <c r="E1245" s="51"/>
      <c r="F1245" s="51"/>
      <c r="G1245" s="51"/>
      <c r="H1245" s="50"/>
      <c r="I1245" s="50"/>
      <c r="J1245" s="50"/>
      <c r="K1245" s="51"/>
      <c r="L1245" s="51"/>
      <c r="M1245" s="51"/>
      <c r="N1245" s="51"/>
      <c r="O1245" s="51"/>
      <c r="P1245" s="51"/>
    </row>
    <row r="1246" spans="2:16" s="49" customFormat="1" x14ac:dyDescent="0.25">
      <c r="B1246" s="9"/>
      <c r="C1246" s="9"/>
      <c r="D1246" s="50"/>
      <c r="E1246" s="51"/>
      <c r="F1246" s="51"/>
      <c r="G1246" s="51"/>
      <c r="H1246" s="50"/>
      <c r="I1246" s="50"/>
      <c r="J1246" s="50"/>
      <c r="K1246" s="51"/>
      <c r="L1246" s="51"/>
      <c r="M1246" s="51"/>
      <c r="N1246" s="51"/>
      <c r="O1246" s="51"/>
      <c r="P1246" s="51"/>
    </row>
    <row r="1247" spans="2:16" s="49" customFormat="1" x14ac:dyDescent="0.25">
      <c r="B1247" s="9"/>
      <c r="C1247" s="9"/>
      <c r="D1247" s="50"/>
      <c r="E1247" s="51"/>
      <c r="F1247" s="51"/>
      <c r="G1247" s="51"/>
      <c r="H1247" s="50"/>
      <c r="I1247" s="50"/>
      <c r="J1247" s="50"/>
      <c r="K1247" s="51"/>
      <c r="L1247" s="51"/>
      <c r="M1247" s="51"/>
      <c r="N1247" s="51"/>
      <c r="O1247" s="51"/>
      <c r="P1247" s="51"/>
    </row>
    <row r="1248" spans="2:16" s="49" customFormat="1" x14ac:dyDescent="0.25">
      <c r="B1248" s="9"/>
      <c r="C1248" s="9"/>
      <c r="D1248" s="50"/>
      <c r="E1248" s="51"/>
      <c r="F1248" s="51"/>
      <c r="G1248" s="51"/>
      <c r="H1248" s="50"/>
      <c r="I1248" s="50"/>
      <c r="J1248" s="50"/>
      <c r="K1248" s="51"/>
      <c r="L1248" s="51"/>
      <c r="M1248" s="51"/>
      <c r="N1248" s="51"/>
      <c r="O1248" s="51"/>
      <c r="P1248" s="51"/>
    </row>
    <row r="1249" spans="2:16" s="49" customFormat="1" x14ac:dyDescent="0.25">
      <c r="B1249" s="9"/>
      <c r="C1249" s="9"/>
      <c r="D1249" s="50"/>
      <c r="E1249" s="51"/>
      <c r="F1249" s="51"/>
      <c r="G1249" s="51"/>
      <c r="H1249" s="50"/>
      <c r="I1249" s="50"/>
      <c r="J1249" s="50"/>
      <c r="K1249" s="51"/>
      <c r="L1249" s="51"/>
      <c r="M1249" s="51"/>
      <c r="N1249" s="51"/>
      <c r="O1249" s="51"/>
      <c r="P1249" s="51"/>
    </row>
    <row r="1250" spans="2:16" s="49" customFormat="1" x14ac:dyDescent="0.25">
      <c r="B1250" s="9"/>
      <c r="C1250" s="9"/>
      <c r="D1250" s="50"/>
      <c r="E1250" s="51"/>
      <c r="F1250" s="51"/>
      <c r="G1250" s="51"/>
      <c r="H1250" s="50"/>
      <c r="I1250" s="50"/>
      <c r="J1250" s="50"/>
      <c r="K1250" s="51"/>
      <c r="L1250" s="51"/>
      <c r="M1250" s="51"/>
      <c r="N1250" s="51"/>
      <c r="O1250" s="51"/>
      <c r="P1250" s="51"/>
    </row>
    <row r="1251" spans="2:16" s="49" customFormat="1" x14ac:dyDescent="0.25">
      <c r="B1251" s="9"/>
      <c r="C1251" s="9"/>
      <c r="D1251" s="50"/>
      <c r="E1251" s="51"/>
      <c r="F1251" s="51"/>
      <c r="G1251" s="51"/>
      <c r="H1251" s="50"/>
      <c r="I1251" s="50"/>
      <c r="J1251" s="50"/>
      <c r="K1251" s="51"/>
      <c r="L1251" s="51"/>
      <c r="M1251" s="51"/>
      <c r="N1251" s="51"/>
      <c r="O1251" s="51"/>
      <c r="P1251" s="51"/>
    </row>
    <row r="1252" spans="2:16" s="49" customFormat="1" x14ac:dyDescent="0.25">
      <c r="B1252" s="9"/>
      <c r="C1252" s="9"/>
      <c r="D1252" s="50"/>
      <c r="E1252" s="51"/>
      <c r="F1252" s="51"/>
      <c r="G1252" s="51"/>
      <c r="H1252" s="50"/>
      <c r="I1252" s="50"/>
      <c r="J1252" s="50"/>
      <c r="K1252" s="51"/>
      <c r="L1252" s="51"/>
      <c r="M1252" s="51"/>
      <c r="N1252" s="51"/>
      <c r="O1252" s="51"/>
      <c r="P1252" s="51"/>
    </row>
    <row r="1253" spans="2:16" s="49" customFormat="1" x14ac:dyDescent="0.25">
      <c r="B1253" s="9"/>
      <c r="C1253" s="9"/>
      <c r="D1253" s="50"/>
      <c r="E1253" s="51"/>
      <c r="F1253" s="51"/>
      <c r="G1253" s="51"/>
      <c r="H1253" s="50"/>
      <c r="I1253" s="50"/>
      <c r="J1253" s="50"/>
      <c r="K1253" s="51"/>
      <c r="L1253" s="51"/>
      <c r="M1253" s="51"/>
      <c r="N1253" s="51"/>
      <c r="O1253" s="51"/>
      <c r="P1253" s="51"/>
    </row>
    <row r="1254" spans="2:16" s="49" customFormat="1" x14ac:dyDescent="0.25">
      <c r="B1254" s="9"/>
      <c r="C1254" s="9"/>
      <c r="D1254" s="50"/>
      <c r="E1254" s="51"/>
      <c r="F1254" s="51"/>
      <c r="G1254" s="51"/>
      <c r="H1254" s="50"/>
      <c r="I1254" s="50"/>
      <c r="J1254" s="50"/>
      <c r="K1254" s="51"/>
      <c r="L1254" s="51"/>
      <c r="M1254" s="51"/>
      <c r="N1254" s="51"/>
      <c r="O1254" s="51"/>
      <c r="P1254" s="51"/>
    </row>
    <row r="1255" spans="2:16" s="49" customFormat="1" x14ac:dyDescent="0.25">
      <c r="B1255" s="9"/>
      <c r="C1255" s="9"/>
      <c r="D1255" s="50"/>
      <c r="E1255" s="51"/>
      <c r="F1255" s="51"/>
      <c r="G1255" s="51"/>
      <c r="H1255" s="50"/>
      <c r="I1255" s="50"/>
      <c r="J1255" s="50"/>
      <c r="K1255" s="51"/>
      <c r="L1255" s="51"/>
      <c r="M1255" s="51"/>
      <c r="N1255" s="51"/>
      <c r="O1255" s="51"/>
      <c r="P1255" s="51"/>
    </row>
    <row r="1256" spans="2:16" s="49" customFormat="1" x14ac:dyDescent="0.25">
      <c r="B1256" s="9"/>
      <c r="C1256" s="9"/>
      <c r="D1256" s="50"/>
      <c r="E1256" s="51"/>
      <c r="F1256" s="51"/>
      <c r="G1256" s="51"/>
      <c r="H1256" s="50"/>
      <c r="I1256" s="50"/>
      <c r="J1256" s="50"/>
      <c r="K1256" s="51"/>
      <c r="L1256" s="51"/>
      <c r="M1256" s="51"/>
      <c r="N1256" s="51"/>
      <c r="O1256" s="51"/>
      <c r="P1256" s="51"/>
    </row>
    <row r="1257" spans="2:16" s="49" customFormat="1" x14ac:dyDescent="0.25">
      <c r="B1257" s="9"/>
      <c r="C1257" s="9"/>
      <c r="D1257" s="50"/>
      <c r="E1257" s="51"/>
      <c r="F1257" s="51"/>
      <c r="G1257" s="51"/>
      <c r="H1257" s="50"/>
      <c r="I1257" s="50"/>
      <c r="J1257" s="50"/>
      <c r="K1257" s="51"/>
      <c r="L1257" s="51"/>
      <c r="M1257" s="51"/>
      <c r="N1257" s="51"/>
      <c r="O1257" s="51"/>
      <c r="P1257" s="51"/>
    </row>
    <row r="1258" spans="2:16" s="49" customFormat="1" x14ac:dyDescent="0.25">
      <c r="B1258" s="9"/>
      <c r="C1258" s="9"/>
      <c r="D1258" s="50"/>
      <c r="E1258" s="51"/>
      <c r="F1258" s="51"/>
      <c r="G1258" s="51"/>
      <c r="H1258" s="50"/>
      <c r="I1258" s="50"/>
      <c r="J1258" s="50"/>
      <c r="K1258" s="51"/>
      <c r="L1258" s="51"/>
      <c r="M1258" s="51"/>
      <c r="N1258" s="51"/>
      <c r="O1258" s="51"/>
      <c r="P1258" s="51"/>
    </row>
    <row r="1259" spans="2:16" s="49" customFormat="1" x14ac:dyDescent="0.25">
      <c r="B1259" s="9"/>
      <c r="C1259" s="9"/>
      <c r="D1259" s="50"/>
      <c r="E1259" s="51"/>
      <c r="F1259" s="51"/>
      <c r="G1259" s="51"/>
      <c r="H1259" s="50"/>
      <c r="I1259" s="50"/>
      <c r="J1259" s="50"/>
      <c r="K1259" s="51"/>
      <c r="L1259" s="51"/>
      <c r="M1259" s="51"/>
      <c r="N1259" s="51"/>
      <c r="O1259" s="51"/>
      <c r="P1259" s="51"/>
    </row>
    <row r="1260" spans="2:16" s="49" customFormat="1" x14ac:dyDescent="0.25">
      <c r="B1260" s="9"/>
      <c r="C1260" s="9"/>
      <c r="D1260" s="50"/>
      <c r="E1260" s="51"/>
      <c r="F1260" s="51"/>
      <c r="G1260" s="51"/>
      <c r="H1260" s="50"/>
      <c r="I1260" s="50"/>
      <c r="J1260" s="50"/>
      <c r="K1260" s="51"/>
      <c r="L1260" s="51"/>
      <c r="M1260" s="51"/>
      <c r="N1260" s="51"/>
      <c r="O1260" s="51"/>
      <c r="P1260" s="51"/>
    </row>
    <row r="1261" spans="2:16" s="49" customFormat="1" x14ac:dyDescent="0.25">
      <c r="B1261" s="9"/>
      <c r="C1261" s="9"/>
      <c r="D1261" s="50"/>
      <c r="E1261" s="51"/>
      <c r="F1261" s="51"/>
      <c r="G1261" s="51"/>
      <c r="H1261" s="50"/>
      <c r="I1261" s="50"/>
      <c r="J1261" s="50"/>
      <c r="K1261" s="51"/>
      <c r="L1261" s="51"/>
      <c r="M1261" s="51"/>
      <c r="N1261" s="51"/>
      <c r="O1261" s="51"/>
      <c r="P1261" s="51"/>
    </row>
    <row r="1262" spans="2:16" s="49" customFormat="1" x14ac:dyDescent="0.25">
      <c r="B1262" s="9"/>
      <c r="C1262" s="9"/>
      <c r="D1262" s="50"/>
      <c r="E1262" s="51"/>
      <c r="F1262" s="51"/>
      <c r="G1262" s="51"/>
      <c r="H1262" s="50"/>
      <c r="I1262" s="50"/>
      <c r="J1262" s="50"/>
      <c r="K1262" s="51"/>
      <c r="L1262" s="51"/>
      <c r="M1262" s="51"/>
      <c r="N1262" s="51"/>
      <c r="O1262" s="51"/>
      <c r="P1262" s="51"/>
    </row>
    <row r="1263" spans="2:16" s="49" customFormat="1" x14ac:dyDescent="0.25">
      <c r="B1263" s="9"/>
      <c r="C1263" s="9"/>
      <c r="D1263" s="50"/>
      <c r="E1263" s="51"/>
      <c r="F1263" s="51"/>
      <c r="G1263" s="51"/>
      <c r="H1263" s="50"/>
      <c r="I1263" s="50"/>
      <c r="J1263" s="50"/>
      <c r="K1263" s="51"/>
      <c r="L1263" s="51"/>
      <c r="M1263" s="51"/>
      <c r="N1263" s="51"/>
      <c r="O1263" s="51"/>
      <c r="P1263" s="51"/>
    </row>
    <row r="1264" spans="2:16" s="49" customFormat="1" x14ac:dyDescent="0.25">
      <c r="B1264" s="9"/>
      <c r="C1264" s="9"/>
      <c r="D1264" s="50"/>
      <c r="E1264" s="51"/>
      <c r="F1264" s="51"/>
      <c r="G1264" s="51"/>
      <c r="H1264" s="50"/>
      <c r="I1264" s="50"/>
      <c r="J1264" s="50"/>
      <c r="K1264" s="51"/>
      <c r="L1264" s="51"/>
      <c r="M1264" s="51"/>
      <c r="N1264" s="51"/>
      <c r="O1264" s="51"/>
      <c r="P1264" s="51"/>
    </row>
    <row r="1265" spans="2:16" s="49" customFormat="1" x14ac:dyDescent="0.25">
      <c r="B1265" s="9"/>
      <c r="C1265" s="9"/>
      <c r="D1265" s="50"/>
      <c r="E1265" s="51"/>
      <c r="F1265" s="51"/>
      <c r="G1265" s="51"/>
      <c r="H1265" s="50"/>
      <c r="I1265" s="50"/>
      <c r="J1265" s="50"/>
      <c r="K1265" s="51"/>
      <c r="L1265" s="51"/>
      <c r="M1265" s="51"/>
      <c r="N1265" s="51"/>
      <c r="O1265" s="51"/>
      <c r="P1265" s="51"/>
    </row>
    <row r="1266" spans="2:16" s="49" customFormat="1" x14ac:dyDescent="0.25">
      <c r="B1266" s="9"/>
      <c r="C1266" s="9"/>
      <c r="D1266" s="50"/>
      <c r="E1266" s="51"/>
      <c r="F1266" s="51"/>
      <c r="G1266" s="51"/>
      <c r="H1266" s="50"/>
      <c r="I1266" s="50"/>
      <c r="J1266" s="50"/>
      <c r="K1266" s="51"/>
      <c r="L1266" s="51"/>
      <c r="M1266" s="51"/>
      <c r="N1266" s="51"/>
      <c r="O1266" s="51"/>
      <c r="P1266" s="51"/>
    </row>
    <row r="1267" spans="2:16" s="49" customFormat="1" x14ac:dyDescent="0.25">
      <c r="B1267" s="9"/>
      <c r="C1267" s="9"/>
      <c r="D1267" s="50"/>
      <c r="E1267" s="51"/>
      <c r="F1267" s="51"/>
      <c r="G1267" s="51"/>
      <c r="H1267" s="50"/>
      <c r="I1267" s="50"/>
      <c r="J1267" s="50"/>
      <c r="K1267" s="51"/>
      <c r="L1267" s="51"/>
      <c r="M1267" s="51"/>
      <c r="N1267" s="51"/>
      <c r="O1267" s="51"/>
      <c r="P1267" s="51"/>
    </row>
    <row r="1268" spans="2:16" s="49" customFormat="1" x14ac:dyDescent="0.25">
      <c r="B1268" s="9"/>
      <c r="C1268" s="9"/>
      <c r="D1268" s="50"/>
      <c r="E1268" s="51"/>
      <c r="F1268" s="51"/>
      <c r="G1268" s="51"/>
      <c r="H1268" s="50"/>
      <c r="I1268" s="50"/>
      <c r="J1268" s="50"/>
      <c r="K1268" s="51"/>
      <c r="L1268" s="51"/>
      <c r="M1268" s="51"/>
      <c r="N1268" s="51"/>
      <c r="O1268" s="51"/>
      <c r="P1268" s="51"/>
    </row>
    <row r="1269" spans="2:16" s="49" customFormat="1" x14ac:dyDescent="0.25">
      <c r="B1269" s="9"/>
      <c r="C1269" s="9"/>
      <c r="D1269" s="50"/>
      <c r="E1269" s="51"/>
      <c r="F1269" s="51"/>
      <c r="G1269" s="51"/>
      <c r="H1269" s="50"/>
      <c r="I1269" s="50"/>
      <c r="J1269" s="50"/>
      <c r="K1269" s="51"/>
      <c r="L1269" s="51"/>
      <c r="M1269" s="51"/>
      <c r="N1269" s="51"/>
      <c r="O1269" s="51"/>
      <c r="P1269" s="51"/>
    </row>
    <row r="1270" spans="2:16" s="49" customFormat="1" x14ac:dyDescent="0.25">
      <c r="B1270" s="9"/>
      <c r="C1270" s="9"/>
      <c r="D1270" s="50"/>
      <c r="E1270" s="51"/>
      <c r="F1270" s="51"/>
      <c r="G1270" s="51"/>
      <c r="H1270" s="50"/>
      <c r="I1270" s="50"/>
      <c r="J1270" s="50"/>
      <c r="K1270" s="51"/>
      <c r="L1270" s="51"/>
      <c r="M1270" s="51"/>
      <c r="N1270" s="51"/>
      <c r="O1270" s="51"/>
      <c r="P1270" s="51"/>
    </row>
    <row r="1271" spans="2:16" s="49" customFormat="1" x14ac:dyDescent="0.25">
      <c r="B1271" s="9"/>
      <c r="C1271" s="9"/>
      <c r="D1271" s="50"/>
      <c r="E1271" s="51"/>
      <c r="F1271" s="51"/>
      <c r="G1271" s="51"/>
      <c r="H1271" s="50"/>
      <c r="I1271" s="50"/>
      <c r="J1271" s="50"/>
      <c r="K1271" s="51"/>
      <c r="L1271" s="51"/>
      <c r="M1271" s="51"/>
      <c r="N1271" s="51"/>
      <c r="O1271" s="51"/>
      <c r="P1271" s="51"/>
    </row>
    <row r="1272" spans="2:16" s="49" customFormat="1" x14ac:dyDescent="0.25">
      <c r="B1272" s="9"/>
      <c r="C1272" s="9"/>
      <c r="D1272" s="50"/>
      <c r="E1272" s="51"/>
      <c r="F1272" s="51"/>
      <c r="G1272" s="51"/>
      <c r="H1272" s="50"/>
      <c r="I1272" s="50"/>
      <c r="J1272" s="50"/>
      <c r="K1272" s="51"/>
      <c r="L1272" s="51"/>
      <c r="M1272" s="51"/>
      <c r="N1272" s="51"/>
      <c r="O1272" s="51"/>
      <c r="P1272" s="51"/>
    </row>
    <row r="1273" spans="2:16" s="49" customFormat="1" x14ac:dyDescent="0.25">
      <c r="B1273" s="9"/>
      <c r="C1273" s="9"/>
      <c r="D1273" s="50"/>
      <c r="E1273" s="51"/>
      <c r="F1273" s="51"/>
      <c r="G1273" s="51"/>
      <c r="H1273" s="50"/>
      <c r="I1273" s="50"/>
      <c r="J1273" s="50"/>
      <c r="K1273" s="51"/>
      <c r="L1273" s="51"/>
      <c r="M1273" s="51"/>
      <c r="N1273" s="51"/>
      <c r="O1273" s="51"/>
      <c r="P1273" s="51"/>
    </row>
    <row r="1274" spans="2:16" s="49" customFormat="1" x14ac:dyDescent="0.25">
      <c r="B1274" s="9"/>
      <c r="C1274" s="9"/>
      <c r="D1274" s="50"/>
      <c r="E1274" s="51"/>
      <c r="F1274" s="51"/>
      <c r="G1274" s="51"/>
      <c r="H1274" s="50"/>
      <c r="I1274" s="50"/>
      <c r="J1274" s="50"/>
      <c r="K1274" s="51"/>
      <c r="L1274" s="51"/>
      <c r="M1274" s="51"/>
      <c r="N1274" s="51"/>
      <c r="O1274" s="51"/>
      <c r="P1274" s="51"/>
    </row>
    <row r="1275" spans="2:16" s="49" customFormat="1" x14ac:dyDescent="0.25">
      <c r="B1275" s="9"/>
      <c r="C1275" s="9"/>
      <c r="D1275" s="50"/>
      <c r="E1275" s="51"/>
      <c r="F1275" s="51"/>
      <c r="G1275" s="51"/>
      <c r="H1275" s="50"/>
      <c r="I1275" s="50"/>
      <c r="J1275" s="50"/>
      <c r="K1275" s="51"/>
      <c r="L1275" s="51"/>
      <c r="M1275" s="51"/>
      <c r="N1275" s="51"/>
      <c r="O1275" s="51"/>
      <c r="P1275" s="51"/>
    </row>
    <row r="1276" spans="2:16" s="49" customFormat="1" x14ac:dyDescent="0.25">
      <c r="B1276" s="9"/>
      <c r="C1276" s="9"/>
      <c r="D1276" s="50"/>
      <c r="E1276" s="51"/>
      <c r="F1276" s="51"/>
      <c r="G1276" s="51"/>
      <c r="H1276" s="50"/>
      <c r="I1276" s="50"/>
      <c r="J1276" s="50"/>
      <c r="K1276" s="51"/>
      <c r="L1276" s="51"/>
      <c r="M1276" s="51"/>
      <c r="N1276" s="51"/>
      <c r="O1276" s="51"/>
      <c r="P1276" s="51"/>
    </row>
    <row r="1277" spans="2:16" s="49" customFormat="1" x14ac:dyDescent="0.25">
      <c r="B1277" s="9"/>
      <c r="C1277" s="9"/>
      <c r="D1277" s="50"/>
      <c r="E1277" s="51"/>
      <c r="F1277" s="51"/>
      <c r="G1277" s="51"/>
      <c r="H1277" s="50"/>
      <c r="I1277" s="50"/>
      <c r="J1277" s="50"/>
      <c r="K1277" s="51"/>
      <c r="L1277" s="51"/>
      <c r="M1277" s="51"/>
      <c r="N1277" s="51"/>
      <c r="O1277" s="51"/>
      <c r="P1277" s="51"/>
    </row>
    <row r="1278" spans="2:16" s="49" customFormat="1" x14ac:dyDescent="0.25">
      <c r="B1278" s="9"/>
      <c r="C1278" s="9"/>
      <c r="D1278" s="50"/>
      <c r="E1278" s="51"/>
      <c r="F1278" s="51"/>
      <c r="G1278" s="51"/>
      <c r="H1278" s="50"/>
      <c r="I1278" s="50"/>
      <c r="J1278" s="50"/>
      <c r="K1278" s="51"/>
      <c r="L1278" s="51"/>
      <c r="M1278" s="51"/>
      <c r="N1278" s="51"/>
      <c r="O1278" s="51"/>
      <c r="P1278" s="51"/>
    </row>
    <row r="1279" spans="2:16" s="49" customFormat="1" x14ac:dyDescent="0.25">
      <c r="B1279" s="9"/>
      <c r="C1279" s="9"/>
      <c r="D1279" s="50"/>
      <c r="E1279" s="51"/>
      <c r="F1279" s="51"/>
      <c r="G1279" s="51"/>
      <c r="H1279" s="50"/>
      <c r="I1279" s="50"/>
      <c r="J1279" s="50"/>
      <c r="K1279" s="51"/>
      <c r="L1279" s="51"/>
      <c r="M1279" s="51"/>
      <c r="N1279" s="51"/>
      <c r="O1279" s="51"/>
      <c r="P1279" s="51"/>
    </row>
    <row r="1280" spans="2:16" s="49" customFormat="1" x14ac:dyDescent="0.25">
      <c r="B1280" s="9"/>
      <c r="C1280" s="9"/>
      <c r="D1280" s="50"/>
      <c r="E1280" s="51"/>
      <c r="F1280" s="51"/>
      <c r="G1280" s="51"/>
      <c r="H1280" s="50"/>
      <c r="I1280" s="50"/>
      <c r="J1280" s="50"/>
      <c r="K1280" s="51"/>
      <c r="L1280" s="51"/>
      <c r="M1280" s="51"/>
      <c r="N1280" s="51"/>
      <c r="O1280" s="51"/>
      <c r="P1280" s="51"/>
    </row>
    <row r="1281" spans="2:16" s="49" customFormat="1" x14ac:dyDescent="0.25">
      <c r="B1281" s="9"/>
      <c r="C1281" s="9"/>
      <c r="D1281" s="50"/>
      <c r="E1281" s="51"/>
      <c r="F1281" s="51"/>
      <c r="G1281" s="51"/>
      <c r="H1281" s="50"/>
      <c r="I1281" s="50"/>
      <c r="J1281" s="50"/>
      <c r="K1281" s="51"/>
      <c r="L1281" s="51"/>
      <c r="M1281" s="51"/>
      <c r="N1281" s="51"/>
      <c r="O1281" s="51"/>
      <c r="P1281" s="51"/>
    </row>
    <row r="1282" spans="2:16" s="49" customFormat="1" x14ac:dyDescent="0.25">
      <c r="B1282" s="9"/>
      <c r="C1282" s="9"/>
      <c r="D1282" s="50"/>
      <c r="E1282" s="51"/>
      <c r="F1282" s="51"/>
      <c r="G1282" s="51"/>
      <c r="H1282" s="50"/>
      <c r="I1282" s="50"/>
      <c r="J1282" s="50"/>
      <c r="K1282" s="51"/>
      <c r="L1282" s="51"/>
      <c r="M1282" s="51"/>
      <c r="N1282" s="51"/>
      <c r="O1282" s="51"/>
      <c r="P1282" s="51"/>
    </row>
    <row r="1283" spans="2:16" s="49" customFormat="1" x14ac:dyDescent="0.25">
      <c r="B1283" s="9"/>
      <c r="C1283" s="9"/>
      <c r="D1283" s="50"/>
      <c r="E1283" s="51"/>
      <c r="F1283" s="51"/>
      <c r="G1283" s="51"/>
      <c r="H1283" s="50"/>
      <c r="I1283" s="50"/>
      <c r="J1283" s="50"/>
      <c r="K1283" s="51"/>
      <c r="L1283" s="51"/>
      <c r="M1283" s="51"/>
      <c r="N1283" s="51"/>
      <c r="O1283" s="51"/>
      <c r="P1283" s="51"/>
    </row>
    <row r="1284" spans="2:16" s="49" customFormat="1" x14ac:dyDescent="0.25">
      <c r="B1284" s="9"/>
      <c r="C1284" s="9"/>
      <c r="D1284" s="50"/>
      <c r="E1284" s="51"/>
      <c r="F1284" s="51"/>
      <c r="G1284" s="51"/>
      <c r="H1284" s="50"/>
      <c r="I1284" s="50"/>
      <c r="J1284" s="50"/>
      <c r="K1284" s="51"/>
      <c r="L1284" s="51"/>
      <c r="M1284" s="51"/>
      <c r="N1284" s="51"/>
      <c r="O1284" s="51"/>
      <c r="P1284" s="51"/>
    </row>
    <row r="1285" spans="2:16" s="49" customFormat="1" x14ac:dyDescent="0.25">
      <c r="B1285" s="9"/>
      <c r="C1285" s="9"/>
      <c r="D1285" s="50"/>
      <c r="E1285" s="51"/>
      <c r="F1285" s="51"/>
      <c r="G1285" s="51"/>
      <c r="H1285" s="50"/>
      <c r="I1285" s="50"/>
      <c r="J1285" s="50"/>
      <c r="K1285" s="51"/>
      <c r="L1285" s="51"/>
      <c r="M1285" s="51"/>
      <c r="N1285" s="51"/>
      <c r="O1285" s="51"/>
      <c r="P1285" s="51"/>
    </row>
    <row r="1286" spans="2:16" s="49" customFormat="1" x14ac:dyDescent="0.25">
      <c r="B1286" s="9"/>
      <c r="C1286" s="9"/>
      <c r="D1286" s="50"/>
      <c r="E1286" s="51"/>
      <c r="F1286" s="51"/>
      <c r="G1286" s="51"/>
      <c r="H1286" s="50"/>
      <c r="I1286" s="50"/>
      <c r="J1286" s="50"/>
      <c r="K1286" s="51"/>
      <c r="L1286" s="51"/>
      <c r="M1286" s="51"/>
      <c r="N1286" s="51"/>
      <c r="O1286" s="51"/>
      <c r="P1286" s="51"/>
    </row>
    <row r="1287" spans="2:16" s="49" customFormat="1" x14ac:dyDescent="0.25">
      <c r="B1287" s="9"/>
      <c r="C1287" s="9"/>
      <c r="D1287" s="50"/>
      <c r="E1287" s="51"/>
      <c r="F1287" s="51"/>
      <c r="G1287" s="51"/>
      <c r="H1287" s="50"/>
      <c r="I1287" s="50"/>
      <c r="J1287" s="50"/>
      <c r="K1287" s="51"/>
      <c r="L1287" s="51"/>
      <c r="M1287" s="51"/>
      <c r="N1287" s="51"/>
      <c r="O1287" s="51"/>
      <c r="P1287" s="51"/>
    </row>
    <row r="1288" spans="2:16" s="49" customFormat="1" x14ac:dyDescent="0.25">
      <c r="B1288" s="9"/>
      <c r="C1288" s="9"/>
      <c r="D1288" s="50"/>
      <c r="E1288" s="51"/>
      <c r="F1288" s="51"/>
      <c r="G1288" s="51"/>
      <c r="H1288" s="50"/>
      <c r="I1288" s="50"/>
      <c r="J1288" s="50"/>
      <c r="K1288" s="51"/>
      <c r="L1288" s="51"/>
      <c r="M1288" s="51"/>
      <c r="N1288" s="51"/>
      <c r="O1288" s="51"/>
      <c r="P1288" s="51"/>
    </row>
    <row r="1289" spans="2:16" s="49" customFormat="1" x14ac:dyDescent="0.25">
      <c r="B1289" s="9"/>
      <c r="C1289" s="9"/>
      <c r="D1289" s="50"/>
      <c r="E1289" s="51"/>
      <c r="F1289" s="51"/>
      <c r="G1289" s="51"/>
      <c r="H1289" s="50"/>
      <c r="I1289" s="50"/>
      <c r="J1289" s="50"/>
      <c r="K1289" s="51"/>
      <c r="L1289" s="51"/>
      <c r="M1289" s="51"/>
      <c r="N1289" s="51"/>
      <c r="O1289" s="51"/>
      <c r="P1289" s="51"/>
    </row>
    <row r="1290" spans="2:16" s="49" customFormat="1" x14ac:dyDescent="0.25">
      <c r="B1290" s="9"/>
      <c r="C1290" s="9"/>
      <c r="D1290" s="50"/>
      <c r="E1290" s="51"/>
      <c r="F1290" s="51"/>
      <c r="G1290" s="51"/>
      <c r="H1290" s="50"/>
      <c r="I1290" s="50"/>
      <c r="J1290" s="50"/>
      <c r="K1290" s="51"/>
      <c r="L1290" s="51"/>
      <c r="M1290" s="51"/>
      <c r="N1290" s="51"/>
      <c r="O1290" s="51"/>
      <c r="P1290" s="51"/>
    </row>
    <row r="1291" spans="2:16" s="49" customFormat="1" x14ac:dyDescent="0.25">
      <c r="B1291" s="9"/>
      <c r="C1291" s="9"/>
      <c r="D1291" s="50"/>
      <c r="E1291" s="51"/>
      <c r="F1291" s="51"/>
      <c r="G1291" s="51"/>
      <c r="H1291" s="50"/>
      <c r="I1291" s="50"/>
      <c r="J1291" s="50"/>
      <c r="K1291" s="51"/>
      <c r="L1291" s="51"/>
      <c r="M1291" s="51"/>
      <c r="N1291" s="51"/>
      <c r="O1291" s="51"/>
      <c r="P1291" s="51"/>
    </row>
    <row r="1292" spans="2:16" s="49" customFormat="1" x14ac:dyDescent="0.25">
      <c r="B1292" s="9"/>
      <c r="C1292" s="9"/>
      <c r="D1292" s="50"/>
      <c r="E1292" s="51"/>
      <c r="F1292" s="51"/>
      <c r="G1292" s="51"/>
      <c r="H1292" s="50"/>
      <c r="I1292" s="50"/>
      <c r="J1292" s="50"/>
      <c r="K1292" s="51"/>
      <c r="L1292" s="51"/>
      <c r="M1292" s="51"/>
      <c r="N1292" s="51"/>
      <c r="O1292" s="51"/>
      <c r="P1292" s="51"/>
    </row>
    <row r="1293" spans="2:16" s="49" customFormat="1" x14ac:dyDescent="0.25">
      <c r="B1293" s="9"/>
      <c r="C1293" s="9"/>
      <c r="D1293" s="50"/>
      <c r="E1293" s="51"/>
      <c r="F1293" s="51"/>
      <c r="G1293" s="51"/>
      <c r="H1293" s="50"/>
      <c r="I1293" s="50"/>
      <c r="J1293" s="50"/>
      <c r="K1293" s="51"/>
      <c r="L1293" s="51"/>
      <c r="M1293" s="51"/>
      <c r="N1293" s="51"/>
      <c r="O1293" s="51"/>
      <c r="P1293" s="51"/>
    </row>
    <row r="1294" spans="2:16" s="49" customFormat="1" x14ac:dyDescent="0.25">
      <c r="B1294" s="9"/>
      <c r="C1294" s="9"/>
      <c r="D1294" s="50"/>
      <c r="E1294" s="51"/>
      <c r="F1294" s="51"/>
      <c r="G1294" s="51"/>
      <c r="H1294" s="50"/>
      <c r="I1294" s="50"/>
      <c r="J1294" s="50"/>
      <c r="K1294" s="51"/>
      <c r="L1294" s="51"/>
      <c r="M1294" s="51"/>
      <c r="N1294" s="51"/>
      <c r="O1294" s="51"/>
      <c r="P1294" s="51"/>
    </row>
    <row r="1295" spans="2:16" s="49" customFormat="1" x14ac:dyDescent="0.25">
      <c r="B1295" s="9"/>
      <c r="C1295" s="9"/>
      <c r="D1295" s="50"/>
      <c r="E1295" s="51"/>
      <c r="F1295" s="51"/>
      <c r="G1295" s="51"/>
      <c r="H1295" s="50"/>
      <c r="I1295" s="50"/>
      <c r="J1295" s="50"/>
      <c r="K1295" s="51"/>
      <c r="L1295" s="51"/>
      <c r="M1295" s="51"/>
      <c r="N1295" s="51"/>
      <c r="O1295" s="51"/>
      <c r="P1295" s="51"/>
    </row>
    <row r="1296" spans="2:16" s="49" customFormat="1" x14ac:dyDescent="0.25">
      <c r="B1296" s="9"/>
      <c r="C1296" s="9"/>
      <c r="D1296" s="50"/>
      <c r="E1296" s="51"/>
      <c r="F1296" s="51"/>
      <c r="G1296" s="51"/>
      <c r="H1296" s="50"/>
      <c r="I1296" s="50"/>
      <c r="J1296" s="50"/>
      <c r="K1296" s="51"/>
      <c r="L1296" s="51"/>
      <c r="M1296" s="51"/>
      <c r="N1296" s="51"/>
      <c r="O1296" s="51"/>
      <c r="P1296" s="51"/>
    </row>
    <row r="1297" spans="2:16" s="49" customFormat="1" x14ac:dyDescent="0.25">
      <c r="B1297" s="9"/>
      <c r="C1297" s="9"/>
      <c r="D1297" s="50"/>
      <c r="E1297" s="51"/>
      <c r="F1297" s="51"/>
      <c r="G1297" s="51"/>
      <c r="H1297" s="50"/>
      <c r="I1297" s="50"/>
      <c r="J1297" s="50"/>
      <c r="K1297" s="51"/>
      <c r="L1297" s="51"/>
      <c r="M1297" s="51"/>
      <c r="N1297" s="51"/>
      <c r="O1297" s="51"/>
      <c r="P1297" s="51"/>
    </row>
    <row r="1298" spans="2:16" s="49" customFormat="1" x14ac:dyDescent="0.25">
      <c r="B1298" s="9"/>
      <c r="C1298" s="9"/>
      <c r="D1298" s="50"/>
      <c r="E1298" s="51"/>
      <c r="F1298" s="51"/>
      <c r="G1298" s="51"/>
      <c r="H1298" s="50"/>
      <c r="I1298" s="50"/>
      <c r="J1298" s="50"/>
      <c r="K1298" s="51"/>
      <c r="L1298" s="51"/>
      <c r="M1298" s="51"/>
      <c r="N1298" s="51"/>
      <c r="O1298" s="51"/>
      <c r="P1298" s="51"/>
    </row>
    <row r="1299" spans="2:16" s="49" customFormat="1" x14ac:dyDescent="0.25">
      <c r="B1299" s="9"/>
      <c r="C1299" s="9"/>
      <c r="D1299" s="50"/>
      <c r="E1299" s="51"/>
      <c r="F1299" s="51"/>
      <c r="G1299" s="51"/>
      <c r="H1299" s="50"/>
      <c r="I1299" s="50"/>
      <c r="J1299" s="50"/>
      <c r="K1299" s="51"/>
      <c r="L1299" s="51"/>
      <c r="M1299" s="51"/>
      <c r="N1299" s="51"/>
      <c r="O1299" s="51"/>
      <c r="P1299" s="51"/>
    </row>
    <row r="1300" spans="2:16" s="49" customFormat="1" x14ac:dyDescent="0.25">
      <c r="B1300" s="9"/>
      <c r="C1300" s="9"/>
      <c r="D1300" s="50"/>
      <c r="E1300" s="51"/>
      <c r="F1300" s="51"/>
      <c r="G1300" s="51"/>
      <c r="H1300" s="50"/>
      <c r="I1300" s="50"/>
      <c r="J1300" s="50"/>
      <c r="K1300" s="51"/>
      <c r="L1300" s="51"/>
      <c r="M1300" s="51"/>
      <c r="N1300" s="51"/>
      <c r="O1300" s="51"/>
      <c r="P1300" s="51"/>
    </row>
    <row r="1301" spans="2:16" s="49" customFormat="1" x14ac:dyDescent="0.25">
      <c r="B1301" s="9"/>
      <c r="C1301" s="9"/>
      <c r="D1301" s="50"/>
      <c r="E1301" s="51"/>
      <c r="F1301" s="51"/>
      <c r="G1301" s="51"/>
      <c r="H1301" s="50"/>
      <c r="I1301" s="50"/>
      <c r="J1301" s="50"/>
      <c r="K1301" s="51"/>
      <c r="L1301" s="51"/>
      <c r="M1301" s="51"/>
      <c r="N1301" s="51"/>
      <c r="O1301" s="51"/>
      <c r="P1301" s="51"/>
    </row>
    <row r="1302" spans="2:16" s="49" customFormat="1" x14ac:dyDescent="0.25">
      <c r="B1302" s="9"/>
      <c r="C1302" s="9"/>
      <c r="D1302" s="50"/>
      <c r="E1302" s="51"/>
      <c r="F1302" s="51"/>
      <c r="G1302" s="51"/>
      <c r="H1302" s="50"/>
      <c r="I1302" s="50"/>
      <c r="J1302" s="50"/>
      <c r="K1302" s="51"/>
      <c r="L1302" s="51"/>
      <c r="M1302" s="51"/>
      <c r="N1302" s="51"/>
      <c r="O1302" s="51"/>
      <c r="P1302" s="51"/>
    </row>
    <row r="1303" spans="2:16" s="49" customFormat="1" x14ac:dyDescent="0.25">
      <c r="B1303" s="9"/>
      <c r="C1303" s="9"/>
      <c r="D1303" s="50"/>
      <c r="E1303" s="51"/>
      <c r="F1303" s="51"/>
      <c r="G1303" s="51"/>
      <c r="H1303" s="50"/>
      <c r="I1303" s="50"/>
      <c r="J1303" s="50"/>
      <c r="K1303" s="51"/>
      <c r="L1303" s="51"/>
      <c r="M1303" s="51"/>
      <c r="N1303" s="51"/>
      <c r="O1303" s="51"/>
      <c r="P1303" s="51"/>
    </row>
    <row r="1304" spans="2:16" s="49" customFormat="1" x14ac:dyDescent="0.25">
      <c r="B1304" s="9"/>
      <c r="C1304" s="9"/>
      <c r="D1304" s="50"/>
      <c r="E1304" s="51"/>
      <c r="F1304" s="51"/>
      <c r="G1304" s="51"/>
      <c r="H1304" s="50"/>
      <c r="I1304" s="50"/>
      <c r="J1304" s="50"/>
      <c r="K1304" s="51"/>
      <c r="L1304" s="51"/>
      <c r="M1304" s="51"/>
      <c r="N1304" s="51"/>
      <c r="O1304" s="51"/>
      <c r="P1304" s="51"/>
    </row>
    <row r="1305" spans="2:16" s="49" customFormat="1" x14ac:dyDescent="0.25">
      <c r="B1305" s="9"/>
      <c r="C1305" s="9"/>
      <c r="D1305" s="50"/>
      <c r="E1305" s="51"/>
      <c r="F1305" s="51"/>
      <c r="G1305" s="51"/>
      <c r="H1305" s="50"/>
      <c r="I1305" s="50"/>
      <c r="J1305" s="50"/>
      <c r="K1305" s="51"/>
      <c r="L1305" s="51"/>
      <c r="M1305" s="51"/>
      <c r="N1305" s="51"/>
      <c r="O1305" s="51"/>
      <c r="P1305" s="51"/>
    </row>
    <row r="1306" spans="2:16" s="49" customFormat="1" x14ac:dyDescent="0.25">
      <c r="B1306" s="9"/>
      <c r="C1306" s="9"/>
      <c r="D1306" s="50"/>
      <c r="E1306" s="51"/>
      <c r="F1306" s="51"/>
      <c r="G1306" s="51"/>
      <c r="H1306" s="50"/>
      <c r="I1306" s="50"/>
      <c r="J1306" s="50"/>
      <c r="K1306" s="51"/>
      <c r="L1306" s="51"/>
      <c r="M1306" s="51"/>
      <c r="N1306" s="51"/>
      <c r="O1306" s="51"/>
      <c r="P1306" s="51"/>
    </row>
    <row r="1307" spans="2:16" s="49" customFormat="1" x14ac:dyDescent="0.25">
      <c r="B1307" s="9"/>
      <c r="C1307" s="9"/>
      <c r="D1307" s="50"/>
      <c r="E1307" s="51"/>
      <c r="F1307" s="51"/>
      <c r="G1307" s="51"/>
      <c r="H1307" s="50"/>
      <c r="I1307" s="50"/>
      <c r="J1307" s="50"/>
      <c r="K1307" s="51"/>
      <c r="L1307" s="51"/>
      <c r="M1307" s="51"/>
      <c r="N1307" s="51"/>
      <c r="O1307" s="51"/>
      <c r="P1307" s="51"/>
    </row>
    <row r="1308" spans="2:16" s="49" customFormat="1" x14ac:dyDescent="0.25">
      <c r="B1308" s="9"/>
      <c r="C1308" s="9"/>
      <c r="D1308" s="50"/>
      <c r="E1308" s="51"/>
      <c r="F1308" s="51"/>
      <c r="G1308" s="51"/>
      <c r="H1308" s="50"/>
      <c r="I1308" s="50"/>
      <c r="J1308" s="50"/>
      <c r="K1308" s="51"/>
      <c r="L1308" s="51"/>
      <c r="M1308" s="51"/>
      <c r="N1308" s="51"/>
      <c r="O1308" s="51"/>
      <c r="P1308" s="51"/>
    </row>
    <row r="1309" spans="2:16" s="49" customFormat="1" x14ac:dyDescent="0.25">
      <c r="B1309" s="9"/>
      <c r="C1309" s="9"/>
      <c r="D1309" s="50"/>
      <c r="E1309" s="51"/>
      <c r="F1309" s="51"/>
      <c r="G1309" s="51"/>
      <c r="H1309" s="50"/>
      <c r="I1309" s="50"/>
      <c r="J1309" s="50"/>
      <c r="K1309" s="51"/>
      <c r="L1309" s="51"/>
      <c r="M1309" s="51"/>
      <c r="N1309" s="51"/>
      <c r="O1309" s="51"/>
      <c r="P1309" s="51"/>
    </row>
    <row r="1310" spans="2:16" s="49" customFormat="1" x14ac:dyDescent="0.25">
      <c r="B1310" s="9"/>
      <c r="C1310" s="9"/>
      <c r="D1310" s="50"/>
      <c r="E1310" s="51"/>
      <c r="F1310" s="51"/>
      <c r="G1310" s="51"/>
      <c r="H1310" s="50"/>
      <c r="I1310" s="50"/>
      <c r="J1310" s="50"/>
      <c r="K1310" s="51"/>
      <c r="L1310" s="51"/>
      <c r="M1310" s="51"/>
      <c r="N1310" s="51"/>
      <c r="O1310" s="51"/>
      <c r="P1310" s="51"/>
    </row>
    <row r="1311" spans="2:16" s="49" customFormat="1" x14ac:dyDescent="0.25">
      <c r="B1311" s="9"/>
      <c r="C1311" s="9"/>
      <c r="D1311" s="50"/>
      <c r="E1311" s="51"/>
      <c r="F1311" s="51"/>
      <c r="G1311" s="51"/>
      <c r="H1311" s="50"/>
      <c r="I1311" s="50"/>
      <c r="J1311" s="50"/>
      <c r="K1311" s="51"/>
      <c r="L1311" s="51"/>
      <c r="M1311" s="51"/>
      <c r="N1311" s="51"/>
      <c r="O1311" s="51"/>
      <c r="P1311" s="51"/>
    </row>
    <row r="1312" spans="2:16" s="49" customFormat="1" x14ac:dyDescent="0.25">
      <c r="B1312" s="9"/>
      <c r="C1312" s="9"/>
      <c r="D1312" s="50"/>
      <c r="E1312" s="51"/>
      <c r="F1312" s="51"/>
      <c r="G1312" s="51"/>
      <c r="H1312" s="50"/>
      <c r="I1312" s="50"/>
      <c r="J1312" s="50"/>
      <c r="K1312" s="51"/>
      <c r="L1312" s="51"/>
      <c r="M1312" s="51"/>
      <c r="N1312" s="51"/>
      <c r="O1312" s="51"/>
      <c r="P1312" s="51"/>
    </row>
    <row r="1313" spans="2:16" s="49" customFormat="1" x14ac:dyDescent="0.25">
      <c r="B1313" s="9"/>
      <c r="C1313" s="9"/>
      <c r="D1313" s="50"/>
      <c r="E1313" s="51"/>
      <c r="F1313" s="51"/>
      <c r="G1313" s="51"/>
      <c r="H1313" s="50"/>
      <c r="I1313" s="50"/>
      <c r="J1313" s="50"/>
      <c r="K1313" s="51"/>
      <c r="L1313" s="51"/>
      <c r="M1313" s="51"/>
      <c r="N1313" s="51"/>
      <c r="O1313" s="51"/>
      <c r="P1313" s="51"/>
    </row>
    <row r="1314" spans="2:16" s="49" customFormat="1" x14ac:dyDescent="0.25">
      <c r="B1314" s="9"/>
      <c r="C1314" s="9"/>
      <c r="D1314" s="50"/>
      <c r="E1314" s="51"/>
      <c r="F1314" s="51"/>
      <c r="G1314" s="51"/>
      <c r="H1314" s="50"/>
      <c r="I1314" s="50"/>
      <c r="J1314" s="50"/>
      <c r="K1314" s="51"/>
      <c r="L1314" s="51"/>
      <c r="M1314" s="51"/>
      <c r="N1314" s="51"/>
      <c r="O1314" s="51"/>
      <c r="P1314" s="51"/>
    </row>
    <row r="1315" spans="2:16" s="49" customFormat="1" x14ac:dyDescent="0.25">
      <c r="B1315" s="9"/>
      <c r="C1315" s="9"/>
      <c r="D1315" s="50"/>
      <c r="E1315" s="51"/>
      <c r="F1315" s="51"/>
      <c r="G1315" s="51"/>
      <c r="H1315" s="50"/>
      <c r="I1315" s="50"/>
      <c r="J1315" s="50"/>
      <c r="K1315" s="51"/>
      <c r="L1315" s="51"/>
      <c r="M1315" s="51"/>
      <c r="N1315" s="51"/>
      <c r="O1315" s="51"/>
      <c r="P1315" s="51"/>
    </row>
    <row r="1316" spans="2:16" s="49" customFormat="1" x14ac:dyDescent="0.25">
      <c r="B1316" s="9"/>
      <c r="C1316" s="9"/>
      <c r="D1316" s="50"/>
      <c r="E1316" s="51"/>
      <c r="F1316" s="51"/>
      <c r="G1316" s="51"/>
      <c r="H1316" s="50"/>
      <c r="I1316" s="50"/>
      <c r="J1316" s="50"/>
      <c r="K1316" s="51"/>
      <c r="L1316" s="51"/>
      <c r="M1316" s="51"/>
      <c r="N1316" s="51"/>
      <c r="O1316" s="51"/>
      <c r="P1316" s="51"/>
    </row>
    <row r="1317" spans="2:16" s="49" customFormat="1" x14ac:dyDescent="0.25">
      <c r="B1317" s="9"/>
      <c r="C1317" s="9"/>
      <c r="D1317" s="50"/>
      <c r="E1317" s="51"/>
      <c r="F1317" s="51"/>
      <c r="G1317" s="51"/>
      <c r="H1317" s="50"/>
      <c r="I1317" s="50"/>
      <c r="J1317" s="50"/>
      <c r="K1317" s="51"/>
      <c r="L1317" s="51"/>
      <c r="M1317" s="51"/>
      <c r="N1317" s="51"/>
      <c r="O1317" s="51"/>
      <c r="P1317" s="51"/>
    </row>
    <row r="1318" spans="2:16" s="49" customFormat="1" x14ac:dyDescent="0.25">
      <c r="B1318" s="9"/>
      <c r="C1318" s="9"/>
      <c r="D1318" s="50"/>
      <c r="E1318" s="51"/>
      <c r="F1318" s="51"/>
      <c r="G1318" s="51"/>
      <c r="H1318" s="50"/>
      <c r="I1318" s="50"/>
      <c r="J1318" s="50"/>
      <c r="K1318" s="51"/>
      <c r="L1318" s="51"/>
      <c r="M1318" s="51"/>
      <c r="N1318" s="51"/>
      <c r="O1318" s="51"/>
      <c r="P1318" s="51"/>
    </row>
    <row r="1319" spans="2:16" s="49" customFormat="1" x14ac:dyDescent="0.25">
      <c r="B1319" s="9"/>
      <c r="C1319" s="9"/>
      <c r="D1319" s="50"/>
      <c r="E1319" s="51"/>
      <c r="F1319" s="51"/>
      <c r="G1319" s="51"/>
      <c r="H1319" s="50"/>
      <c r="I1319" s="50"/>
      <c r="J1319" s="50"/>
      <c r="K1319" s="51"/>
      <c r="L1319" s="51"/>
      <c r="M1319" s="51"/>
      <c r="N1319" s="51"/>
      <c r="O1319" s="51"/>
      <c r="P1319" s="51"/>
    </row>
    <row r="1320" spans="2:16" s="49" customFormat="1" x14ac:dyDescent="0.25">
      <c r="B1320" s="9"/>
      <c r="C1320" s="9"/>
      <c r="D1320" s="50"/>
      <c r="E1320" s="51"/>
      <c r="F1320" s="51"/>
      <c r="G1320" s="51"/>
      <c r="H1320" s="50"/>
      <c r="I1320" s="50"/>
      <c r="J1320" s="50"/>
      <c r="K1320" s="51"/>
      <c r="L1320" s="51"/>
      <c r="M1320" s="51"/>
      <c r="N1320" s="51"/>
      <c r="O1320" s="51"/>
      <c r="P1320" s="51"/>
    </row>
    <row r="1321" spans="2:16" s="49" customFormat="1" x14ac:dyDescent="0.25">
      <c r="B1321" s="9"/>
      <c r="C1321" s="9"/>
      <c r="D1321" s="50"/>
      <c r="E1321" s="51"/>
      <c r="F1321" s="51"/>
      <c r="G1321" s="51"/>
      <c r="H1321" s="50"/>
      <c r="I1321" s="50"/>
      <c r="J1321" s="50"/>
      <c r="K1321" s="51"/>
      <c r="L1321" s="51"/>
      <c r="M1321" s="51"/>
      <c r="N1321" s="51"/>
      <c r="O1321" s="51"/>
      <c r="P1321" s="51"/>
    </row>
    <row r="1322" spans="2:16" s="49" customFormat="1" x14ac:dyDescent="0.25">
      <c r="B1322" s="9"/>
      <c r="C1322" s="9"/>
      <c r="D1322" s="50"/>
      <c r="E1322" s="51"/>
      <c r="F1322" s="51"/>
      <c r="G1322" s="51"/>
      <c r="H1322" s="50"/>
      <c r="I1322" s="50"/>
      <c r="J1322" s="50"/>
      <c r="K1322" s="51"/>
      <c r="L1322" s="51"/>
      <c r="M1322" s="51"/>
      <c r="N1322" s="51"/>
      <c r="O1322" s="51"/>
      <c r="P1322" s="51"/>
    </row>
    <row r="1323" spans="2:16" s="49" customFormat="1" x14ac:dyDescent="0.25">
      <c r="B1323" s="9"/>
      <c r="C1323" s="9"/>
      <c r="D1323" s="50"/>
      <c r="E1323" s="51"/>
      <c r="F1323" s="51"/>
      <c r="G1323" s="51"/>
      <c r="H1323" s="50"/>
      <c r="I1323" s="50"/>
      <c r="J1323" s="50"/>
      <c r="K1323" s="51"/>
      <c r="L1323" s="51"/>
      <c r="M1323" s="51"/>
      <c r="N1323" s="51"/>
      <c r="O1323" s="51"/>
      <c r="P1323" s="51"/>
    </row>
    <row r="1324" spans="2:16" s="49" customFormat="1" x14ac:dyDescent="0.25">
      <c r="B1324" s="9"/>
      <c r="C1324" s="9"/>
      <c r="D1324" s="50"/>
      <c r="E1324" s="51"/>
      <c r="F1324" s="51"/>
      <c r="G1324" s="51"/>
      <c r="H1324" s="50"/>
      <c r="I1324" s="50"/>
      <c r="J1324" s="50"/>
      <c r="K1324" s="51"/>
      <c r="L1324" s="51"/>
      <c r="M1324" s="51"/>
      <c r="N1324" s="51"/>
      <c r="O1324" s="51"/>
      <c r="P1324" s="51"/>
    </row>
    <row r="1325" spans="2:16" s="49" customFormat="1" x14ac:dyDescent="0.25">
      <c r="B1325" s="9"/>
      <c r="C1325" s="9"/>
      <c r="D1325" s="50"/>
      <c r="E1325" s="51"/>
      <c r="F1325" s="51"/>
      <c r="G1325" s="51"/>
      <c r="H1325" s="50"/>
      <c r="I1325" s="50"/>
      <c r="J1325" s="50"/>
      <c r="K1325" s="51"/>
      <c r="L1325" s="51"/>
      <c r="M1325" s="51"/>
      <c r="N1325" s="51"/>
      <c r="O1325" s="51"/>
      <c r="P1325" s="51"/>
    </row>
    <row r="1326" spans="2:16" s="49" customFormat="1" x14ac:dyDescent="0.25">
      <c r="B1326" s="9"/>
      <c r="C1326" s="9"/>
      <c r="D1326" s="50"/>
      <c r="E1326" s="51"/>
      <c r="F1326" s="51"/>
      <c r="G1326" s="51"/>
      <c r="H1326" s="50"/>
      <c r="I1326" s="50"/>
      <c r="J1326" s="50"/>
      <c r="K1326" s="51"/>
      <c r="L1326" s="51"/>
      <c r="M1326" s="51"/>
      <c r="N1326" s="51"/>
      <c r="O1326" s="51"/>
      <c r="P1326" s="51"/>
    </row>
    <row r="1327" spans="2:16" s="49" customFormat="1" x14ac:dyDescent="0.25">
      <c r="B1327" s="9"/>
      <c r="C1327" s="9"/>
      <c r="D1327" s="50"/>
      <c r="E1327" s="51"/>
      <c r="F1327" s="51"/>
      <c r="G1327" s="51"/>
      <c r="H1327" s="50"/>
      <c r="I1327" s="50"/>
      <c r="J1327" s="50"/>
      <c r="K1327" s="51"/>
      <c r="L1327" s="51"/>
      <c r="M1327" s="51"/>
      <c r="N1327" s="51"/>
      <c r="O1327" s="51"/>
      <c r="P1327" s="51"/>
    </row>
    <row r="1328" spans="2:16" s="49" customFormat="1" x14ac:dyDescent="0.25">
      <c r="B1328" s="9"/>
      <c r="C1328" s="9"/>
      <c r="D1328" s="50"/>
      <c r="E1328" s="51"/>
      <c r="F1328" s="51"/>
      <c r="G1328" s="51"/>
      <c r="H1328" s="50"/>
      <c r="I1328" s="50"/>
      <c r="J1328" s="50"/>
      <c r="K1328" s="51"/>
      <c r="L1328" s="51"/>
      <c r="M1328" s="51"/>
      <c r="N1328" s="51"/>
      <c r="O1328" s="51"/>
      <c r="P1328" s="51"/>
    </row>
    <row r="1329" spans="2:16" s="49" customFormat="1" x14ac:dyDescent="0.25">
      <c r="B1329" s="9"/>
      <c r="C1329" s="9"/>
      <c r="D1329" s="50"/>
      <c r="E1329" s="51"/>
      <c r="F1329" s="51"/>
      <c r="G1329" s="51"/>
      <c r="H1329" s="50"/>
      <c r="I1329" s="50"/>
      <c r="J1329" s="50"/>
      <c r="K1329" s="51"/>
      <c r="L1329" s="51"/>
      <c r="M1329" s="51"/>
      <c r="N1329" s="51"/>
      <c r="O1329" s="51"/>
      <c r="P1329" s="51"/>
    </row>
    <row r="1330" spans="2:16" s="49" customFormat="1" x14ac:dyDescent="0.25">
      <c r="B1330" s="9"/>
      <c r="C1330" s="9"/>
      <c r="D1330" s="50"/>
      <c r="E1330" s="51"/>
      <c r="F1330" s="51"/>
      <c r="G1330" s="51"/>
      <c r="H1330" s="50"/>
      <c r="I1330" s="50"/>
      <c r="J1330" s="50"/>
      <c r="K1330" s="51"/>
      <c r="L1330" s="51"/>
      <c r="M1330" s="51"/>
      <c r="N1330" s="51"/>
      <c r="O1330" s="51"/>
      <c r="P1330" s="51"/>
    </row>
    <row r="1331" spans="2:16" s="49" customFormat="1" x14ac:dyDescent="0.25">
      <c r="B1331" s="9"/>
      <c r="C1331" s="9"/>
      <c r="D1331" s="50"/>
      <c r="E1331" s="51"/>
      <c r="F1331" s="51"/>
      <c r="G1331" s="51"/>
      <c r="H1331" s="50"/>
      <c r="I1331" s="50"/>
      <c r="J1331" s="50"/>
      <c r="K1331" s="51"/>
      <c r="L1331" s="51"/>
      <c r="M1331" s="51"/>
      <c r="N1331" s="51"/>
      <c r="O1331" s="51"/>
      <c r="P1331" s="51"/>
    </row>
    <row r="1332" spans="2:16" s="49" customFormat="1" x14ac:dyDescent="0.25">
      <c r="B1332" s="9"/>
      <c r="C1332" s="9"/>
      <c r="D1332" s="50"/>
      <c r="E1332" s="51"/>
      <c r="F1332" s="51"/>
      <c r="G1332" s="51"/>
      <c r="H1332" s="50"/>
      <c r="I1332" s="50"/>
      <c r="J1332" s="50"/>
      <c r="K1332" s="51"/>
      <c r="L1332" s="51"/>
      <c r="M1332" s="51"/>
      <c r="N1332" s="51"/>
      <c r="O1332" s="51"/>
      <c r="P1332" s="51"/>
    </row>
    <row r="1333" spans="2:16" s="49" customFormat="1" x14ac:dyDescent="0.25">
      <c r="B1333" s="9"/>
      <c r="C1333" s="9"/>
      <c r="D1333" s="50"/>
      <c r="E1333" s="51"/>
      <c r="F1333" s="51"/>
      <c r="G1333" s="51"/>
      <c r="H1333" s="50"/>
      <c r="I1333" s="50"/>
      <c r="J1333" s="50"/>
      <c r="K1333" s="51"/>
      <c r="L1333" s="51"/>
      <c r="M1333" s="51"/>
      <c r="N1333" s="51"/>
      <c r="O1333" s="51"/>
      <c r="P1333" s="51"/>
    </row>
    <row r="1334" spans="2:16" s="49" customFormat="1" x14ac:dyDescent="0.25">
      <c r="B1334" s="9"/>
      <c r="C1334" s="9"/>
      <c r="D1334" s="50"/>
      <c r="E1334" s="51"/>
      <c r="F1334" s="51"/>
      <c r="G1334" s="51"/>
      <c r="H1334" s="50"/>
      <c r="I1334" s="50"/>
      <c r="J1334" s="50"/>
      <c r="K1334" s="51"/>
      <c r="L1334" s="51"/>
      <c r="M1334" s="51"/>
      <c r="N1334" s="51"/>
      <c r="O1334" s="51"/>
      <c r="P1334" s="51"/>
    </row>
    <row r="1335" spans="2:16" s="49" customFormat="1" x14ac:dyDescent="0.25">
      <c r="B1335" s="9"/>
      <c r="C1335" s="9"/>
      <c r="D1335" s="50"/>
      <c r="E1335" s="51"/>
      <c r="F1335" s="51"/>
      <c r="G1335" s="51"/>
      <c r="H1335" s="50"/>
      <c r="I1335" s="50"/>
      <c r="J1335" s="50"/>
      <c r="K1335" s="51"/>
      <c r="L1335" s="51"/>
      <c r="M1335" s="51"/>
      <c r="N1335" s="51"/>
      <c r="O1335" s="51"/>
      <c r="P1335" s="51"/>
    </row>
    <row r="1336" spans="2:16" s="49" customFormat="1" x14ac:dyDescent="0.25">
      <c r="B1336" s="9"/>
      <c r="C1336" s="9"/>
      <c r="D1336" s="50"/>
      <c r="E1336" s="51"/>
      <c r="F1336" s="51"/>
      <c r="G1336" s="51"/>
      <c r="H1336" s="50"/>
      <c r="I1336" s="50"/>
      <c r="J1336" s="50"/>
      <c r="K1336" s="51"/>
      <c r="L1336" s="51"/>
      <c r="M1336" s="51"/>
      <c r="N1336" s="51"/>
      <c r="O1336" s="51"/>
      <c r="P1336" s="51"/>
    </row>
    <row r="1337" spans="2:16" s="49" customFormat="1" x14ac:dyDescent="0.25">
      <c r="B1337" s="9"/>
      <c r="C1337" s="9"/>
      <c r="D1337" s="50"/>
      <c r="E1337" s="51"/>
      <c r="F1337" s="51"/>
      <c r="G1337" s="51"/>
      <c r="H1337" s="50"/>
      <c r="I1337" s="50"/>
      <c r="J1337" s="50"/>
      <c r="K1337" s="51"/>
      <c r="L1337" s="51"/>
      <c r="M1337" s="51"/>
      <c r="N1337" s="51"/>
      <c r="O1337" s="51"/>
      <c r="P1337" s="51"/>
    </row>
    <row r="1338" spans="2:16" s="49" customFormat="1" x14ac:dyDescent="0.25">
      <c r="B1338" s="9"/>
      <c r="C1338" s="9"/>
      <c r="D1338" s="50"/>
      <c r="E1338" s="51"/>
      <c r="F1338" s="51"/>
      <c r="G1338" s="51"/>
      <c r="H1338" s="50"/>
      <c r="I1338" s="50"/>
      <c r="J1338" s="50"/>
      <c r="K1338" s="51"/>
      <c r="L1338" s="51"/>
      <c r="M1338" s="51"/>
      <c r="N1338" s="51"/>
      <c r="O1338" s="51"/>
      <c r="P1338" s="51"/>
    </row>
    <row r="1339" spans="2:16" s="49" customFormat="1" x14ac:dyDescent="0.25">
      <c r="B1339" s="9"/>
      <c r="C1339" s="9"/>
      <c r="D1339" s="50"/>
      <c r="E1339" s="51"/>
      <c r="F1339" s="51"/>
      <c r="G1339" s="51"/>
      <c r="H1339" s="50"/>
      <c r="I1339" s="50"/>
      <c r="J1339" s="50"/>
      <c r="K1339" s="51"/>
      <c r="L1339" s="51"/>
      <c r="M1339" s="51"/>
      <c r="N1339" s="51"/>
      <c r="O1339" s="51"/>
      <c r="P1339" s="51"/>
    </row>
    <row r="1340" spans="2:16" s="49" customFormat="1" x14ac:dyDescent="0.25">
      <c r="B1340" s="9"/>
      <c r="C1340" s="9"/>
      <c r="D1340" s="50"/>
      <c r="E1340" s="51"/>
      <c r="F1340" s="51"/>
      <c r="G1340" s="51"/>
      <c r="H1340" s="50"/>
      <c r="I1340" s="50"/>
      <c r="J1340" s="50"/>
      <c r="K1340" s="51"/>
      <c r="L1340" s="51"/>
      <c r="M1340" s="51"/>
      <c r="N1340" s="51"/>
      <c r="O1340" s="51"/>
      <c r="P1340" s="51"/>
    </row>
    <row r="1341" spans="2:16" s="49" customFormat="1" x14ac:dyDescent="0.25">
      <c r="B1341" s="9"/>
      <c r="C1341" s="9"/>
      <c r="D1341" s="50"/>
      <c r="E1341" s="51"/>
      <c r="F1341" s="51"/>
      <c r="G1341" s="51"/>
      <c r="H1341" s="50"/>
      <c r="I1341" s="50"/>
      <c r="J1341" s="50"/>
      <c r="K1341" s="51"/>
      <c r="L1341" s="51"/>
      <c r="M1341" s="51"/>
      <c r="N1341" s="51"/>
      <c r="O1341" s="51"/>
      <c r="P1341" s="51"/>
    </row>
    <row r="1342" spans="2:16" s="49" customFormat="1" x14ac:dyDescent="0.25">
      <c r="B1342" s="9"/>
      <c r="C1342" s="9"/>
      <c r="D1342" s="50"/>
      <c r="E1342" s="51"/>
      <c r="F1342" s="51"/>
      <c r="G1342" s="51"/>
      <c r="H1342" s="50"/>
      <c r="I1342" s="50"/>
      <c r="J1342" s="50"/>
      <c r="K1342" s="51"/>
      <c r="L1342" s="51"/>
      <c r="M1342" s="51"/>
      <c r="N1342" s="51"/>
      <c r="O1342" s="51"/>
      <c r="P1342" s="51"/>
    </row>
    <row r="1343" spans="2:16" s="49" customFormat="1" x14ac:dyDescent="0.25">
      <c r="B1343" s="9"/>
      <c r="C1343" s="9"/>
      <c r="D1343" s="50"/>
      <c r="E1343" s="51"/>
      <c r="F1343" s="51"/>
      <c r="G1343" s="51"/>
      <c r="H1343" s="50"/>
      <c r="I1343" s="50"/>
      <c r="J1343" s="50"/>
      <c r="K1343" s="51"/>
      <c r="L1343" s="51"/>
      <c r="M1343" s="51"/>
      <c r="N1343" s="51"/>
      <c r="O1343" s="51"/>
      <c r="P1343" s="51"/>
    </row>
    <row r="1344" spans="2:16" s="49" customFormat="1" x14ac:dyDescent="0.25">
      <c r="B1344" s="9"/>
      <c r="C1344" s="9"/>
      <c r="D1344" s="50"/>
      <c r="E1344" s="51"/>
      <c r="F1344" s="51"/>
      <c r="G1344" s="51"/>
      <c r="H1344" s="50"/>
      <c r="I1344" s="50"/>
      <c r="J1344" s="50"/>
      <c r="K1344" s="51"/>
      <c r="L1344" s="51"/>
      <c r="M1344" s="51"/>
      <c r="N1344" s="51"/>
      <c r="O1344" s="51"/>
      <c r="P1344" s="51"/>
    </row>
    <row r="1345" spans="2:16" s="49" customFormat="1" x14ac:dyDescent="0.25">
      <c r="B1345" s="9"/>
      <c r="C1345" s="9"/>
      <c r="D1345" s="50"/>
      <c r="E1345" s="51"/>
      <c r="F1345" s="51"/>
      <c r="G1345" s="51"/>
      <c r="H1345" s="50"/>
      <c r="I1345" s="50"/>
      <c r="J1345" s="50"/>
      <c r="K1345" s="51"/>
      <c r="L1345" s="51"/>
      <c r="M1345" s="51"/>
      <c r="N1345" s="51"/>
      <c r="O1345" s="51"/>
      <c r="P1345" s="51"/>
    </row>
    <row r="1346" spans="2:16" s="49" customFormat="1" x14ac:dyDescent="0.25">
      <c r="B1346" s="9"/>
      <c r="C1346" s="9"/>
      <c r="D1346" s="50"/>
      <c r="E1346" s="51"/>
      <c r="F1346" s="51"/>
      <c r="G1346" s="51"/>
      <c r="H1346" s="50"/>
      <c r="I1346" s="50"/>
      <c r="J1346" s="50"/>
      <c r="K1346" s="51"/>
      <c r="L1346" s="51"/>
      <c r="M1346" s="51"/>
      <c r="N1346" s="51"/>
      <c r="O1346" s="51"/>
      <c r="P1346" s="51"/>
    </row>
    <row r="1347" spans="2:16" s="49" customFormat="1" x14ac:dyDescent="0.25">
      <c r="B1347" s="9"/>
      <c r="C1347" s="9"/>
      <c r="D1347" s="50"/>
      <c r="E1347" s="51"/>
      <c r="F1347" s="51"/>
      <c r="G1347" s="51"/>
      <c r="H1347" s="50"/>
      <c r="I1347" s="50"/>
      <c r="J1347" s="50"/>
      <c r="K1347" s="51"/>
      <c r="L1347" s="51"/>
      <c r="M1347" s="51"/>
      <c r="N1347" s="51"/>
      <c r="O1347" s="51"/>
      <c r="P1347" s="51"/>
    </row>
    <row r="1348" spans="2:16" s="49" customFormat="1" x14ac:dyDescent="0.25">
      <c r="B1348" s="9"/>
      <c r="C1348" s="9"/>
      <c r="D1348" s="50"/>
      <c r="E1348" s="51"/>
      <c r="F1348" s="51"/>
      <c r="G1348" s="51"/>
      <c r="H1348" s="50"/>
      <c r="I1348" s="50"/>
      <c r="J1348" s="50"/>
      <c r="K1348" s="51"/>
      <c r="L1348" s="51"/>
      <c r="M1348" s="51"/>
      <c r="N1348" s="51"/>
      <c r="O1348" s="51"/>
      <c r="P1348" s="51"/>
    </row>
    <row r="1349" spans="2:16" s="49" customFormat="1" x14ac:dyDescent="0.25">
      <c r="B1349" s="9"/>
      <c r="C1349" s="9"/>
      <c r="D1349" s="50"/>
      <c r="E1349" s="51"/>
      <c r="F1349" s="51"/>
      <c r="G1349" s="51"/>
      <c r="H1349" s="50"/>
      <c r="I1349" s="50"/>
      <c r="J1349" s="50"/>
      <c r="K1349" s="51"/>
      <c r="L1349" s="51"/>
      <c r="M1349" s="51"/>
      <c r="N1349" s="51"/>
      <c r="O1349" s="51"/>
      <c r="P1349" s="51"/>
    </row>
    <row r="1350" spans="2:16" s="49" customFormat="1" x14ac:dyDescent="0.25">
      <c r="B1350" s="9"/>
      <c r="C1350" s="9"/>
      <c r="D1350" s="50"/>
      <c r="E1350" s="51"/>
      <c r="F1350" s="51"/>
      <c r="G1350" s="51"/>
      <c r="H1350" s="50"/>
      <c r="I1350" s="50"/>
      <c r="J1350" s="50"/>
      <c r="K1350" s="51"/>
      <c r="L1350" s="51"/>
      <c r="M1350" s="51"/>
      <c r="N1350" s="51"/>
      <c r="O1350" s="51"/>
      <c r="P1350" s="51"/>
    </row>
    <row r="1351" spans="2:16" s="49" customFormat="1" x14ac:dyDescent="0.25">
      <c r="B1351" s="9"/>
      <c r="C1351" s="9"/>
      <c r="D1351" s="50"/>
      <c r="E1351" s="51"/>
      <c r="F1351" s="51"/>
      <c r="G1351" s="51"/>
      <c r="H1351" s="50"/>
      <c r="I1351" s="50"/>
      <c r="J1351" s="50"/>
      <c r="K1351" s="51"/>
      <c r="L1351" s="51"/>
      <c r="M1351" s="51"/>
      <c r="N1351" s="51"/>
      <c r="O1351" s="51"/>
      <c r="P1351" s="51"/>
    </row>
    <row r="1352" spans="2:16" s="49" customFormat="1" x14ac:dyDescent="0.25">
      <c r="B1352" s="9"/>
      <c r="C1352" s="9"/>
      <c r="D1352" s="50"/>
      <c r="E1352" s="51"/>
      <c r="F1352" s="51"/>
      <c r="G1352" s="51"/>
      <c r="H1352" s="50"/>
      <c r="I1352" s="50"/>
      <c r="J1352" s="50"/>
      <c r="K1352" s="51"/>
      <c r="L1352" s="51"/>
      <c r="M1352" s="51"/>
      <c r="N1352" s="51"/>
      <c r="O1352" s="51"/>
      <c r="P1352" s="51"/>
    </row>
    <row r="1353" spans="2:16" s="49" customFormat="1" x14ac:dyDescent="0.25">
      <c r="B1353" s="9"/>
      <c r="C1353" s="9"/>
      <c r="D1353" s="50"/>
      <c r="E1353" s="51"/>
      <c r="F1353" s="51"/>
      <c r="G1353" s="51"/>
      <c r="H1353" s="50"/>
      <c r="I1353" s="50"/>
      <c r="J1353" s="50"/>
      <c r="K1353" s="51"/>
      <c r="L1353" s="51"/>
      <c r="M1353" s="51"/>
      <c r="N1353" s="51"/>
      <c r="O1353" s="51"/>
      <c r="P1353" s="51"/>
    </row>
    <row r="1354" spans="2:16" s="49" customFormat="1" x14ac:dyDescent="0.25">
      <c r="B1354" s="9"/>
      <c r="C1354" s="9"/>
      <c r="D1354" s="50"/>
      <c r="E1354" s="51"/>
      <c r="F1354" s="51"/>
      <c r="G1354" s="51"/>
      <c r="H1354" s="50"/>
      <c r="I1354" s="50"/>
      <c r="J1354" s="50"/>
      <c r="K1354" s="51"/>
      <c r="L1354" s="51"/>
      <c r="M1354" s="51"/>
      <c r="N1354" s="51"/>
      <c r="O1354" s="51"/>
      <c r="P1354" s="51"/>
    </row>
    <row r="1355" spans="2:16" s="49" customFormat="1" x14ac:dyDescent="0.25">
      <c r="B1355" s="9"/>
      <c r="C1355" s="9"/>
      <c r="D1355" s="50"/>
      <c r="E1355" s="51"/>
      <c r="F1355" s="51"/>
      <c r="G1355" s="51"/>
      <c r="H1355" s="50"/>
      <c r="I1355" s="50"/>
      <c r="J1355" s="50"/>
      <c r="K1355" s="51"/>
      <c r="L1355" s="51"/>
      <c r="M1355" s="51"/>
      <c r="N1355" s="51"/>
      <c r="O1355" s="51"/>
      <c r="P1355" s="51"/>
    </row>
    <row r="1356" spans="2:16" s="49" customFormat="1" x14ac:dyDescent="0.25">
      <c r="B1356" s="9"/>
      <c r="C1356" s="9"/>
      <c r="D1356" s="50"/>
      <c r="E1356" s="51"/>
      <c r="F1356" s="51"/>
      <c r="G1356" s="51"/>
      <c r="H1356" s="50"/>
      <c r="I1356" s="50"/>
      <c r="J1356" s="50"/>
      <c r="K1356" s="51"/>
      <c r="L1356" s="51"/>
      <c r="M1356" s="51"/>
      <c r="N1356" s="51"/>
      <c r="O1356" s="51"/>
      <c r="P1356" s="51"/>
    </row>
    <row r="1357" spans="2:16" s="49" customFormat="1" x14ac:dyDescent="0.25">
      <c r="B1357" s="9"/>
      <c r="C1357" s="9"/>
      <c r="D1357" s="50"/>
      <c r="E1357" s="51"/>
      <c r="F1357" s="51"/>
      <c r="G1357" s="51"/>
      <c r="H1357" s="50"/>
      <c r="I1357" s="50"/>
      <c r="J1357" s="50"/>
      <c r="K1357" s="51"/>
      <c r="L1357" s="51"/>
      <c r="M1357" s="51"/>
      <c r="N1357" s="51"/>
      <c r="O1357" s="51"/>
      <c r="P1357" s="51"/>
    </row>
    <row r="1358" spans="2:16" s="49" customFormat="1" x14ac:dyDescent="0.25">
      <c r="B1358" s="9"/>
      <c r="C1358" s="9"/>
      <c r="D1358" s="50"/>
      <c r="E1358" s="51"/>
      <c r="F1358" s="51"/>
      <c r="G1358" s="51"/>
      <c r="H1358" s="50"/>
      <c r="I1358" s="50"/>
      <c r="J1358" s="50"/>
      <c r="K1358" s="51"/>
      <c r="L1358" s="51"/>
      <c r="M1358" s="51"/>
      <c r="N1358" s="51"/>
      <c r="O1358" s="51"/>
      <c r="P1358" s="51"/>
    </row>
    <row r="1359" spans="2:16" s="49" customFormat="1" x14ac:dyDescent="0.25">
      <c r="B1359" s="9"/>
      <c r="C1359" s="9"/>
      <c r="D1359" s="50"/>
      <c r="E1359" s="51"/>
      <c r="F1359" s="51"/>
      <c r="G1359" s="51"/>
      <c r="H1359" s="50"/>
      <c r="I1359" s="50"/>
      <c r="J1359" s="50"/>
      <c r="K1359" s="51"/>
      <c r="L1359" s="51"/>
      <c r="M1359" s="51"/>
      <c r="N1359" s="51"/>
      <c r="O1359" s="51"/>
      <c r="P1359" s="51"/>
    </row>
    <row r="1360" spans="2:16" s="49" customFormat="1" x14ac:dyDescent="0.25">
      <c r="B1360" s="9"/>
      <c r="C1360" s="9"/>
      <c r="D1360" s="50"/>
      <c r="E1360" s="51"/>
      <c r="F1360" s="51"/>
      <c r="G1360" s="51"/>
      <c r="H1360" s="50"/>
      <c r="I1360" s="50"/>
      <c r="J1360" s="50"/>
      <c r="K1360" s="51"/>
      <c r="L1360" s="51"/>
      <c r="M1360" s="51"/>
      <c r="N1360" s="51"/>
      <c r="O1360" s="51"/>
      <c r="P1360" s="51"/>
    </row>
    <row r="1361" spans="2:16" s="49" customFormat="1" x14ac:dyDescent="0.25">
      <c r="B1361" s="9"/>
      <c r="C1361" s="9"/>
      <c r="D1361" s="50"/>
      <c r="E1361" s="51"/>
      <c r="F1361" s="51"/>
      <c r="G1361" s="51"/>
      <c r="H1361" s="50"/>
      <c r="I1361" s="50"/>
      <c r="J1361" s="50"/>
      <c r="K1361" s="51"/>
      <c r="L1361" s="51"/>
      <c r="M1361" s="51"/>
      <c r="N1361" s="51"/>
      <c r="O1361" s="51"/>
      <c r="P1361" s="51"/>
    </row>
    <row r="1362" spans="2:16" s="49" customFormat="1" x14ac:dyDescent="0.25">
      <c r="B1362" s="9"/>
      <c r="C1362" s="9"/>
      <c r="D1362" s="50"/>
      <c r="E1362" s="51"/>
      <c r="F1362" s="51"/>
      <c r="G1362" s="51"/>
      <c r="H1362" s="50"/>
      <c r="I1362" s="50"/>
      <c r="J1362" s="50"/>
      <c r="K1362" s="51"/>
      <c r="L1362" s="51"/>
      <c r="M1362" s="51"/>
      <c r="N1362" s="51"/>
      <c r="O1362" s="51"/>
      <c r="P1362" s="51"/>
    </row>
    <row r="1363" spans="2:16" s="49" customFormat="1" x14ac:dyDescent="0.25">
      <c r="B1363" s="9"/>
      <c r="C1363" s="9"/>
      <c r="D1363" s="50"/>
      <c r="E1363" s="51"/>
      <c r="F1363" s="51"/>
      <c r="G1363" s="51"/>
      <c r="H1363" s="50"/>
      <c r="I1363" s="50"/>
      <c r="J1363" s="50"/>
      <c r="K1363" s="51"/>
      <c r="L1363" s="51"/>
      <c r="M1363" s="51"/>
      <c r="N1363" s="51"/>
      <c r="O1363" s="51"/>
      <c r="P1363" s="51"/>
    </row>
    <row r="1364" spans="2:16" s="49" customFormat="1" x14ac:dyDescent="0.25">
      <c r="B1364" s="9"/>
      <c r="C1364" s="9"/>
      <c r="D1364" s="50"/>
      <c r="E1364" s="51"/>
      <c r="F1364" s="51"/>
      <c r="G1364" s="51"/>
      <c r="H1364" s="50"/>
      <c r="I1364" s="50"/>
      <c r="J1364" s="50"/>
      <c r="K1364" s="51"/>
      <c r="L1364" s="51"/>
      <c r="M1364" s="51"/>
      <c r="N1364" s="51"/>
      <c r="O1364" s="51"/>
      <c r="P1364" s="51"/>
    </row>
    <row r="1365" spans="2:16" s="49" customFormat="1" x14ac:dyDescent="0.25">
      <c r="B1365" s="9"/>
      <c r="C1365" s="9"/>
      <c r="D1365" s="50"/>
      <c r="E1365" s="51"/>
      <c r="F1365" s="51"/>
      <c r="G1365" s="51"/>
      <c r="H1365" s="50"/>
      <c r="I1365" s="50"/>
      <c r="J1365" s="50"/>
      <c r="K1365" s="51"/>
      <c r="L1365" s="51"/>
      <c r="M1365" s="51"/>
      <c r="N1365" s="51"/>
      <c r="O1365" s="51"/>
      <c r="P1365" s="51"/>
    </row>
    <row r="1366" spans="2:16" s="49" customFormat="1" x14ac:dyDescent="0.25">
      <c r="B1366" s="9"/>
      <c r="C1366" s="9"/>
      <c r="D1366" s="50"/>
      <c r="E1366" s="51"/>
      <c r="F1366" s="51"/>
      <c r="G1366" s="51"/>
      <c r="H1366" s="50"/>
      <c r="I1366" s="50"/>
      <c r="J1366" s="50"/>
      <c r="K1366" s="51"/>
      <c r="L1366" s="51"/>
      <c r="M1366" s="51"/>
      <c r="N1366" s="51"/>
      <c r="O1366" s="51"/>
      <c r="P1366" s="51"/>
    </row>
    <row r="1367" spans="2:16" s="49" customFormat="1" x14ac:dyDescent="0.25">
      <c r="B1367" s="9"/>
      <c r="C1367" s="9"/>
      <c r="D1367" s="50"/>
      <c r="E1367" s="51"/>
      <c r="F1367" s="51"/>
      <c r="G1367" s="51"/>
      <c r="H1367" s="50"/>
      <c r="I1367" s="50"/>
      <c r="J1367" s="50"/>
      <c r="K1367" s="51"/>
      <c r="L1367" s="51"/>
      <c r="M1367" s="51"/>
      <c r="N1367" s="51"/>
      <c r="O1367" s="51"/>
      <c r="P1367" s="51"/>
    </row>
    <row r="1368" spans="2:16" s="49" customFormat="1" x14ac:dyDescent="0.25">
      <c r="B1368" s="9"/>
      <c r="C1368" s="9"/>
      <c r="D1368" s="50"/>
      <c r="E1368" s="51"/>
      <c r="F1368" s="51"/>
      <c r="G1368" s="51"/>
      <c r="H1368" s="50"/>
      <c r="I1368" s="50"/>
      <c r="J1368" s="50"/>
      <c r="K1368" s="51"/>
      <c r="L1368" s="51"/>
      <c r="M1368" s="51"/>
      <c r="N1368" s="51"/>
      <c r="O1368" s="51"/>
      <c r="P1368" s="51"/>
    </row>
    <row r="1369" spans="2:16" s="49" customFormat="1" x14ac:dyDescent="0.25">
      <c r="B1369" s="9"/>
      <c r="C1369" s="9"/>
      <c r="D1369" s="50"/>
      <c r="E1369" s="51"/>
      <c r="F1369" s="51"/>
      <c r="G1369" s="51"/>
      <c r="H1369" s="50"/>
      <c r="I1369" s="50"/>
      <c r="J1369" s="50"/>
      <c r="K1369" s="51"/>
      <c r="L1369" s="51"/>
      <c r="M1369" s="51"/>
      <c r="N1369" s="51"/>
      <c r="O1369" s="51"/>
      <c r="P1369" s="51"/>
    </row>
    <row r="1370" spans="2:16" s="49" customFormat="1" x14ac:dyDescent="0.25">
      <c r="B1370" s="9"/>
      <c r="C1370" s="9"/>
      <c r="D1370" s="50"/>
      <c r="E1370" s="51"/>
      <c r="F1370" s="51"/>
      <c r="G1370" s="51"/>
      <c r="H1370" s="50"/>
      <c r="I1370" s="50"/>
      <c r="J1370" s="50"/>
      <c r="K1370" s="51"/>
      <c r="L1370" s="51"/>
      <c r="M1370" s="51"/>
      <c r="N1370" s="51"/>
      <c r="O1370" s="51"/>
      <c r="P1370" s="51"/>
    </row>
    <row r="1371" spans="2:16" s="49" customFormat="1" x14ac:dyDescent="0.25">
      <c r="B1371" s="9"/>
      <c r="C1371" s="9"/>
      <c r="D1371" s="50"/>
      <c r="E1371" s="51"/>
      <c r="F1371" s="51"/>
      <c r="G1371" s="51"/>
      <c r="H1371" s="50"/>
      <c r="I1371" s="50"/>
      <c r="J1371" s="50"/>
      <c r="K1371" s="51"/>
      <c r="L1371" s="51"/>
      <c r="M1371" s="51"/>
      <c r="N1371" s="51"/>
      <c r="O1371" s="51"/>
      <c r="P1371" s="51"/>
    </row>
    <row r="1372" spans="2:16" s="49" customFormat="1" x14ac:dyDescent="0.25">
      <c r="B1372" s="9"/>
      <c r="C1372" s="9"/>
      <c r="D1372" s="50"/>
      <c r="E1372" s="51"/>
      <c r="F1372" s="51"/>
      <c r="G1372" s="51"/>
      <c r="H1372" s="50"/>
      <c r="I1372" s="50"/>
      <c r="J1372" s="50"/>
      <c r="K1372" s="51"/>
      <c r="L1372" s="51"/>
      <c r="M1372" s="51"/>
      <c r="N1372" s="51"/>
      <c r="O1372" s="51"/>
      <c r="P1372" s="51"/>
    </row>
    <row r="1373" spans="2:16" s="49" customFormat="1" x14ac:dyDescent="0.25">
      <c r="B1373" s="9"/>
      <c r="C1373" s="9"/>
      <c r="D1373" s="50"/>
      <c r="E1373" s="51"/>
      <c r="F1373" s="51"/>
      <c r="G1373" s="51"/>
      <c r="H1373" s="50"/>
      <c r="I1373" s="50"/>
      <c r="J1373" s="50"/>
      <c r="K1373" s="51"/>
      <c r="L1373" s="51"/>
      <c r="M1373" s="51"/>
      <c r="N1373" s="51"/>
      <c r="O1373" s="51"/>
      <c r="P1373" s="51"/>
    </row>
    <row r="1374" spans="2:16" s="49" customFormat="1" x14ac:dyDescent="0.25">
      <c r="B1374" s="9"/>
      <c r="C1374" s="9"/>
      <c r="D1374" s="50"/>
      <c r="E1374" s="51"/>
      <c r="F1374" s="51"/>
      <c r="G1374" s="51"/>
      <c r="H1374" s="50"/>
      <c r="I1374" s="50"/>
      <c r="J1374" s="50"/>
      <c r="K1374" s="51"/>
      <c r="L1374" s="51"/>
      <c r="M1374" s="51"/>
      <c r="N1374" s="51"/>
      <c r="O1374" s="51"/>
      <c r="P1374" s="51"/>
    </row>
    <row r="1375" spans="2:16" s="49" customFormat="1" x14ac:dyDescent="0.25">
      <c r="B1375" s="9"/>
      <c r="C1375" s="9"/>
      <c r="D1375" s="50"/>
      <c r="E1375" s="51"/>
      <c r="F1375" s="51"/>
      <c r="G1375" s="51"/>
      <c r="H1375" s="50"/>
      <c r="I1375" s="50"/>
      <c r="J1375" s="50"/>
      <c r="K1375" s="51"/>
      <c r="L1375" s="51"/>
      <c r="M1375" s="51"/>
      <c r="N1375" s="51"/>
      <c r="O1375" s="51"/>
      <c r="P1375" s="51"/>
    </row>
    <row r="1376" spans="2:16" s="49" customFormat="1" x14ac:dyDescent="0.25">
      <c r="B1376" s="9"/>
      <c r="C1376" s="9"/>
      <c r="D1376" s="50"/>
      <c r="E1376" s="51"/>
      <c r="F1376" s="51"/>
      <c r="G1376" s="51"/>
      <c r="H1376" s="50"/>
      <c r="I1376" s="50"/>
      <c r="J1376" s="50"/>
      <c r="K1376" s="51"/>
      <c r="L1376" s="51"/>
      <c r="M1376" s="51"/>
      <c r="N1376" s="51"/>
      <c r="O1376" s="51"/>
      <c r="P1376" s="51"/>
    </row>
    <row r="1377" spans="2:16" s="49" customFormat="1" x14ac:dyDescent="0.25">
      <c r="B1377" s="9"/>
      <c r="C1377" s="9"/>
      <c r="D1377" s="50"/>
      <c r="E1377" s="51"/>
      <c r="F1377" s="51"/>
      <c r="G1377" s="51"/>
      <c r="H1377" s="50"/>
      <c r="I1377" s="50"/>
      <c r="J1377" s="50"/>
      <c r="K1377" s="51"/>
      <c r="L1377" s="51"/>
      <c r="M1377" s="51"/>
      <c r="N1377" s="51"/>
      <c r="O1377" s="51"/>
      <c r="P1377" s="51"/>
    </row>
    <row r="1378" spans="2:16" s="49" customFormat="1" x14ac:dyDescent="0.25">
      <c r="B1378" s="9"/>
      <c r="C1378" s="9"/>
      <c r="D1378" s="50"/>
      <c r="E1378" s="51"/>
      <c r="F1378" s="51"/>
      <c r="G1378" s="51"/>
      <c r="H1378" s="50"/>
      <c r="I1378" s="50"/>
      <c r="J1378" s="50"/>
      <c r="K1378" s="51"/>
      <c r="L1378" s="51"/>
      <c r="M1378" s="51"/>
      <c r="N1378" s="51"/>
      <c r="O1378" s="51"/>
      <c r="P1378" s="51"/>
    </row>
    <row r="1379" spans="2:16" s="49" customFormat="1" x14ac:dyDescent="0.25">
      <c r="B1379" s="9"/>
      <c r="C1379" s="9"/>
      <c r="D1379" s="50"/>
      <c r="E1379" s="51"/>
      <c r="F1379" s="51"/>
      <c r="G1379" s="51"/>
      <c r="H1379" s="50"/>
      <c r="I1379" s="50"/>
      <c r="J1379" s="50"/>
      <c r="K1379" s="51"/>
      <c r="L1379" s="51"/>
      <c r="M1379" s="51"/>
      <c r="N1379" s="51"/>
      <c r="O1379" s="51"/>
      <c r="P1379" s="51"/>
    </row>
    <row r="1380" spans="2:16" s="49" customFormat="1" x14ac:dyDescent="0.25">
      <c r="B1380" s="9"/>
      <c r="C1380" s="9"/>
      <c r="D1380" s="50"/>
      <c r="E1380" s="51"/>
      <c r="F1380" s="51"/>
      <c r="G1380" s="51"/>
      <c r="H1380" s="50"/>
      <c r="I1380" s="50"/>
      <c r="J1380" s="50"/>
      <c r="K1380" s="51"/>
      <c r="L1380" s="51"/>
      <c r="M1380" s="51"/>
      <c r="N1380" s="51"/>
      <c r="O1380" s="51"/>
      <c r="P1380" s="51"/>
    </row>
    <row r="1381" spans="2:16" s="49" customFormat="1" x14ac:dyDescent="0.25">
      <c r="B1381" s="9"/>
      <c r="C1381" s="9"/>
      <c r="D1381" s="50"/>
      <c r="E1381" s="51"/>
      <c r="F1381" s="51"/>
      <c r="G1381" s="51"/>
      <c r="H1381" s="50"/>
      <c r="I1381" s="50"/>
      <c r="J1381" s="50"/>
      <c r="K1381" s="51"/>
      <c r="L1381" s="51"/>
      <c r="M1381" s="51"/>
      <c r="N1381" s="51"/>
      <c r="O1381" s="51"/>
      <c r="P1381" s="51"/>
    </row>
    <row r="1382" spans="2:16" s="49" customFormat="1" x14ac:dyDescent="0.25">
      <c r="B1382" s="9"/>
      <c r="C1382" s="9"/>
      <c r="D1382" s="50"/>
      <c r="E1382" s="51"/>
      <c r="F1382" s="51"/>
      <c r="G1382" s="51"/>
      <c r="H1382" s="50"/>
      <c r="I1382" s="50"/>
      <c r="J1382" s="50"/>
      <c r="K1382" s="51"/>
      <c r="L1382" s="51"/>
      <c r="M1382" s="51"/>
      <c r="N1382" s="51"/>
      <c r="O1382" s="51"/>
      <c r="P1382" s="51"/>
    </row>
    <row r="1383" spans="2:16" s="49" customFormat="1" x14ac:dyDescent="0.25">
      <c r="B1383" s="9"/>
      <c r="C1383" s="9"/>
      <c r="D1383" s="50"/>
      <c r="E1383" s="51"/>
      <c r="F1383" s="51"/>
      <c r="G1383" s="51"/>
      <c r="H1383" s="50"/>
      <c r="I1383" s="50"/>
      <c r="J1383" s="50"/>
      <c r="K1383" s="51"/>
      <c r="L1383" s="51"/>
      <c r="M1383" s="51"/>
      <c r="N1383" s="51"/>
      <c r="O1383" s="51"/>
      <c r="P1383" s="51"/>
    </row>
    <row r="1384" spans="2:16" s="49" customFormat="1" x14ac:dyDescent="0.25">
      <c r="B1384" s="9"/>
      <c r="C1384" s="9"/>
      <c r="D1384" s="50"/>
      <c r="E1384" s="51"/>
      <c r="F1384" s="51"/>
      <c r="G1384" s="51"/>
      <c r="H1384" s="50"/>
      <c r="I1384" s="50"/>
      <c r="J1384" s="50"/>
      <c r="K1384" s="51"/>
      <c r="L1384" s="51"/>
      <c r="M1384" s="51"/>
      <c r="N1384" s="51"/>
      <c r="O1384" s="51"/>
      <c r="P1384" s="51"/>
    </row>
    <row r="1385" spans="2:16" s="49" customFormat="1" x14ac:dyDescent="0.25">
      <c r="B1385" s="9"/>
      <c r="C1385" s="9"/>
      <c r="D1385" s="50"/>
      <c r="E1385" s="51"/>
      <c r="F1385" s="51"/>
      <c r="G1385" s="51"/>
      <c r="H1385" s="50"/>
      <c r="I1385" s="50"/>
      <c r="J1385" s="50"/>
      <c r="K1385" s="51"/>
      <c r="L1385" s="51"/>
      <c r="M1385" s="51"/>
      <c r="N1385" s="51"/>
      <c r="O1385" s="51"/>
      <c r="P1385" s="51"/>
    </row>
    <row r="1386" spans="2:16" s="49" customFormat="1" x14ac:dyDescent="0.25">
      <c r="B1386" s="9"/>
      <c r="C1386" s="9"/>
      <c r="D1386" s="50"/>
      <c r="E1386" s="51"/>
      <c r="F1386" s="51"/>
      <c r="G1386" s="51"/>
      <c r="H1386" s="50"/>
      <c r="I1386" s="50"/>
      <c r="J1386" s="50"/>
      <c r="K1386" s="51"/>
      <c r="L1386" s="51"/>
      <c r="M1386" s="51"/>
      <c r="N1386" s="51"/>
      <c r="O1386" s="51"/>
      <c r="P1386" s="51"/>
    </row>
    <row r="1387" spans="2:16" s="49" customFormat="1" x14ac:dyDescent="0.25">
      <c r="B1387" s="9"/>
      <c r="C1387" s="9"/>
      <c r="D1387" s="50"/>
      <c r="E1387" s="51"/>
      <c r="F1387" s="51"/>
      <c r="G1387" s="51"/>
      <c r="H1387" s="50"/>
      <c r="I1387" s="50"/>
      <c r="J1387" s="50"/>
      <c r="K1387" s="51"/>
      <c r="L1387" s="51"/>
      <c r="M1387" s="51"/>
      <c r="N1387" s="51"/>
      <c r="O1387" s="51"/>
      <c r="P1387" s="51"/>
    </row>
    <row r="1388" spans="2:16" s="49" customFormat="1" x14ac:dyDescent="0.25">
      <c r="B1388" s="9"/>
      <c r="C1388" s="9"/>
      <c r="D1388" s="50"/>
      <c r="E1388" s="51"/>
      <c r="F1388" s="51"/>
      <c r="G1388" s="51"/>
      <c r="H1388" s="50"/>
      <c r="I1388" s="50"/>
      <c r="J1388" s="50"/>
      <c r="K1388" s="51"/>
      <c r="L1388" s="51"/>
      <c r="M1388" s="51"/>
      <c r="N1388" s="51"/>
      <c r="O1388" s="51"/>
      <c r="P1388" s="51"/>
    </row>
    <row r="1389" spans="2:16" s="49" customFormat="1" x14ac:dyDescent="0.25">
      <c r="B1389" s="9"/>
      <c r="C1389" s="9"/>
      <c r="D1389" s="50"/>
      <c r="E1389" s="51"/>
      <c r="F1389" s="51"/>
      <c r="G1389" s="51"/>
      <c r="H1389" s="50"/>
      <c r="I1389" s="50"/>
      <c r="J1389" s="50"/>
      <c r="K1389" s="51"/>
      <c r="L1389" s="51"/>
      <c r="M1389" s="51"/>
      <c r="N1389" s="51"/>
      <c r="O1389" s="51"/>
      <c r="P1389" s="51"/>
    </row>
    <row r="1390" spans="2:16" s="49" customFormat="1" x14ac:dyDescent="0.25">
      <c r="B1390" s="9"/>
      <c r="C1390" s="9"/>
      <c r="D1390" s="50"/>
      <c r="E1390" s="51"/>
      <c r="F1390" s="51"/>
      <c r="G1390" s="51"/>
      <c r="H1390" s="50"/>
      <c r="I1390" s="50"/>
      <c r="J1390" s="50"/>
      <c r="K1390" s="51"/>
      <c r="L1390" s="51"/>
      <c r="M1390" s="51"/>
      <c r="N1390" s="51"/>
      <c r="O1390" s="51"/>
      <c r="P1390" s="51"/>
    </row>
    <row r="1391" spans="2:16" s="49" customFormat="1" x14ac:dyDescent="0.25">
      <c r="B1391" s="9"/>
      <c r="C1391" s="9"/>
      <c r="D1391" s="50"/>
      <c r="E1391" s="51"/>
      <c r="F1391" s="51"/>
      <c r="G1391" s="51"/>
      <c r="H1391" s="50"/>
      <c r="I1391" s="50"/>
      <c r="J1391" s="50"/>
      <c r="K1391" s="51"/>
      <c r="L1391" s="51"/>
      <c r="M1391" s="51"/>
      <c r="N1391" s="51"/>
      <c r="O1391" s="51"/>
      <c r="P1391" s="51"/>
    </row>
    <row r="1392" spans="2:16" s="49" customFormat="1" x14ac:dyDescent="0.25">
      <c r="B1392" s="9"/>
      <c r="C1392" s="9"/>
      <c r="D1392" s="50"/>
      <c r="E1392" s="51"/>
      <c r="F1392" s="51"/>
      <c r="G1392" s="51"/>
      <c r="H1392" s="50"/>
      <c r="I1392" s="50"/>
      <c r="J1392" s="50"/>
      <c r="K1392" s="51"/>
      <c r="L1392" s="51"/>
      <c r="M1392" s="51"/>
      <c r="N1392" s="51"/>
      <c r="O1392" s="51"/>
      <c r="P1392" s="51"/>
    </row>
    <row r="1393" spans="2:16" s="49" customFormat="1" x14ac:dyDescent="0.25">
      <c r="B1393" s="9"/>
      <c r="C1393" s="9"/>
      <c r="D1393" s="50"/>
      <c r="E1393" s="51"/>
      <c r="F1393" s="51"/>
      <c r="G1393" s="51"/>
      <c r="H1393" s="50"/>
      <c r="I1393" s="50"/>
      <c r="J1393" s="50"/>
      <c r="K1393" s="51"/>
      <c r="L1393" s="51"/>
      <c r="M1393" s="51"/>
      <c r="N1393" s="51"/>
      <c r="O1393" s="51"/>
      <c r="P1393" s="51"/>
    </row>
    <row r="1394" spans="2:16" s="49" customFormat="1" x14ac:dyDescent="0.25">
      <c r="B1394" s="9"/>
      <c r="C1394" s="9"/>
      <c r="D1394" s="50"/>
      <c r="E1394" s="51"/>
      <c r="F1394" s="51"/>
      <c r="G1394" s="51"/>
      <c r="H1394" s="50"/>
      <c r="I1394" s="50"/>
      <c r="J1394" s="50"/>
      <c r="K1394" s="51"/>
      <c r="L1394" s="51"/>
      <c r="M1394" s="51"/>
      <c r="N1394" s="51"/>
      <c r="O1394" s="51"/>
      <c r="P1394" s="51"/>
    </row>
    <row r="1395" spans="2:16" s="49" customFormat="1" x14ac:dyDescent="0.25">
      <c r="B1395" s="9"/>
      <c r="C1395" s="9"/>
      <c r="D1395" s="50"/>
      <c r="E1395" s="51"/>
      <c r="F1395" s="51"/>
      <c r="G1395" s="51"/>
      <c r="H1395" s="50"/>
      <c r="I1395" s="50"/>
      <c r="J1395" s="50"/>
      <c r="K1395" s="51"/>
      <c r="L1395" s="51"/>
      <c r="M1395" s="51"/>
      <c r="N1395" s="51"/>
      <c r="O1395" s="51"/>
      <c r="P1395" s="51"/>
    </row>
    <row r="1396" spans="2:16" s="49" customFormat="1" x14ac:dyDescent="0.25">
      <c r="B1396" s="9"/>
      <c r="C1396" s="9"/>
      <c r="D1396" s="50"/>
      <c r="E1396" s="51"/>
      <c r="F1396" s="51"/>
      <c r="G1396" s="51"/>
      <c r="H1396" s="50"/>
      <c r="I1396" s="50"/>
      <c r="J1396" s="50"/>
      <c r="K1396" s="51"/>
      <c r="L1396" s="51"/>
      <c r="M1396" s="51"/>
      <c r="N1396" s="51"/>
      <c r="O1396" s="51"/>
      <c r="P1396" s="51"/>
    </row>
    <row r="1397" spans="2:16" s="49" customFormat="1" x14ac:dyDescent="0.25">
      <c r="B1397" s="9"/>
      <c r="C1397" s="9"/>
      <c r="D1397" s="50"/>
      <c r="E1397" s="51"/>
      <c r="F1397" s="51"/>
      <c r="G1397" s="51"/>
      <c r="H1397" s="50"/>
      <c r="I1397" s="50"/>
      <c r="J1397" s="50"/>
      <c r="K1397" s="51"/>
      <c r="L1397" s="51"/>
      <c r="M1397" s="51"/>
      <c r="N1397" s="51"/>
      <c r="O1397" s="51"/>
      <c r="P1397" s="51"/>
    </row>
    <row r="1398" spans="2:16" s="49" customFormat="1" x14ac:dyDescent="0.25">
      <c r="B1398" s="9"/>
      <c r="C1398" s="9"/>
      <c r="D1398" s="50"/>
      <c r="E1398" s="51"/>
      <c r="F1398" s="51"/>
      <c r="G1398" s="51"/>
      <c r="H1398" s="50"/>
      <c r="I1398" s="50"/>
      <c r="J1398" s="50"/>
      <c r="K1398" s="51"/>
      <c r="L1398" s="51"/>
      <c r="M1398" s="51"/>
      <c r="N1398" s="51"/>
      <c r="O1398" s="51"/>
      <c r="P1398" s="51"/>
    </row>
    <row r="1399" spans="2:16" s="49" customFormat="1" x14ac:dyDescent="0.25">
      <c r="B1399" s="9"/>
      <c r="C1399" s="9"/>
      <c r="D1399" s="50"/>
      <c r="E1399" s="51"/>
      <c r="F1399" s="51"/>
      <c r="G1399" s="51"/>
      <c r="H1399" s="50"/>
      <c r="I1399" s="50"/>
      <c r="J1399" s="50"/>
      <c r="K1399" s="51"/>
      <c r="L1399" s="51"/>
      <c r="M1399" s="51"/>
      <c r="N1399" s="51"/>
      <c r="O1399" s="51"/>
      <c r="P1399" s="51"/>
    </row>
    <row r="1400" spans="2:16" s="49" customFormat="1" x14ac:dyDescent="0.25">
      <c r="B1400" s="9"/>
      <c r="C1400" s="9"/>
      <c r="D1400" s="50"/>
      <c r="E1400" s="51"/>
      <c r="F1400" s="51"/>
      <c r="G1400" s="51"/>
      <c r="H1400" s="50"/>
      <c r="I1400" s="50"/>
      <c r="J1400" s="50"/>
      <c r="K1400" s="51"/>
      <c r="L1400" s="51"/>
      <c r="M1400" s="51"/>
      <c r="N1400" s="51"/>
      <c r="O1400" s="51"/>
      <c r="P1400" s="51"/>
    </row>
    <row r="1401" spans="2:16" s="49" customFormat="1" x14ac:dyDescent="0.25">
      <c r="B1401" s="9"/>
      <c r="C1401" s="9"/>
      <c r="D1401" s="50"/>
      <c r="E1401" s="51"/>
      <c r="F1401" s="51"/>
      <c r="G1401" s="51"/>
      <c r="H1401" s="50"/>
      <c r="I1401" s="50"/>
      <c r="J1401" s="50"/>
      <c r="K1401" s="51"/>
      <c r="L1401" s="51"/>
      <c r="M1401" s="51"/>
      <c r="N1401" s="51"/>
      <c r="O1401" s="51"/>
      <c r="P1401" s="51"/>
    </row>
    <row r="1402" spans="2:16" s="49" customFormat="1" x14ac:dyDescent="0.25">
      <c r="B1402" s="9"/>
      <c r="C1402" s="9"/>
      <c r="D1402" s="50"/>
      <c r="E1402" s="51"/>
      <c r="F1402" s="51"/>
      <c r="G1402" s="51"/>
      <c r="H1402" s="50"/>
      <c r="I1402" s="50"/>
      <c r="J1402" s="50"/>
      <c r="K1402" s="51"/>
      <c r="L1402" s="51"/>
      <c r="M1402" s="51"/>
      <c r="N1402" s="51"/>
      <c r="O1402" s="51"/>
      <c r="P1402" s="51"/>
    </row>
    <row r="1403" spans="2:16" s="49" customFormat="1" x14ac:dyDescent="0.25">
      <c r="B1403" s="9"/>
      <c r="C1403" s="9"/>
      <c r="D1403" s="50"/>
      <c r="E1403" s="51"/>
      <c r="F1403" s="51"/>
      <c r="G1403" s="51"/>
      <c r="H1403" s="50"/>
      <c r="I1403" s="50"/>
      <c r="J1403" s="50"/>
      <c r="K1403" s="51"/>
      <c r="L1403" s="51"/>
      <c r="M1403" s="51"/>
      <c r="N1403" s="51"/>
      <c r="O1403" s="51"/>
      <c r="P1403" s="51"/>
    </row>
    <row r="1404" spans="2:16" s="49" customFormat="1" x14ac:dyDescent="0.25">
      <c r="B1404" s="9"/>
      <c r="C1404" s="9"/>
      <c r="D1404" s="50"/>
      <c r="E1404" s="51"/>
      <c r="F1404" s="51"/>
      <c r="G1404" s="51"/>
      <c r="H1404" s="50"/>
      <c r="I1404" s="50"/>
      <c r="J1404" s="50"/>
      <c r="K1404" s="51"/>
      <c r="L1404" s="51"/>
      <c r="M1404" s="51"/>
      <c r="N1404" s="51"/>
      <c r="O1404" s="51"/>
      <c r="P1404" s="51"/>
    </row>
    <row r="1405" spans="2:16" s="49" customFormat="1" x14ac:dyDescent="0.25">
      <c r="B1405" s="9"/>
      <c r="C1405" s="9"/>
      <c r="D1405" s="50"/>
      <c r="E1405" s="51"/>
      <c r="F1405" s="51"/>
      <c r="G1405" s="51"/>
      <c r="H1405" s="50"/>
      <c r="I1405" s="50"/>
      <c r="J1405" s="50"/>
      <c r="K1405" s="51"/>
      <c r="L1405" s="51"/>
      <c r="M1405" s="51"/>
      <c r="N1405" s="51"/>
      <c r="O1405" s="51"/>
      <c r="P1405" s="51"/>
    </row>
    <row r="1406" spans="2:16" s="49" customFormat="1" x14ac:dyDescent="0.25">
      <c r="B1406" s="9"/>
      <c r="C1406" s="9"/>
      <c r="D1406" s="50"/>
      <c r="E1406" s="51"/>
      <c r="F1406" s="51"/>
      <c r="G1406" s="51"/>
      <c r="H1406" s="50"/>
      <c r="I1406" s="50"/>
      <c r="J1406" s="50"/>
      <c r="K1406" s="51"/>
      <c r="L1406" s="51"/>
      <c r="M1406" s="51"/>
      <c r="N1406" s="51"/>
      <c r="O1406" s="51"/>
      <c r="P1406" s="51"/>
    </row>
    <row r="1407" spans="2:16" s="49" customFormat="1" x14ac:dyDescent="0.25">
      <c r="B1407" s="9"/>
      <c r="C1407" s="9"/>
      <c r="D1407" s="50"/>
      <c r="E1407" s="51"/>
      <c r="F1407" s="51"/>
      <c r="G1407" s="51"/>
      <c r="H1407" s="50"/>
      <c r="I1407" s="50"/>
      <c r="J1407" s="50"/>
      <c r="K1407" s="51"/>
      <c r="L1407" s="51"/>
      <c r="M1407" s="51"/>
      <c r="N1407" s="51"/>
      <c r="O1407" s="51"/>
      <c r="P1407" s="51"/>
    </row>
    <row r="1408" spans="2:16" s="49" customFormat="1" x14ac:dyDescent="0.25">
      <c r="B1408" s="9"/>
      <c r="C1408" s="9"/>
      <c r="D1408" s="50"/>
      <c r="E1408" s="51"/>
      <c r="F1408" s="51"/>
      <c r="G1408" s="51"/>
      <c r="H1408" s="50"/>
      <c r="I1408" s="50"/>
      <c r="J1408" s="50"/>
      <c r="K1408" s="51"/>
      <c r="L1408" s="51"/>
      <c r="M1408" s="51"/>
      <c r="N1408" s="51"/>
      <c r="O1408" s="51"/>
      <c r="P1408" s="51"/>
    </row>
    <row r="1409" spans="2:16" s="49" customFormat="1" x14ac:dyDescent="0.25">
      <c r="B1409" s="9"/>
      <c r="C1409" s="9"/>
      <c r="D1409" s="50"/>
      <c r="E1409" s="51"/>
      <c r="F1409" s="51"/>
      <c r="G1409" s="51"/>
      <c r="H1409" s="50"/>
      <c r="I1409" s="50"/>
      <c r="J1409" s="50"/>
      <c r="K1409" s="51"/>
      <c r="L1409" s="51"/>
      <c r="M1409" s="51"/>
      <c r="N1409" s="51"/>
      <c r="O1409" s="51"/>
      <c r="P1409" s="51"/>
    </row>
    <row r="1410" spans="2:16" s="49" customFormat="1" x14ac:dyDescent="0.25">
      <c r="B1410" s="9"/>
      <c r="C1410" s="9"/>
      <c r="D1410" s="50"/>
      <c r="E1410" s="51"/>
      <c r="F1410" s="51"/>
      <c r="G1410" s="51"/>
      <c r="H1410" s="50"/>
      <c r="I1410" s="50"/>
      <c r="J1410" s="50"/>
      <c r="K1410" s="51"/>
      <c r="L1410" s="51"/>
      <c r="M1410" s="51"/>
      <c r="N1410" s="51"/>
      <c r="O1410" s="51"/>
      <c r="P1410" s="51"/>
    </row>
    <row r="1411" spans="2:16" s="49" customFormat="1" x14ac:dyDescent="0.25">
      <c r="B1411" s="9"/>
      <c r="C1411" s="9"/>
      <c r="D1411" s="50"/>
      <c r="E1411" s="51"/>
      <c r="F1411" s="51"/>
      <c r="G1411" s="51"/>
      <c r="H1411" s="50"/>
      <c r="I1411" s="50"/>
      <c r="J1411" s="50"/>
      <c r="K1411" s="51"/>
      <c r="L1411" s="51"/>
      <c r="M1411" s="51"/>
      <c r="N1411" s="51"/>
      <c r="O1411" s="51"/>
      <c r="P1411" s="51"/>
    </row>
    <row r="1412" spans="2:16" s="49" customFormat="1" x14ac:dyDescent="0.25">
      <c r="B1412" s="9"/>
      <c r="C1412" s="9"/>
      <c r="D1412" s="50"/>
      <c r="E1412" s="51"/>
      <c r="F1412" s="51"/>
      <c r="G1412" s="51"/>
      <c r="H1412" s="50"/>
      <c r="I1412" s="50"/>
      <c r="J1412" s="50"/>
      <c r="K1412" s="51"/>
      <c r="L1412" s="51"/>
      <c r="M1412" s="51"/>
      <c r="N1412" s="51"/>
      <c r="O1412" s="51"/>
      <c r="P1412" s="51"/>
    </row>
    <row r="1413" spans="2:16" s="49" customFormat="1" x14ac:dyDescent="0.25">
      <c r="B1413" s="9"/>
      <c r="C1413" s="9"/>
      <c r="D1413" s="50"/>
      <c r="E1413" s="51"/>
      <c r="F1413" s="51"/>
      <c r="G1413" s="51"/>
      <c r="H1413" s="50"/>
      <c r="I1413" s="50"/>
      <c r="J1413" s="50"/>
      <c r="K1413" s="51"/>
      <c r="L1413" s="51"/>
      <c r="M1413" s="51"/>
      <c r="N1413" s="51"/>
      <c r="O1413" s="51"/>
      <c r="P1413" s="51"/>
    </row>
    <row r="1414" spans="2:16" s="49" customFormat="1" x14ac:dyDescent="0.25">
      <c r="B1414" s="9"/>
      <c r="C1414" s="9"/>
      <c r="D1414" s="50"/>
      <c r="E1414" s="51"/>
      <c r="F1414" s="51"/>
      <c r="G1414" s="51"/>
      <c r="H1414" s="50"/>
      <c r="I1414" s="50"/>
      <c r="J1414" s="50"/>
      <c r="K1414" s="51"/>
      <c r="L1414" s="51"/>
      <c r="M1414" s="51"/>
      <c r="N1414" s="51"/>
      <c r="O1414" s="51"/>
      <c r="P1414" s="51"/>
    </row>
    <row r="1415" spans="2:16" s="49" customFormat="1" x14ac:dyDescent="0.25">
      <c r="B1415" s="9"/>
      <c r="C1415" s="9"/>
      <c r="D1415" s="50"/>
      <c r="E1415" s="51"/>
      <c r="F1415" s="51"/>
      <c r="G1415" s="51"/>
      <c r="H1415" s="50"/>
      <c r="I1415" s="50"/>
      <c r="J1415" s="50"/>
      <c r="K1415" s="51"/>
      <c r="L1415" s="51"/>
      <c r="M1415" s="51"/>
      <c r="N1415" s="51"/>
      <c r="O1415" s="51"/>
      <c r="P1415" s="51"/>
    </row>
    <row r="1416" spans="2:16" s="49" customFormat="1" x14ac:dyDescent="0.25">
      <c r="B1416" s="9"/>
      <c r="C1416" s="9"/>
      <c r="D1416" s="50"/>
      <c r="E1416" s="51"/>
      <c r="F1416" s="51"/>
      <c r="G1416" s="51"/>
      <c r="H1416" s="50"/>
      <c r="I1416" s="50"/>
      <c r="J1416" s="50"/>
      <c r="K1416" s="51"/>
      <c r="L1416" s="51"/>
      <c r="M1416" s="51"/>
      <c r="N1416" s="51"/>
      <c r="O1416" s="51"/>
      <c r="P1416" s="51"/>
    </row>
    <row r="1417" spans="2:16" s="49" customFormat="1" x14ac:dyDescent="0.25">
      <c r="B1417" s="9"/>
      <c r="C1417" s="9"/>
      <c r="D1417" s="50"/>
      <c r="E1417" s="51"/>
      <c r="F1417" s="51"/>
      <c r="G1417" s="51"/>
      <c r="H1417" s="50"/>
      <c r="I1417" s="50"/>
      <c r="J1417" s="50"/>
      <c r="K1417" s="51"/>
      <c r="L1417" s="51"/>
      <c r="M1417" s="51"/>
      <c r="N1417" s="51"/>
      <c r="O1417" s="51"/>
      <c r="P1417" s="51"/>
    </row>
    <row r="1418" spans="2:16" s="49" customFormat="1" x14ac:dyDescent="0.25">
      <c r="B1418" s="9"/>
      <c r="C1418" s="9"/>
      <c r="D1418" s="50"/>
      <c r="E1418" s="51"/>
      <c r="F1418" s="51"/>
      <c r="G1418" s="51"/>
      <c r="H1418" s="50"/>
      <c r="I1418" s="50"/>
      <c r="J1418" s="50"/>
      <c r="K1418" s="51"/>
      <c r="L1418" s="51"/>
      <c r="M1418" s="51"/>
      <c r="N1418" s="51"/>
      <c r="O1418" s="51"/>
      <c r="P1418" s="51"/>
    </row>
    <row r="1419" spans="2:16" s="49" customFormat="1" x14ac:dyDescent="0.25">
      <c r="B1419" s="9"/>
      <c r="C1419" s="9"/>
      <c r="D1419" s="50"/>
      <c r="E1419" s="51"/>
      <c r="F1419" s="51"/>
      <c r="G1419" s="51"/>
      <c r="H1419" s="50"/>
      <c r="I1419" s="50"/>
      <c r="J1419" s="50"/>
      <c r="K1419" s="51"/>
      <c r="L1419" s="51"/>
      <c r="M1419" s="51"/>
      <c r="N1419" s="51"/>
      <c r="O1419" s="51"/>
      <c r="P1419" s="51"/>
    </row>
    <row r="1420" spans="2:16" s="49" customFormat="1" x14ac:dyDescent="0.25">
      <c r="B1420" s="9"/>
      <c r="C1420" s="9"/>
      <c r="D1420" s="50"/>
      <c r="E1420" s="51"/>
      <c r="F1420" s="51"/>
      <c r="G1420" s="51"/>
      <c r="H1420" s="50"/>
      <c r="I1420" s="50"/>
      <c r="J1420" s="50"/>
      <c r="K1420" s="51"/>
      <c r="L1420" s="51"/>
      <c r="M1420" s="51"/>
      <c r="N1420" s="51"/>
      <c r="O1420" s="51"/>
      <c r="P1420" s="51"/>
    </row>
    <row r="1421" spans="2:16" s="49" customFormat="1" x14ac:dyDescent="0.25">
      <c r="B1421" s="9"/>
      <c r="C1421" s="9"/>
      <c r="D1421" s="50"/>
      <c r="E1421" s="51"/>
      <c r="F1421" s="51"/>
      <c r="G1421" s="51"/>
      <c r="H1421" s="50"/>
      <c r="I1421" s="50"/>
      <c r="J1421" s="50"/>
      <c r="K1421" s="51"/>
      <c r="L1421" s="51"/>
      <c r="M1421" s="51"/>
      <c r="N1421" s="51"/>
      <c r="O1421" s="51"/>
      <c r="P1421" s="51"/>
    </row>
    <row r="1422" spans="2:16" s="49" customFormat="1" x14ac:dyDescent="0.25">
      <c r="B1422" s="9"/>
      <c r="C1422" s="9"/>
      <c r="D1422" s="50"/>
      <c r="E1422" s="51"/>
      <c r="F1422" s="51"/>
      <c r="G1422" s="51"/>
      <c r="H1422" s="50"/>
      <c r="I1422" s="50"/>
      <c r="J1422" s="50"/>
      <c r="K1422" s="51"/>
      <c r="L1422" s="51"/>
      <c r="M1422" s="51"/>
      <c r="N1422" s="51"/>
      <c r="O1422" s="51"/>
      <c r="P1422" s="51"/>
    </row>
    <row r="1423" spans="2:16" s="49" customFormat="1" x14ac:dyDescent="0.25">
      <c r="B1423" s="9"/>
      <c r="C1423" s="9"/>
      <c r="D1423" s="50"/>
      <c r="E1423" s="51"/>
      <c r="F1423" s="51"/>
      <c r="G1423" s="51"/>
      <c r="H1423" s="50"/>
      <c r="I1423" s="50"/>
      <c r="J1423" s="50"/>
      <c r="K1423" s="51"/>
      <c r="L1423" s="51"/>
      <c r="M1423" s="51"/>
      <c r="N1423" s="51"/>
      <c r="O1423" s="51"/>
      <c r="P1423" s="51"/>
    </row>
    <row r="1424" spans="2:16" s="49" customFormat="1" x14ac:dyDescent="0.25">
      <c r="B1424" s="9"/>
      <c r="C1424" s="9"/>
      <c r="D1424" s="50"/>
      <c r="E1424" s="51"/>
      <c r="F1424" s="51"/>
      <c r="G1424" s="51"/>
      <c r="H1424" s="50"/>
      <c r="I1424" s="50"/>
      <c r="J1424" s="50"/>
      <c r="K1424" s="51"/>
      <c r="L1424" s="51"/>
      <c r="M1424" s="51"/>
      <c r="N1424" s="51"/>
      <c r="O1424" s="51"/>
      <c r="P1424" s="51"/>
    </row>
    <row r="1425" spans="2:16" s="49" customFormat="1" x14ac:dyDescent="0.25">
      <c r="B1425" s="9"/>
      <c r="C1425" s="9"/>
      <c r="D1425" s="50"/>
      <c r="E1425" s="51"/>
      <c r="F1425" s="51"/>
      <c r="G1425" s="51"/>
      <c r="H1425" s="50"/>
      <c r="I1425" s="50"/>
      <c r="J1425" s="50"/>
      <c r="K1425" s="51"/>
      <c r="L1425" s="51"/>
      <c r="M1425" s="51"/>
      <c r="N1425" s="51"/>
      <c r="O1425" s="51"/>
      <c r="P1425" s="51"/>
    </row>
    <row r="1426" spans="2:16" s="49" customFormat="1" x14ac:dyDescent="0.25">
      <c r="B1426" s="9"/>
      <c r="C1426" s="9"/>
      <c r="D1426" s="50"/>
      <c r="E1426" s="51"/>
      <c r="F1426" s="51"/>
      <c r="G1426" s="51"/>
      <c r="H1426" s="50"/>
      <c r="I1426" s="50"/>
      <c r="J1426" s="50"/>
      <c r="K1426" s="51"/>
      <c r="L1426" s="51"/>
      <c r="M1426" s="51"/>
      <c r="N1426" s="51"/>
      <c r="O1426" s="51"/>
      <c r="P1426" s="51"/>
    </row>
    <row r="1427" spans="2:16" s="49" customFormat="1" x14ac:dyDescent="0.25">
      <c r="B1427" s="9"/>
      <c r="C1427" s="9"/>
      <c r="D1427" s="50"/>
      <c r="E1427" s="51"/>
      <c r="F1427" s="51"/>
      <c r="G1427" s="51"/>
      <c r="H1427" s="50"/>
      <c r="I1427" s="50"/>
      <c r="J1427" s="50"/>
      <c r="K1427" s="51"/>
      <c r="L1427" s="51"/>
      <c r="M1427" s="51"/>
      <c r="N1427" s="51"/>
      <c r="O1427" s="51"/>
      <c r="P1427" s="51"/>
    </row>
    <row r="1428" spans="2:16" s="49" customFormat="1" x14ac:dyDescent="0.25">
      <c r="B1428" s="9"/>
      <c r="C1428" s="9"/>
      <c r="D1428" s="50"/>
      <c r="E1428" s="51"/>
      <c r="F1428" s="51"/>
      <c r="G1428" s="51"/>
      <c r="H1428" s="50"/>
      <c r="I1428" s="50"/>
      <c r="J1428" s="50"/>
      <c r="K1428" s="51"/>
      <c r="L1428" s="51"/>
      <c r="M1428" s="51"/>
      <c r="N1428" s="51"/>
      <c r="O1428" s="51"/>
      <c r="P1428" s="51"/>
    </row>
    <row r="1429" spans="2:16" s="49" customFormat="1" x14ac:dyDescent="0.25">
      <c r="B1429" s="9"/>
      <c r="C1429" s="9"/>
      <c r="D1429" s="50"/>
      <c r="E1429" s="51"/>
      <c r="F1429" s="51"/>
      <c r="G1429" s="51"/>
      <c r="H1429" s="50"/>
      <c r="I1429" s="50"/>
      <c r="J1429" s="50"/>
      <c r="K1429" s="51"/>
      <c r="L1429" s="51"/>
      <c r="M1429" s="51"/>
      <c r="N1429" s="51"/>
      <c r="O1429" s="51"/>
      <c r="P1429" s="51"/>
    </row>
    <row r="1430" spans="2:16" s="49" customFormat="1" x14ac:dyDescent="0.25">
      <c r="B1430" s="9"/>
      <c r="C1430" s="9"/>
      <c r="D1430" s="50"/>
      <c r="E1430" s="51"/>
      <c r="F1430" s="51"/>
      <c r="G1430" s="51"/>
      <c r="H1430" s="50"/>
      <c r="I1430" s="50"/>
      <c r="J1430" s="50"/>
      <c r="K1430" s="51"/>
      <c r="L1430" s="51"/>
      <c r="M1430" s="51"/>
      <c r="N1430" s="51"/>
      <c r="O1430" s="51"/>
      <c r="P1430" s="51"/>
    </row>
    <row r="1431" spans="2:16" s="49" customFormat="1" x14ac:dyDescent="0.25">
      <c r="B1431" s="9"/>
      <c r="C1431" s="9"/>
      <c r="D1431" s="50"/>
      <c r="E1431" s="51"/>
      <c r="F1431" s="51"/>
      <c r="G1431" s="51"/>
      <c r="H1431" s="50"/>
      <c r="I1431" s="50"/>
      <c r="J1431" s="50"/>
      <c r="K1431" s="51"/>
      <c r="L1431" s="51"/>
      <c r="M1431" s="51"/>
      <c r="N1431" s="51"/>
      <c r="O1431" s="51"/>
      <c r="P1431" s="51"/>
    </row>
    <row r="1432" spans="2:16" s="49" customFormat="1" x14ac:dyDescent="0.25">
      <c r="B1432" s="9"/>
      <c r="C1432" s="9"/>
      <c r="D1432" s="50"/>
      <c r="E1432" s="51"/>
      <c r="F1432" s="51"/>
      <c r="G1432" s="51"/>
      <c r="H1432" s="50"/>
      <c r="I1432" s="50"/>
      <c r="J1432" s="50"/>
      <c r="K1432" s="51"/>
      <c r="L1432" s="51"/>
      <c r="M1432" s="51"/>
      <c r="N1432" s="51"/>
      <c r="O1432" s="51"/>
      <c r="P1432" s="51"/>
    </row>
    <row r="1433" spans="2:16" s="49" customFormat="1" x14ac:dyDescent="0.25">
      <c r="B1433" s="9"/>
      <c r="C1433" s="9"/>
      <c r="D1433" s="50"/>
      <c r="E1433" s="51"/>
      <c r="F1433" s="51"/>
      <c r="G1433" s="51"/>
      <c r="H1433" s="50"/>
      <c r="I1433" s="50"/>
      <c r="J1433" s="50"/>
      <c r="K1433" s="51"/>
      <c r="L1433" s="51"/>
      <c r="M1433" s="51"/>
      <c r="N1433" s="51"/>
      <c r="O1433" s="51"/>
      <c r="P1433" s="51"/>
    </row>
    <row r="1434" spans="2:16" s="49" customFormat="1" x14ac:dyDescent="0.25">
      <c r="B1434" s="9"/>
      <c r="C1434" s="9"/>
      <c r="D1434" s="50"/>
      <c r="E1434" s="51"/>
      <c r="F1434" s="51"/>
      <c r="G1434" s="51"/>
      <c r="H1434" s="50"/>
      <c r="I1434" s="50"/>
      <c r="J1434" s="50"/>
      <c r="K1434" s="51"/>
      <c r="L1434" s="51"/>
      <c r="M1434" s="51"/>
      <c r="N1434" s="51"/>
      <c r="O1434" s="51"/>
      <c r="P1434" s="51"/>
    </row>
    <row r="1435" spans="2:16" s="49" customFormat="1" x14ac:dyDescent="0.25">
      <c r="B1435" s="9"/>
      <c r="C1435" s="9"/>
      <c r="D1435" s="50"/>
      <c r="E1435" s="51"/>
      <c r="F1435" s="51"/>
      <c r="G1435" s="51"/>
      <c r="H1435" s="50"/>
      <c r="I1435" s="50"/>
      <c r="J1435" s="50"/>
      <c r="K1435" s="51"/>
      <c r="L1435" s="51"/>
      <c r="M1435" s="51"/>
      <c r="N1435" s="51"/>
      <c r="O1435" s="51"/>
      <c r="P1435" s="51"/>
    </row>
    <row r="1436" spans="2:16" s="49" customFormat="1" x14ac:dyDescent="0.25">
      <c r="B1436" s="9"/>
      <c r="C1436" s="9"/>
      <c r="D1436" s="50"/>
      <c r="E1436" s="51"/>
      <c r="F1436" s="51"/>
      <c r="G1436" s="51"/>
      <c r="H1436" s="50"/>
      <c r="I1436" s="50"/>
      <c r="J1436" s="50"/>
      <c r="K1436" s="51"/>
      <c r="L1436" s="51"/>
      <c r="M1436" s="51"/>
      <c r="N1436" s="51"/>
      <c r="O1436" s="51"/>
      <c r="P1436" s="51"/>
    </row>
    <row r="1437" spans="2:16" s="49" customFormat="1" x14ac:dyDescent="0.25">
      <c r="B1437" s="9"/>
      <c r="C1437" s="9"/>
      <c r="D1437" s="50"/>
      <c r="E1437" s="51"/>
      <c r="F1437" s="51"/>
      <c r="G1437" s="51"/>
      <c r="H1437" s="50"/>
      <c r="I1437" s="50"/>
      <c r="J1437" s="50"/>
      <c r="K1437" s="51"/>
      <c r="L1437" s="51"/>
      <c r="M1437" s="51"/>
      <c r="N1437" s="51"/>
      <c r="O1437" s="51"/>
      <c r="P1437" s="51"/>
    </row>
    <row r="1438" spans="2:16" s="49" customFormat="1" x14ac:dyDescent="0.25">
      <c r="B1438" s="9"/>
      <c r="C1438" s="9"/>
      <c r="D1438" s="50"/>
      <c r="E1438" s="51"/>
      <c r="F1438" s="51"/>
      <c r="G1438" s="51"/>
      <c r="H1438" s="50"/>
      <c r="I1438" s="50"/>
      <c r="J1438" s="50"/>
      <c r="K1438" s="51"/>
      <c r="L1438" s="51"/>
      <c r="M1438" s="51"/>
      <c r="N1438" s="51"/>
      <c r="O1438" s="51"/>
      <c r="P1438" s="51"/>
    </row>
    <row r="1439" spans="2:16" s="49" customFormat="1" x14ac:dyDescent="0.25">
      <c r="B1439" s="9"/>
      <c r="C1439" s="9"/>
      <c r="D1439" s="50"/>
      <c r="E1439" s="51"/>
      <c r="F1439" s="51"/>
      <c r="G1439" s="51"/>
      <c r="H1439" s="50"/>
      <c r="I1439" s="50"/>
      <c r="J1439" s="50"/>
      <c r="K1439" s="51"/>
      <c r="L1439" s="51"/>
      <c r="M1439" s="51"/>
      <c r="N1439" s="51"/>
      <c r="O1439" s="51"/>
      <c r="P1439" s="51"/>
    </row>
    <row r="1440" spans="2:16" s="49" customFormat="1" x14ac:dyDescent="0.25">
      <c r="B1440" s="9"/>
      <c r="C1440" s="9"/>
      <c r="D1440" s="50"/>
      <c r="E1440" s="51"/>
      <c r="F1440" s="51"/>
      <c r="G1440" s="51"/>
      <c r="H1440" s="50"/>
      <c r="I1440" s="50"/>
      <c r="J1440" s="50"/>
      <c r="K1440" s="51"/>
      <c r="L1440" s="51"/>
      <c r="M1440" s="51"/>
      <c r="N1440" s="51"/>
      <c r="O1440" s="51"/>
      <c r="P1440" s="51"/>
    </row>
    <row r="1441" spans="2:16" s="49" customFormat="1" x14ac:dyDescent="0.25">
      <c r="B1441" s="9"/>
      <c r="C1441" s="9"/>
      <c r="D1441" s="50"/>
      <c r="E1441" s="51"/>
      <c r="F1441" s="51"/>
      <c r="G1441" s="51"/>
      <c r="H1441" s="50"/>
      <c r="I1441" s="50"/>
      <c r="J1441" s="50"/>
      <c r="K1441" s="51"/>
      <c r="L1441" s="51"/>
      <c r="M1441" s="51"/>
      <c r="N1441" s="51"/>
      <c r="O1441" s="51"/>
      <c r="P1441" s="51"/>
    </row>
    <row r="1442" spans="2:16" s="49" customFormat="1" x14ac:dyDescent="0.25">
      <c r="B1442" s="9"/>
      <c r="C1442" s="9"/>
      <c r="D1442" s="50"/>
      <c r="E1442" s="51"/>
      <c r="F1442" s="51"/>
      <c r="G1442" s="51"/>
      <c r="H1442" s="50"/>
      <c r="I1442" s="50"/>
      <c r="J1442" s="50"/>
      <c r="K1442" s="51"/>
      <c r="L1442" s="51"/>
      <c r="M1442" s="51"/>
      <c r="N1442" s="51"/>
      <c r="O1442" s="51"/>
      <c r="P1442" s="51"/>
    </row>
    <row r="1443" spans="2:16" s="49" customFormat="1" x14ac:dyDescent="0.25">
      <c r="B1443" s="9"/>
      <c r="C1443" s="9"/>
      <c r="D1443" s="50"/>
      <c r="E1443" s="51"/>
      <c r="F1443" s="51"/>
      <c r="G1443" s="51"/>
      <c r="H1443" s="50"/>
      <c r="I1443" s="50"/>
      <c r="J1443" s="50"/>
      <c r="K1443" s="51"/>
      <c r="L1443" s="51"/>
      <c r="M1443" s="51"/>
      <c r="N1443" s="51"/>
      <c r="O1443" s="51"/>
      <c r="P1443" s="51"/>
    </row>
    <row r="1444" spans="2:16" s="49" customFormat="1" x14ac:dyDescent="0.25">
      <c r="B1444" s="9"/>
      <c r="C1444" s="9"/>
      <c r="D1444" s="50"/>
      <c r="E1444" s="51"/>
      <c r="F1444" s="51"/>
      <c r="G1444" s="51"/>
      <c r="H1444" s="50"/>
      <c r="I1444" s="50"/>
      <c r="J1444" s="50"/>
      <c r="K1444" s="51"/>
      <c r="L1444" s="51"/>
      <c r="M1444" s="51"/>
      <c r="N1444" s="51"/>
      <c r="O1444" s="51"/>
      <c r="P1444" s="51"/>
    </row>
    <row r="1445" spans="2:16" s="49" customFormat="1" x14ac:dyDescent="0.25">
      <c r="B1445" s="9"/>
      <c r="C1445" s="9"/>
      <c r="D1445" s="50"/>
      <c r="E1445" s="51"/>
      <c r="F1445" s="51"/>
      <c r="G1445" s="51"/>
      <c r="H1445" s="50"/>
      <c r="I1445" s="50"/>
      <c r="J1445" s="50"/>
      <c r="K1445" s="51"/>
      <c r="L1445" s="51"/>
      <c r="M1445" s="51"/>
      <c r="N1445" s="51"/>
      <c r="O1445" s="51"/>
      <c r="P1445" s="51"/>
    </row>
    <row r="1446" spans="2:16" s="49" customFormat="1" x14ac:dyDescent="0.25">
      <c r="B1446" s="9"/>
      <c r="C1446" s="9"/>
      <c r="D1446" s="50"/>
      <c r="E1446" s="51"/>
      <c r="F1446" s="51"/>
      <c r="G1446" s="51"/>
      <c r="H1446" s="50"/>
      <c r="I1446" s="50"/>
      <c r="J1446" s="50"/>
      <c r="K1446" s="51"/>
      <c r="L1446" s="51"/>
      <c r="M1446" s="51"/>
      <c r="N1446" s="51"/>
      <c r="O1446" s="51"/>
      <c r="P1446" s="51"/>
    </row>
    <row r="1447" spans="2:16" s="49" customFormat="1" x14ac:dyDescent="0.25">
      <c r="B1447" s="9"/>
      <c r="C1447" s="9"/>
      <c r="D1447" s="50"/>
      <c r="E1447" s="51"/>
      <c r="F1447" s="51"/>
      <c r="G1447" s="51"/>
      <c r="H1447" s="50"/>
      <c r="I1447" s="50"/>
      <c r="J1447" s="50"/>
      <c r="K1447" s="51"/>
      <c r="L1447" s="51"/>
      <c r="M1447" s="51"/>
      <c r="N1447" s="51"/>
      <c r="O1447" s="51"/>
      <c r="P1447" s="51"/>
    </row>
    <row r="1448" spans="2:16" s="49" customFormat="1" x14ac:dyDescent="0.25">
      <c r="B1448" s="9"/>
      <c r="C1448" s="9"/>
      <c r="D1448" s="50"/>
      <c r="E1448" s="51"/>
      <c r="F1448" s="51"/>
      <c r="G1448" s="51"/>
      <c r="H1448" s="50"/>
      <c r="I1448" s="50"/>
      <c r="J1448" s="50"/>
      <c r="K1448" s="51"/>
      <c r="L1448" s="51"/>
      <c r="M1448" s="51"/>
      <c r="N1448" s="51"/>
      <c r="O1448" s="51"/>
      <c r="P1448" s="51"/>
    </row>
    <row r="1449" spans="2:16" s="49" customFormat="1" x14ac:dyDescent="0.25">
      <c r="B1449" s="9"/>
      <c r="C1449" s="9"/>
      <c r="D1449" s="50"/>
      <c r="E1449" s="51"/>
      <c r="F1449" s="51"/>
      <c r="G1449" s="51"/>
      <c r="H1449" s="50"/>
      <c r="I1449" s="50"/>
      <c r="J1449" s="50"/>
      <c r="K1449" s="51"/>
      <c r="L1449" s="51"/>
      <c r="M1449" s="51"/>
      <c r="N1449" s="51"/>
      <c r="O1449" s="51"/>
      <c r="P1449" s="51"/>
    </row>
    <row r="1450" spans="2:16" s="49" customFormat="1" x14ac:dyDescent="0.25">
      <c r="B1450" s="9"/>
      <c r="C1450" s="9"/>
      <c r="D1450" s="50"/>
      <c r="E1450" s="51"/>
      <c r="F1450" s="51"/>
      <c r="G1450" s="51"/>
      <c r="H1450" s="50"/>
      <c r="I1450" s="50"/>
      <c r="J1450" s="50"/>
      <c r="K1450" s="51"/>
      <c r="L1450" s="51"/>
      <c r="M1450" s="51"/>
      <c r="N1450" s="51"/>
      <c r="O1450" s="51"/>
      <c r="P1450" s="51"/>
    </row>
    <row r="1451" spans="2:16" s="49" customFormat="1" x14ac:dyDescent="0.25">
      <c r="B1451" s="9"/>
      <c r="C1451" s="9"/>
      <c r="D1451" s="50"/>
      <c r="E1451" s="51"/>
      <c r="F1451" s="51"/>
      <c r="G1451" s="51"/>
      <c r="H1451" s="50"/>
      <c r="I1451" s="50"/>
      <c r="J1451" s="50"/>
      <c r="K1451" s="51"/>
      <c r="L1451" s="51"/>
      <c r="M1451" s="51"/>
      <c r="N1451" s="51"/>
      <c r="O1451" s="51"/>
      <c r="P1451" s="51"/>
    </row>
    <row r="1452" spans="2:16" s="49" customFormat="1" x14ac:dyDescent="0.25">
      <c r="B1452" s="9"/>
      <c r="C1452" s="9"/>
      <c r="D1452" s="50"/>
      <c r="E1452" s="51"/>
      <c r="F1452" s="51"/>
      <c r="G1452" s="51"/>
      <c r="H1452" s="50"/>
      <c r="I1452" s="50"/>
      <c r="J1452" s="50"/>
      <c r="K1452" s="51"/>
      <c r="L1452" s="51"/>
      <c r="M1452" s="51"/>
      <c r="N1452" s="51"/>
      <c r="O1452" s="51"/>
      <c r="P1452" s="51"/>
    </row>
    <row r="1453" spans="2:16" s="49" customFormat="1" x14ac:dyDescent="0.25">
      <c r="B1453" s="9"/>
      <c r="C1453" s="9"/>
      <c r="D1453" s="50"/>
      <c r="E1453" s="51"/>
      <c r="F1453" s="51"/>
      <c r="G1453" s="51"/>
      <c r="H1453" s="50"/>
      <c r="I1453" s="50"/>
      <c r="J1453" s="50"/>
      <c r="K1453" s="51"/>
      <c r="L1453" s="51"/>
      <c r="M1453" s="51"/>
      <c r="N1453" s="51"/>
      <c r="O1453" s="51"/>
      <c r="P1453" s="51"/>
    </row>
    <row r="1454" spans="2:16" s="49" customFormat="1" x14ac:dyDescent="0.25">
      <c r="B1454" s="9"/>
      <c r="C1454" s="9"/>
      <c r="D1454" s="50"/>
      <c r="E1454" s="51"/>
      <c r="F1454" s="51"/>
      <c r="G1454" s="51"/>
      <c r="H1454" s="50"/>
      <c r="I1454" s="50"/>
      <c r="J1454" s="50"/>
      <c r="K1454" s="51"/>
      <c r="L1454" s="51"/>
      <c r="M1454" s="51"/>
      <c r="N1454" s="51"/>
      <c r="O1454" s="51"/>
      <c r="P1454" s="51"/>
    </row>
    <row r="1455" spans="2:16" s="49" customFormat="1" x14ac:dyDescent="0.25">
      <c r="B1455" s="9"/>
      <c r="C1455" s="9"/>
      <c r="D1455" s="50"/>
      <c r="E1455" s="51"/>
      <c r="F1455" s="51"/>
      <c r="G1455" s="51"/>
      <c r="H1455" s="50"/>
      <c r="I1455" s="50"/>
      <c r="J1455" s="50"/>
      <c r="K1455" s="51"/>
      <c r="L1455" s="51"/>
      <c r="M1455" s="51"/>
      <c r="N1455" s="51"/>
      <c r="O1455" s="51"/>
      <c r="P1455" s="51"/>
    </row>
    <row r="1456" spans="2:16" s="49" customFormat="1" x14ac:dyDescent="0.25">
      <c r="B1456" s="9"/>
      <c r="C1456" s="9"/>
      <c r="D1456" s="50"/>
      <c r="E1456" s="51"/>
      <c r="F1456" s="51"/>
      <c r="G1456" s="51"/>
      <c r="H1456" s="50"/>
      <c r="I1456" s="50"/>
      <c r="J1456" s="50"/>
      <c r="K1456" s="51"/>
      <c r="L1456" s="51"/>
      <c r="M1456" s="51"/>
      <c r="N1456" s="51"/>
      <c r="O1456" s="51"/>
      <c r="P1456" s="51"/>
    </row>
    <row r="1457" spans="2:16" s="49" customFormat="1" x14ac:dyDescent="0.25">
      <c r="B1457" s="9"/>
      <c r="C1457" s="9"/>
      <c r="D1457" s="50"/>
      <c r="E1457" s="51"/>
      <c r="F1457" s="51"/>
      <c r="G1457" s="51"/>
      <c r="H1457" s="50"/>
      <c r="I1457" s="50"/>
      <c r="J1457" s="50"/>
      <c r="K1457" s="51"/>
      <c r="L1457" s="51"/>
      <c r="M1457" s="51"/>
      <c r="N1457" s="51"/>
      <c r="O1457" s="51"/>
      <c r="P1457" s="51"/>
    </row>
    <row r="1458" spans="2:16" s="49" customFormat="1" x14ac:dyDescent="0.25">
      <c r="B1458" s="9"/>
      <c r="C1458" s="9"/>
      <c r="D1458" s="50"/>
      <c r="E1458" s="51"/>
      <c r="F1458" s="51"/>
      <c r="G1458" s="51"/>
      <c r="H1458" s="50"/>
      <c r="I1458" s="50"/>
      <c r="J1458" s="50"/>
      <c r="K1458" s="51"/>
      <c r="L1458" s="51"/>
      <c r="M1458" s="51"/>
      <c r="N1458" s="51"/>
      <c r="O1458" s="51"/>
      <c r="P1458" s="51"/>
    </row>
    <row r="1459" spans="2:16" s="49" customFormat="1" x14ac:dyDescent="0.25">
      <c r="B1459" s="9"/>
      <c r="C1459" s="9"/>
      <c r="D1459" s="50"/>
      <c r="E1459" s="51"/>
      <c r="F1459" s="51"/>
      <c r="G1459" s="51"/>
      <c r="H1459" s="50"/>
      <c r="I1459" s="50"/>
      <c r="J1459" s="50"/>
      <c r="K1459" s="51"/>
      <c r="L1459" s="51"/>
      <c r="M1459" s="51"/>
      <c r="N1459" s="51"/>
      <c r="O1459" s="51"/>
      <c r="P1459" s="51"/>
    </row>
    <row r="1460" spans="2:16" s="49" customFormat="1" x14ac:dyDescent="0.25">
      <c r="B1460" s="9"/>
      <c r="C1460" s="9"/>
      <c r="D1460" s="50"/>
      <c r="E1460" s="51"/>
      <c r="F1460" s="51"/>
      <c r="G1460" s="51"/>
      <c r="H1460" s="50"/>
      <c r="I1460" s="50"/>
      <c r="J1460" s="50"/>
      <c r="K1460" s="51"/>
      <c r="L1460" s="51"/>
      <c r="M1460" s="51"/>
      <c r="N1460" s="51"/>
      <c r="O1460" s="51"/>
      <c r="P1460" s="51"/>
    </row>
    <row r="1461" spans="2:16" s="49" customFormat="1" x14ac:dyDescent="0.25">
      <c r="B1461" s="9"/>
      <c r="C1461" s="9"/>
      <c r="D1461" s="50"/>
      <c r="E1461" s="51"/>
      <c r="F1461" s="51"/>
      <c r="G1461" s="51"/>
      <c r="H1461" s="50"/>
      <c r="I1461" s="50"/>
      <c r="J1461" s="50"/>
      <c r="K1461" s="51"/>
      <c r="L1461" s="51"/>
      <c r="M1461" s="51"/>
      <c r="N1461" s="51"/>
      <c r="O1461" s="51"/>
      <c r="P1461" s="51"/>
    </row>
    <row r="1462" spans="2:16" s="49" customFormat="1" x14ac:dyDescent="0.25">
      <c r="B1462" s="9"/>
      <c r="C1462" s="9"/>
      <c r="D1462" s="50"/>
      <c r="E1462" s="51"/>
      <c r="F1462" s="51"/>
      <c r="G1462" s="51"/>
      <c r="H1462" s="50"/>
      <c r="I1462" s="50"/>
      <c r="J1462" s="50"/>
      <c r="K1462" s="51"/>
      <c r="L1462" s="51"/>
      <c r="M1462" s="51"/>
      <c r="N1462" s="51"/>
      <c r="O1462" s="51"/>
      <c r="P1462" s="51"/>
    </row>
    <row r="1463" spans="2:16" s="49" customFormat="1" x14ac:dyDescent="0.25">
      <c r="B1463" s="9"/>
      <c r="C1463" s="9"/>
      <c r="D1463" s="50"/>
      <c r="E1463" s="51"/>
      <c r="F1463" s="51"/>
      <c r="G1463" s="51"/>
      <c r="H1463" s="50"/>
      <c r="I1463" s="50"/>
      <c r="J1463" s="50"/>
      <c r="K1463" s="51"/>
      <c r="L1463" s="51"/>
      <c r="M1463" s="51"/>
      <c r="N1463" s="51"/>
      <c r="O1463" s="51"/>
      <c r="P1463" s="51"/>
    </row>
    <row r="1464" spans="2:16" s="49" customFormat="1" x14ac:dyDescent="0.25">
      <c r="B1464" s="9"/>
      <c r="C1464" s="9"/>
      <c r="D1464" s="50"/>
      <c r="E1464" s="51"/>
      <c r="F1464" s="51"/>
      <c r="G1464" s="51"/>
      <c r="H1464" s="50"/>
      <c r="I1464" s="50"/>
      <c r="J1464" s="50"/>
      <c r="K1464" s="51"/>
      <c r="L1464" s="51"/>
      <c r="M1464" s="51"/>
      <c r="N1464" s="51"/>
      <c r="O1464" s="51"/>
      <c r="P1464" s="51"/>
    </row>
    <row r="1465" spans="2:16" s="49" customFormat="1" x14ac:dyDescent="0.25">
      <c r="B1465" s="9"/>
      <c r="C1465" s="9"/>
      <c r="D1465" s="50"/>
      <c r="E1465" s="51"/>
      <c r="F1465" s="51"/>
      <c r="G1465" s="51"/>
      <c r="H1465" s="50"/>
      <c r="I1465" s="50"/>
      <c r="J1465" s="50"/>
      <c r="K1465" s="51"/>
      <c r="L1465" s="51"/>
      <c r="M1465" s="51"/>
      <c r="N1465" s="51"/>
      <c r="O1465" s="51"/>
      <c r="P1465" s="51"/>
    </row>
    <row r="1466" spans="2:16" s="49" customFormat="1" x14ac:dyDescent="0.25">
      <c r="B1466" s="9"/>
      <c r="C1466" s="9"/>
      <c r="D1466" s="50"/>
      <c r="E1466" s="51"/>
      <c r="F1466" s="51"/>
      <c r="G1466" s="51"/>
      <c r="H1466" s="50"/>
      <c r="I1466" s="50"/>
      <c r="J1466" s="50"/>
      <c r="K1466" s="51"/>
      <c r="L1466" s="51"/>
      <c r="M1466" s="51"/>
      <c r="N1466" s="51"/>
      <c r="O1466" s="51"/>
      <c r="P1466" s="51"/>
    </row>
    <row r="1467" spans="2:16" s="49" customFormat="1" x14ac:dyDescent="0.25">
      <c r="B1467" s="9"/>
      <c r="C1467" s="9"/>
      <c r="D1467" s="50"/>
      <c r="E1467" s="51"/>
      <c r="F1467" s="51"/>
      <c r="G1467" s="51"/>
      <c r="H1467" s="50"/>
      <c r="I1467" s="50"/>
      <c r="J1467" s="50"/>
      <c r="K1467" s="51"/>
      <c r="L1467" s="51"/>
      <c r="M1467" s="51"/>
      <c r="N1467" s="51"/>
      <c r="O1467" s="51"/>
      <c r="P1467" s="51"/>
    </row>
    <row r="1468" spans="2:16" s="49" customFormat="1" x14ac:dyDescent="0.25">
      <c r="B1468" s="9"/>
      <c r="C1468" s="9"/>
      <c r="D1468" s="50"/>
      <c r="E1468" s="51"/>
      <c r="F1468" s="51"/>
      <c r="G1468" s="51"/>
      <c r="H1468" s="50"/>
      <c r="I1468" s="50"/>
      <c r="J1468" s="50"/>
      <c r="K1468" s="51"/>
      <c r="L1468" s="51"/>
      <c r="M1468" s="51"/>
      <c r="N1468" s="51"/>
      <c r="O1468" s="51"/>
      <c r="P1468" s="51"/>
    </row>
    <row r="1469" spans="2:16" s="49" customFormat="1" x14ac:dyDescent="0.25">
      <c r="B1469" s="9"/>
      <c r="C1469" s="9"/>
      <c r="D1469" s="50"/>
      <c r="E1469" s="51"/>
      <c r="F1469" s="51"/>
      <c r="G1469" s="51"/>
      <c r="H1469" s="50"/>
      <c r="I1469" s="50"/>
      <c r="J1469" s="50"/>
      <c r="K1469" s="51"/>
      <c r="L1469" s="51"/>
      <c r="M1469" s="51"/>
      <c r="N1469" s="51"/>
      <c r="O1469" s="51"/>
      <c r="P1469" s="51"/>
    </row>
    <row r="1470" spans="2:16" s="49" customFormat="1" x14ac:dyDescent="0.25">
      <c r="B1470" s="9"/>
      <c r="C1470" s="9"/>
      <c r="D1470" s="50"/>
      <c r="E1470" s="51"/>
      <c r="F1470" s="51"/>
      <c r="G1470" s="51"/>
      <c r="H1470" s="50"/>
      <c r="I1470" s="50"/>
      <c r="J1470" s="50"/>
      <c r="K1470" s="51"/>
      <c r="L1470" s="51"/>
      <c r="M1470" s="51"/>
      <c r="N1470" s="51"/>
      <c r="O1470" s="51"/>
      <c r="P1470" s="51"/>
    </row>
    <row r="1471" spans="2:16" s="49" customFormat="1" x14ac:dyDescent="0.25">
      <c r="B1471" s="9"/>
      <c r="C1471" s="9"/>
      <c r="D1471" s="50"/>
      <c r="E1471" s="51"/>
      <c r="F1471" s="51"/>
      <c r="G1471" s="51"/>
      <c r="H1471" s="50"/>
      <c r="I1471" s="50"/>
      <c r="J1471" s="50"/>
      <c r="K1471" s="51"/>
      <c r="L1471" s="51"/>
      <c r="M1471" s="51"/>
      <c r="N1471" s="51"/>
      <c r="O1471" s="51"/>
      <c r="P1471" s="51"/>
    </row>
    <row r="1472" spans="2:16" s="49" customFormat="1" x14ac:dyDescent="0.25">
      <c r="B1472" s="9"/>
      <c r="C1472" s="9"/>
      <c r="D1472" s="50"/>
      <c r="E1472" s="51"/>
      <c r="F1472" s="51"/>
      <c r="G1472" s="51"/>
      <c r="H1472" s="50"/>
      <c r="I1472" s="50"/>
      <c r="J1472" s="50"/>
      <c r="K1472" s="51"/>
      <c r="L1472" s="51"/>
      <c r="M1472" s="51"/>
      <c r="N1472" s="51"/>
      <c r="O1472" s="51"/>
      <c r="P1472" s="51"/>
    </row>
    <row r="1473" spans="2:16" s="49" customFormat="1" x14ac:dyDescent="0.25">
      <c r="B1473" s="9"/>
      <c r="C1473" s="9"/>
      <c r="D1473" s="50"/>
      <c r="E1473" s="51"/>
      <c r="F1473" s="51"/>
      <c r="G1473" s="51"/>
      <c r="H1473" s="50"/>
      <c r="I1473" s="50"/>
      <c r="J1473" s="50"/>
      <c r="K1473" s="51"/>
      <c r="L1473" s="51"/>
      <c r="M1473" s="51"/>
      <c r="N1473" s="51"/>
      <c r="O1473" s="51"/>
      <c r="P1473" s="51"/>
    </row>
    <row r="1474" spans="2:16" s="49" customFormat="1" x14ac:dyDescent="0.25">
      <c r="B1474" s="9"/>
      <c r="C1474" s="9"/>
      <c r="D1474" s="50"/>
      <c r="E1474" s="51"/>
      <c r="F1474" s="51"/>
      <c r="G1474" s="51"/>
      <c r="H1474" s="50"/>
      <c r="I1474" s="50"/>
      <c r="J1474" s="50"/>
      <c r="K1474" s="51"/>
      <c r="L1474" s="51"/>
      <c r="M1474" s="51"/>
      <c r="N1474" s="51"/>
      <c r="O1474" s="51"/>
      <c r="P1474" s="51"/>
    </row>
    <row r="1475" spans="2:16" s="49" customFormat="1" x14ac:dyDescent="0.25">
      <c r="B1475" s="9"/>
      <c r="C1475" s="9"/>
      <c r="D1475" s="50"/>
      <c r="E1475" s="51"/>
      <c r="F1475" s="51"/>
      <c r="G1475" s="51"/>
      <c r="H1475" s="50"/>
      <c r="I1475" s="50"/>
      <c r="J1475" s="50"/>
      <c r="K1475" s="51"/>
      <c r="L1475" s="51"/>
      <c r="M1475" s="51"/>
      <c r="N1475" s="51"/>
      <c r="O1475" s="51"/>
      <c r="P1475" s="51"/>
    </row>
    <row r="1476" spans="2:16" s="49" customFormat="1" x14ac:dyDescent="0.25">
      <c r="B1476" s="9"/>
      <c r="C1476" s="9"/>
      <c r="D1476" s="50"/>
      <c r="E1476" s="51"/>
      <c r="F1476" s="51"/>
      <c r="G1476" s="51"/>
      <c r="H1476" s="50"/>
      <c r="I1476" s="50"/>
      <c r="J1476" s="50"/>
      <c r="K1476" s="51"/>
      <c r="L1476" s="51"/>
      <c r="M1476" s="51"/>
      <c r="N1476" s="51"/>
      <c r="O1476" s="51"/>
      <c r="P1476" s="51"/>
    </row>
    <row r="1477" spans="2:16" s="49" customFormat="1" x14ac:dyDescent="0.25">
      <c r="B1477" s="9"/>
      <c r="C1477" s="9"/>
      <c r="D1477" s="50"/>
      <c r="E1477" s="51"/>
      <c r="F1477" s="51"/>
      <c r="G1477" s="51"/>
      <c r="H1477" s="50"/>
      <c r="I1477" s="50"/>
      <c r="J1477" s="50"/>
      <c r="K1477" s="51"/>
      <c r="L1477" s="51"/>
      <c r="M1477" s="51"/>
      <c r="N1477" s="51"/>
      <c r="O1477" s="51"/>
      <c r="P1477" s="51"/>
    </row>
    <row r="1478" spans="2:16" s="49" customFormat="1" x14ac:dyDescent="0.25">
      <c r="B1478" s="9"/>
      <c r="C1478" s="9"/>
      <c r="D1478" s="50"/>
      <c r="E1478" s="51"/>
      <c r="F1478" s="51"/>
      <c r="G1478" s="51"/>
      <c r="H1478" s="50"/>
      <c r="I1478" s="50"/>
      <c r="J1478" s="50"/>
      <c r="K1478" s="51"/>
      <c r="L1478" s="51"/>
      <c r="M1478" s="51"/>
      <c r="N1478" s="51"/>
      <c r="O1478" s="51"/>
      <c r="P1478" s="51"/>
    </row>
    <row r="1479" spans="2:16" s="49" customFormat="1" x14ac:dyDescent="0.25">
      <c r="B1479" s="9"/>
      <c r="C1479" s="9"/>
      <c r="D1479" s="50"/>
      <c r="E1479" s="51"/>
      <c r="F1479" s="51"/>
      <c r="G1479" s="51"/>
      <c r="H1479" s="50"/>
      <c r="I1479" s="50"/>
      <c r="J1479" s="50"/>
      <c r="K1479" s="51"/>
      <c r="L1479" s="51"/>
      <c r="M1479" s="51"/>
      <c r="N1479" s="51"/>
      <c r="O1479" s="51"/>
      <c r="P1479" s="51"/>
    </row>
    <row r="1480" spans="2:16" s="49" customFormat="1" x14ac:dyDescent="0.25">
      <c r="B1480" s="9"/>
      <c r="C1480" s="9"/>
      <c r="D1480" s="50"/>
      <c r="E1480" s="51"/>
      <c r="F1480" s="51"/>
      <c r="G1480" s="51"/>
      <c r="H1480" s="50"/>
      <c r="I1480" s="50"/>
      <c r="J1480" s="50"/>
      <c r="K1480" s="51"/>
      <c r="L1480" s="51"/>
      <c r="M1480" s="51"/>
      <c r="N1480" s="51"/>
      <c r="O1480" s="51"/>
      <c r="P1480" s="51"/>
    </row>
    <row r="1481" spans="2:16" s="49" customFormat="1" x14ac:dyDescent="0.25">
      <c r="B1481" s="9"/>
      <c r="C1481" s="9"/>
      <c r="D1481" s="50"/>
      <c r="E1481" s="51"/>
      <c r="F1481" s="51"/>
      <c r="G1481" s="51"/>
      <c r="H1481" s="50"/>
      <c r="I1481" s="50"/>
      <c r="J1481" s="50"/>
      <c r="K1481" s="51"/>
      <c r="L1481" s="51"/>
      <c r="M1481" s="51"/>
      <c r="N1481" s="51"/>
      <c r="O1481" s="51"/>
      <c r="P1481" s="51"/>
    </row>
    <row r="1482" spans="2:16" s="49" customFormat="1" x14ac:dyDescent="0.25">
      <c r="B1482" s="9"/>
      <c r="C1482" s="9"/>
      <c r="D1482" s="50"/>
      <c r="E1482" s="51"/>
      <c r="F1482" s="51"/>
      <c r="G1482" s="51"/>
      <c r="H1482" s="50"/>
      <c r="I1482" s="50"/>
      <c r="J1482" s="50"/>
      <c r="K1482" s="51"/>
      <c r="L1482" s="51"/>
      <c r="M1482" s="51"/>
      <c r="N1482" s="51"/>
      <c r="O1482" s="51"/>
      <c r="P1482" s="51"/>
    </row>
    <row r="1483" spans="2:16" s="49" customFormat="1" x14ac:dyDescent="0.25">
      <c r="B1483" s="9"/>
      <c r="C1483" s="9"/>
      <c r="D1483" s="50"/>
      <c r="E1483" s="51"/>
      <c r="F1483" s="51"/>
      <c r="G1483" s="51"/>
      <c r="H1483" s="50"/>
      <c r="I1483" s="50"/>
      <c r="J1483" s="50"/>
      <c r="K1483" s="51"/>
      <c r="L1483" s="51"/>
      <c r="M1483" s="51"/>
      <c r="N1483" s="51"/>
      <c r="O1483" s="51"/>
      <c r="P1483" s="51"/>
    </row>
    <row r="1484" spans="2:16" s="49" customFormat="1" x14ac:dyDescent="0.25">
      <c r="B1484" s="9"/>
      <c r="C1484" s="9"/>
      <c r="D1484" s="50"/>
      <c r="E1484" s="51"/>
      <c r="F1484" s="51"/>
      <c r="G1484" s="51"/>
      <c r="H1484" s="50"/>
      <c r="I1484" s="50"/>
      <c r="J1484" s="50"/>
      <c r="K1484" s="51"/>
      <c r="L1484" s="51"/>
      <c r="M1484" s="51"/>
      <c r="N1484" s="51"/>
      <c r="O1484" s="51"/>
      <c r="P1484" s="51"/>
    </row>
    <row r="1485" spans="2:16" s="49" customFormat="1" x14ac:dyDescent="0.25">
      <c r="B1485" s="9"/>
      <c r="C1485" s="9"/>
      <c r="D1485" s="50"/>
      <c r="E1485" s="51"/>
      <c r="F1485" s="51"/>
      <c r="G1485" s="51"/>
      <c r="H1485" s="50"/>
      <c r="I1485" s="50"/>
      <c r="J1485" s="50"/>
      <c r="K1485" s="51"/>
      <c r="L1485" s="51"/>
      <c r="M1485" s="51"/>
      <c r="N1485" s="51"/>
      <c r="O1485" s="51"/>
      <c r="P1485" s="51"/>
    </row>
    <row r="1486" spans="2:16" s="49" customFormat="1" x14ac:dyDescent="0.25">
      <c r="B1486" s="9"/>
      <c r="C1486" s="9"/>
      <c r="D1486" s="50"/>
      <c r="E1486" s="51"/>
      <c r="F1486" s="51"/>
      <c r="G1486" s="51"/>
      <c r="H1486" s="50"/>
      <c r="I1486" s="50"/>
      <c r="J1486" s="50"/>
      <c r="K1486" s="51"/>
      <c r="L1486" s="51"/>
      <c r="M1486" s="51"/>
      <c r="N1486" s="51"/>
      <c r="O1486" s="51"/>
      <c r="P1486" s="51"/>
    </row>
    <row r="1487" spans="2:16" s="49" customFormat="1" x14ac:dyDescent="0.25">
      <c r="B1487" s="9"/>
      <c r="C1487" s="9"/>
      <c r="D1487" s="50"/>
      <c r="E1487" s="51"/>
      <c r="F1487" s="51"/>
      <c r="G1487" s="51"/>
      <c r="H1487" s="50"/>
      <c r="I1487" s="50"/>
      <c r="J1487" s="50"/>
      <c r="K1487" s="51"/>
      <c r="L1487" s="51"/>
      <c r="M1487" s="51"/>
      <c r="N1487" s="51"/>
      <c r="O1487" s="51"/>
      <c r="P1487" s="51"/>
    </row>
    <row r="1488" spans="2:16" s="49" customFormat="1" x14ac:dyDescent="0.25">
      <c r="B1488" s="9"/>
      <c r="C1488" s="9"/>
      <c r="D1488" s="50"/>
      <c r="E1488" s="51"/>
      <c r="F1488" s="51"/>
      <c r="G1488" s="51"/>
      <c r="H1488" s="50"/>
      <c r="I1488" s="50"/>
      <c r="J1488" s="50"/>
      <c r="K1488" s="51"/>
      <c r="L1488" s="51"/>
      <c r="M1488" s="51"/>
      <c r="N1488" s="51"/>
      <c r="O1488" s="51"/>
      <c r="P1488" s="51"/>
    </row>
    <row r="1489" spans="2:16" s="49" customFormat="1" x14ac:dyDescent="0.25">
      <c r="B1489" s="9"/>
      <c r="C1489" s="9"/>
      <c r="D1489" s="50"/>
      <c r="E1489" s="51"/>
      <c r="F1489" s="51"/>
      <c r="G1489" s="51"/>
      <c r="H1489" s="50"/>
      <c r="I1489" s="50"/>
      <c r="J1489" s="50"/>
      <c r="K1489" s="51"/>
      <c r="L1489" s="51"/>
      <c r="M1489" s="51"/>
      <c r="N1489" s="51"/>
      <c r="O1489" s="51"/>
      <c r="P1489" s="51"/>
    </row>
    <row r="1490" spans="2:16" s="49" customFormat="1" x14ac:dyDescent="0.25">
      <c r="B1490" s="9"/>
      <c r="C1490" s="9"/>
      <c r="D1490" s="50"/>
      <c r="E1490" s="51"/>
      <c r="F1490" s="51"/>
      <c r="G1490" s="51"/>
      <c r="H1490" s="50"/>
      <c r="I1490" s="50"/>
      <c r="J1490" s="50"/>
      <c r="K1490" s="51"/>
      <c r="L1490" s="51"/>
      <c r="M1490" s="51"/>
      <c r="N1490" s="51"/>
      <c r="O1490" s="51"/>
      <c r="P1490" s="51"/>
    </row>
    <row r="1491" spans="2:16" s="49" customFormat="1" x14ac:dyDescent="0.25">
      <c r="B1491" s="9"/>
      <c r="C1491" s="9"/>
      <c r="D1491" s="50"/>
      <c r="E1491" s="51"/>
      <c r="F1491" s="51"/>
      <c r="G1491" s="51"/>
      <c r="H1491" s="50"/>
      <c r="I1491" s="50"/>
      <c r="J1491" s="50"/>
      <c r="K1491" s="51"/>
      <c r="L1491" s="51"/>
      <c r="M1491" s="51"/>
      <c r="N1491" s="51"/>
      <c r="O1491" s="51"/>
      <c r="P1491" s="51"/>
    </row>
    <row r="1492" spans="2:16" s="49" customFormat="1" x14ac:dyDescent="0.25">
      <c r="B1492" s="9"/>
      <c r="C1492" s="9"/>
      <c r="D1492" s="50"/>
      <c r="E1492" s="51"/>
      <c r="F1492" s="51"/>
      <c r="G1492" s="51"/>
      <c r="H1492" s="50"/>
      <c r="I1492" s="50"/>
      <c r="J1492" s="50"/>
      <c r="K1492" s="51"/>
      <c r="L1492" s="51"/>
      <c r="M1492" s="51"/>
      <c r="N1492" s="51"/>
      <c r="O1492" s="51"/>
      <c r="P1492" s="51"/>
    </row>
    <row r="1493" spans="2:16" s="49" customFormat="1" x14ac:dyDescent="0.25">
      <c r="B1493" s="9"/>
      <c r="C1493" s="9"/>
      <c r="D1493" s="50"/>
      <c r="E1493" s="51"/>
      <c r="F1493" s="51"/>
      <c r="G1493" s="51"/>
      <c r="H1493" s="50"/>
      <c r="I1493" s="50"/>
      <c r="J1493" s="50"/>
      <c r="K1493" s="51"/>
      <c r="L1493" s="51"/>
      <c r="M1493" s="51"/>
      <c r="N1493" s="51"/>
      <c r="O1493" s="51"/>
      <c r="P1493" s="51"/>
    </row>
    <row r="1494" spans="2:16" s="49" customFormat="1" x14ac:dyDescent="0.25">
      <c r="B1494" s="9"/>
      <c r="C1494" s="9"/>
      <c r="D1494" s="50"/>
      <c r="E1494" s="51"/>
      <c r="F1494" s="51"/>
      <c r="G1494" s="51"/>
      <c r="H1494" s="50"/>
      <c r="I1494" s="50"/>
      <c r="J1494" s="50"/>
      <c r="K1494" s="51"/>
      <c r="L1494" s="51"/>
      <c r="M1494" s="51"/>
      <c r="N1494" s="51"/>
      <c r="O1494" s="51"/>
      <c r="P1494" s="51"/>
    </row>
    <row r="1495" spans="2:16" s="49" customFormat="1" x14ac:dyDescent="0.25">
      <c r="B1495" s="9"/>
      <c r="C1495" s="9"/>
      <c r="D1495" s="50"/>
      <c r="E1495" s="51"/>
      <c r="F1495" s="51"/>
      <c r="G1495" s="51"/>
      <c r="H1495" s="50"/>
      <c r="I1495" s="50"/>
      <c r="J1495" s="50"/>
      <c r="K1495" s="51"/>
      <c r="L1495" s="51"/>
      <c r="M1495" s="51"/>
      <c r="N1495" s="51"/>
      <c r="O1495" s="51"/>
      <c r="P1495" s="51"/>
    </row>
    <row r="1496" spans="2:16" s="49" customFormat="1" x14ac:dyDescent="0.25">
      <c r="B1496" s="9"/>
      <c r="C1496" s="9"/>
      <c r="D1496" s="50"/>
      <c r="E1496" s="51"/>
      <c r="F1496" s="51"/>
      <c r="G1496" s="51"/>
      <c r="H1496" s="50"/>
      <c r="I1496" s="50"/>
      <c r="J1496" s="50"/>
      <c r="K1496" s="51"/>
      <c r="L1496" s="51"/>
      <c r="M1496" s="51"/>
      <c r="N1496" s="51"/>
      <c r="O1496" s="51"/>
      <c r="P1496" s="51"/>
    </row>
    <row r="1497" spans="2:16" s="49" customFormat="1" x14ac:dyDescent="0.25">
      <c r="B1497" s="9"/>
      <c r="C1497" s="9"/>
      <c r="D1497" s="50"/>
      <c r="E1497" s="51"/>
      <c r="F1497" s="51"/>
      <c r="G1497" s="51"/>
      <c r="H1497" s="50"/>
      <c r="I1497" s="50"/>
      <c r="J1497" s="50"/>
      <c r="K1497" s="51"/>
      <c r="L1497" s="51"/>
      <c r="M1497" s="51"/>
      <c r="N1497" s="51"/>
      <c r="O1497" s="51"/>
      <c r="P1497" s="51"/>
    </row>
    <row r="1498" spans="2:16" s="49" customFormat="1" x14ac:dyDescent="0.25">
      <c r="B1498" s="9"/>
      <c r="C1498" s="9"/>
      <c r="D1498" s="50"/>
      <c r="E1498" s="51"/>
      <c r="F1498" s="51"/>
      <c r="G1498" s="51"/>
      <c r="H1498" s="50"/>
      <c r="I1498" s="50"/>
      <c r="J1498" s="50"/>
      <c r="K1498" s="51"/>
      <c r="L1498" s="51"/>
      <c r="M1498" s="51"/>
      <c r="N1498" s="51"/>
      <c r="O1498" s="51"/>
      <c r="P1498" s="51"/>
    </row>
    <row r="1499" spans="2:16" s="49" customFormat="1" x14ac:dyDescent="0.25">
      <c r="B1499" s="9"/>
      <c r="C1499" s="9"/>
      <c r="D1499" s="50"/>
      <c r="E1499" s="51"/>
      <c r="F1499" s="51"/>
      <c r="G1499" s="51"/>
      <c r="H1499" s="50"/>
      <c r="I1499" s="50"/>
      <c r="J1499" s="50"/>
      <c r="K1499" s="51"/>
      <c r="L1499" s="51"/>
      <c r="M1499" s="51"/>
      <c r="N1499" s="51"/>
      <c r="O1499" s="51"/>
      <c r="P1499" s="51"/>
    </row>
    <row r="1500" spans="2:16" s="49" customFormat="1" x14ac:dyDescent="0.25">
      <c r="B1500" s="9"/>
      <c r="C1500" s="9"/>
      <c r="D1500" s="50"/>
      <c r="E1500" s="51"/>
      <c r="F1500" s="51"/>
      <c r="G1500" s="51"/>
      <c r="H1500" s="50"/>
      <c r="I1500" s="50"/>
      <c r="J1500" s="50"/>
      <c r="K1500" s="51"/>
      <c r="L1500" s="51"/>
      <c r="M1500" s="51"/>
      <c r="N1500" s="51"/>
      <c r="O1500" s="51"/>
      <c r="P1500" s="51"/>
    </row>
    <row r="1501" spans="2:16" s="49" customFormat="1" x14ac:dyDescent="0.25">
      <c r="B1501" s="9"/>
      <c r="C1501" s="9"/>
      <c r="D1501" s="50"/>
      <c r="E1501" s="51"/>
      <c r="F1501" s="51"/>
      <c r="G1501" s="51"/>
      <c r="H1501" s="50"/>
      <c r="I1501" s="50"/>
      <c r="J1501" s="50"/>
      <c r="K1501" s="51"/>
      <c r="L1501" s="51"/>
      <c r="M1501" s="51"/>
      <c r="N1501" s="51"/>
      <c r="O1501" s="51"/>
      <c r="P1501" s="51"/>
    </row>
    <row r="1502" spans="2:16" s="49" customFormat="1" x14ac:dyDescent="0.25">
      <c r="B1502" s="9"/>
      <c r="C1502" s="9"/>
      <c r="D1502" s="50"/>
      <c r="E1502" s="51"/>
      <c r="F1502" s="51"/>
      <c r="G1502" s="51"/>
      <c r="H1502" s="50"/>
      <c r="I1502" s="50"/>
      <c r="J1502" s="50"/>
      <c r="K1502" s="51"/>
      <c r="L1502" s="51"/>
      <c r="M1502" s="51"/>
      <c r="N1502" s="51"/>
      <c r="O1502" s="51"/>
      <c r="P1502" s="51"/>
    </row>
    <row r="1503" spans="2:16" s="49" customFormat="1" x14ac:dyDescent="0.25">
      <c r="B1503" s="9"/>
      <c r="C1503" s="9"/>
      <c r="D1503" s="50"/>
      <c r="E1503" s="51"/>
      <c r="F1503" s="51"/>
      <c r="G1503" s="51"/>
      <c r="H1503" s="50"/>
      <c r="I1503" s="50"/>
      <c r="J1503" s="50"/>
      <c r="K1503" s="51"/>
      <c r="L1503" s="51"/>
      <c r="M1503" s="51"/>
      <c r="N1503" s="51"/>
      <c r="O1503" s="51"/>
      <c r="P1503" s="51"/>
    </row>
    <row r="1504" spans="2:16" s="49" customFormat="1" x14ac:dyDescent="0.25">
      <c r="B1504" s="9"/>
      <c r="C1504" s="9"/>
      <c r="D1504" s="50"/>
      <c r="E1504" s="51"/>
      <c r="F1504" s="51"/>
      <c r="G1504" s="51"/>
      <c r="H1504" s="50"/>
      <c r="I1504" s="50"/>
      <c r="J1504" s="50"/>
      <c r="K1504" s="51"/>
      <c r="L1504" s="51"/>
      <c r="M1504" s="51"/>
      <c r="N1504" s="51"/>
      <c r="O1504" s="51"/>
      <c r="P1504" s="51"/>
    </row>
    <row r="1505" spans="2:16" s="49" customFormat="1" x14ac:dyDescent="0.25">
      <c r="B1505" s="9"/>
      <c r="C1505" s="9"/>
      <c r="D1505" s="50"/>
      <c r="E1505" s="51"/>
      <c r="F1505" s="51"/>
      <c r="G1505" s="51"/>
      <c r="H1505" s="50"/>
      <c r="I1505" s="50"/>
      <c r="J1505" s="50"/>
      <c r="K1505" s="51"/>
      <c r="L1505" s="51"/>
      <c r="M1505" s="51"/>
      <c r="N1505" s="51"/>
      <c r="O1505" s="51"/>
      <c r="P1505" s="51"/>
    </row>
    <row r="1506" spans="2:16" s="49" customFormat="1" x14ac:dyDescent="0.25">
      <c r="B1506" s="9"/>
      <c r="C1506" s="9"/>
      <c r="D1506" s="50"/>
      <c r="E1506" s="51"/>
      <c r="F1506" s="51"/>
      <c r="G1506" s="51"/>
      <c r="H1506" s="50"/>
      <c r="I1506" s="50"/>
      <c r="J1506" s="50"/>
      <c r="K1506" s="51"/>
      <c r="L1506" s="51"/>
      <c r="M1506" s="51"/>
      <c r="N1506" s="51"/>
      <c r="O1506" s="51"/>
      <c r="P1506" s="51"/>
    </row>
    <row r="1507" spans="2:16" s="49" customFormat="1" x14ac:dyDescent="0.25">
      <c r="B1507" s="9"/>
      <c r="C1507" s="9"/>
      <c r="D1507" s="50"/>
      <c r="E1507" s="51"/>
      <c r="F1507" s="51"/>
      <c r="G1507" s="51"/>
      <c r="H1507" s="50"/>
      <c r="I1507" s="50"/>
      <c r="J1507" s="50"/>
      <c r="K1507" s="51"/>
      <c r="L1507" s="51"/>
      <c r="M1507" s="51"/>
      <c r="N1507" s="51"/>
      <c r="O1507" s="51"/>
      <c r="P1507" s="51"/>
    </row>
    <row r="1508" spans="2:16" s="49" customFormat="1" x14ac:dyDescent="0.25">
      <c r="B1508" s="9"/>
      <c r="C1508" s="9"/>
      <c r="D1508" s="50"/>
      <c r="E1508" s="51"/>
      <c r="F1508" s="51"/>
      <c r="G1508" s="51"/>
      <c r="H1508" s="50"/>
      <c r="I1508" s="50"/>
      <c r="J1508" s="50"/>
      <c r="K1508" s="51"/>
      <c r="L1508" s="51"/>
      <c r="M1508" s="51"/>
      <c r="N1508" s="51"/>
      <c r="O1508" s="51"/>
      <c r="P1508" s="51"/>
    </row>
    <row r="1509" spans="2:16" s="49" customFormat="1" x14ac:dyDescent="0.25">
      <c r="B1509" s="9"/>
      <c r="C1509" s="9"/>
      <c r="D1509" s="50"/>
      <c r="E1509" s="51"/>
      <c r="F1509" s="51"/>
      <c r="G1509" s="51"/>
      <c r="H1509" s="50"/>
      <c r="I1509" s="50"/>
      <c r="J1509" s="50"/>
      <c r="K1509" s="51"/>
      <c r="L1509" s="51"/>
      <c r="M1509" s="51"/>
      <c r="N1509" s="51"/>
      <c r="O1509" s="51"/>
      <c r="P1509" s="51"/>
    </row>
    <row r="1510" spans="2:16" s="49" customFormat="1" x14ac:dyDescent="0.25">
      <c r="B1510" s="9"/>
      <c r="C1510" s="9"/>
      <c r="D1510" s="50"/>
      <c r="E1510" s="51"/>
      <c r="F1510" s="51"/>
      <c r="G1510" s="51"/>
      <c r="H1510" s="50"/>
      <c r="I1510" s="50"/>
      <c r="J1510" s="50"/>
      <c r="K1510" s="51"/>
      <c r="L1510" s="51"/>
      <c r="M1510" s="51"/>
      <c r="N1510" s="51"/>
      <c r="O1510" s="51"/>
      <c r="P1510" s="51"/>
    </row>
    <row r="1511" spans="2:16" s="49" customFormat="1" x14ac:dyDescent="0.25">
      <c r="B1511" s="9"/>
      <c r="C1511" s="9"/>
      <c r="D1511" s="50"/>
      <c r="E1511" s="51"/>
      <c r="F1511" s="51"/>
      <c r="G1511" s="51"/>
      <c r="H1511" s="50"/>
      <c r="I1511" s="50"/>
      <c r="J1511" s="50"/>
      <c r="K1511" s="51"/>
      <c r="L1511" s="51"/>
      <c r="M1511" s="51"/>
      <c r="N1511" s="51"/>
      <c r="O1511" s="51"/>
      <c r="P1511" s="51"/>
    </row>
    <row r="1512" spans="2:16" s="49" customFormat="1" x14ac:dyDescent="0.25">
      <c r="B1512" s="9"/>
      <c r="C1512" s="9"/>
      <c r="D1512" s="50"/>
      <c r="E1512" s="51"/>
      <c r="F1512" s="51"/>
      <c r="G1512" s="51"/>
      <c r="H1512" s="50"/>
      <c r="I1512" s="50"/>
      <c r="J1512" s="50"/>
      <c r="K1512" s="51"/>
      <c r="L1512" s="51"/>
      <c r="M1512" s="51"/>
      <c r="N1512" s="51"/>
      <c r="O1512" s="51"/>
      <c r="P1512" s="51"/>
    </row>
    <row r="1513" spans="2:16" s="49" customFormat="1" x14ac:dyDescent="0.25">
      <c r="B1513" s="9"/>
      <c r="C1513" s="9"/>
      <c r="D1513" s="50"/>
      <c r="E1513" s="51"/>
      <c r="F1513" s="51"/>
      <c r="G1513" s="51"/>
      <c r="H1513" s="50"/>
      <c r="I1513" s="50"/>
      <c r="J1513" s="50"/>
      <c r="K1513" s="51"/>
      <c r="L1513" s="51"/>
      <c r="M1513" s="51"/>
      <c r="N1513" s="51"/>
      <c r="O1513" s="51"/>
      <c r="P1513" s="51"/>
    </row>
    <row r="1514" spans="2:16" s="49" customFormat="1" x14ac:dyDescent="0.25">
      <c r="B1514" s="9"/>
      <c r="C1514" s="9"/>
      <c r="D1514" s="50"/>
      <c r="E1514" s="51"/>
      <c r="F1514" s="51"/>
      <c r="G1514" s="51"/>
      <c r="H1514" s="50"/>
      <c r="I1514" s="50"/>
      <c r="J1514" s="50"/>
      <c r="K1514" s="51"/>
      <c r="L1514" s="51"/>
      <c r="M1514" s="51"/>
      <c r="N1514" s="51"/>
      <c r="O1514" s="51"/>
      <c r="P1514" s="51"/>
    </row>
    <row r="1515" spans="2:16" s="49" customFormat="1" x14ac:dyDescent="0.25">
      <c r="B1515" s="9"/>
      <c r="C1515" s="9"/>
      <c r="D1515" s="50"/>
      <c r="E1515" s="51"/>
      <c r="F1515" s="51"/>
      <c r="G1515" s="51"/>
      <c r="H1515" s="50"/>
      <c r="I1515" s="50"/>
      <c r="J1515" s="50"/>
      <c r="K1515" s="51"/>
      <c r="L1515" s="51"/>
      <c r="M1515" s="51"/>
      <c r="N1515" s="51"/>
      <c r="O1515" s="51"/>
      <c r="P1515" s="51"/>
    </row>
    <row r="1516" spans="2:16" s="49" customFormat="1" x14ac:dyDescent="0.25">
      <c r="B1516" s="9"/>
      <c r="C1516" s="9"/>
      <c r="D1516" s="50"/>
      <c r="E1516" s="51"/>
      <c r="F1516" s="51"/>
      <c r="G1516" s="51"/>
      <c r="H1516" s="50"/>
      <c r="I1516" s="50"/>
      <c r="J1516" s="50"/>
      <c r="K1516" s="51"/>
      <c r="L1516" s="51"/>
      <c r="M1516" s="51"/>
      <c r="N1516" s="51"/>
      <c r="O1516" s="51"/>
      <c r="P1516" s="51"/>
    </row>
    <row r="1517" spans="2:16" s="49" customFormat="1" x14ac:dyDescent="0.25">
      <c r="B1517" s="9"/>
      <c r="C1517" s="9"/>
      <c r="D1517" s="50"/>
      <c r="E1517" s="51"/>
      <c r="F1517" s="51"/>
      <c r="G1517" s="51"/>
      <c r="H1517" s="50"/>
      <c r="I1517" s="50"/>
      <c r="J1517" s="50"/>
      <c r="K1517" s="51"/>
      <c r="L1517" s="51"/>
      <c r="M1517" s="51"/>
      <c r="N1517" s="51"/>
      <c r="O1517" s="51"/>
      <c r="P1517" s="51"/>
    </row>
    <row r="1518" spans="2:16" s="49" customFormat="1" x14ac:dyDescent="0.25">
      <c r="B1518" s="9"/>
      <c r="C1518" s="9"/>
      <c r="D1518" s="50"/>
      <c r="E1518" s="51"/>
      <c r="F1518" s="51"/>
      <c r="G1518" s="51"/>
      <c r="H1518" s="50"/>
      <c r="I1518" s="50"/>
      <c r="J1518" s="50"/>
      <c r="K1518" s="51"/>
      <c r="L1518" s="51"/>
      <c r="M1518" s="51"/>
      <c r="N1518" s="51"/>
      <c r="O1518" s="51"/>
      <c r="P1518" s="51"/>
    </row>
    <row r="1519" spans="2:16" s="49" customFormat="1" x14ac:dyDescent="0.25">
      <c r="B1519" s="9"/>
      <c r="C1519" s="9"/>
      <c r="D1519" s="50"/>
      <c r="E1519" s="51"/>
      <c r="F1519" s="51"/>
      <c r="G1519" s="51"/>
      <c r="H1519" s="50"/>
      <c r="I1519" s="50"/>
      <c r="J1519" s="50"/>
      <c r="K1519" s="51"/>
      <c r="L1519" s="51"/>
      <c r="M1519" s="51"/>
      <c r="N1519" s="51"/>
      <c r="O1519" s="51"/>
      <c r="P1519" s="51"/>
    </row>
    <row r="1520" spans="2:16" s="49" customFormat="1" x14ac:dyDescent="0.25">
      <c r="B1520" s="9"/>
      <c r="C1520" s="9"/>
      <c r="D1520" s="50"/>
      <c r="E1520" s="51"/>
      <c r="F1520" s="51"/>
      <c r="G1520" s="51"/>
      <c r="H1520" s="50"/>
      <c r="I1520" s="50"/>
      <c r="J1520" s="50"/>
      <c r="K1520" s="51"/>
      <c r="L1520" s="51"/>
      <c r="M1520" s="51"/>
      <c r="N1520" s="51"/>
      <c r="O1520" s="51"/>
      <c r="P1520" s="51"/>
    </row>
    <row r="1521" spans="2:16" s="49" customFormat="1" x14ac:dyDescent="0.25">
      <c r="B1521" s="9"/>
      <c r="C1521" s="9"/>
      <c r="D1521" s="50"/>
      <c r="E1521" s="51"/>
      <c r="F1521" s="51"/>
      <c r="G1521" s="51"/>
      <c r="H1521" s="50"/>
      <c r="I1521" s="50"/>
      <c r="J1521" s="50"/>
      <c r="K1521" s="51"/>
      <c r="L1521" s="51"/>
      <c r="M1521" s="51"/>
      <c r="N1521" s="51"/>
      <c r="O1521" s="51"/>
      <c r="P1521" s="51"/>
    </row>
    <row r="1522" spans="2:16" s="49" customFormat="1" x14ac:dyDescent="0.25">
      <c r="B1522" s="9"/>
      <c r="C1522" s="9"/>
      <c r="D1522" s="50"/>
      <c r="E1522" s="51"/>
      <c r="F1522" s="51"/>
      <c r="G1522" s="51"/>
      <c r="H1522" s="50"/>
      <c r="I1522" s="50"/>
      <c r="J1522" s="50"/>
      <c r="K1522" s="51"/>
      <c r="L1522" s="51"/>
      <c r="M1522" s="51"/>
      <c r="N1522" s="51"/>
      <c r="O1522" s="51"/>
      <c r="P1522" s="51"/>
    </row>
    <row r="1523" spans="2:16" s="49" customFormat="1" x14ac:dyDescent="0.25">
      <c r="B1523" s="9"/>
      <c r="C1523" s="9"/>
      <c r="D1523" s="50"/>
      <c r="E1523" s="51"/>
      <c r="F1523" s="51"/>
      <c r="G1523" s="51"/>
      <c r="H1523" s="50"/>
      <c r="I1523" s="50"/>
      <c r="J1523" s="50"/>
      <c r="K1523" s="51"/>
      <c r="L1523" s="51"/>
      <c r="M1523" s="51"/>
      <c r="N1523" s="51"/>
      <c r="O1523" s="51"/>
      <c r="P1523" s="51"/>
    </row>
    <row r="1524" spans="2:16" s="49" customFormat="1" x14ac:dyDescent="0.25">
      <c r="B1524" s="9"/>
      <c r="C1524" s="9"/>
      <c r="D1524" s="50"/>
      <c r="E1524" s="51"/>
      <c r="F1524" s="51"/>
      <c r="G1524" s="51"/>
      <c r="H1524" s="50"/>
      <c r="I1524" s="50"/>
      <c r="J1524" s="50"/>
      <c r="K1524" s="51"/>
      <c r="L1524" s="51"/>
      <c r="M1524" s="51"/>
      <c r="N1524" s="51"/>
      <c r="O1524" s="51"/>
      <c r="P1524" s="51"/>
    </row>
    <row r="1525" spans="2:16" s="49" customFormat="1" x14ac:dyDescent="0.25">
      <c r="B1525" s="9"/>
      <c r="C1525" s="9"/>
      <c r="D1525" s="50"/>
      <c r="E1525" s="51"/>
      <c r="F1525" s="51"/>
      <c r="G1525" s="51"/>
      <c r="H1525" s="50"/>
      <c r="I1525" s="50"/>
      <c r="J1525" s="50"/>
      <c r="K1525" s="51"/>
      <c r="L1525" s="51"/>
      <c r="M1525" s="51"/>
      <c r="N1525" s="51"/>
      <c r="O1525" s="51"/>
      <c r="P1525" s="51"/>
    </row>
    <row r="1526" spans="2:16" s="49" customFormat="1" x14ac:dyDescent="0.25">
      <c r="B1526" s="9"/>
      <c r="C1526" s="9"/>
      <c r="D1526" s="50"/>
      <c r="E1526" s="51"/>
      <c r="F1526" s="51"/>
      <c r="G1526" s="51"/>
      <c r="H1526" s="50"/>
      <c r="I1526" s="50"/>
      <c r="J1526" s="50"/>
      <c r="K1526" s="51"/>
      <c r="L1526" s="51"/>
      <c r="M1526" s="51"/>
      <c r="N1526" s="51"/>
      <c r="O1526" s="51"/>
      <c r="P1526" s="51"/>
    </row>
    <row r="1527" spans="2:16" s="49" customFormat="1" x14ac:dyDescent="0.25">
      <c r="B1527" s="9"/>
      <c r="C1527" s="9"/>
      <c r="D1527" s="50"/>
      <c r="E1527" s="51"/>
      <c r="F1527" s="51"/>
      <c r="G1527" s="51"/>
      <c r="H1527" s="50"/>
      <c r="I1527" s="50"/>
      <c r="J1527" s="50"/>
      <c r="K1527" s="51"/>
      <c r="L1527" s="51"/>
      <c r="M1527" s="51"/>
      <c r="N1527" s="51"/>
      <c r="O1527" s="51"/>
      <c r="P1527" s="51"/>
    </row>
    <row r="1528" spans="2:16" s="49" customFormat="1" x14ac:dyDescent="0.25">
      <c r="B1528" s="9"/>
      <c r="C1528" s="9"/>
      <c r="D1528" s="50"/>
      <c r="E1528" s="51"/>
      <c r="F1528" s="51"/>
      <c r="G1528" s="51"/>
      <c r="H1528" s="50"/>
      <c r="I1528" s="50"/>
      <c r="J1528" s="50"/>
      <c r="K1528" s="51"/>
      <c r="L1528" s="51"/>
      <c r="M1528" s="51"/>
      <c r="N1528" s="51"/>
      <c r="O1528" s="51"/>
      <c r="P1528" s="51"/>
    </row>
    <row r="1529" spans="2:16" s="49" customFormat="1" x14ac:dyDescent="0.25">
      <c r="B1529" s="9"/>
      <c r="C1529" s="9"/>
      <c r="D1529" s="50"/>
      <c r="E1529" s="51"/>
      <c r="F1529" s="51"/>
      <c r="G1529" s="51"/>
      <c r="H1529" s="50"/>
      <c r="I1529" s="50"/>
      <c r="J1529" s="50"/>
      <c r="K1529" s="51"/>
      <c r="L1529" s="51"/>
      <c r="M1529" s="51"/>
      <c r="N1529" s="51"/>
      <c r="O1529" s="51"/>
      <c r="P1529" s="51"/>
    </row>
    <row r="1530" spans="2:16" s="49" customFormat="1" x14ac:dyDescent="0.25">
      <c r="B1530" s="9"/>
      <c r="C1530" s="9"/>
      <c r="D1530" s="50"/>
      <c r="E1530" s="51"/>
      <c r="F1530" s="51"/>
      <c r="G1530" s="51"/>
      <c r="H1530" s="50"/>
      <c r="I1530" s="50"/>
      <c r="J1530" s="50"/>
      <c r="K1530" s="51"/>
      <c r="L1530" s="51"/>
      <c r="M1530" s="51"/>
      <c r="N1530" s="51"/>
      <c r="O1530" s="51"/>
      <c r="P1530" s="51"/>
    </row>
    <row r="1531" spans="2:16" s="49" customFormat="1" x14ac:dyDescent="0.25">
      <c r="B1531" s="9"/>
      <c r="C1531" s="9"/>
      <c r="D1531" s="50"/>
      <c r="E1531" s="51"/>
      <c r="F1531" s="51"/>
      <c r="G1531" s="51"/>
      <c r="H1531" s="50"/>
      <c r="I1531" s="50"/>
      <c r="J1531" s="50"/>
      <c r="K1531" s="51"/>
      <c r="L1531" s="51"/>
      <c r="M1531" s="51"/>
      <c r="N1531" s="51"/>
      <c r="O1531" s="51"/>
      <c r="P1531" s="51"/>
    </row>
    <row r="1532" spans="2:16" s="49" customFormat="1" x14ac:dyDescent="0.25">
      <c r="B1532" s="9"/>
      <c r="C1532" s="9"/>
      <c r="D1532" s="50"/>
      <c r="E1532" s="51"/>
      <c r="F1532" s="51"/>
      <c r="G1532" s="51"/>
      <c r="H1532" s="50"/>
      <c r="I1532" s="50"/>
      <c r="J1532" s="50"/>
      <c r="K1532" s="51"/>
      <c r="L1532" s="51"/>
      <c r="M1532" s="51"/>
      <c r="N1532" s="51"/>
      <c r="O1532" s="51"/>
      <c r="P1532" s="51"/>
    </row>
    <row r="1533" spans="2:16" s="49" customFormat="1" x14ac:dyDescent="0.25">
      <c r="B1533" s="9"/>
      <c r="C1533" s="9"/>
      <c r="D1533" s="50"/>
      <c r="E1533" s="51"/>
      <c r="F1533" s="51"/>
      <c r="G1533" s="51"/>
      <c r="H1533" s="50"/>
      <c r="I1533" s="50"/>
      <c r="J1533" s="50"/>
      <c r="K1533" s="51"/>
      <c r="L1533" s="51"/>
      <c r="M1533" s="51"/>
      <c r="N1533" s="51"/>
      <c r="O1533" s="51"/>
      <c r="P1533" s="51"/>
    </row>
    <row r="1534" spans="2:16" s="49" customFormat="1" x14ac:dyDescent="0.25">
      <c r="B1534" s="9"/>
      <c r="C1534" s="9"/>
      <c r="D1534" s="50"/>
      <c r="E1534" s="51"/>
      <c r="F1534" s="51"/>
      <c r="G1534" s="51"/>
      <c r="H1534" s="50"/>
      <c r="I1534" s="50"/>
      <c r="J1534" s="50"/>
      <c r="K1534" s="51"/>
      <c r="L1534" s="51"/>
      <c r="M1534" s="51"/>
      <c r="N1534" s="51"/>
      <c r="O1534" s="51"/>
      <c r="P1534" s="51"/>
    </row>
    <row r="1535" spans="2:16" s="49" customFormat="1" x14ac:dyDescent="0.25">
      <c r="B1535" s="9"/>
      <c r="C1535" s="9"/>
      <c r="D1535" s="50"/>
      <c r="E1535" s="51"/>
      <c r="F1535" s="51"/>
      <c r="G1535" s="51"/>
      <c r="H1535" s="50"/>
      <c r="I1535" s="50"/>
      <c r="J1535" s="50"/>
      <c r="K1535" s="51"/>
      <c r="L1535" s="51"/>
      <c r="M1535" s="51"/>
      <c r="N1535" s="51"/>
      <c r="O1535" s="51"/>
      <c r="P1535" s="51"/>
    </row>
    <row r="1536" spans="2:16" s="49" customFormat="1" x14ac:dyDescent="0.25">
      <c r="B1536" s="9"/>
      <c r="C1536" s="9"/>
      <c r="D1536" s="50"/>
      <c r="E1536" s="51"/>
      <c r="F1536" s="51"/>
      <c r="G1536" s="51"/>
      <c r="H1536" s="50"/>
      <c r="I1536" s="50"/>
      <c r="J1536" s="50"/>
      <c r="K1536" s="51"/>
      <c r="L1536" s="51"/>
      <c r="M1536" s="51"/>
      <c r="N1536" s="51"/>
      <c r="O1536" s="51"/>
      <c r="P1536" s="51"/>
    </row>
    <row r="1537" spans="2:16" s="49" customFormat="1" x14ac:dyDescent="0.25">
      <c r="B1537" s="9"/>
      <c r="C1537" s="9"/>
      <c r="D1537" s="50"/>
      <c r="E1537" s="51"/>
      <c r="F1537" s="51"/>
      <c r="G1537" s="51"/>
      <c r="H1537" s="50"/>
      <c r="I1537" s="50"/>
      <c r="J1537" s="50"/>
      <c r="K1537" s="51"/>
      <c r="L1537" s="51"/>
      <c r="M1537" s="51"/>
      <c r="N1537" s="51"/>
      <c r="O1537" s="51"/>
      <c r="P1537" s="51"/>
    </row>
    <row r="1538" spans="2:16" s="49" customFormat="1" x14ac:dyDescent="0.25">
      <c r="B1538" s="9"/>
      <c r="C1538" s="9"/>
      <c r="D1538" s="50"/>
      <c r="E1538" s="51"/>
      <c r="F1538" s="51"/>
      <c r="G1538" s="51"/>
      <c r="H1538" s="50"/>
      <c r="I1538" s="50"/>
      <c r="J1538" s="50"/>
      <c r="K1538" s="51"/>
      <c r="L1538" s="51"/>
      <c r="M1538" s="51"/>
      <c r="N1538" s="51"/>
      <c r="O1538" s="51"/>
      <c r="P1538" s="51"/>
    </row>
    <row r="1539" spans="2:16" s="49" customFormat="1" x14ac:dyDescent="0.25">
      <c r="B1539" s="9"/>
      <c r="C1539" s="9"/>
      <c r="D1539" s="50"/>
      <c r="E1539" s="51"/>
      <c r="F1539" s="51"/>
      <c r="G1539" s="51"/>
      <c r="H1539" s="50"/>
      <c r="I1539" s="50"/>
      <c r="J1539" s="50"/>
      <c r="K1539" s="51"/>
      <c r="L1539" s="51"/>
      <c r="M1539" s="51"/>
      <c r="N1539" s="51"/>
      <c r="O1539" s="51"/>
      <c r="P1539" s="51"/>
    </row>
    <row r="1540" spans="2:16" s="49" customFormat="1" x14ac:dyDescent="0.25">
      <c r="B1540" s="9"/>
      <c r="C1540" s="9"/>
      <c r="D1540" s="50"/>
      <c r="E1540" s="51"/>
      <c r="F1540" s="51"/>
      <c r="G1540" s="51"/>
      <c r="H1540" s="50"/>
      <c r="I1540" s="50"/>
      <c r="J1540" s="50"/>
      <c r="K1540" s="51"/>
      <c r="L1540" s="51"/>
      <c r="M1540" s="51"/>
      <c r="N1540" s="51"/>
      <c r="O1540" s="51"/>
      <c r="P1540" s="51"/>
    </row>
    <row r="1541" spans="2:16" s="49" customFormat="1" x14ac:dyDescent="0.25">
      <c r="B1541" s="9"/>
      <c r="C1541" s="9"/>
      <c r="D1541" s="50"/>
      <c r="E1541" s="51"/>
      <c r="F1541" s="51"/>
      <c r="G1541" s="51"/>
      <c r="H1541" s="50"/>
      <c r="I1541" s="50"/>
      <c r="J1541" s="50"/>
      <c r="K1541" s="51"/>
      <c r="L1541" s="51"/>
      <c r="M1541" s="51"/>
      <c r="N1541" s="51"/>
      <c r="O1541" s="51"/>
      <c r="P1541" s="51"/>
    </row>
    <row r="1542" spans="2:16" s="49" customFormat="1" x14ac:dyDescent="0.25">
      <c r="B1542" s="9"/>
      <c r="C1542" s="9"/>
      <c r="D1542" s="50"/>
      <c r="E1542" s="51"/>
      <c r="F1542" s="51"/>
      <c r="G1542" s="51"/>
      <c r="H1542" s="50"/>
      <c r="I1542" s="50"/>
      <c r="J1542" s="50"/>
      <c r="K1542" s="51"/>
      <c r="L1542" s="51"/>
      <c r="M1542" s="51"/>
      <c r="N1542" s="51"/>
      <c r="O1542" s="51"/>
      <c r="P1542" s="51"/>
    </row>
    <row r="1543" spans="2:16" s="49" customFormat="1" x14ac:dyDescent="0.25">
      <c r="B1543" s="9"/>
      <c r="C1543" s="9"/>
      <c r="D1543" s="50"/>
      <c r="E1543" s="51"/>
      <c r="F1543" s="51"/>
      <c r="G1543" s="51"/>
      <c r="H1543" s="50"/>
      <c r="I1543" s="50"/>
      <c r="J1543" s="50"/>
      <c r="K1543" s="51"/>
      <c r="L1543" s="51"/>
      <c r="M1543" s="51"/>
      <c r="N1543" s="51"/>
      <c r="O1543" s="51"/>
      <c r="P1543" s="51"/>
    </row>
    <row r="1544" spans="2:16" s="49" customFormat="1" x14ac:dyDescent="0.25">
      <c r="B1544" s="9"/>
      <c r="C1544" s="9"/>
      <c r="D1544" s="50"/>
      <c r="E1544" s="51"/>
      <c r="F1544" s="51"/>
      <c r="G1544" s="51"/>
      <c r="H1544" s="50"/>
      <c r="I1544" s="50"/>
      <c r="J1544" s="50"/>
      <c r="K1544" s="51"/>
      <c r="L1544" s="51"/>
      <c r="M1544" s="51"/>
      <c r="N1544" s="51"/>
      <c r="O1544" s="51"/>
      <c r="P1544" s="51"/>
    </row>
    <row r="1545" spans="2:16" s="49" customFormat="1" x14ac:dyDescent="0.25">
      <c r="B1545" s="9"/>
      <c r="C1545" s="9"/>
      <c r="D1545" s="50"/>
      <c r="E1545" s="51"/>
      <c r="F1545" s="51"/>
      <c r="G1545" s="51"/>
      <c r="H1545" s="50"/>
      <c r="I1545" s="50"/>
      <c r="J1545" s="50"/>
      <c r="K1545" s="51"/>
      <c r="L1545" s="51"/>
      <c r="M1545" s="51"/>
      <c r="N1545" s="51"/>
      <c r="O1545" s="51"/>
      <c r="P1545" s="51"/>
    </row>
    <row r="1546" spans="2:16" s="49" customFormat="1" x14ac:dyDescent="0.25">
      <c r="B1546" s="9"/>
      <c r="C1546" s="9"/>
      <c r="D1546" s="50"/>
      <c r="E1546" s="51"/>
      <c r="F1546" s="51"/>
      <c r="G1546" s="51"/>
      <c r="H1546" s="50"/>
      <c r="I1546" s="50"/>
      <c r="J1546" s="50"/>
      <c r="K1546" s="51"/>
      <c r="L1546" s="51"/>
      <c r="M1546" s="51"/>
      <c r="N1546" s="51"/>
      <c r="O1546" s="51"/>
      <c r="P1546" s="51"/>
    </row>
    <row r="1547" spans="2:16" s="49" customFormat="1" x14ac:dyDescent="0.25">
      <c r="B1547" s="9"/>
      <c r="C1547" s="9"/>
      <c r="D1547" s="50"/>
      <c r="E1547" s="51"/>
      <c r="F1547" s="51"/>
      <c r="G1547" s="51"/>
      <c r="H1547" s="50"/>
      <c r="I1547" s="50"/>
      <c r="J1547" s="50"/>
      <c r="K1547" s="51"/>
      <c r="L1547" s="51"/>
      <c r="M1547" s="51"/>
      <c r="N1547" s="51"/>
      <c r="O1547" s="51"/>
      <c r="P1547" s="51"/>
    </row>
    <row r="1548" spans="2:16" s="49" customFormat="1" x14ac:dyDescent="0.25">
      <c r="B1548" s="9"/>
      <c r="C1548" s="9"/>
      <c r="D1548" s="50"/>
      <c r="E1548" s="51"/>
      <c r="F1548" s="51"/>
      <c r="G1548" s="51"/>
      <c r="H1548" s="50"/>
      <c r="I1548" s="50"/>
      <c r="J1548" s="50"/>
      <c r="K1548" s="51"/>
      <c r="L1548" s="51"/>
      <c r="M1548" s="51"/>
      <c r="N1548" s="51"/>
      <c r="O1548" s="51"/>
      <c r="P1548" s="51"/>
    </row>
    <row r="1549" spans="2:16" s="49" customFormat="1" x14ac:dyDescent="0.25">
      <c r="B1549" s="9"/>
      <c r="C1549" s="9"/>
      <c r="D1549" s="50"/>
      <c r="E1549" s="51"/>
      <c r="F1549" s="51"/>
      <c r="G1549" s="51"/>
      <c r="H1549" s="50"/>
      <c r="I1549" s="50"/>
      <c r="J1549" s="50"/>
      <c r="K1549" s="51"/>
      <c r="L1549" s="51"/>
      <c r="M1549" s="51"/>
      <c r="N1549" s="51"/>
      <c r="O1549" s="51"/>
      <c r="P1549" s="51"/>
    </row>
    <row r="1550" spans="2:16" s="49" customFormat="1" x14ac:dyDescent="0.25">
      <c r="B1550" s="9"/>
      <c r="C1550" s="9"/>
      <c r="D1550" s="50"/>
      <c r="E1550" s="51"/>
      <c r="F1550" s="51"/>
      <c r="G1550" s="51"/>
      <c r="H1550" s="50"/>
      <c r="I1550" s="50"/>
      <c r="J1550" s="50"/>
      <c r="K1550" s="51"/>
      <c r="L1550" s="51"/>
      <c r="M1550" s="51"/>
      <c r="N1550" s="51"/>
      <c r="O1550" s="51"/>
      <c r="P1550" s="51"/>
    </row>
    <row r="1551" spans="2:16" s="49" customFormat="1" x14ac:dyDescent="0.25">
      <c r="B1551" s="9"/>
      <c r="C1551" s="9"/>
      <c r="D1551" s="50"/>
      <c r="E1551" s="51"/>
      <c r="F1551" s="51"/>
      <c r="G1551" s="51"/>
      <c r="H1551" s="50"/>
      <c r="I1551" s="50"/>
      <c r="J1551" s="50"/>
      <c r="K1551" s="51"/>
      <c r="L1551" s="51"/>
      <c r="M1551" s="51"/>
      <c r="N1551" s="51"/>
      <c r="O1551" s="51"/>
      <c r="P1551" s="51"/>
    </row>
    <row r="1552" spans="2:16" s="49" customFormat="1" x14ac:dyDescent="0.25">
      <c r="B1552" s="9"/>
      <c r="C1552" s="9"/>
      <c r="D1552" s="50"/>
      <c r="E1552" s="51"/>
      <c r="F1552" s="51"/>
      <c r="G1552" s="51"/>
      <c r="H1552" s="50"/>
      <c r="I1552" s="50"/>
      <c r="J1552" s="50"/>
      <c r="K1552" s="51"/>
      <c r="L1552" s="51"/>
      <c r="M1552" s="51"/>
      <c r="N1552" s="51"/>
      <c r="O1552" s="51"/>
      <c r="P1552" s="51"/>
    </row>
    <row r="1553" spans="2:16" s="49" customFormat="1" x14ac:dyDescent="0.25">
      <c r="B1553" s="9"/>
      <c r="C1553" s="9"/>
      <c r="D1553" s="50"/>
      <c r="E1553" s="51"/>
      <c r="F1553" s="51"/>
      <c r="G1553" s="51"/>
      <c r="H1553" s="50"/>
      <c r="I1553" s="50"/>
      <c r="J1553" s="50"/>
      <c r="K1553" s="51"/>
      <c r="L1553" s="51"/>
      <c r="M1553" s="51"/>
      <c r="N1553" s="51"/>
      <c r="O1553" s="51"/>
      <c r="P1553" s="51"/>
    </row>
    <row r="1554" spans="2:16" s="49" customFormat="1" x14ac:dyDescent="0.25">
      <c r="B1554" s="9"/>
      <c r="C1554" s="9"/>
      <c r="D1554" s="50"/>
      <c r="E1554" s="51"/>
      <c r="F1554" s="51"/>
      <c r="G1554" s="51"/>
      <c r="H1554" s="50"/>
      <c r="I1554" s="50"/>
      <c r="J1554" s="50"/>
      <c r="K1554" s="51"/>
      <c r="L1554" s="51"/>
      <c r="M1554" s="51"/>
      <c r="N1554" s="51"/>
      <c r="O1554" s="51"/>
      <c r="P1554" s="51"/>
    </row>
    <row r="1555" spans="2:16" s="49" customFormat="1" x14ac:dyDescent="0.25">
      <c r="B1555" s="9"/>
      <c r="C1555" s="9"/>
      <c r="D1555" s="50"/>
      <c r="E1555" s="51"/>
      <c r="F1555" s="51"/>
      <c r="G1555" s="51"/>
      <c r="H1555" s="50"/>
      <c r="I1555" s="50"/>
      <c r="J1555" s="50"/>
      <c r="K1555" s="51"/>
      <c r="L1555" s="51"/>
      <c r="M1555" s="51"/>
      <c r="N1555" s="51"/>
      <c r="O1555" s="51"/>
      <c r="P1555" s="51"/>
    </row>
    <row r="1556" spans="2:16" s="49" customFormat="1" x14ac:dyDescent="0.25">
      <c r="B1556" s="9"/>
      <c r="C1556" s="9"/>
      <c r="D1556" s="50"/>
      <c r="E1556" s="51"/>
      <c r="F1556" s="51"/>
      <c r="G1556" s="51"/>
      <c r="H1556" s="50"/>
      <c r="I1556" s="50"/>
      <c r="J1556" s="50"/>
      <c r="K1556" s="51"/>
      <c r="L1556" s="51"/>
      <c r="M1556" s="51"/>
      <c r="N1556" s="51"/>
      <c r="O1556" s="51"/>
      <c r="P1556" s="51"/>
    </row>
    <row r="1557" spans="2:16" s="49" customFormat="1" x14ac:dyDescent="0.25">
      <c r="B1557" s="9"/>
      <c r="C1557" s="9"/>
      <c r="D1557" s="50"/>
      <c r="E1557" s="51"/>
      <c r="F1557" s="51"/>
      <c r="G1557" s="51"/>
      <c r="H1557" s="50"/>
      <c r="I1557" s="50"/>
      <c r="J1557" s="50"/>
      <c r="K1557" s="51"/>
      <c r="L1557" s="51"/>
      <c r="M1557" s="51"/>
      <c r="N1557" s="51"/>
      <c r="O1557" s="51"/>
      <c r="P1557" s="51"/>
    </row>
    <row r="1558" spans="2:16" s="49" customFormat="1" x14ac:dyDescent="0.25">
      <c r="B1558" s="9"/>
      <c r="C1558" s="9"/>
      <c r="D1558" s="50"/>
      <c r="E1558" s="51"/>
      <c r="F1558" s="51"/>
      <c r="G1558" s="51"/>
      <c r="H1558" s="50"/>
      <c r="I1558" s="50"/>
      <c r="J1558" s="50"/>
      <c r="K1558" s="51"/>
      <c r="L1558" s="51"/>
      <c r="M1558" s="51"/>
      <c r="N1558" s="51"/>
      <c r="O1558" s="51"/>
      <c r="P1558" s="51"/>
    </row>
    <row r="1559" spans="2:16" s="49" customFormat="1" x14ac:dyDescent="0.25">
      <c r="B1559" s="9"/>
      <c r="C1559" s="9"/>
      <c r="D1559" s="50"/>
      <c r="E1559" s="51"/>
      <c r="F1559" s="51"/>
      <c r="G1559" s="51"/>
      <c r="H1559" s="50"/>
      <c r="I1559" s="50"/>
      <c r="J1559" s="50"/>
      <c r="K1559" s="51"/>
      <c r="L1559" s="51"/>
      <c r="M1559" s="51"/>
      <c r="N1559" s="51"/>
      <c r="O1559" s="51"/>
      <c r="P1559" s="51"/>
    </row>
    <row r="1560" spans="2:16" s="49" customFormat="1" x14ac:dyDescent="0.25">
      <c r="B1560" s="9"/>
      <c r="C1560" s="9"/>
      <c r="D1560" s="50"/>
      <c r="E1560" s="51"/>
      <c r="F1560" s="51"/>
      <c r="G1560" s="51"/>
      <c r="H1560" s="50"/>
      <c r="I1560" s="50"/>
      <c r="J1560" s="50"/>
      <c r="K1560" s="51"/>
      <c r="L1560" s="51"/>
      <c r="M1560" s="51"/>
      <c r="N1560" s="51"/>
      <c r="O1560" s="51"/>
      <c r="P1560" s="51"/>
    </row>
    <row r="1561" spans="2:16" s="49" customFormat="1" x14ac:dyDescent="0.25">
      <c r="B1561" s="9"/>
      <c r="C1561" s="9"/>
      <c r="D1561" s="50"/>
      <c r="E1561" s="51"/>
      <c r="F1561" s="51"/>
      <c r="G1561" s="51"/>
      <c r="H1561" s="50"/>
      <c r="I1561" s="50"/>
      <c r="J1561" s="50"/>
      <c r="K1561" s="51"/>
      <c r="L1561" s="51"/>
      <c r="M1561" s="51"/>
      <c r="N1561" s="51"/>
      <c r="O1561" s="51"/>
      <c r="P1561" s="51"/>
    </row>
    <row r="1562" spans="2:16" s="49" customFormat="1" x14ac:dyDescent="0.25">
      <c r="B1562" s="9"/>
      <c r="C1562" s="9"/>
      <c r="D1562" s="50"/>
      <c r="E1562" s="51"/>
      <c r="F1562" s="51"/>
      <c r="G1562" s="51"/>
      <c r="H1562" s="50"/>
      <c r="I1562" s="50"/>
      <c r="J1562" s="50"/>
      <c r="K1562" s="51"/>
      <c r="L1562" s="51"/>
      <c r="M1562" s="51"/>
      <c r="N1562" s="51"/>
      <c r="O1562" s="51"/>
      <c r="P1562" s="51"/>
    </row>
    <row r="1563" spans="2:16" s="49" customFormat="1" x14ac:dyDescent="0.25">
      <c r="B1563" s="9"/>
      <c r="C1563" s="9"/>
      <c r="D1563" s="50"/>
      <c r="E1563" s="51"/>
      <c r="F1563" s="51"/>
      <c r="G1563" s="51"/>
      <c r="H1563" s="50"/>
      <c r="I1563" s="50"/>
      <c r="J1563" s="50"/>
      <c r="K1563" s="51"/>
      <c r="L1563" s="51"/>
      <c r="M1563" s="51"/>
      <c r="N1563" s="51"/>
      <c r="O1563" s="51"/>
      <c r="P1563" s="51"/>
    </row>
    <row r="1564" spans="2:16" s="49" customFormat="1" x14ac:dyDescent="0.25">
      <c r="B1564" s="9"/>
      <c r="C1564" s="9"/>
      <c r="D1564" s="50"/>
      <c r="E1564" s="51"/>
      <c r="F1564" s="51"/>
      <c r="G1564" s="51"/>
      <c r="H1564" s="50"/>
      <c r="I1564" s="50"/>
      <c r="J1564" s="50"/>
      <c r="K1564" s="51"/>
      <c r="L1564" s="51"/>
      <c r="M1564" s="51"/>
      <c r="N1564" s="51"/>
      <c r="O1564" s="51"/>
      <c r="P1564" s="51"/>
    </row>
    <row r="1565" spans="2:16" s="49" customFormat="1" x14ac:dyDescent="0.25">
      <c r="B1565" s="9"/>
      <c r="C1565" s="9"/>
      <c r="D1565" s="50"/>
      <c r="E1565" s="51"/>
      <c r="F1565" s="51"/>
      <c r="G1565" s="51"/>
      <c r="H1565" s="50"/>
      <c r="I1565" s="50"/>
      <c r="J1565" s="50"/>
      <c r="K1565" s="51"/>
      <c r="L1565" s="51"/>
      <c r="M1565" s="51"/>
      <c r="N1565" s="51"/>
      <c r="O1565" s="51"/>
      <c r="P1565" s="51"/>
    </row>
    <row r="1566" spans="2:16" s="49" customFormat="1" x14ac:dyDescent="0.25">
      <c r="B1566" s="9"/>
      <c r="C1566" s="9"/>
      <c r="D1566" s="50"/>
      <c r="E1566" s="51"/>
      <c r="F1566" s="51"/>
      <c r="G1566" s="51"/>
      <c r="H1566" s="50"/>
      <c r="I1566" s="50"/>
      <c r="J1566" s="50"/>
      <c r="K1566" s="51"/>
      <c r="L1566" s="51"/>
      <c r="M1566" s="51"/>
      <c r="N1566" s="51"/>
      <c r="O1566" s="51"/>
      <c r="P1566" s="51"/>
    </row>
    <row r="1567" spans="2:16" s="49" customFormat="1" x14ac:dyDescent="0.25">
      <c r="B1567" s="9"/>
      <c r="C1567" s="9"/>
      <c r="D1567" s="50"/>
      <c r="E1567" s="51"/>
      <c r="F1567" s="51"/>
      <c r="G1567" s="51"/>
      <c r="H1567" s="50"/>
      <c r="I1567" s="50"/>
      <c r="J1567" s="50"/>
      <c r="K1567" s="51"/>
      <c r="L1567" s="51"/>
      <c r="M1567" s="51"/>
      <c r="N1567" s="51"/>
      <c r="O1567" s="51"/>
      <c r="P1567" s="51"/>
    </row>
    <row r="1568" spans="2:16" s="49" customFormat="1" x14ac:dyDescent="0.25">
      <c r="B1568" s="9"/>
      <c r="C1568" s="9"/>
      <c r="D1568" s="50"/>
      <c r="E1568" s="51"/>
      <c r="F1568" s="51"/>
      <c r="G1568" s="51"/>
      <c r="H1568" s="50"/>
      <c r="I1568" s="50"/>
      <c r="J1568" s="50"/>
      <c r="K1568" s="51"/>
      <c r="L1568" s="51"/>
      <c r="M1568" s="51"/>
      <c r="N1568" s="51"/>
      <c r="O1568" s="51"/>
      <c r="P1568" s="51"/>
    </row>
    <row r="1569" spans="2:16" s="49" customFormat="1" x14ac:dyDescent="0.25">
      <c r="B1569" s="9"/>
      <c r="C1569" s="9"/>
      <c r="D1569" s="50"/>
      <c r="E1569" s="51"/>
      <c r="F1569" s="51"/>
      <c r="G1569" s="51"/>
      <c r="H1569" s="50"/>
      <c r="I1569" s="50"/>
      <c r="J1569" s="50"/>
      <c r="K1569" s="51"/>
      <c r="L1569" s="51"/>
      <c r="M1569" s="51"/>
      <c r="N1569" s="51"/>
      <c r="O1569" s="51"/>
      <c r="P1569" s="51"/>
    </row>
    <row r="1570" spans="2:16" s="49" customFormat="1" x14ac:dyDescent="0.25">
      <c r="B1570" s="9"/>
      <c r="C1570" s="9"/>
      <c r="D1570" s="50"/>
      <c r="E1570" s="51"/>
      <c r="F1570" s="51"/>
      <c r="G1570" s="51"/>
      <c r="H1570" s="50"/>
      <c r="I1570" s="50"/>
      <c r="J1570" s="50"/>
      <c r="K1570" s="51"/>
      <c r="L1570" s="51"/>
      <c r="M1570" s="51"/>
      <c r="N1570" s="51"/>
      <c r="O1570" s="51"/>
      <c r="P1570" s="51"/>
    </row>
    <row r="1571" spans="2:16" s="49" customFormat="1" x14ac:dyDescent="0.25">
      <c r="B1571" s="9"/>
      <c r="C1571" s="9"/>
      <c r="D1571" s="50"/>
      <c r="E1571" s="51"/>
      <c r="F1571" s="51"/>
      <c r="G1571" s="51"/>
      <c r="H1571" s="50"/>
      <c r="I1571" s="50"/>
      <c r="J1571" s="50"/>
      <c r="K1571" s="51"/>
      <c r="L1571" s="51"/>
      <c r="M1571" s="51"/>
      <c r="N1571" s="51"/>
      <c r="O1571" s="51"/>
      <c r="P1571" s="51"/>
    </row>
    <row r="1572" spans="2:16" s="49" customFormat="1" x14ac:dyDescent="0.25">
      <c r="B1572" s="9"/>
      <c r="C1572" s="9"/>
      <c r="D1572" s="50"/>
      <c r="E1572" s="51"/>
      <c r="F1572" s="51"/>
      <c r="G1572" s="51"/>
      <c r="H1572" s="50"/>
      <c r="I1572" s="50"/>
      <c r="J1572" s="50"/>
      <c r="K1572" s="51"/>
      <c r="L1572" s="51"/>
      <c r="M1572" s="51"/>
      <c r="N1572" s="51"/>
      <c r="O1572" s="51"/>
      <c r="P1572" s="51"/>
    </row>
    <row r="1573" spans="2:16" s="49" customFormat="1" x14ac:dyDescent="0.25">
      <c r="B1573" s="9"/>
      <c r="C1573" s="9"/>
      <c r="D1573" s="50"/>
      <c r="E1573" s="51"/>
      <c r="F1573" s="51"/>
      <c r="G1573" s="51"/>
      <c r="H1573" s="50"/>
      <c r="I1573" s="50"/>
      <c r="J1573" s="50"/>
      <c r="K1573" s="51"/>
      <c r="L1573" s="51"/>
      <c r="M1573" s="51"/>
      <c r="N1573" s="51"/>
      <c r="O1573" s="51"/>
      <c r="P1573" s="51"/>
    </row>
    <row r="1574" spans="2:16" s="49" customFormat="1" x14ac:dyDescent="0.25">
      <c r="B1574" s="9"/>
      <c r="C1574" s="9"/>
      <c r="D1574" s="50"/>
      <c r="E1574" s="51"/>
      <c r="F1574" s="51"/>
      <c r="G1574" s="51"/>
      <c r="H1574" s="50"/>
      <c r="I1574" s="50"/>
      <c r="J1574" s="50"/>
      <c r="K1574" s="51"/>
      <c r="L1574" s="51"/>
      <c r="M1574" s="51"/>
      <c r="N1574" s="51"/>
      <c r="O1574" s="51"/>
      <c r="P1574" s="51"/>
    </row>
    <row r="1575" spans="2:16" s="49" customFormat="1" x14ac:dyDescent="0.25">
      <c r="B1575" s="9"/>
      <c r="C1575" s="9"/>
      <c r="D1575" s="50"/>
      <c r="E1575" s="51"/>
      <c r="F1575" s="51"/>
      <c r="G1575" s="51"/>
      <c r="H1575" s="50"/>
      <c r="I1575" s="50"/>
      <c r="J1575" s="50"/>
      <c r="K1575" s="51"/>
      <c r="L1575" s="51"/>
      <c r="M1575" s="51"/>
      <c r="N1575" s="51"/>
      <c r="O1575" s="51"/>
      <c r="P1575" s="51"/>
    </row>
    <row r="1576" spans="2:16" s="49" customFormat="1" x14ac:dyDescent="0.25">
      <c r="B1576" s="9"/>
      <c r="C1576" s="9"/>
      <c r="D1576" s="50"/>
      <c r="E1576" s="51"/>
      <c r="F1576" s="51"/>
      <c r="G1576" s="51"/>
      <c r="H1576" s="50"/>
      <c r="I1576" s="50"/>
      <c r="J1576" s="50"/>
      <c r="K1576" s="51"/>
      <c r="L1576" s="51"/>
      <c r="M1576" s="51"/>
      <c r="N1576" s="51"/>
      <c r="O1576" s="51"/>
      <c r="P1576" s="51"/>
    </row>
    <row r="1577" spans="2:16" s="49" customFormat="1" x14ac:dyDescent="0.25">
      <c r="B1577" s="9"/>
      <c r="C1577" s="9"/>
      <c r="D1577" s="50"/>
      <c r="E1577" s="51"/>
      <c r="F1577" s="51"/>
      <c r="G1577" s="51"/>
      <c r="H1577" s="50"/>
      <c r="I1577" s="50"/>
      <c r="J1577" s="50"/>
      <c r="K1577" s="51"/>
      <c r="L1577" s="51"/>
      <c r="M1577" s="51"/>
      <c r="N1577" s="51"/>
      <c r="O1577" s="51"/>
      <c r="P1577" s="51"/>
    </row>
    <row r="1578" spans="2:16" s="49" customFormat="1" x14ac:dyDescent="0.25">
      <c r="B1578" s="9"/>
      <c r="C1578" s="9"/>
      <c r="D1578" s="50"/>
      <c r="E1578" s="51"/>
      <c r="F1578" s="51"/>
      <c r="G1578" s="51"/>
      <c r="H1578" s="50"/>
      <c r="I1578" s="50"/>
      <c r="J1578" s="50"/>
      <c r="K1578" s="51"/>
      <c r="L1578" s="51"/>
      <c r="M1578" s="51"/>
      <c r="N1578" s="51"/>
      <c r="O1578" s="51"/>
      <c r="P1578" s="51"/>
    </row>
    <row r="1579" spans="2:16" s="49" customFormat="1" x14ac:dyDescent="0.25">
      <c r="B1579" s="9"/>
      <c r="C1579" s="9"/>
      <c r="D1579" s="50"/>
      <c r="E1579" s="51"/>
      <c r="F1579" s="51"/>
      <c r="G1579" s="51"/>
      <c r="H1579" s="50"/>
      <c r="I1579" s="50"/>
      <c r="J1579" s="50"/>
      <c r="K1579" s="51"/>
      <c r="L1579" s="51"/>
      <c r="M1579" s="51"/>
      <c r="N1579" s="51"/>
      <c r="O1579" s="51"/>
      <c r="P1579" s="51"/>
    </row>
    <row r="1580" spans="2:16" s="49" customFormat="1" x14ac:dyDescent="0.25">
      <c r="B1580" s="9"/>
      <c r="C1580" s="9"/>
      <c r="D1580" s="50"/>
      <c r="E1580" s="51"/>
      <c r="F1580" s="51"/>
      <c r="G1580" s="51"/>
      <c r="H1580" s="50"/>
      <c r="I1580" s="50"/>
      <c r="J1580" s="50"/>
      <c r="K1580" s="51"/>
      <c r="L1580" s="51"/>
      <c r="M1580" s="51"/>
      <c r="N1580" s="51"/>
      <c r="O1580" s="51"/>
      <c r="P1580" s="51"/>
    </row>
    <row r="1581" spans="2:16" s="49" customFormat="1" x14ac:dyDescent="0.25">
      <c r="B1581" s="9"/>
      <c r="C1581" s="9"/>
      <c r="D1581" s="50"/>
      <c r="E1581" s="51"/>
      <c r="F1581" s="51"/>
      <c r="G1581" s="51"/>
      <c r="H1581" s="50"/>
      <c r="I1581" s="50"/>
      <c r="J1581" s="50"/>
      <c r="K1581" s="51"/>
      <c r="L1581" s="51"/>
      <c r="M1581" s="51"/>
      <c r="N1581" s="51"/>
      <c r="O1581" s="51"/>
      <c r="P1581" s="51"/>
    </row>
    <row r="1582" spans="2:16" s="49" customFormat="1" x14ac:dyDescent="0.25">
      <c r="B1582" s="9"/>
      <c r="C1582" s="9"/>
      <c r="D1582" s="50"/>
      <c r="E1582" s="51"/>
      <c r="F1582" s="51"/>
      <c r="G1582" s="51"/>
      <c r="H1582" s="50"/>
      <c r="I1582" s="50"/>
      <c r="J1582" s="50"/>
      <c r="K1582" s="51"/>
      <c r="L1582" s="51"/>
      <c r="M1582" s="51"/>
      <c r="N1582" s="51"/>
      <c r="O1582" s="51"/>
      <c r="P1582" s="51"/>
    </row>
    <row r="1583" spans="2:16" s="49" customFormat="1" x14ac:dyDescent="0.25">
      <c r="B1583" s="9"/>
      <c r="C1583" s="9"/>
      <c r="D1583" s="50"/>
      <c r="E1583" s="51"/>
      <c r="F1583" s="51"/>
      <c r="G1583" s="51"/>
      <c r="H1583" s="50"/>
      <c r="I1583" s="50"/>
      <c r="J1583" s="50"/>
      <c r="K1583" s="51"/>
      <c r="L1583" s="51"/>
      <c r="M1583" s="51"/>
      <c r="N1583" s="51"/>
      <c r="O1583" s="51"/>
      <c r="P1583" s="51"/>
    </row>
    <row r="1584" spans="2:16" s="49" customFormat="1" x14ac:dyDescent="0.25">
      <c r="B1584" s="9"/>
      <c r="C1584" s="9"/>
      <c r="D1584" s="50"/>
      <c r="E1584" s="51"/>
      <c r="F1584" s="51"/>
      <c r="G1584" s="51"/>
      <c r="H1584" s="50"/>
      <c r="I1584" s="50"/>
      <c r="J1584" s="50"/>
      <c r="K1584" s="51"/>
      <c r="L1584" s="51"/>
      <c r="M1584" s="51"/>
      <c r="N1584" s="51"/>
      <c r="O1584" s="51"/>
      <c r="P1584" s="51"/>
    </row>
    <row r="1585" spans="2:16" s="49" customFormat="1" x14ac:dyDescent="0.25">
      <c r="B1585" s="9"/>
      <c r="C1585" s="9"/>
      <c r="D1585" s="50"/>
      <c r="E1585" s="51"/>
      <c r="F1585" s="51"/>
      <c r="G1585" s="51"/>
      <c r="H1585" s="50"/>
      <c r="I1585" s="50"/>
      <c r="J1585" s="50"/>
      <c r="K1585" s="51"/>
      <c r="L1585" s="51"/>
      <c r="M1585" s="51"/>
      <c r="N1585" s="51"/>
      <c r="O1585" s="51"/>
      <c r="P1585" s="51"/>
    </row>
    <row r="1586" spans="2:16" s="49" customFormat="1" x14ac:dyDescent="0.25">
      <c r="B1586" s="9"/>
      <c r="C1586" s="9"/>
      <c r="D1586" s="50"/>
      <c r="E1586" s="51"/>
      <c r="F1586" s="51"/>
      <c r="G1586" s="51"/>
      <c r="H1586" s="50"/>
      <c r="I1586" s="50"/>
      <c r="J1586" s="50"/>
      <c r="K1586" s="51"/>
      <c r="L1586" s="51"/>
      <c r="M1586" s="51"/>
      <c r="N1586" s="51"/>
      <c r="O1586" s="51"/>
      <c r="P1586" s="51"/>
    </row>
    <row r="1587" spans="2:16" s="49" customFormat="1" x14ac:dyDescent="0.25">
      <c r="B1587" s="9"/>
      <c r="C1587" s="9"/>
      <c r="D1587" s="50"/>
      <c r="E1587" s="51"/>
      <c r="F1587" s="51"/>
      <c r="G1587" s="51"/>
      <c r="H1587" s="50"/>
      <c r="I1587" s="50"/>
      <c r="J1587" s="50"/>
      <c r="K1587" s="51"/>
      <c r="L1587" s="51"/>
      <c r="M1587" s="51"/>
      <c r="N1587" s="51"/>
      <c r="O1587" s="51"/>
      <c r="P1587" s="51"/>
    </row>
    <row r="1588" spans="2:16" s="49" customFormat="1" x14ac:dyDescent="0.25">
      <c r="B1588" s="9"/>
      <c r="C1588" s="9"/>
      <c r="D1588" s="50"/>
      <c r="E1588" s="51"/>
      <c r="F1588" s="51"/>
      <c r="G1588" s="51"/>
      <c r="H1588" s="50"/>
      <c r="I1588" s="50"/>
      <c r="J1588" s="50"/>
      <c r="K1588" s="51"/>
      <c r="L1588" s="51"/>
      <c r="M1588" s="51"/>
      <c r="N1588" s="51"/>
      <c r="O1588" s="51"/>
      <c r="P1588" s="51"/>
    </row>
    <row r="1589" spans="2:16" s="49" customFormat="1" x14ac:dyDescent="0.25">
      <c r="B1589" s="9"/>
      <c r="C1589" s="9"/>
      <c r="D1589" s="50"/>
      <c r="E1589" s="51"/>
      <c r="F1589" s="51"/>
      <c r="G1589" s="51"/>
      <c r="H1589" s="50"/>
      <c r="I1589" s="50"/>
      <c r="J1589" s="50"/>
      <c r="K1589" s="51"/>
      <c r="L1589" s="51"/>
      <c r="M1589" s="51"/>
      <c r="N1589" s="51"/>
      <c r="O1589" s="51"/>
      <c r="P1589" s="51"/>
    </row>
    <row r="1590" spans="2:16" s="49" customFormat="1" x14ac:dyDescent="0.25">
      <c r="B1590" s="9"/>
      <c r="C1590" s="9"/>
      <c r="D1590" s="50"/>
      <c r="E1590" s="51"/>
      <c r="F1590" s="51"/>
      <c r="G1590" s="51"/>
      <c r="H1590" s="50"/>
      <c r="I1590" s="50"/>
      <c r="J1590" s="50"/>
      <c r="K1590" s="51"/>
      <c r="L1590" s="51"/>
      <c r="M1590" s="51"/>
      <c r="N1590" s="51"/>
      <c r="O1590" s="51"/>
      <c r="P1590" s="51"/>
    </row>
    <row r="1591" spans="2:16" s="49" customFormat="1" x14ac:dyDescent="0.25">
      <c r="B1591" s="9"/>
      <c r="C1591" s="9"/>
      <c r="D1591" s="50"/>
      <c r="E1591" s="51"/>
      <c r="F1591" s="51"/>
      <c r="G1591" s="51"/>
      <c r="H1591" s="50"/>
      <c r="I1591" s="50"/>
      <c r="J1591" s="50"/>
      <c r="K1591" s="51"/>
      <c r="L1591" s="51"/>
      <c r="M1591" s="51"/>
      <c r="N1591" s="51"/>
      <c r="O1591" s="51"/>
      <c r="P1591" s="51"/>
    </row>
    <row r="1592" spans="2:16" s="49" customFormat="1" x14ac:dyDescent="0.25">
      <c r="B1592" s="9"/>
      <c r="C1592" s="9"/>
      <c r="D1592" s="50"/>
      <c r="E1592" s="51"/>
      <c r="F1592" s="51"/>
      <c r="G1592" s="51"/>
      <c r="H1592" s="50"/>
      <c r="I1592" s="50"/>
      <c r="J1592" s="50"/>
      <c r="K1592" s="51"/>
      <c r="L1592" s="51"/>
      <c r="M1592" s="51"/>
      <c r="N1592" s="51"/>
      <c r="O1592" s="51"/>
      <c r="P1592" s="51"/>
    </row>
    <row r="1593" spans="2:16" s="49" customFormat="1" x14ac:dyDescent="0.25">
      <c r="B1593" s="9"/>
      <c r="C1593" s="9"/>
      <c r="D1593" s="50"/>
      <c r="E1593" s="51"/>
      <c r="F1593" s="51"/>
      <c r="G1593" s="51"/>
      <c r="H1593" s="50"/>
      <c r="I1593" s="50"/>
      <c r="J1593" s="50"/>
      <c r="K1593" s="51"/>
      <c r="L1593" s="51"/>
      <c r="M1593" s="51"/>
      <c r="N1593" s="51"/>
      <c r="O1593" s="51"/>
      <c r="P1593" s="51"/>
    </row>
    <row r="1594" spans="2:16" s="49" customFormat="1" x14ac:dyDescent="0.25">
      <c r="B1594" s="9"/>
      <c r="C1594" s="9"/>
      <c r="D1594" s="50"/>
      <c r="E1594" s="51"/>
      <c r="F1594" s="51"/>
      <c r="G1594" s="51"/>
      <c r="H1594" s="50"/>
      <c r="I1594" s="50"/>
      <c r="J1594" s="50"/>
      <c r="K1594" s="51"/>
      <c r="L1594" s="51"/>
      <c r="M1594" s="51"/>
      <c r="N1594" s="51"/>
      <c r="O1594" s="51"/>
      <c r="P1594" s="51"/>
    </row>
    <row r="1595" spans="2:16" s="49" customFormat="1" x14ac:dyDescent="0.25">
      <c r="B1595" s="9"/>
      <c r="C1595" s="9"/>
      <c r="D1595" s="50"/>
      <c r="E1595" s="51"/>
      <c r="F1595" s="51"/>
      <c r="G1595" s="51"/>
      <c r="H1595" s="50"/>
      <c r="I1595" s="50"/>
      <c r="J1595" s="50"/>
      <c r="K1595" s="51"/>
      <c r="L1595" s="51"/>
      <c r="M1595" s="51"/>
      <c r="N1595" s="51"/>
      <c r="O1595" s="51"/>
      <c r="P1595" s="51"/>
    </row>
    <row r="1596" spans="2:16" s="49" customFormat="1" x14ac:dyDescent="0.25">
      <c r="B1596" s="9"/>
      <c r="C1596" s="9"/>
      <c r="D1596" s="50"/>
      <c r="E1596" s="51"/>
      <c r="F1596" s="51"/>
      <c r="G1596" s="51"/>
      <c r="H1596" s="50"/>
      <c r="I1596" s="50"/>
      <c r="J1596" s="50"/>
      <c r="K1596" s="51"/>
      <c r="L1596" s="51"/>
      <c r="M1596" s="51"/>
      <c r="N1596" s="51"/>
      <c r="O1596" s="51"/>
      <c r="P1596" s="51"/>
    </row>
    <row r="1597" spans="2:16" s="49" customFormat="1" x14ac:dyDescent="0.25">
      <c r="B1597" s="9"/>
      <c r="C1597" s="9"/>
      <c r="D1597" s="50"/>
      <c r="E1597" s="51"/>
      <c r="F1597" s="51"/>
      <c r="G1597" s="51"/>
      <c r="H1597" s="50"/>
      <c r="I1597" s="50"/>
      <c r="J1597" s="50"/>
      <c r="K1597" s="51"/>
      <c r="L1597" s="51"/>
      <c r="M1597" s="51"/>
      <c r="N1597" s="51"/>
      <c r="O1597" s="51"/>
      <c r="P1597" s="51"/>
    </row>
    <row r="1598" spans="2:16" s="49" customFormat="1" x14ac:dyDescent="0.25">
      <c r="B1598" s="9"/>
      <c r="C1598" s="9"/>
      <c r="D1598" s="50"/>
      <c r="E1598" s="51"/>
      <c r="F1598" s="51"/>
      <c r="G1598" s="51"/>
      <c r="H1598" s="50"/>
      <c r="I1598" s="50"/>
      <c r="J1598" s="50"/>
      <c r="K1598" s="51"/>
      <c r="L1598" s="51"/>
      <c r="M1598" s="51"/>
      <c r="N1598" s="51"/>
      <c r="O1598" s="51"/>
      <c r="P1598" s="51"/>
    </row>
    <row r="1599" spans="2:16" s="49" customFormat="1" x14ac:dyDescent="0.25">
      <c r="B1599" s="9"/>
      <c r="C1599" s="9"/>
      <c r="D1599" s="50"/>
      <c r="E1599" s="51"/>
      <c r="F1599" s="51"/>
      <c r="G1599" s="51"/>
      <c r="H1599" s="50"/>
      <c r="I1599" s="50"/>
      <c r="J1599" s="50"/>
      <c r="K1599" s="51"/>
      <c r="L1599" s="51"/>
      <c r="M1599" s="51"/>
      <c r="N1599" s="51"/>
      <c r="O1599" s="51"/>
      <c r="P1599" s="51"/>
    </row>
    <row r="1600" spans="2:16" s="49" customFormat="1" x14ac:dyDescent="0.25">
      <c r="B1600" s="9"/>
      <c r="C1600" s="9"/>
      <c r="D1600" s="50"/>
      <c r="E1600" s="51"/>
      <c r="F1600" s="51"/>
      <c r="G1600" s="51"/>
      <c r="H1600" s="50"/>
      <c r="I1600" s="50"/>
      <c r="J1600" s="50"/>
      <c r="K1600" s="51"/>
      <c r="L1600" s="51"/>
      <c r="M1600" s="51"/>
      <c r="N1600" s="51"/>
      <c r="O1600" s="51"/>
      <c r="P1600" s="51"/>
    </row>
    <row r="1601" spans="2:16" s="49" customFormat="1" x14ac:dyDescent="0.25">
      <c r="B1601" s="9"/>
      <c r="C1601" s="9"/>
      <c r="D1601" s="50"/>
      <c r="E1601" s="51"/>
      <c r="F1601" s="51"/>
      <c r="G1601" s="51"/>
      <c r="H1601" s="50"/>
      <c r="I1601" s="50"/>
      <c r="J1601" s="50"/>
      <c r="K1601" s="51"/>
      <c r="L1601" s="51"/>
      <c r="M1601" s="51"/>
      <c r="N1601" s="51"/>
      <c r="O1601" s="51"/>
      <c r="P1601" s="51"/>
    </row>
    <row r="1602" spans="2:16" s="49" customFormat="1" x14ac:dyDescent="0.25">
      <c r="B1602" s="9"/>
      <c r="C1602" s="9"/>
      <c r="D1602" s="50"/>
      <c r="E1602" s="51"/>
      <c r="F1602" s="51"/>
      <c r="G1602" s="51"/>
      <c r="H1602" s="50"/>
      <c r="I1602" s="50"/>
      <c r="J1602" s="50"/>
      <c r="K1602" s="51"/>
      <c r="L1602" s="51"/>
      <c r="M1602" s="51"/>
      <c r="N1602" s="51"/>
      <c r="O1602" s="51"/>
      <c r="P1602" s="51"/>
    </row>
    <row r="1603" spans="2:16" s="49" customFormat="1" x14ac:dyDescent="0.25">
      <c r="B1603" s="9"/>
      <c r="C1603" s="9"/>
      <c r="D1603" s="50"/>
      <c r="E1603" s="51"/>
      <c r="F1603" s="51"/>
      <c r="G1603" s="51"/>
      <c r="H1603" s="50"/>
      <c r="I1603" s="50"/>
      <c r="J1603" s="50"/>
      <c r="K1603" s="51"/>
      <c r="L1603" s="51"/>
      <c r="M1603" s="51"/>
      <c r="N1603" s="51"/>
      <c r="O1603" s="51"/>
      <c r="P1603" s="51"/>
    </row>
    <row r="1604" spans="2:16" s="49" customFormat="1" x14ac:dyDescent="0.25">
      <c r="B1604" s="9"/>
      <c r="C1604" s="9"/>
      <c r="D1604" s="50"/>
      <c r="E1604" s="51"/>
      <c r="F1604" s="51"/>
      <c r="G1604" s="51"/>
      <c r="H1604" s="50"/>
      <c r="I1604" s="50"/>
      <c r="J1604" s="50"/>
      <c r="K1604" s="51"/>
      <c r="L1604" s="51"/>
      <c r="M1604" s="51"/>
      <c r="N1604" s="51"/>
      <c r="O1604" s="51"/>
      <c r="P1604" s="51"/>
    </row>
    <row r="1605" spans="2:16" s="49" customFormat="1" x14ac:dyDescent="0.25">
      <c r="B1605" s="9"/>
      <c r="C1605" s="9"/>
      <c r="D1605" s="50"/>
      <c r="E1605" s="51"/>
      <c r="F1605" s="51"/>
      <c r="G1605" s="51"/>
      <c r="H1605" s="50"/>
      <c r="I1605" s="50"/>
      <c r="J1605" s="50"/>
      <c r="K1605" s="51"/>
      <c r="L1605" s="51"/>
      <c r="M1605" s="51"/>
      <c r="N1605" s="51"/>
      <c r="O1605" s="51"/>
      <c r="P1605" s="51"/>
    </row>
    <row r="1606" spans="2:16" s="49" customFormat="1" x14ac:dyDescent="0.25">
      <c r="B1606" s="9"/>
      <c r="C1606" s="9"/>
      <c r="D1606" s="50"/>
      <c r="E1606" s="51"/>
      <c r="F1606" s="51"/>
      <c r="G1606" s="51"/>
      <c r="H1606" s="50"/>
      <c r="I1606" s="50"/>
      <c r="J1606" s="50"/>
      <c r="K1606" s="51"/>
      <c r="L1606" s="51"/>
      <c r="M1606" s="51"/>
      <c r="N1606" s="51"/>
      <c r="O1606" s="51"/>
      <c r="P1606" s="51"/>
    </row>
    <row r="1607" spans="2:16" s="49" customFormat="1" x14ac:dyDescent="0.25">
      <c r="B1607" s="9"/>
      <c r="C1607" s="9"/>
      <c r="D1607" s="50"/>
      <c r="E1607" s="51"/>
      <c r="F1607" s="51"/>
      <c r="G1607" s="51"/>
      <c r="H1607" s="50"/>
      <c r="I1607" s="50"/>
      <c r="J1607" s="50"/>
      <c r="K1607" s="51"/>
      <c r="L1607" s="51"/>
      <c r="M1607" s="51"/>
      <c r="N1607" s="51"/>
      <c r="O1607" s="51"/>
      <c r="P1607" s="51"/>
    </row>
    <row r="1608" spans="2:16" s="49" customFormat="1" x14ac:dyDescent="0.25">
      <c r="B1608" s="9"/>
      <c r="C1608" s="9"/>
      <c r="D1608" s="50"/>
      <c r="E1608" s="51"/>
      <c r="F1608" s="51"/>
      <c r="G1608" s="51"/>
      <c r="H1608" s="50"/>
      <c r="I1608" s="50"/>
      <c r="J1608" s="50"/>
      <c r="K1608" s="51"/>
      <c r="L1608" s="51"/>
      <c r="M1608" s="51"/>
      <c r="N1608" s="51"/>
      <c r="O1608" s="51"/>
      <c r="P1608" s="51"/>
    </row>
    <row r="1609" spans="2:16" s="49" customFormat="1" x14ac:dyDescent="0.25">
      <c r="B1609" s="9"/>
      <c r="C1609" s="9"/>
      <c r="D1609" s="50"/>
      <c r="E1609" s="51"/>
      <c r="F1609" s="51"/>
      <c r="G1609" s="51"/>
      <c r="H1609" s="50"/>
      <c r="I1609" s="50"/>
      <c r="J1609" s="50"/>
      <c r="K1609" s="51"/>
      <c r="L1609" s="51"/>
      <c r="M1609" s="51"/>
      <c r="N1609" s="51"/>
      <c r="O1609" s="51"/>
      <c r="P1609" s="51"/>
    </row>
    <row r="1610" spans="2:16" s="49" customFormat="1" x14ac:dyDescent="0.25">
      <c r="B1610" s="9"/>
      <c r="C1610" s="9"/>
      <c r="D1610" s="50"/>
      <c r="E1610" s="51"/>
      <c r="F1610" s="51"/>
      <c r="G1610" s="51"/>
      <c r="H1610" s="50"/>
      <c r="I1610" s="50"/>
      <c r="J1610" s="50"/>
      <c r="K1610" s="51"/>
      <c r="L1610" s="51"/>
      <c r="M1610" s="51"/>
      <c r="N1610" s="51"/>
      <c r="O1610" s="51"/>
      <c r="P1610" s="51"/>
    </row>
    <row r="1611" spans="2:16" s="49" customFormat="1" x14ac:dyDescent="0.25">
      <c r="B1611" s="9"/>
      <c r="C1611" s="9"/>
      <c r="D1611" s="50"/>
      <c r="E1611" s="51"/>
      <c r="F1611" s="51"/>
      <c r="G1611" s="51"/>
      <c r="H1611" s="50"/>
      <c r="I1611" s="50"/>
      <c r="J1611" s="50"/>
      <c r="K1611" s="51"/>
      <c r="L1611" s="51"/>
      <c r="M1611" s="51"/>
      <c r="N1611" s="51"/>
      <c r="O1611" s="51"/>
      <c r="P1611" s="51"/>
    </row>
    <row r="1612" spans="2:16" s="49" customFormat="1" x14ac:dyDescent="0.25">
      <c r="B1612" s="9"/>
      <c r="C1612" s="9"/>
      <c r="D1612" s="50"/>
      <c r="E1612" s="51"/>
      <c r="F1612" s="51"/>
      <c r="G1612" s="51"/>
      <c r="H1612" s="50"/>
      <c r="I1612" s="50"/>
      <c r="J1612" s="50"/>
      <c r="K1612" s="51"/>
      <c r="L1612" s="51"/>
      <c r="M1612" s="51"/>
      <c r="N1612" s="51"/>
      <c r="O1612" s="51"/>
      <c r="P1612" s="51"/>
    </row>
    <row r="1613" spans="2:16" s="49" customFormat="1" x14ac:dyDescent="0.25">
      <c r="B1613" s="9"/>
      <c r="C1613" s="9"/>
      <c r="D1613" s="50"/>
      <c r="E1613" s="51"/>
      <c r="F1613" s="51"/>
      <c r="G1613" s="51"/>
      <c r="H1613" s="50"/>
      <c r="I1613" s="50"/>
      <c r="J1613" s="50"/>
      <c r="K1613" s="51"/>
      <c r="L1613" s="51"/>
      <c r="M1613" s="51"/>
      <c r="N1613" s="51"/>
      <c r="O1613" s="51"/>
      <c r="P1613" s="51"/>
    </row>
    <row r="1614" spans="2:16" s="49" customFormat="1" x14ac:dyDescent="0.25">
      <c r="B1614" s="9"/>
      <c r="C1614" s="9"/>
      <c r="D1614" s="50"/>
      <c r="E1614" s="51"/>
      <c r="F1614" s="51"/>
      <c r="G1614" s="51"/>
      <c r="H1614" s="50"/>
      <c r="I1614" s="50"/>
      <c r="J1614" s="50"/>
      <c r="K1614" s="51"/>
      <c r="L1614" s="51"/>
      <c r="M1614" s="51"/>
      <c r="N1614" s="51"/>
      <c r="O1614" s="51"/>
      <c r="P1614" s="51"/>
    </row>
    <row r="1615" spans="2:16" s="49" customFormat="1" x14ac:dyDescent="0.25">
      <c r="B1615" s="9"/>
      <c r="C1615" s="9"/>
      <c r="D1615" s="50"/>
      <c r="E1615" s="51"/>
      <c r="F1615" s="51"/>
      <c r="G1615" s="51"/>
      <c r="H1615" s="50"/>
      <c r="I1615" s="50"/>
      <c r="J1615" s="50"/>
      <c r="K1615" s="51"/>
      <c r="L1615" s="51"/>
      <c r="M1615" s="51"/>
      <c r="N1615" s="51"/>
      <c r="O1615" s="51"/>
      <c r="P1615" s="51"/>
    </row>
    <row r="1616" spans="2:16" s="49" customFormat="1" x14ac:dyDescent="0.25">
      <c r="B1616" s="9"/>
      <c r="C1616" s="9"/>
      <c r="D1616" s="50"/>
      <c r="E1616" s="51"/>
      <c r="F1616" s="51"/>
      <c r="G1616" s="51"/>
      <c r="H1616" s="50"/>
      <c r="I1616" s="50"/>
      <c r="J1616" s="50"/>
      <c r="K1616" s="51"/>
      <c r="L1616" s="51"/>
      <c r="M1616" s="51"/>
      <c r="N1616" s="51"/>
      <c r="O1616" s="51"/>
      <c r="P1616" s="51"/>
    </row>
    <row r="1617" spans="2:16" s="49" customFormat="1" x14ac:dyDescent="0.25">
      <c r="B1617" s="9"/>
      <c r="C1617" s="9"/>
      <c r="D1617" s="50"/>
      <c r="E1617" s="51"/>
      <c r="F1617" s="51"/>
      <c r="G1617" s="51"/>
      <c r="H1617" s="50"/>
      <c r="I1617" s="50"/>
      <c r="J1617" s="50"/>
      <c r="K1617" s="51"/>
      <c r="L1617" s="51"/>
      <c r="M1617" s="51"/>
      <c r="N1617" s="51"/>
      <c r="O1617" s="51"/>
      <c r="P1617" s="51"/>
    </row>
    <row r="1618" spans="2:16" s="49" customFormat="1" x14ac:dyDescent="0.25">
      <c r="B1618" s="9"/>
      <c r="C1618" s="9"/>
      <c r="D1618" s="50"/>
      <c r="E1618" s="51"/>
      <c r="F1618" s="51"/>
      <c r="G1618" s="51"/>
      <c r="H1618" s="50"/>
      <c r="I1618" s="50"/>
      <c r="J1618" s="50"/>
      <c r="K1618" s="51"/>
      <c r="L1618" s="51"/>
      <c r="M1618" s="51"/>
      <c r="N1618" s="51"/>
      <c r="O1618" s="51"/>
      <c r="P1618" s="51"/>
    </row>
    <row r="1619" spans="2:16" s="49" customFormat="1" x14ac:dyDescent="0.25">
      <c r="B1619" s="9"/>
      <c r="C1619" s="9"/>
      <c r="D1619" s="50"/>
      <c r="E1619" s="51"/>
      <c r="F1619" s="51"/>
      <c r="G1619" s="51"/>
      <c r="H1619" s="50"/>
      <c r="I1619" s="50"/>
      <c r="J1619" s="50"/>
      <c r="K1619" s="51"/>
      <c r="L1619" s="51"/>
      <c r="M1619" s="51"/>
      <c r="N1619" s="51"/>
      <c r="O1619" s="51"/>
      <c r="P1619" s="51"/>
    </row>
    <row r="1620" spans="2:16" s="49" customFormat="1" x14ac:dyDescent="0.25">
      <c r="B1620" s="9"/>
      <c r="C1620" s="9"/>
      <c r="D1620" s="50"/>
      <c r="E1620" s="51"/>
      <c r="F1620" s="51"/>
      <c r="G1620" s="51"/>
      <c r="H1620" s="50"/>
      <c r="I1620" s="50"/>
      <c r="J1620" s="50"/>
      <c r="K1620" s="51"/>
      <c r="L1620" s="51"/>
      <c r="M1620" s="51"/>
      <c r="N1620" s="51"/>
      <c r="O1620" s="51"/>
      <c r="P1620" s="51"/>
    </row>
    <row r="1621" spans="2:16" s="49" customFormat="1" x14ac:dyDescent="0.25">
      <c r="B1621" s="9"/>
      <c r="C1621" s="9"/>
      <c r="D1621" s="50"/>
      <c r="E1621" s="51"/>
      <c r="F1621" s="51"/>
      <c r="G1621" s="51"/>
      <c r="H1621" s="50"/>
      <c r="I1621" s="50"/>
      <c r="J1621" s="50"/>
      <c r="K1621" s="51"/>
      <c r="L1621" s="51"/>
      <c r="M1621" s="51"/>
      <c r="N1621" s="51"/>
      <c r="O1621" s="51"/>
      <c r="P1621" s="51"/>
    </row>
    <row r="1622" spans="2:16" s="49" customFormat="1" x14ac:dyDescent="0.25">
      <c r="B1622" s="9"/>
      <c r="C1622" s="9"/>
      <c r="D1622" s="50"/>
      <c r="E1622" s="51"/>
      <c r="F1622" s="51"/>
      <c r="G1622" s="51"/>
      <c r="H1622" s="50"/>
      <c r="I1622" s="50"/>
      <c r="J1622" s="50"/>
      <c r="K1622" s="51"/>
      <c r="L1622" s="51"/>
      <c r="M1622" s="51"/>
      <c r="N1622" s="51"/>
      <c r="O1622" s="51"/>
      <c r="P1622" s="51"/>
    </row>
    <row r="1623" spans="2:16" s="49" customFormat="1" x14ac:dyDescent="0.25">
      <c r="B1623" s="9"/>
      <c r="C1623" s="9"/>
      <c r="D1623" s="50"/>
      <c r="E1623" s="51"/>
      <c r="F1623" s="51"/>
      <c r="G1623" s="51"/>
      <c r="H1623" s="50"/>
      <c r="I1623" s="50"/>
      <c r="J1623" s="50"/>
      <c r="K1623" s="51"/>
      <c r="L1623" s="51"/>
      <c r="M1623" s="51"/>
      <c r="N1623" s="51"/>
      <c r="O1623" s="51"/>
      <c r="P1623" s="51"/>
    </row>
    <row r="1624" spans="2:16" s="49" customFormat="1" x14ac:dyDescent="0.25">
      <c r="B1624" s="9"/>
      <c r="C1624" s="9"/>
      <c r="D1624" s="50"/>
      <c r="E1624" s="51"/>
      <c r="F1624" s="51"/>
      <c r="G1624" s="51"/>
      <c r="H1624" s="50"/>
      <c r="I1624" s="50"/>
      <c r="J1624" s="50"/>
      <c r="K1624" s="51"/>
      <c r="L1624" s="51"/>
      <c r="M1624" s="51"/>
      <c r="N1624" s="51"/>
      <c r="O1624" s="51"/>
      <c r="P1624" s="51"/>
    </row>
    <row r="1625" spans="2:16" s="49" customFormat="1" x14ac:dyDescent="0.25">
      <c r="B1625" s="9"/>
      <c r="C1625" s="9"/>
      <c r="D1625" s="50"/>
      <c r="E1625" s="51"/>
      <c r="F1625" s="51"/>
      <c r="G1625" s="51"/>
      <c r="H1625" s="50"/>
      <c r="I1625" s="50"/>
      <c r="J1625" s="50"/>
      <c r="K1625" s="51"/>
      <c r="L1625" s="51"/>
      <c r="M1625" s="51"/>
      <c r="N1625" s="51"/>
      <c r="O1625" s="51"/>
      <c r="P1625" s="51"/>
    </row>
    <row r="1626" spans="2:16" s="49" customFormat="1" x14ac:dyDescent="0.25">
      <c r="B1626" s="9"/>
      <c r="C1626" s="9"/>
      <c r="D1626" s="50"/>
      <c r="E1626" s="51"/>
      <c r="F1626" s="51"/>
      <c r="G1626" s="51"/>
      <c r="H1626" s="50"/>
      <c r="I1626" s="50"/>
      <c r="J1626" s="50"/>
      <c r="K1626" s="51"/>
      <c r="L1626" s="51"/>
      <c r="M1626" s="51"/>
      <c r="N1626" s="51"/>
      <c r="O1626" s="51"/>
      <c r="P1626" s="51"/>
    </row>
    <row r="1627" spans="2:16" s="49" customFormat="1" x14ac:dyDescent="0.25">
      <c r="B1627" s="9"/>
      <c r="C1627" s="9"/>
      <c r="D1627" s="50"/>
      <c r="E1627" s="51"/>
      <c r="F1627" s="51"/>
      <c r="G1627" s="51"/>
      <c r="H1627" s="50"/>
      <c r="I1627" s="50"/>
      <c r="J1627" s="50"/>
      <c r="K1627" s="51"/>
      <c r="L1627" s="51"/>
      <c r="M1627" s="51"/>
      <c r="N1627" s="51"/>
      <c r="O1627" s="51"/>
      <c r="P1627" s="51"/>
    </row>
    <row r="1628" spans="2:16" s="49" customFormat="1" x14ac:dyDescent="0.25">
      <c r="B1628" s="9"/>
      <c r="C1628" s="9"/>
      <c r="D1628" s="50"/>
      <c r="E1628" s="51"/>
      <c r="F1628" s="51"/>
      <c r="G1628" s="51"/>
      <c r="H1628" s="50"/>
      <c r="I1628" s="50"/>
      <c r="J1628" s="50"/>
      <c r="K1628" s="51"/>
      <c r="L1628" s="51"/>
      <c r="M1628" s="51"/>
      <c r="N1628" s="51"/>
      <c r="O1628" s="51"/>
      <c r="P1628" s="51"/>
    </row>
    <row r="1629" spans="2:16" s="49" customFormat="1" x14ac:dyDescent="0.25">
      <c r="B1629" s="9"/>
      <c r="C1629" s="9"/>
      <c r="D1629" s="50"/>
      <c r="E1629" s="51"/>
      <c r="F1629" s="51"/>
      <c r="G1629" s="51"/>
      <c r="H1629" s="50"/>
      <c r="I1629" s="50"/>
      <c r="J1629" s="50"/>
      <c r="K1629" s="51"/>
      <c r="L1629" s="51"/>
      <c r="M1629" s="51"/>
      <c r="N1629" s="51"/>
      <c r="O1629" s="51"/>
      <c r="P1629" s="51"/>
    </row>
    <row r="1630" spans="2:16" s="49" customFormat="1" x14ac:dyDescent="0.25">
      <c r="B1630" s="9"/>
      <c r="C1630" s="9"/>
      <c r="D1630" s="50"/>
      <c r="E1630" s="51"/>
      <c r="F1630" s="51"/>
      <c r="G1630" s="51"/>
      <c r="H1630" s="50"/>
      <c r="I1630" s="50"/>
      <c r="J1630" s="50"/>
      <c r="K1630" s="51"/>
      <c r="L1630" s="51"/>
      <c r="M1630" s="51"/>
      <c r="N1630" s="51"/>
      <c r="O1630" s="51"/>
      <c r="P1630" s="51"/>
    </row>
    <row r="1631" spans="2:16" s="49" customFormat="1" x14ac:dyDescent="0.25">
      <c r="B1631" s="9"/>
      <c r="C1631" s="9"/>
      <c r="D1631" s="50"/>
      <c r="E1631" s="51"/>
      <c r="F1631" s="51"/>
      <c r="G1631" s="51"/>
      <c r="H1631" s="50"/>
      <c r="I1631" s="50"/>
      <c r="J1631" s="50"/>
      <c r="K1631" s="51"/>
      <c r="L1631" s="51"/>
      <c r="M1631" s="51"/>
      <c r="N1631" s="51"/>
      <c r="O1631" s="51"/>
      <c r="P1631" s="51"/>
    </row>
    <row r="1632" spans="2:16" s="49" customFormat="1" x14ac:dyDescent="0.25">
      <c r="B1632" s="9"/>
      <c r="C1632" s="9"/>
      <c r="D1632" s="50"/>
      <c r="E1632" s="51"/>
      <c r="F1632" s="51"/>
      <c r="G1632" s="51"/>
      <c r="H1632" s="50"/>
      <c r="I1632" s="50"/>
      <c r="J1632" s="50"/>
      <c r="K1632" s="51"/>
      <c r="L1632" s="51"/>
      <c r="M1632" s="51"/>
      <c r="N1632" s="51"/>
      <c r="O1632" s="51"/>
      <c r="P1632" s="51"/>
    </row>
    <row r="1633" spans="2:16" s="49" customFormat="1" x14ac:dyDescent="0.25">
      <c r="B1633" s="9"/>
      <c r="C1633" s="9"/>
      <c r="D1633" s="50"/>
      <c r="E1633" s="51"/>
      <c r="F1633" s="51"/>
      <c r="G1633" s="51"/>
      <c r="H1633" s="50"/>
      <c r="I1633" s="50"/>
      <c r="J1633" s="50"/>
      <c r="K1633" s="51"/>
      <c r="L1633" s="51"/>
      <c r="M1633" s="51"/>
      <c r="N1633" s="51"/>
      <c r="O1633" s="51"/>
      <c r="P1633" s="51"/>
    </row>
    <row r="1634" spans="2:16" s="49" customFormat="1" x14ac:dyDescent="0.25">
      <c r="B1634" s="9"/>
      <c r="C1634" s="9"/>
      <c r="D1634" s="50"/>
      <c r="E1634" s="51"/>
      <c r="F1634" s="51"/>
      <c r="G1634" s="51"/>
      <c r="H1634" s="50"/>
      <c r="I1634" s="50"/>
      <c r="J1634" s="50"/>
      <c r="K1634" s="51"/>
      <c r="L1634" s="51"/>
      <c r="M1634" s="51"/>
      <c r="N1634" s="51"/>
      <c r="O1634" s="51"/>
      <c r="P1634" s="51"/>
    </row>
    <row r="1635" spans="2:16" s="49" customFormat="1" x14ac:dyDescent="0.25">
      <c r="B1635" s="9"/>
      <c r="C1635" s="9"/>
      <c r="D1635" s="50"/>
      <c r="E1635" s="51"/>
      <c r="F1635" s="51"/>
      <c r="G1635" s="51"/>
      <c r="H1635" s="50"/>
      <c r="I1635" s="50"/>
      <c r="J1635" s="50"/>
      <c r="K1635" s="51"/>
      <c r="L1635" s="51"/>
      <c r="M1635" s="51"/>
      <c r="N1635" s="51"/>
      <c r="O1635" s="51"/>
      <c r="P1635" s="51"/>
    </row>
    <row r="1636" spans="2:16" s="49" customFormat="1" x14ac:dyDescent="0.25">
      <c r="B1636" s="9"/>
      <c r="C1636" s="9"/>
      <c r="D1636" s="50"/>
      <c r="E1636" s="51"/>
      <c r="F1636" s="51"/>
      <c r="G1636" s="51"/>
      <c r="H1636" s="50"/>
      <c r="I1636" s="50"/>
      <c r="J1636" s="50"/>
      <c r="K1636" s="51"/>
      <c r="L1636" s="51"/>
      <c r="M1636" s="51"/>
      <c r="N1636" s="51"/>
      <c r="O1636" s="51"/>
      <c r="P1636" s="51"/>
    </row>
    <row r="1637" spans="2:16" s="49" customFormat="1" x14ac:dyDescent="0.25">
      <c r="B1637" s="9"/>
      <c r="C1637" s="9"/>
      <c r="D1637" s="50"/>
      <c r="E1637" s="51"/>
      <c r="F1637" s="51"/>
      <c r="G1637" s="51"/>
      <c r="H1637" s="50"/>
      <c r="I1637" s="50"/>
      <c r="J1637" s="50"/>
      <c r="K1637" s="51"/>
      <c r="L1637" s="51"/>
      <c r="M1637" s="51"/>
      <c r="N1637" s="51"/>
      <c r="O1637" s="51"/>
      <c r="P1637" s="51"/>
    </row>
    <row r="1638" spans="2:16" s="49" customFormat="1" x14ac:dyDescent="0.25">
      <c r="B1638" s="9"/>
      <c r="C1638" s="9"/>
      <c r="D1638" s="50"/>
      <c r="E1638" s="51"/>
      <c r="F1638" s="51"/>
      <c r="G1638" s="51"/>
      <c r="H1638" s="50"/>
      <c r="I1638" s="50"/>
      <c r="J1638" s="50"/>
      <c r="K1638" s="51"/>
      <c r="L1638" s="51"/>
      <c r="M1638" s="51"/>
      <c r="N1638" s="51"/>
      <c r="O1638" s="51"/>
      <c r="P1638" s="51"/>
    </row>
    <row r="1639" spans="2:16" s="49" customFormat="1" x14ac:dyDescent="0.25">
      <c r="B1639" s="9"/>
      <c r="C1639" s="9"/>
      <c r="D1639" s="50"/>
      <c r="E1639" s="51"/>
      <c r="F1639" s="51"/>
      <c r="G1639" s="51"/>
      <c r="H1639" s="50"/>
      <c r="I1639" s="50"/>
      <c r="J1639" s="50"/>
      <c r="K1639" s="51"/>
      <c r="L1639" s="51"/>
      <c r="M1639" s="51"/>
      <c r="N1639" s="51"/>
      <c r="O1639" s="51"/>
      <c r="P1639" s="51"/>
    </row>
    <row r="1640" spans="2:16" s="49" customFormat="1" x14ac:dyDescent="0.25">
      <c r="B1640" s="9"/>
      <c r="C1640" s="9"/>
      <c r="D1640" s="50"/>
      <c r="E1640" s="51"/>
      <c r="F1640" s="51"/>
      <c r="G1640" s="51"/>
      <c r="H1640" s="50"/>
      <c r="I1640" s="50"/>
      <c r="J1640" s="50"/>
      <c r="K1640" s="51"/>
      <c r="L1640" s="51"/>
      <c r="M1640" s="51"/>
      <c r="N1640" s="51"/>
      <c r="O1640" s="51"/>
      <c r="P1640" s="51"/>
    </row>
    <row r="1641" spans="2:16" s="49" customFormat="1" x14ac:dyDescent="0.25">
      <c r="B1641" s="9"/>
      <c r="C1641" s="9"/>
      <c r="D1641" s="50"/>
      <c r="E1641" s="51"/>
      <c r="F1641" s="51"/>
      <c r="G1641" s="51"/>
      <c r="H1641" s="50"/>
      <c r="I1641" s="50"/>
      <c r="J1641" s="50"/>
      <c r="K1641" s="51"/>
      <c r="L1641" s="51"/>
      <c r="M1641" s="51"/>
      <c r="N1641" s="51"/>
      <c r="O1641" s="51"/>
      <c r="P1641" s="51"/>
    </row>
    <row r="1642" spans="2:16" s="49" customFormat="1" x14ac:dyDescent="0.25">
      <c r="B1642" s="9"/>
      <c r="C1642" s="9"/>
      <c r="D1642" s="50"/>
      <c r="E1642" s="51"/>
      <c r="F1642" s="51"/>
      <c r="G1642" s="51"/>
      <c r="H1642" s="50"/>
      <c r="I1642" s="50"/>
      <c r="J1642" s="50"/>
      <c r="K1642" s="51"/>
      <c r="L1642" s="51"/>
      <c r="M1642" s="51"/>
      <c r="N1642" s="51"/>
      <c r="O1642" s="51"/>
      <c r="P1642" s="51"/>
    </row>
    <row r="1643" spans="2:16" s="49" customFormat="1" x14ac:dyDescent="0.25">
      <c r="B1643" s="9"/>
      <c r="C1643" s="9"/>
      <c r="D1643" s="50"/>
      <c r="E1643" s="51"/>
      <c r="F1643" s="51"/>
      <c r="G1643" s="51"/>
      <c r="H1643" s="50"/>
      <c r="I1643" s="50"/>
      <c r="J1643" s="50"/>
      <c r="K1643" s="51"/>
      <c r="L1643" s="51"/>
      <c r="M1643" s="51"/>
      <c r="N1643" s="51"/>
      <c r="O1643" s="51"/>
      <c r="P1643" s="51"/>
    </row>
    <row r="1644" spans="2:16" s="49" customFormat="1" x14ac:dyDescent="0.25">
      <c r="B1644" s="9"/>
      <c r="C1644" s="9"/>
      <c r="D1644" s="50"/>
      <c r="E1644" s="51"/>
      <c r="F1644" s="51"/>
      <c r="G1644" s="51"/>
      <c r="H1644" s="50"/>
      <c r="I1644" s="50"/>
      <c r="J1644" s="50"/>
      <c r="K1644" s="51"/>
      <c r="L1644" s="51"/>
      <c r="M1644" s="51"/>
      <c r="N1644" s="51"/>
      <c r="O1644" s="51"/>
      <c r="P1644" s="51"/>
    </row>
    <row r="1645" spans="2:16" s="49" customFormat="1" x14ac:dyDescent="0.25">
      <c r="B1645" s="9"/>
      <c r="C1645" s="9"/>
      <c r="D1645" s="50"/>
      <c r="E1645" s="51"/>
      <c r="F1645" s="51"/>
      <c r="G1645" s="51"/>
      <c r="H1645" s="50"/>
      <c r="I1645" s="50"/>
      <c r="J1645" s="50"/>
      <c r="K1645" s="51"/>
      <c r="L1645" s="51"/>
      <c r="M1645" s="51"/>
      <c r="N1645" s="51"/>
      <c r="O1645" s="51"/>
      <c r="P1645" s="51"/>
    </row>
    <row r="1646" spans="2:16" s="49" customFormat="1" x14ac:dyDescent="0.25">
      <c r="B1646" s="9"/>
      <c r="C1646" s="9"/>
      <c r="D1646" s="50"/>
      <c r="E1646" s="51"/>
      <c r="F1646" s="51"/>
      <c r="G1646" s="51"/>
      <c r="H1646" s="50"/>
      <c r="I1646" s="50"/>
      <c r="J1646" s="50"/>
      <c r="K1646" s="51"/>
      <c r="L1646" s="51"/>
      <c r="M1646" s="51"/>
      <c r="N1646" s="51"/>
      <c r="O1646" s="51"/>
      <c r="P1646" s="51"/>
    </row>
    <row r="1647" spans="2:16" s="49" customFormat="1" x14ac:dyDescent="0.25">
      <c r="B1647" s="9"/>
      <c r="C1647" s="9"/>
      <c r="D1647" s="50"/>
      <c r="E1647" s="51"/>
      <c r="F1647" s="51"/>
      <c r="G1647" s="51"/>
      <c r="H1647" s="50"/>
      <c r="I1647" s="50"/>
      <c r="J1647" s="50"/>
      <c r="K1647" s="51"/>
      <c r="L1647" s="51"/>
      <c r="M1647" s="51"/>
      <c r="N1647" s="51"/>
      <c r="O1647" s="51"/>
      <c r="P1647" s="51"/>
    </row>
    <row r="1648" spans="2:16" s="49" customFormat="1" x14ac:dyDescent="0.25">
      <c r="B1648" s="9"/>
      <c r="C1648" s="9"/>
      <c r="D1648" s="50"/>
      <c r="E1648" s="51"/>
      <c r="F1648" s="51"/>
      <c r="G1648" s="51"/>
      <c r="H1648" s="50"/>
      <c r="I1648" s="50"/>
      <c r="J1648" s="50"/>
      <c r="K1648" s="51"/>
      <c r="L1648" s="51"/>
      <c r="M1648" s="51"/>
      <c r="N1648" s="51"/>
      <c r="O1648" s="51"/>
      <c r="P1648" s="51"/>
    </row>
    <row r="1649" spans="2:16" s="49" customFormat="1" x14ac:dyDescent="0.25">
      <c r="B1649" s="9"/>
      <c r="C1649" s="9"/>
      <c r="D1649" s="50"/>
      <c r="E1649" s="51"/>
      <c r="F1649" s="51"/>
      <c r="G1649" s="51"/>
      <c r="H1649" s="50"/>
      <c r="I1649" s="50"/>
      <c r="J1649" s="50"/>
      <c r="K1649" s="51"/>
      <c r="L1649" s="51"/>
      <c r="M1649" s="51"/>
      <c r="N1649" s="51"/>
      <c r="O1649" s="51"/>
      <c r="P1649" s="51"/>
    </row>
    <row r="1650" spans="2:16" s="49" customFormat="1" x14ac:dyDescent="0.25">
      <c r="B1650" s="9"/>
      <c r="C1650" s="9"/>
      <c r="D1650" s="50"/>
      <c r="E1650" s="51"/>
      <c r="F1650" s="51"/>
      <c r="G1650" s="51"/>
      <c r="H1650" s="50"/>
      <c r="I1650" s="50"/>
      <c r="J1650" s="50"/>
      <c r="K1650" s="51"/>
      <c r="L1650" s="51"/>
      <c r="M1650" s="51"/>
      <c r="N1650" s="51"/>
      <c r="O1650" s="51"/>
      <c r="P1650" s="51"/>
    </row>
    <row r="1651" spans="2:16" s="49" customFormat="1" x14ac:dyDescent="0.25">
      <c r="B1651" s="9"/>
      <c r="C1651" s="9"/>
      <c r="D1651" s="50"/>
      <c r="E1651" s="51"/>
      <c r="F1651" s="51"/>
      <c r="G1651" s="51"/>
      <c r="H1651" s="50"/>
      <c r="I1651" s="50"/>
      <c r="J1651" s="50"/>
      <c r="K1651" s="51"/>
      <c r="L1651" s="51"/>
      <c r="M1651" s="51"/>
      <c r="N1651" s="51"/>
      <c r="O1651" s="51"/>
      <c r="P1651" s="51"/>
    </row>
    <row r="1652" spans="2:16" s="49" customFormat="1" x14ac:dyDescent="0.25">
      <c r="B1652" s="9"/>
      <c r="C1652" s="9"/>
      <c r="D1652" s="50"/>
      <c r="E1652" s="51"/>
      <c r="F1652" s="51"/>
      <c r="G1652" s="51"/>
      <c r="H1652" s="50"/>
      <c r="I1652" s="50"/>
      <c r="J1652" s="50"/>
      <c r="K1652" s="51"/>
      <c r="L1652" s="51"/>
      <c r="M1652" s="51"/>
      <c r="N1652" s="51"/>
      <c r="O1652" s="51"/>
      <c r="P1652" s="51"/>
    </row>
    <row r="1653" spans="2:16" s="49" customFormat="1" x14ac:dyDescent="0.25">
      <c r="B1653" s="9"/>
      <c r="C1653" s="9"/>
      <c r="D1653" s="50"/>
      <c r="E1653" s="51"/>
      <c r="F1653" s="51"/>
      <c r="G1653" s="51"/>
      <c r="H1653" s="50"/>
      <c r="I1653" s="50"/>
      <c r="J1653" s="50"/>
      <c r="K1653" s="51"/>
      <c r="L1653" s="51"/>
      <c r="M1653" s="51"/>
      <c r="N1653" s="51"/>
      <c r="O1653" s="51"/>
      <c r="P1653" s="51"/>
    </row>
    <row r="1654" spans="2:16" s="49" customFormat="1" x14ac:dyDescent="0.25">
      <c r="B1654" s="9"/>
      <c r="C1654" s="9"/>
      <c r="D1654" s="50"/>
      <c r="E1654" s="51"/>
      <c r="F1654" s="51"/>
      <c r="G1654" s="51"/>
      <c r="H1654" s="50"/>
      <c r="I1654" s="50"/>
      <c r="J1654" s="50"/>
      <c r="K1654" s="51"/>
      <c r="L1654" s="51"/>
      <c r="M1654" s="51"/>
      <c r="N1654" s="51"/>
      <c r="O1654" s="51"/>
      <c r="P1654" s="51"/>
    </row>
    <row r="1655" spans="2:16" s="49" customFormat="1" x14ac:dyDescent="0.25">
      <c r="B1655" s="9"/>
      <c r="C1655" s="9"/>
      <c r="D1655" s="50"/>
      <c r="E1655" s="51"/>
      <c r="F1655" s="51"/>
      <c r="G1655" s="51"/>
      <c r="H1655" s="50"/>
      <c r="I1655" s="50"/>
      <c r="J1655" s="50"/>
      <c r="K1655" s="51"/>
      <c r="L1655" s="51"/>
      <c r="M1655" s="51"/>
      <c r="N1655" s="51"/>
      <c r="O1655" s="51"/>
      <c r="P1655" s="51"/>
    </row>
    <row r="1656" spans="2:16" s="49" customFormat="1" x14ac:dyDescent="0.25">
      <c r="B1656" s="9"/>
      <c r="C1656" s="9"/>
      <c r="D1656" s="50"/>
      <c r="E1656" s="51"/>
      <c r="F1656" s="51"/>
      <c r="G1656" s="51"/>
      <c r="H1656" s="50"/>
      <c r="I1656" s="50"/>
      <c r="J1656" s="50"/>
      <c r="K1656" s="51"/>
      <c r="L1656" s="51"/>
      <c r="M1656" s="51"/>
      <c r="N1656" s="51"/>
      <c r="O1656" s="51"/>
      <c r="P1656" s="51"/>
    </row>
    <row r="1657" spans="2:16" s="49" customFormat="1" x14ac:dyDescent="0.25">
      <c r="B1657" s="9"/>
      <c r="C1657" s="9"/>
      <c r="D1657" s="50"/>
      <c r="E1657" s="51"/>
      <c r="F1657" s="51"/>
      <c r="G1657" s="51"/>
      <c r="H1657" s="50"/>
      <c r="I1657" s="50"/>
      <c r="J1657" s="50"/>
      <c r="K1657" s="51"/>
      <c r="L1657" s="51"/>
      <c r="M1657" s="51"/>
      <c r="N1657" s="51"/>
      <c r="O1657" s="51"/>
      <c r="P1657" s="51"/>
    </row>
    <row r="1658" spans="2:16" s="49" customFormat="1" x14ac:dyDescent="0.25">
      <c r="B1658" s="9"/>
      <c r="C1658" s="9"/>
      <c r="D1658" s="50"/>
      <c r="E1658" s="51"/>
      <c r="F1658" s="51"/>
      <c r="G1658" s="51"/>
      <c r="H1658" s="50"/>
      <c r="I1658" s="50"/>
      <c r="J1658" s="50"/>
      <c r="K1658" s="51"/>
      <c r="L1658" s="51"/>
      <c r="M1658" s="51"/>
      <c r="N1658" s="51"/>
      <c r="O1658" s="51"/>
      <c r="P1658" s="51"/>
    </row>
    <row r="1659" spans="2:16" s="49" customFormat="1" x14ac:dyDescent="0.25">
      <c r="B1659" s="9"/>
      <c r="C1659" s="9"/>
      <c r="D1659" s="50"/>
      <c r="E1659" s="51"/>
      <c r="F1659" s="51"/>
      <c r="G1659" s="51"/>
      <c r="H1659" s="50"/>
      <c r="I1659" s="50"/>
      <c r="J1659" s="50"/>
      <c r="K1659" s="51"/>
      <c r="L1659" s="51"/>
      <c r="M1659" s="51"/>
      <c r="N1659" s="51"/>
      <c r="O1659" s="51"/>
      <c r="P1659" s="51"/>
    </row>
    <row r="1660" spans="2:16" s="49" customFormat="1" x14ac:dyDescent="0.25">
      <c r="B1660" s="9"/>
      <c r="C1660" s="9"/>
      <c r="D1660" s="50"/>
      <c r="E1660" s="51"/>
      <c r="F1660" s="51"/>
      <c r="G1660" s="51"/>
      <c r="H1660" s="50"/>
      <c r="I1660" s="50"/>
      <c r="J1660" s="50"/>
      <c r="K1660" s="51"/>
      <c r="L1660" s="51"/>
      <c r="M1660" s="51"/>
      <c r="N1660" s="51"/>
      <c r="O1660" s="51"/>
      <c r="P1660" s="51"/>
    </row>
    <row r="1661" spans="2:16" s="49" customFormat="1" x14ac:dyDescent="0.25">
      <c r="B1661" s="9"/>
      <c r="C1661" s="9"/>
      <c r="D1661" s="50"/>
      <c r="E1661" s="51"/>
      <c r="F1661" s="51"/>
      <c r="G1661" s="51"/>
      <c r="H1661" s="50"/>
      <c r="I1661" s="50"/>
      <c r="J1661" s="50"/>
      <c r="K1661" s="51"/>
      <c r="L1661" s="51"/>
      <c r="M1661" s="51"/>
      <c r="N1661" s="51"/>
      <c r="O1661" s="51"/>
      <c r="P1661" s="51"/>
    </row>
    <row r="1662" spans="2:16" s="49" customFormat="1" x14ac:dyDescent="0.25">
      <c r="B1662" s="9"/>
      <c r="C1662" s="9"/>
      <c r="D1662" s="50"/>
      <c r="E1662" s="51"/>
      <c r="F1662" s="51"/>
      <c r="G1662" s="51"/>
      <c r="H1662" s="50"/>
      <c r="I1662" s="50"/>
      <c r="J1662" s="50"/>
      <c r="K1662" s="51"/>
      <c r="L1662" s="51"/>
      <c r="M1662" s="51"/>
      <c r="N1662" s="51"/>
      <c r="O1662" s="51"/>
      <c r="P1662" s="51"/>
    </row>
    <row r="1663" spans="2:16" s="49" customFormat="1" x14ac:dyDescent="0.25">
      <c r="B1663" s="9"/>
      <c r="C1663" s="9"/>
      <c r="D1663" s="50"/>
      <c r="E1663" s="51"/>
      <c r="F1663" s="51"/>
      <c r="G1663" s="51"/>
      <c r="H1663" s="50"/>
      <c r="I1663" s="50"/>
      <c r="J1663" s="50"/>
      <c r="K1663" s="51"/>
      <c r="L1663" s="51"/>
      <c r="M1663" s="51"/>
      <c r="N1663" s="51"/>
      <c r="O1663" s="51"/>
      <c r="P1663" s="51"/>
    </row>
    <row r="1664" spans="2:16" s="49" customFormat="1" x14ac:dyDescent="0.25">
      <c r="B1664" s="9"/>
      <c r="C1664" s="9"/>
      <c r="D1664" s="50"/>
      <c r="E1664" s="51"/>
      <c r="F1664" s="51"/>
      <c r="G1664" s="51"/>
      <c r="H1664" s="50"/>
      <c r="I1664" s="50"/>
      <c r="J1664" s="50"/>
      <c r="K1664" s="51"/>
      <c r="L1664" s="51"/>
      <c r="M1664" s="51"/>
      <c r="N1664" s="51"/>
      <c r="O1664" s="51"/>
      <c r="P1664" s="51"/>
    </row>
    <row r="1665" spans="2:16" s="49" customFormat="1" x14ac:dyDescent="0.25">
      <c r="B1665" s="9"/>
      <c r="C1665" s="9"/>
      <c r="D1665" s="50"/>
      <c r="E1665" s="51"/>
      <c r="F1665" s="51"/>
      <c r="G1665" s="51"/>
      <c r="H1665" s="50"/>
      <c r="I1665" s="50"/>
      <c r="J1665" s="50"/>
      <c r="K1665" s="51"/>
      <c r="L1665" s="51"/>
      <c r="M1665" s="51"/>
      <c r="N1665" s="51"/>
      <c r="O1665" s="51"/>
      <c r="P1665" s="51"/>
    </row>
    <row r="1666" spans="2:16" s="49" customFormat="1" x14ac:dyDescent="0.25">
      <c r="B1666" s="9"/>
      <c r="C1666" s="9"/>
      <c r="D1666" s="50"/>
      <c r="E1666" s="51"/>
      <c r="F1666" s="51"/>
      <c r="G1666" s="51"/>
      <c r="H1666" s="50"/>
      <c r="I1666" s="50"/>
      <c r="J1666" s="50"/>
      <c r="K1666" s="51"/>
      <c r="L1666" s="51"/>
      <c r="M1666" s="51"/>
      <c r="N1666" s="51"/>
      <c r="O1666" s="51"/>
      <c r="P1666" s="51"/>
    </row>
    <row r="1667" spans="2:16" s="49" customFormat="1" x14ac:dyDescent="0.25">
      <c r="B1667" s="9"/>
      <c r="C1667" s="9"/>
      <c r="D1667" s="50"/>
      <c r="E1667" s="51"/>
      <c r="F1667" s="51"/>
      <c r="G1667" s="51"/>
      <c r="H1667" s="50"/>
      <c r="I1667" s="50"/>
      <c r="J1667" s="50"/>
      <c r="K1667" s="51"/>
      <c r="L1667" s="51"/>
      <c r="M1667" s="51"/>
      <c r="N1667" s="51"/>
      <c r="O1667" s="51"/>
      <c r="P1667" s="51"/>
    </row>
    <row r="1668" spans="2:16" s="49" customFormat="1" x14ac:dyDescent="0.25">
      <c r="B1668" s="9"/>
      <c r="C1668" s="9"/>
      <c r="D1668" s="50"/>
      <c r="E1668" s="51"/>
      <c r="F1668" s="51"/>
      <c r="G1668" s="51"/>
      <c r="H1668" s="50"/>
      <c r="I1668" s="50"/>
      <c r="J1668" s="50"/>
      <c r="K1668" s="51"/>
      <c r="L1668" s="51"/>
      <c r="M1668" s="51"/>
      <c r="N1668" s="51"/>
      <c r="O1668" s="51"/>
      <c r="P1668" s="51"/>
    </row>
    <row r="1669" spans="2:16" s="49" customFormat="1" x14ac:dyDescent="0.25">
      <c r="B1669" s="9"/>
      <c r="C1669" s="9"/>
      <c r="D1669" s="50"/>
      <c r="E1669" s="51"/>
      <c r="F1669" s="51"/>
      <c r="G1669" s="51"/>
      <c r="H1669" s="50"/>
      <c r="I1669" s="50"/>
      <c r="J1669" s="50"/>
      <c r="K1669" s="51"/>
      <c r="L1669" s="51"/>
      <c r="M1669" s="51"/>
      <c r="N1669" s="51"/>
      <c r="O1669" s="51"/>
      <c r="P1669" s="51"/>
    </row>
    <row r="1670" spans="2:16" s="49" customFormat="1" x14ac:dyDescent="0.25">
      <c r="B1670" s="9"/>
      <c r="C1670" s="9"/>
      <c r="D1670" s="50"/>
      <c r="E1670" s="51"/>
      <c r="F1670" s="51"/>
      <c r="G1670" s="51"/>
      <c r="H1670" s="50"/>
      <c r="I1670" s="50"/>
      <c r="J1670" s="50"/>
      <c r="K1670" s="51"/>
      <c r="L1670" s="51"/>
      <c r="M1670" s="51"/>
      <c r="N1670" s="51"/>
      <c r="O1670" s="51"/>
      <c r="P1670" s="51"/>
    </row>
    <row r="1671" spans="2:16" s="49" customFormat="1" x14ac:dyDescent="0.25">
      <c r="B1671" s="9"/>
      <c r="C1671" s="9"/>
      <c r="D1671" s="50"/>
      <c r="E1671" s="51"/>
      <c r="F1671" s="51"/>
      <c r="G1671" s="51"/>
      <c r="H1671" s="50"/>
      <c r="I1671" s="50"/>
      <c r="J1671" s="50"/>
      <c r="K1671" s="51"/>
      <c r="L1671" s="51"/>
      <c r="M1671" s="51"/>
      <c r="N1671" s="51"/>
      <c r="O1671" s="51"/>
      <c r="P1671" s="51"/>
    </row>
    <row r="1672" spans="2:16" s="49" customFormat="1" x14ac:dyDescent="0.25">
      <c r="B1672" s="9"/>
      <c r="C1672" s="9"/>
      <c r="D1672" s="50"/>
      <c r="E1672" s="51"/>
      <c r="F1672" s="51"/>
      <c r="G1672" s="51"/>
      <c r="H1672" s="50"/>
      <c r="I1672" s="50"/>
      <c r="J1672" s="50"/>
      <c r="K1672" s="51"/>
      <c r="L1672" s="51"/>
      <c r="M1672" s="51"/>
      <c r="N1672" s="51"/>
      <c r="O1672" s="51"/>
      <c r="P1672" s="51"/>
    </row>
    <row r="1673" spans="2:16" s="49" customFormat="1" x14ac:dyDescent="0.25">
      <c r="B1673" s="9"/>
      <c r="C1673" s="9"/>
      <c r="D1673" s="50"/>
      <c r="E1673" s="51"/>
      <c r="F1673" s="51"/>
      <c r="G1673" s="51"/>
      <c r="H1673" s="50"/>
      <c r="I1673" s="50"/>
      <c r="J1673" s="50"/>
      <c r="K1673" s="51"/>
      <c r="L1673" s="51"/>
      <c r="M1673" s="51"/>
      <c r="N1673" s="51"/>
      <c r="O1673" s="51"/>
      <c r="P1673" s="51"/>
    </row>
    <row r="1674" spans="2:16" s="49" customFormat="1" x14ac:dyDescent="0.25">
      <c r="B1674" s="9"/>
      <c r="C1674" s="9"/>
      <c r="D1674" s="50"/>
      <c r="E1674" s="51"/>
      <c r="F1674" s="51"/>
      <c r="G1674" s="51"/>
      <c r="H1674" s="50"/>
      <c r="I1674" s="50"/>
      <c r="J1674" s="50"/>
      <c r="K1674" s="51"/>
      <c r="L1674" s="51"/>
      <c r="M1674" s="51"/>
      <c r="N1674" s="51"/>
      <c r="O1674" s="51"/>
      <c r="P1674" s="51"/>
    </row>
    <row r="1675" spans="2:16" s="49" customFormat="1" x14ac:dyDescent="0.25">
      <c r="B1675" s="9"/>
      <c r="C1675" s="9"/>
      <c r="D1675" s="50"/>
      <c r="E1675" s="51"/>
      <c r="F1675" s="51"/>
      <c r="G1675" s="51"/>
      <c r="H1675" s="50"/>
      <c r="I1675" s="50"/>
      <c r="J1675" s="50"/>
      <c r="K1675" s="51"/>
      <c r="L1675" s="51"/>
      <c r="M1675" s="51"/>
      <c r="N1675" s="51"/>
      <c r="O1675" s="51"/>
      <c r="P1675" s="51"/>
    </row>
    <row r="1676" spans="2:16" s="49" customFormat="1" x14ac:dyDescent="0.25">
      <c r="B1676" s="9"/>
      <c r="C1676" s="9"/>
      <c r="D1676" s="50"/>
      <c r="E1676" s="51"/>
      <c r="F1676" s="51"/>
      <c r="G1676" s="51"/>
      <c r="H1676" s="50"/>
      <c r="I1676" s="50"/>
      <c r="J1676" s="50"/>
      <c r="K1676" s="51"/>
      <c r="L1676" s="51"/>
      <c r="M1676" s="51"/>
      <c r="N1676" s="51"/>
      <c r="O1676" s="51"/>
      <c r="P1676" s="51"/>
    </row>
    <row r="1677" spans="2:16" s="49" customFormat="1" x14ac:dyDescent="0.25">
      <c r="B1677" s="9"/>
      <c r="C1677" s="9"/>
      <c r="D1677" s="50"/>
      <c r="E1677" s="51"/>
      <c r="F1677" s="51"/>
      <c r="G1677" s="51"/>
      <c r="H1677" s="50"/>
      <c r="I1677" s="50"/>
      <c r="J1677" s="50"/>
      <c r="K1677" s="51"/>
      <c r="L1677" s="51"/>
      <c r="M1677" s="51"/>
      <c r="N1677" s="51"/>
      <c r="O1677" s="51"/>
      <c r="P1677" s="51"/>
    </row>
    <row r="1678" spans="2:16" s="49" customFormat="1" x14ac:dyDescent="0.25">
      <c r="B1678" s="9"/>
      <c r="C1678" s="9"/>
      <c r="D1678" s="50"/>
      <c r="E1678" s="51"/>
      <c r="F1678" s="51"/>
      <c r="G1678" s="51"/>
      <c r="H1678" s="50"/>
      <c r="I1678" s="50"/>
      <c r="J1678" s="50"/>
      <c r="K1678" s="51"/>
      <c r="L1678" s="51"/>
      <c r="M1678" s="51"/>
      <c r="N1678" s="51"/>
      <c r="O1678" s="51"/>
      <c r="P1678" s="51"/>
    </row>
    <row r="1679" spans="2:16" s="49" customFormat="1" x14ac:dyDescent="0.25">
      <c r="B1679" s="9"/>
      <c r="C1679" s="9"/>
      <c r="D1679" s="50"/>
      <c r="E1679" s="51"/>
      <c r="F1679" s="51"/>
      <c r="G1679" s="51"/>
      <c r="H1679" s="50"/>
      <c r="I1679" s="50"/>
      <c r="J1679" s="50"/>
      <c r="K1679" s="51"/>
      <c r="L1679" s="51"/>
      <c r="M1679" s="51"/>
      <c r="N1679" s="51"/>
      <c r="O1679" s="51"/>
      <c r="P1679" s="51"/>
    </row>
    <row r="1680" spans="2:16" s="49" customFormat="1" x14ac:dyDescent="0.25">
      <c r="B1680" s="9"/>
      <c r="C1680" s="9"/>
      <c r="D1680" s="50"/>
      <c r="E1680" s="51"/>
      <c r="F1680" s="51"/>
      <c r="G1680" s="51"/>
      <c r="H1680" s="50"/>
      <c r="I1680" s="50"/>
      <c r="J1680" s="50"/>
      <c r="K1680" s="51"/>
      <c r="L1680" s="51"/>
      <c r="M1680" s="51"/>
      <c r="N1680" s="51"/>
      <c r="O1680" s="51"/>
      <c r="P1680" s="51"/>
    </row>
    <row r="1681" spans="2:16" s="49" customFormat="1" x14ac:dyDescent="0.25">
      <c r="B1681" s="9"/>
      <c r="C1681" s="9"/>
      <c r="D1681" s="50"/>
      <c r="E1681" s="51"/>
      <c r="F1681" s="51"/>
      <c r="G1681" s="51"/>
      <c r="H1681" s="50"/>
      <c r="I1681" s="50"/>
      <c r="J1681" s="50"/>
      <c r="K1681" s="51"/>
      <c r="L1681" s="51"/>
      <c r="M1681" s="51"/>
      <c r="N1681" s="51"/>
      <c r="O1681" s="51"/>
      <c r="P1681" s="51"/>
    </row>
    <row r="1682" spans="2:16" s="49" customFormat="1" x14ac:dyDescent="0.25">
      <c r="B1682" s="9"/>
      <c r="C1682" s="9"/>
      <c r="D1682" s="50"/>
      <c r="E1682" s="51"/>
      <c r="F1682" s="51"/>
      <c r="G1682" s="51"/>
      <c r="H1682" s="50"/>
      <c r="I1682" s="50"/>
      <c r="J1682" s="50"/>
      <c r="K1682" s="51"/>
      <c r="L1682" s="51"/>
      <c r="M1682" s="51"/>
      <c r="N1682" s="51"/>
      <c r="O1682" s="51"/>
      <c r="P1682" s="51"/>
    </row>
    <row r="1683" spans="2:16" s="49" customFormat="1" x14ac:dyDescent="0.25">
      <c r="B1683" s="9"/>
      <c r="C1683" s="9"/>
      <c r="D1683" s="50"/>
      <c r="E1683" s="51"/>
      <c r="F1683" s="51"/>
      <c r="G1683" s="51"/>
      <c r="H1683" s="50"/>
      <c r="I1683" s="50"/>
      <c r="J1683" s="50"/>
      <c r="K1683" s="51"/>
      <c r="L1683" s="51"/>
      <c r="M1683" s="51"/>
      <c r="N1683" s="51"/>
      <c r="O1683" s="51"/>
      <c r="P1683" s="51"/>
    </row>
    <row r="1684" spans="2:16" s="49" customFormat="1" x14ac:dyDescent="0.25">
      <c r="B1684" s="9"/>
      <c r="C1684" s="9"/>
      <c r="D1684" s="50"/>
      <c r="E1684" s="51"/>
      <c r="F1684" s="51"/>
      <c r="G1684" s="51"/>
      <c r="H1684" s="50"/>
      <c r="I1684" s="50"/>
      <c r="J1684" s="50"/>
      <c r="K1684" s="51"/>
      <c r="L1684" s="51"/>
      <c r="M1684" s="51"/>
      <c r="N1684" s="51"/>
      <c r="O1684" s="51"/>
      <c r="P1684" s="51"/>
    </row>
    <row r="1685" spans="2:16" s="49" customFormat="1" x14ac:dyDescent="0.25">
      <c r="B1685" s="9"/>
      <c r="C1685" s="9"/>
      <c r="D1685" s="50"/>
      <c r="E1685" s="51"/>
      <c r="F1685" s="51"/>
      <c r="G1685" s="51"/>
      <c r="H1685" s="50"/>
      <c r="I1685" s="50"/>
      <c r="J1685" s="50"/>
      <c r="K1685" s="51"/>
      <c r="L1685" s="51"/>
      <c r="M1685" s="51"/>
      <c r="N1685" s="51"/>
      <c r="O1685" s="51"/>
      <c r="P1685" s="51"/>
    </row>
    <row r="1686" spans="2:16" s="49" customFormat="1" x14ac:dyDescent="0.25">
      <c r="B1686" s="9"/>
      <c r="C1686" s="9"/>
      <c r="D1686" s="50"/>
      <c r="E1686" s="51"/>
      <c r="F1686" s="51"/>
      <c r="G1686" s="51"/>
      <c r="H1686" s="50"/>
      <c r="I1686" s="50"/>
      <c r="J1686" s="50"/>
      <c r="K1686" s="51"/>
      <c r="L1686" s="51"/>
      <c r="M1686" s="51"/>
      <c r="N1686" s="51"/>
      <c r="O1686" s="51"/>
      <c r="P1686" s="51"/>
    </row>
    <row r="1687" spans="2:16" s="49" customFormat="1" x14ac:dyDescent="0.25">
      <c r="B1687" s="9"/>
      <c r="C1687" s="9"/>
      <c r="D1687" s="50"/>
      <c r="E1687" s="51"/>
      <c r="F1687" s="51"/>
      <c r="G1687" s="51"/>
      <c r="H1687" s="50"/>
      <c r="I1687" s="50"/>
      <c r="J1687" s="50"/>
      <c r="K1687" s="51"/>
      <c r="L1687" s="51"/>
      <c r="M1687" s="51"/>
      <c r="N1687" s="51"/>
      <c r="O1687" s="51"/>
      <c r="P1687" s="51"/>
    </row>
    <row r="1688" spans="2:16" s="49" customFormat="1" x14ac:dyDescent="0.25">
      <c r="B1688" s="9"/>
      <c r="C1688" s="9"/>
      <c r="D1688" s="50"/>
      <c r="E1688" s="51"/>
      <c r="F1688" s="51"/>
      <c r="G1688" s="51"/>
      <c r="H1688" s="50"/>
      <c r="I1688" s="50"/>
      <c r="J1688" s="50"/>
      <c r="K1688" s="51"/>
      <c r="L1688" s="51"/>
      <c r="M1688" s="51"/>
      <c r="N1688" s="51"/>
      <c r="O1688" s="51"/>
      <c r="P1688" s="51"/>
    </row>
    <row r="1689" spans="2:16" s="49" customFormat="1" x14ac:dyDescent="0.25">
      <c r="B1689" s="9"/>
      <c r="C1689" s="9"/>
      <c r="D1689" s="50"/>
      <c r="E1689" s="51"/>
      <c r="F1689" s="51"/>
      <c r="G1689" s="51"/>
      <c r="H1689" s="50"/>
      <c r="I1689" s="50"/>
      <c r="J1689" s="50"/>
      <c r="K1689" s="51"/>
      <c r="L1689" s="51"/>
      <c r="M1689" s="51"/>
      <c r="N1689" s="51"/>
      <c r="O1689" s="51"/>
      <c r="P1689" s="51"/>
    </row>
    <row r="1690" spans="2:16" s="49" customFormat="1" x14ac:dyDescent="0.25">
      <c r="B1690" s="9"/>
      <c r="C1690" s="9"/>
      <c r="D1690" s="50"/>
      <c r="E1690" s="51"/>
      <c r="F1690" s="51"/>
      <c r="G1690" s="51"/>
      <c r="H1690" s="50"/>
      <c r="I1690" s="50"/>
      <c r="J1690" s="50"/>
      <c r="K1690" s="51"/>
      <c r="L1690" s="51"/>
      <c r="M1690" s="51"/>
      <c r="N1690" s="51"/>
      <c r="O1690" s="51"/>
      <c r="P1690" s="51"/>
    </row>
    <row r="1691" spans="2:16" s="49" customFormat="1" x14ac:dyDescent="0.25">
      <c r="B1691" s="9"/>
      <c r="C1691" s="9"/>
      <c r="D1691" s="50"/>
      <c r="E1691" s="51"/>
      <c r="F1691" s="51"/>
      <c r="G1691" s="51"/>
      <c r="H1691" s="50"/>
      <c r="I1691" s="50"/>
      <c r="J1691" s="50"/>
      <c r="K1691" s="51"/>
      <c r="L1691" s="51"/>
      <c r="M1691" s="51"/>
      <c r="N1691" s="51"/>
      <c r="O1691" s="51"/>
      <c r="P1691" s="51"/>
    </row>
    <row r="1692" spans="2:16" s="49" customFormat="1" x14ac:dyDescent="0.25">
      <c r="B1692" s="9"/>
      <c r="C1692" s="9"/>
      <c r="D1692" s="50"/>
      <c r="E1692" s="51"/>
      <c r="F1692" s="51"/>
      <c r="G1692" s="51"/>
      <c r="H1692" s="50"/>
      <c r="I1692" s="50"/>
      <c r="J1692" s="50"/>
      <c r="K1692" s="51"/>
      <c r="L1692" s="51"/>
      <c r="M1692" s="51"/>
      <c r="N1692" s="51"/>
      <c r="O1692" s="51"/>
      <c r="P1692" s="51"/>
    </row>
    <row r="1693" spans="2:16" s="49" customFormat="1" x14ac:dyDescent="0.25">
      <c r="B1693" s="9"/>
      <c r="C1693" s="9"/>
      <c r="D1693" s="50"/>
      <c r="E1693" s="51"/>
      <c r="F1693" s="51"/>
      <c r="G1693" s="51"/>
      <c r="H1693" s="50"/>
      <c r="I1693" s="50"/>
      <c r="J1693" s="50"/>
      <c r="K1693" s="51"/>
      <c r="L1693" s="51"/>
      <c r="M1693" s="51"/>
      <c r="N1693" s="51"/>
      <c r="O1693" s="51"/>
      <c r="P1693" s="51"/>
    </row>
    <row r="1694" spans="2:16" s="49" customFormat="1" x14ac:dyDescent="0.25">
      <c r="B1694" s="9"/>
      <c r="C1694" s="9"/>
      <c r="D1694" s="50"/>
      <c r="E1694" s="51"/>
      <c r="F1694" s="51"/>
      <c r="G1694" s="51"/>
      <c r="H1694" s="50"/>
      <c r="I1694" s="50"/>
      <c r="J1694" s="50"/>
      <c r="K1694" s="51"/>
      <c r="L1694" s="51"/>
      <c r="M1694" s="51"/>
      <c r="N1694" s="51"/>
      <c r="O1694" s="51"/>
      <c r="P1694" s="51"/>
    </row>
    <row r="1695" spans="2:16" s="49" customFormat="1" x14ac:dyDescent="0.25">
      <c r="B1695" s="9"/>
      <c r="C1695" s="9"/>
      <c r="D1695" s="50"/>
      <c r="E1695" s="51"/>
      <c r="F1695" s="51"/>
      <c r="G1695" s="51"/>
      <c r="H1695" s="50"/>
      <c r="I1695" s="50"/>
      <c r="J1695" s="50"/>
      <c r="K1695" s="51"/>
      <c r="L1695" s="51"/>
      <c r="M1695" s="51"/>
      <c r="N1695" s="51"/>
      <c r="O1695" s="51"/>
      <c r="P1695" s="51"/>
    </row>
    <row r="1696" spans="2:16" s="49" customFormat="1" x14ac:dyDescent="0.25">
      <c r="B1696" s="9"/>
      <c r="C1696" s="9"/>
      <c r="D1696" s="50"/>
      <c r="E1696" s="51"/>
      <c r="F1696" s="51"/>
      <c r="G1696" s="51"/>
      <c r="H1696" s="50"/>
      <c r="I1696" s="50"/>
      <c r="J1696" s="50"/>
      <c r="K1696" s="51"/>
      <c r="L1696" s="51"/>
      <c r="M1696" s="51"/>
      <c r="N1696" s="51"/>
      <c r="O1696" s="51"/>
      <c r="P1696" s="51"/>
    </row>
    <row r="1697" spans="2:16" s="49" customFormat="1" x14ac:dyDescent="0.25">
      <c r="B1697" s="9"/>
      <c r="C1697" s="9"/>
      <c r="D1697" s="50"/>
      <c r="E1697" s="51"/>
      <c r="F1697" s="51"/>
      <c r="G1697" s="51"/>
      <c r="H1697" s="50"/>
      <c r="I1697" s="50"/>
      <c r="J1697" s="50"/>
      <c r="K1697" s="51"/>
      <c r="L1697" s="51"/>
      <c r="M1697" s="51"/>
      <c r="N1697" s="51"/>
      <c r="O1697" s="51"/>
      <c r="P1697" s="51"/>
    </row>
    <row r="1698" spans="2:16" s="49" customFormat="1" x14ac:dyDescent="0.25">
      <c r="B1698" s="9"/>
      <c r="C1698" s="9"/>
      <c r="D1698" s="50"/>
      <c r="E1698" s="51"/>
      <c r="F1698" s="51"/>
      <c r="G1698" s="51"/>
      <c r="H1698" s="50"/>
      <c r="I1698" s="50"/>
      <c r="J1698" s="50"/>
      <c r="K1698" s="51"/>
      <c r="L1698" s="51"/>
      <c r="M1698" s="51"/>
      <c r="N1698" s="51"/>
      <c r="O1698" s="51"/>
      <c r="P1698" s="51"/>
    </row>
    <row r="1699" spans="2:16" s="49" customFormat="1" x14ac:dyDescent="0.25">
      <c r="B1699" s="9"/>
      <c r="C1699" s="9"/>
      <c r="D1699" s="50"/>
      <c r="E1699" s="51"/>
      <c r="F1699" s="51"/>
      <c r="G1699" s="51"/>
      <c r="H1699" s="50"/>
      <c r="I1699" s="50"/>
      <c r="J1699" s="50"/>
      <c r="K1699" s="51"/>
      <c r="L1699" s="51"/>
      <c r="M1699" s="51"/>
      <c r="N1699" s="51"/>
      <c r="O1699" s="51"/>
      <c r="P1699" s="51"/>
    </row>
    <row r="1700" spans="2:16" s="49" customFormat="1" x14ac:dyDescent="0.25">
      <c r="B1700" s="9"/>
      <c r="C1700" s="9"/>
      <c r="D1700" s="50"/>
      <c r="E1700" s="51"/>
      <c r="F1700" s="51"/>
      <c r="G1700" s="51"/>
      <c r="H1700" s="50"/>
      <c r="I1700" s="50"/>
      <c r="J1700" s="50"/>
      <c r="K1700" s="51"/>
      <c r="L1700" s="51"/>
      <c r="M1700" s="51"/>
      <c r="N1700" s="51"/>
      <c r="O1700" s="51"/>
      <c r="P1700" s="51"/>
    </row>
    <row r="1701" spans="2:16" s="49" customFormat="1" x14ac:dyDescent="0.25">
      <c r="B1701" s="9"/>
      <c r="C1701" s="9"/>
      <c r="D1701" s="50"/>
      <c r="E1701" s="51"/>
      <c r="F1701" s="51"/>
      <c r="G1701" s="51"/>
      <c r="H1701" s="50"/>
      <c r="I1701" s="50"/>
      <c r="J1701" s="50"/>
      <c r="K1701" s="51"/>
      <c r="L1701" s="51"/>
      <c r="M1701" s="51"/>
      <c r="N1701" s="51"/>
      <c r="O1701" s="51"/>
      <c r="P1701" s="51"/>
    </row>
    <row r="1702" spans="2:16" s="49" customFormat="1" x14ac:dyDescent="0.25">
      <c r="B1702" s="9"/>
      <c r="C1702" s="9"/>
      <c r="D1702" s="50"/>
      <c r="E1702" s="51"/>
      <c r="F1702" s="51"/>
      <c r="G1702" s="51"/>
      <c r="H1702" s="50"/>
      <c r="I1702" s="50"/>
      <c r="J1702" s="50"/>
      <c r="K1702" s="51"/>
      <c r="L1702" s="51"/>
      <c r="M1702" s="51"/>
      <c r="N1702" s="51"/>
      <c r="O1702" s="51"/>
      <c r="P1702" s="51"/>
    </row>
    <row r="1703" spans="2:16" s="49" customFormat="1" x14ac:dyDescent="0.25">
      <c r="B1703" s="9"/>
      <c r="C1703" s="9"/>
      <c r="D1703" s="50"/>
      <c r="E1703" s="51"/>
      <c r="F1703" s="51"/>
      <c r="G1703" s="51"/>
      <c r="H1703" s="50"/>
      <c r="I1703" s="50"/>
      <c r="J1703" s="50"/>
      <c r="K1703" s="51"/>
      <c r="L1703" s="51"/>
      <c r="M1703" s="51"/>
      <c r="N1703" s="51"/>
      <c r="O1703" s="51"/>
      <c r="P1703" s="51"/>
    </row>
    <row r="1704" spans="2:16" s="49" customFormat="1" x14ac:dyDescent="0.25">
      <c r="B1704" s="9"/>
      <c r="C1704" s="9"/>
      <c r="D1704" s="50"/>
      <c r="E1704" s="51"/>
      <c r="F1704" s="51"/>
      <c r="G1704" s="51"/>
      <c r="H1704" s="50"/>
      <c r="I1704" s="50"/>
      <c r="J1704" s="50"/>
      <c r="K1704" s="51"/>
      <c r="L1704" s="51"/>
      <c r="M1704" s="51"/>
      <c r="N1704" s="51"/>
      <c r="O1704" s="51"/>
      <c r="P1704" s="51"/>
    </row>
    <row r="1705" spans="2:16" s="49" customFormat="1" x14ac:dyDescent="0.25">
      <c r="B1705" s="9"/>
      <c r="C1705" s="9"/>
      <c r="D1705" s="50"/>
      <c r="E1705" s="51"/>
      <c r="F1705" s="51"/>
      <c r="G1705" s="51"/>
      <c r="H1705" s="50"/>
      <c r="I1705" s="50"/>
      <c r="J1705" s="50"/>
      <c r="K1705" s="51"/>
      <c r="L1705" s="51"/>
      <c r="M1705" s="51"/>
      <c r="N1705" s="51"/>
      <c r="O1705" s="51"/>
      <c r="P1705" s="51"/>
    </row>
    <row r="1706" spans="2:16" s="49" customFormat="1" x14ac:dyDescent="0.25">
      <c r="B1706" s="9"/>
      <c r="C1706" s="9"/>
      <c r="D1706" s="50"/>
      <c r="E1706" s="51"/>
      <c r="F1706" s="51"/>
      <c r="G1706" s="51"/>
      <c r="H1706" s="50"/>
      <c r="I1706" s="50"/>
      <c r="J1706" s="50"/>
      <c r="K1706" s="51"/>
      <c r="L1706" s="51"/>
      <c r="M1706" s="51"/>
      <c r="N1706" s="51"/>
      <c r="O1706" s="51"/>
      <c r="P1706" s="51"/>
    </row>
    <row r="1707" spans="2:16" s="49" customFormat="1" x14ac:dyDescent="0.25">
      <c r="B1707" s="9"/>
      <c r="C1707" s="9"/>
      <c r="D1707" s="50"/>
      <c r="E1707" s="51"/>
      <c r="F1707" s="51"/>
      <c r="G1707" s="51"/>
      <c r="H1707" s="50"/>
      <c r="I1707" s="50"/>
      <c r="J1707" s="50"/>
      <c r="K1707" s="51"/>
      <c r="L1707" s="51"/>
      <c r="M1707" s="51"/>
      <c r="N1707" s="51"/>
      <c r="O1707" s="51"/>
      <c r="P1707" s="51"/>
    </row>
    <row r="1708" spans="2:16" s="49" customFormat="1" x14ac:dyDescent="0.25">
      <c r="B1708" s="9"/>
      <c r="C1708" s="9"/>
      <c r="D1708" s="50"/>
      <c r="E1708" s="51"/>
      <c r="F1708" s="51"/>
      <c r="G1708" s="51"/>
      <c r="H1708" s="50"/>
      <c r="I1708" s="50"/>
      <c r="J1708" s="50"/>
      <c r="K1708" s="51"/>
      <c r="L1708" s="51"/>
      <c r="M1708" s="51"/>
      <c r="N1708" s="51"/>
      <c r="O1708" s="51"/>
      <c r="P1708" s="51"/>
    </row>
    <row r="1709" spans="2:16" s="49" customFormat="1" x14ac:dyDescent="0.25">
      <c r="B1709" s="9"/>
      <c r="C1709" s="9"/>
      <c r="D1709" s="50"/>
      <c r="E1709" s="51"/>
      <c r="F1709" s="51"/>
      <c r="G1709" s="51"/>
      <c r="H1709" s="50"/>
      <c r="I1709" s="50"/>
      <c r="J1709" s="50"/>
      <c r="K1709" s="51"/>
      <c r="L1709" s="51"/>
      <c r="M1709" s="51"/>
      <c r="N1709" s="51"/>
      <c r="O1709" s="51"/>
      <c r="P1709" s="51"/>
    </row>
    <row r="1710" spans="2:16" s="49" customFormat="1" x14ac:dyDescent="0.25">
      <c r="B1710" s="9"/>
      <c r="C1710" s="9"/>
      <c r="D1710" s="50"/>
      <c r="E1710" s="51"/>
      <c r="F1710" s="51"/>
      <c r="G1710" s="51"/>
      <c r="H1710" s="50"/>
      <c r="I1710" s="50"/>
      <c r="J1710" s="50"/>
      <c r="K1710" s="51"/>
      <c r="L1710" s="51"/>
      <c r="M1710" s="51"/>
      <c r="N1710" s="51"/>
      <c r="O1710" s="51"/>
      <c r="P1710" s="51"/>
    </row>
    <row r="1711" spans="2:16" s="49" customFormat="1" x14ac:dyDescent="0.25">
      <c r="B1711" s="9"/>
      <c r="C1711" s="9"/>
      <c r="D1711" s="50"/>
      <c r="E1711" s="51"/>
      <c r="F1711" s="51"/>
      <c r="G1711" s="51"/>
      <c r="H1711" s="50"/>
      <c r="I1711" s="50"/>
      <c r="J1711" s="50"/>
      <c r="K1711" s="51"/>
      <c r="L1711" s="51"/>
      <c r="M1711" s="51"/>
      <c r="N1711" s="51"/>
      <c r="O1711" s="51"/>
      <c r="P1711" s="51"/>
    </row>
    <row r="1712" spans="2:16" s="49" customFormat="1" x14ac:dyDescent="0.25">
      <c r="B1712" s="9"/>
      <c r="C1712" s="9"/>
      <c r="D1712" s="50"/>
      <c r="E1712" s="51"/>
      <c r="F1712" s="51"/>
      <c r="G1712" s="51"/>
      <c r="H1712" s="50"/>
      <c r="I1712" s="50"/>
      <c r="J1712" s="50"/>
      <c r="K1712" s="51"/>
      <c r="L1712" s="51"/>
      <c r="M1712" s="51"/>
      <c r="N1712" s="51"/>
      <c r="O1712" s="51"/>
      <c r="P1712" s="51"/>
    </row>
    <row r="1713" spans="2:16" s="49" customFormat="1" x14ac:dyDescent="0.25">
      <c r="B1713" s="9"/>
      <c r="C1713" s="9"/>
      <c r="D1713" s="50"/>
      <c r="E1713" s="51"/>
      <c r="F1713" s="51"/>
      <c r="G1713" s="51"/>
      <c r="H1713" s="50"/>
      <c r="I1713" s="50"/>
      <c r="J1713" s="50"/>
      <c r="K1713" s="51"/>
      <c r="L1713" s="51"/>
      <c r="M1713" s="51"/>
      <c r="N1713" s="51"/>
      <c r="O1713" s="51"/>
      <c r="P1713" s="51"/>
    </row>
    <row r="1714" spans="2:16" s="49" customFormat="1" x14ac:dyDescent="0.25">
      <c r="B1714" s="9"/>
      <c r="C1714" s="9"/>
      <c r="D1714" s="50"/>
      <c r="E1714" s="51"/>
      <c r="F1714" s="51"/>
      <c r="G1714" s="51"/>
      <c r="H1714" s="50"/>
      <c r="I1714" s="50"/>
      <c r="J1714" s="50"/>
      <c r="K1714" s="51"/>
      <c r="L1714" s="51"/>
      <c r="M1714" s="51"/>
      <c r="N1714" s="51"/>
      <c r="O1714" s="51"/>
      <c r="P1714" s="51"/>
    </row>
    <row r="1715" spans="2:16" s="49" customFormat="1" x14ac:dyDescent="0.25">
      <c r="B1715" s="9"/>
      <c r="C1715" s="9"/>
      <c r="D1715" s="50"/>
      <c r="E1715" s="51"/>
      <c r="F1715" s="51"/>
      <c r="G1715" s="51"/>
      <c r="H1715" s="50"/>
      <c r="I1715" s="50"/>
      <c r="J1715" s="50"/>
      <c r="K1715" s="51"/>
      <c r="L1715" s="51"/>
      <c r="M1715" s="51"/>
      <c r="N1715" s="51"/>
      <c r="O1715" s="51"/>
      <c r="P1715" s="51"/>
    </row>
    <row r="1716" spans="2:16" s="49" customFormat="1" x14ac:dyDescent="0.25">
      <c r="B1716" s="9"/>
      <c r="C1716" s="9"/>
      <c r="D1716" s="50"/>
      <c r="E1716" s="51"/>
      <c r="F1716" s="51"/>
      <c r="G1716" s="51"/>
      <c r="H1716" s="50"/>
      <c r="I1716" s="50"/>
      <c r="J1716" s="50"/>
      <c r="K1716" s="51"/>
      <c r="L1716" s="51"/>
      <c r="M1716" s="51"/>
      <c r="N1716" s="51"/>
      <c r="O1716" s="51"/>
      <c r="P1716" s="51"/>
    </row>
    <row r="1717" spans="2:16" s="49" customFormat="1" x14ac:dyDescent="0.25">
      <c r="B1717" s="9"/>
      <c r="C1717" s="9"/>
      <c r="D1717" s="50"/>
      <c r="E1717" s="51"/>
      <c r="F1717" s="51"/>
      <c r="G1717" s="51"/>
      <c r="H1717" s="50"/>
      <c r="I1717" s="50"/>
      <c r="J1717" s="50"/>
      <c r="K1717" s="51"/>
      <c r="L1717" s="51"/>
      <c r="M1717" s="51"/>
      <c r="N1717" s="51"/>
      <c r="O1717" s="51"/>
      <c r="P1717" s="51"/>
    </row>
    <row r="1718" spans="2:16" s="49" customFormat="1" x14ac:dyDescent="0.25">
      <c r="B1718" s="9"/>
      <c r="C1718" s="9"/>
      <c r="D1718" s="50"/>
      <c r="E1718" s="51"/>
      <c r="F1718" s="51"/>
      <c r="G1718" s="51"/>
      <c r="H1718" s="50"/>
      <c r="I1718" s="50"/>
      <c r="J1718" s="50"/>
      <c r="K1718" s="51"/>
      <c r="L1718" s="51"/>
      <c r="M1718" s="51"/>
      <c r="N1718" s="51"/>
      <c r="O1718" s="51"/>
      <c r="P1718" s="51"/>
    </row>
    <row r="1719" spans="2:16" s="49" customFormat="1" x14ac:dyDescent="0.25">
      <c r="B1719" s="9"/>
      <c r="C1719" s="9"/>
      <c r="D1719" s="50"/>
      <c r="E1719" s="51"/>
      <c r="F1719" s="51"/>
      <c r="G1719" s="51"/>
      <c r="H1719" s="50"/>
      <c r="I1719" s="50"/>
      <c r="J1719" s="50"/>
      <c r="K1719" s="51"/>
      <c r="L1719" s="51"/>
      <c r="M1719" s="51"/>
      <c r="N1719" s="51"/>
      <c r="O1719" s="51"/>
      <c r="P1719" s="51"/>
    </row>
    <row r="1720" spans="2:16" s="49" customFormat="1" x14ac:dyDescent="0.25">
      <c r="B1720" s="9"/>
      <c r="C1720" s="9"/>
      <c r="D1720" s="50"/>
      <c r="E1720" s="51"/>
      <c r="F1720" s="51"/>
      <c r="G1720" s="51"/>
      <c r="H1720" s="50"/>
      <c r="I1720" s="50"/>
      <c r="J1720" s="50"/>
      <c r="K1720" s="51"/>
      <c r="L1720" s="51"/>
      <c r="M1720" s="51"/>
      <c r="N1720" s="51"/>
      <c r="O1720" s="51"/>
      <c r="P1720" s="51"/>
    </row>
    <row r="1721" spans="2:16" s="49" customFormat="1" x14ac:dyDescent="0.25">
      <c r="B1721" s="9"/>
      <c r="C1721" s="9"/>
      <c r="D1721" s="50"/>
      <c r="E1721" s="51"/>
      <c r="F1721" s="51"/>
      <c r="G1721" s="51"/>
      <c r="H1721" s="50"/>
      <c r="I1721" s="50"/>
      <c r="J1721" s="50"/>
      <c r="K1721" s="51"/>
      <c r="L1721" s="51"/>
      <c r="M1721" s="51"/>
      <c r="N1721" s="51"/>
      <c r="O1721" s="51"/>
      <c r="P1721" s="51"/>
    </row>
    <row r="1722" spans="2:16" s="49" customFormat="1" x14ac:dyDescent="0.25">
      <c r="B1722" s="9"/>
      <c r="C1722" s="9"/>
      <c r="D1722" s="50"/>
      <c r="E1722" s="51"/>
      <c r="F1722" s="51"/>
      <c r="G1722" s="51"/>
      <c r="H1722" s="50"/>
      <c r="I1722" s="50"/>
      <c r="J1722" s="50"/>
      <c r="K1722" s="51"/>
      <c r="L1722" s="51"/>
      <c r="M1722" s="51"/>
      <c r="N1722" s="51"/>
      <c r="O1722" s="51"/>
      <c r="P1722" s="51"/>
    </row>
    <row r="1723" spans="2:16" s="49" customFormat="1" x14ac:dyDescent="0.25">
      <c r="B1723" s="9"/>
      <c r="C1723" s="9"/>
      <c r="D1723" s="50"/>
      <c r="E1723" s="51"/>
      <c r="F1723" s="51"/>
      <c r="G1723" s="51"/>
      <c r="H1723" s="50"/>
      <c r="I1723" s="50"/>
      <c r="J1723" s="50"/>
      <c r="K1723" s="51"/>
      <c r="L1723" s="51"/>
      <c r="M1723" s="51"/>
      <c r="N1723" s="51"/>
      <c r="O1723" s="51"/>
      <c r="P1723" s="51"/>
    </row>
    <row r="1724" spans="2:16" s="49" customFormat="1" x14ac:dyDescent="0.25">
      <c r="B1724" s="9"/>
      <c r="C1724" s="9"/>
      <c r="D1724" s="50"/>
      <c r="E1724" s="51"/>
      <c r="F1724" s="51"/>
      <c r="G1724" s="51"/>
      <c r="H1724" s="50"/>
      <c r="I1724" s="50"/>
      <c r="J1724" s="50"/>
      <c r="K1724" s="51"/>
      <c r="L1724" s="51"/>
      <c r="M1724" s="51"/>
      <c r="N1724" s="51"/>
      <c r="O1724" s="51"/>
      <c r="P1724" s="51"/>
    </row>
    <row r="1725" spans="2:16" s="49" customFormat="1" x14ac:dyDescent="0.25">
      <c r="B1725" s="9"/>
      <c r="C1725" s="9"/>
      <c r="D1725" s="50"/>
      <c r="E1725" s="51"/>
      <c r="F1725" s="51"/>
      <c r="G1725" s="51"/>
      <c r="H1725" s="50"/>
      <c r="I1725" s="50"/>
      <c r="J1725" s="50"/>
      <c r="K1725" s="51"/>
      <c r="L1725" s="51"/>
      <c r="M1725" s="51"/>
      <c r="N1725" s="51"/>
      <c r="O1725" s="51"/>
      <c r="P1725" s="51"/>
    </row>
    <row r="1726" spans="2:16" s="49" customFormat="1" x14ac:dyDescent="0.25">
      <c r="B1726" s="9"/>
      <c r="C1726" s="9"/>
      <c r="D1726" s="50"/>
      <c r="E1726" s="51"/>
      <c r="F1726" s="51"/>
      <c r="G1726" s="51"/>
      <c r="H1726" s="50"/>
      <c r="I1726" s="50"/>
      <c r="J1726" s="50"/>
      <c r="K1726" s="51"/>
      <c r="L1726" s="51"/>
      <c r="M1726" s="51"/>
      <c r="N1726" s="51"/>
      <c r="O1726" s="51"/>
      <c r="P1726" s="51"/>
    </row>
    <row r="1727" spans="2:16" s="49" customFormat="1" x14ac:dyDescent="0.25">
      <c r="B1727" s="9"/>
      <c r="C1727" s="9"/>
      <c r="D1727" s="50"/>
      <c r="E1727" s="51"/>
      <c r="F1727" s="51"/>
      <c r="G1727" s="51"/>
      <c r="H1727" s="50"/>
      <c r="I1727" s="50"/>
      <c r="J1727" s="50"/>
      <c r="K1727" s="51"/>
      <c r="L1727" s="51"/>
      <c r="M1727" s="51"/>
      <c r="N1727" s="51"/>
      <c r="O1727" s="51"/>
      <c r="P1727" s="51"/>
    </row>
    <row r="1728" spans="2:16" s="49" customFormat="1" x14ac:dyDescent="0.25">
      <c r="B1728" s="9"/>
      <c r="C1728" s="9"/>
      <c r="D1728" s="50"/>
      <c r="E1728" s="51"/>
      <c r="F1728" s="51"/>
      <c r="G1728" s="51"/>
      <c r="H1728" s="50"/>
      <c r="I1728" s="50"/>
      <c r="J1728" s="50"/>
      <c r="K1728" s="51"/>
      <c r="L1728" s="51"/>
      <c r="M1728" s="51"/>
      <c r="N1728" s="51"/>
      <c r="O1728" s="51"/>
      <c r="P1728" s="51"/>
    </row>
    <row r="1729" spans="2:16" s="49" customFormat="1" x14ac:dyDescent="0.25">
      <c r="B1729" s="9"/>
      <c r="C1729" s="9"/>
      <c r="D1729" s="50"/>
      <c r="E1729" s="51"/>
      <c r="F1729" s="51"/>
      <c r="G1729" s="51"/>
      <c r="H1729" s="50"/>
      <c r="I1729" s="50"/>
      <c r="J1729" s="50"/>
      <c r="K1729" s="51"/>
      <c r="L1729" s="51"/>
      <c r="M1729" s="51"/>
      <c r="N1729" s="51"/>
      <c r="O1729" s="51"/>
      <c r="P1729" s="51"/>
    </row>
    <row r="1730" spans="2:16" s="49" customFormat="1" x14ac:dyDescent="0.25">
      <c r="B1730" s="9"/>
      <c r="C1730" s="9"/>
      <c r="D1730" s="50"/>
      <c r="E1730" s="51"/>
      <c r="F1730" s="51"/>
      <c r="G1730" s="51"/>
      <c r="H1730" s="50"/>
      <c r="I1730" s="50"/>
      <c r="J1730" s="50"/>
      <c r="K1730" s="51"/>
      <c r="L1730" s="51"/>
      <c r="M1730" s="51"/>
      <c r="N1730" s="51"/>
      <c r="O1730" s="51"/>
      <c r="P1730" s="51"/>
    </row>
    <row r="1731" spans="2:16" s="49" customFormat="1" x14ac:dyDescent="0.25">
      <c r="B1731" s="9"/>
      <c r="C1731" s="9"/>
      <c r="D1731" s="50"/>
      <c r="E1731" s="51"/>
      <c r="F1731" s="51"/>
      <c r="G1731" s="51"/>
      <c r="H1731" s="50"/>
      <c r="I1731" s="50"/>
      <c r="J1731" s="50"/>
      <c r="K1731" s="51"/>
      <c r="L1731" s="51"/>
      <c r="M1731" s="51"/>
      <c r="N1731" s="51"/>
      <c r="O1731" s="51"/>
      <c r="P1731" s="51"/>
    </row>
    <row r="1732" spans="2:16" s="49" customFormat="1" x14ac:dyDescent="0.25">
      <c r="B1732" s="9"/>
      <c r="C1732" s="9"/>
      <c r="D1732" s="50"/>
      <c r="E1732" s="51"/>
      <c r="F1732" s="51"/>
      <c r="G1732" s="51"/>
      <c r="H1732" s="50"/>
      <c r="I1732" s="50"/>
      <c r="J1732" s="50"/>
      <c r="K1732" s="51"/>
      <c r="L1732" s="51"/>
      <c r="M1732" s="51"/>
      <c r="N1732" s="51"/>
      <c r="O1732" s="51"/>
      <c r="P1732" s="51"/>
    </row>
    <row r="1733" spans="2:16" s="49" customFormat="1" x14ac:dyDescent="0.25">
      <c r="B1733" s="9"/>
      <c r="C1733" s="9"/>
      <c r="D1733" s="50"/>
      <c r="E1733" s="51"/>
      <c r="F1733" s="51"/>
      <c r="G1733" s="51"/>
      <c r="H1733" s="50"/>
      <c r="I1733" s="50"/>
      <c r="J1733" s="50"/>
      <c r="K1733" s="51"/>
      <c r="L1733" s="51"/>
      <c r="M1733" s="51"/>
      <c r="N1733" s="51"/>
      <c r="O1733" s="51"/>
      <c r="P1733" s="51"/>
    </row>
    <row r="1734" spans="2:16" s="49" customFormat="1" x14ac:dyDescent="0.25">
      <c r="B1734" s="9"/>
      <c r="C1734" s="9"/>
      <c r="D1734" s="50"/>
      <c r="E1734" s="51"/>
      <c r="F1734" s="51"/>
      <c r="G1734" s="51"/>
      <c r="H1734" s="50"/>
      <c r="I1734" s="50"/>
      <c r="J1734" s="50"/>
      <c r="K1734" s="51"/>
      <c r="L1734" s="51"/>
      <c r="M1734" s="51"/>
      <c r="N1734" s="51"/>
      <c r="O1734" s="51"/>
      <c r="P1734" s="51"/>
    </row>
    <row r="1735" spans="2:16" s="49" customFormat="1" x14ac:dyDescent="0.25">
      <c r="B1735" s="9"/>
      <c r="C1735" s="9"/>
      <c r="D1735" s="50"/>
      <c r="E1735" s="51"/>
      <c r="F1735" s="51"/>
      <c r="G1735" s="51"/>
      <c r="H1735" s="50"/>
      <c r="I1735" s="50"/>
      <c r="J1735" s="50"/>
      <c r="K1735" s="51"/>
      <c r="L1735" s="51"/>
      <c r="M1735" s="51"/>
      <c r="N1735" s="51"/>
      <c r="O1735" s="51"/>
      <c r="P1735" s="51"/>
    </row>
    <row r="1736" spans="2:16" s="49" customFormat="1" x14ac:dyDescent="0.25">
      <c r="B1736" s="9"/>
      <c r="C1736" s="9"/>
      <c r="D1736" s="50"/>
      <c r="E1736" s="51"/>
      <c r="F1736" s="51"/>
      <c r="G1736" s="51"/>
      <c r="H1736" s="50"/>
      <c r="I1736" s="50"/>
      <c r="J1736" s="50"/>
      <c r="K1736" s="51"/>
      <c r="L1736" s="51"/>
      <c r="M1736" s="51"/>
      <c r="N1736" s="51"/>
      <c r="O1736" s="51"/>
      <c r="P1736" s="51"/>
    </row>
    <row r="1737" spans="2:16" s="49" customFormat="1" x14ac:dyDescent="0.25">
      <c r="B1737" s="9"/>
      <c r="C1737" s="9"/>
      <c r="D1737" s="50"/>
      <c r="E1737" s="51"/>
      <c r="F1737" s="51"/>
      <c r="G1737" s="51"/>
      <c r="H1737" s="50"/>
      <c r="I1737" s="50"/>
      <c r="J1737" s="50"/>
      <c r="K1737" s="51"/>
      <c r="L1737" s="51"/>
      <c r="M1737" s="51"/>
      <c r="N1737" s="51"/>
      <c r="O1737" s="51"/>
      <c r="P1737" s="51"/>
    </row>
    <row r="1738" spans="2:16" s="49" customFormat="1" x14ac:dyDescent="0.25">
      <c r="B1738" s="9"/>
      <c r="C1738" s="9"/>
      <c r="D1738" s="50"/>
      <c r="E1738" s="51"/>
      <c r="F1738" s="51"/>
      <c r="G1738" s="51"/>
      <c r="H1738" s="50"/>
      <c r="I1738" s="50"/>
      <c r="J1738" s="50"/>
      <c r="K1738" s="51"/>
      <c r="L1738" s="51"/>
      <c r="M1738" s="51"/>
      <c r="N1738" s="51"/>
      <c r="O1738" s="51"/>
      <c r="P1738" s="51"/>
    </row>
    <row r="1739" spans="2:16" s="49" customFormat="1" x14ac:dyDescent="0.25">
      <c r="B1739" s="9"/>
      <c r="C1739" s="9"/>
      <c r="D1739" s="50"/>
      <c r="E1739" s="51"/>
      <c r="F1739" s="51"/>
      <c r="G1739" s="51"/>
      <c r="H1739" s="50"/>
      <c r="I1739" s="50"/>
      <c r="J1739" s="50"/>
      <c r="K1739" s="51"/>
      <c r="L1739" s="51"/>
      <c r="M1739" s="51"/>
      <c r="N1739" s="51"/>
      <c r="O1739" s="51"/>
      <c r="P1739" s="51"/>
    </row>
    <row r="1740" spans="2:16" s="49" customFormat="1" x14ac:dyDescent="0.25">
      <c r="B1740" s="9"/>
      <c r="C1740" s="9"/>
      <c r="D1740" s="50"/>
      <c r="E1740" s="51"/>
      <c r="F1740" s="51"/>
      <c r="G1740" s="51"/>
      <c r="H1740" s="50"/>
      <c r="I1740" s="50"/>
      <c r="J1740" s="50"/>
      <c r="K1740" s="51"/>
      <c r="L1740" s="51"/>
      <c r="M1740" s="51"/>
      <c r="N1740" s="51"/>
      <c r="O1740" s="51"/>
      <c r="P1740" s="51"/>
    </row>
    <row r="1741" spans="2:16" s="49" customFormat="1" x14ac:dyDescent="0.25">
      <c r="B1741" s="9"/>
      <c r="C1741" s="9"/>
      <c r="D1741" s="50"/>
      <c r="E1741" s="51"/>
      <c r="F1741" s="51"/>
      <c r="G1741" s="51"/>
      <c r="H1741" s="50"/>
      <c r="I1741" s="50"/>
      <c r="J1741" s="50"/>
      <c r="K1741" s="51"/>
      <c r="L1741" s="51"/>
      <c r="M1741" s="51"/>
      <c r="N1741" s="51"/>
      <c r="O1741" s="51"/>
      <c r="P1741" s="51"/>
    </row>
    <row r="1742" spans="2:16" s="49" customFormat="1" x14ac:dyDescent="0.25">
      <c r="B1742" s="9"/>
      <c r="C1742" s="9"/>
      <c r="D1742" s="50"/>
      <c r="E1742" s="51"/>
      <c r="F1742" s="51"/>
      <c r="G1742" s="51"/>
      <c r="H1742" s="50"/>
      <c r="I1742" s="50"/>
      <c r="J1742" s="50"/>
      <c r="K1742" s="51"/>
      <c r="L1742" s="51"/>
      <c r="M1742" s="51"/>
      <c r="N1742" s="51"/>
      <c r="O1742" s="51"/>
      <c r="P1742" s="51"/>
    </row>
    <row r="1743" spans="2:16" s="49" customFormat="1" x14ac:dyDescent="0.25">
      <c r="B1743" s="9"/>
      <c r="C1743" s="9"/>
      <c r="D1743" s="50"/>
      <c r="E1743" s="51"/>
      <c r="F1743" s="51"/>
      <c r="G1743" s="51"/>
      <c r="H1743" s="50"/>
      <c r="I1743" s="50"/>
      <c r="J1743" s="50"/>
      <c r="K1743" s="51"/>
      <c r="L1743" s="51"/>
      <c r="M1743" s="51"/>
      <c r="N1743" s="51"/>
      <c r="O1743" s="51"/>
      <c r="P1743" s="51"/>
    </row>
    <row r="1744" spans="2:16" s="49" customFormat="1" x14ac:dyDescent="0.25">
      <c r="B1744" s="9"/>
      <c r="C1744" s="9"/>
      <c r="D1744" s="50"/>
      <c r="E1744" s="51"/>
      <c r="F1744" s="51"/>
      <c r="G1744" s="51"/>
      <c r="H1744" s="50"/>
      <c r="I1744" s="50"/>
      <c r="J1744" s="50"/>
      <c r="K1744" s="51"/>
      <c r="L1744" s="51"/>
      <c r="M1744" s="51"/>
      <c r="N1744" s="51"/>
      <c r="O1744" s="51"/>
      <c r="P1744" s="51"/>
    </row>
    <row r="1745" spans="2:16" s="49" customFormat="1" x14ac:dyDescent="0.25">
      <c r="B1745" s="9"/>
      <c r="C1745" s="9"/>
      <c r="D1745" s="50"/>
      <c r="E1745" s="51"/>
      <c r="F1745" s="51"/>
      <c r="G1745" s="51"/>
      <c r="H1745" s="50"/>
      <c r="I1745" s="50"/>
      <c r="J1745" s="50"/>
      <c r="K1745" s="51"/>
      <c r="L1745" s="51"/>
      <c r="M1745" s="51"/>
      <c r="N1745" s="51"/>
      <c r="O1745" s="51"/>
      <c r="P1745" s="51"/>
    </row>
    <row r="1746" spans="2:16" s="49" customFormat="1" x14ac:dyDescent="0.25">
      <c r="B1746" s="9"/>
      <c r="C1746" s="9"/>
      <c r="D1746" s="50"/>
      <c r="E1746" s="51"/>
      <c r="F1746" s="51"/>
      <c r="G1746" s="51"/>
      <c r="H1746" s="50"/>
      <c r="I1746" s="50"/>
      <c r="J1746" s="50"/>
      <c r="K1746" s="51"/>
      <c r="L1746" s="51"/>
      <c r="M1746" s="51"/>
      <c r="N1746" s="51"/>
      <c r="O1746" s="51"/>
      <c r="P1746" s="51"/>
    </row>
    <row r="1747" spans="2:16" s="49" customFormat="1" x14ac:dyDescent="0.25">
      <c r="B1747" s="9"/>
      <c r="C1747" s="9"/>
      <c r="D1747" s="50"/>
      <c r="E1747" s="51"/>
      <c r="F1747" s="51"/>
      <c r="G1747" s="51"/>
      <c r="H1747" s="50"/>
      <c r="I1747" s="50"/>
      <c r="J1747" s="50"/>
      <c r="K1747" s="51"/>
      <c r="L1747" s="51"/>
      <c r="M1747" s="51"/>
      <c r="N1747" s="51"/>
      <c r="O1747" s="51"/>
      <c r="P1747" s="51"/>
    </row>
    <row r="1748" spans="2:16" s="49" customFormat="1" x14ac:dyDescent="0.25">
      <c r="B1748" s="9"/>
      <c r="C1748" s="9"/>
      <c r="D1748" s="50"/>
      <c r="E1748" s="51"/>
      <c r="F1748" s="51"/>
      <c r="G1748" s="51"/>
      <c r="H1748" s="50"/>
      <c r="I1748" s="50"/>
      <c r="J1748" s="50"/>
      <c r="K1748" s="51"/>
      <c r="L1748" s="51"/>
      <c r="M1748" s="51"/>
      <c r="N1748" s="51"/>
      <c r="O1748" s="51"/>
      <c r="P1748" s="51"/>
    </row>
    <row r="1749" spans="2:16" s="49" customFormat="1" x14ac:dyDescent="0.25">
      <c r="B1749" s="9"/>
      <c r="C1749" s="9"/>
      <c r="D1749" s="50"/>
      <c r="E1749" s="51"/>
      <c r="F1749" s="51"/>
      <c r="G1749" s="51"/>
      <c r="H1749" s="50"/>
      <c r="I1749" s="50"/>
      <c r="J1749" s="50"/>
      <c r="K1749" s="51"/>
      <c r="L1749" s="51"/>
      <c r="M1749" s="51"/>
      <c r="N1749" s="51"/>
      <c r="O1749" s="51"/>
      <c r="P1749" s="51"/>
    </row>
    <row r="1750" spans="2:16" s="49" customFormat="1" x14ac:dyDescent="0.25">
      <c r="B1750" s="9"/>
      <c r="C1750" s="9"/>
      <c r="D1750" s="50"/>
      <c r="E1750" s="51"/>
      <c r="F1750" s="51"/>
      <c r="G1750" s="51"/>
      <c r="H1750" s="50"/>
      <c r="I1750" s="50"/>
      <c r="J1750" s="50"/>
      <c r="K1750" s="51"/>
      <c r="L1750" s="51"/>
      <c r="M1750" s="51"/>
      <c r="N1750" s="51"/>
      <c r="O1750" s="51"/>
      <c r="P1750" s="51"/>
    </row>
    <row r="1751" spans="2:16" s="49" customFormat="1" x14ac:dyDescent="0.25">
      <c r="B1751" s="9"/>
      <c r="C1751" s="9"/>
      <c r="D1751" s="50"/>
      <c r="E1751" s="51"/>
      <c r="F1751" s="51"/>
      <c r="G1751" s="51"/>
      <c r="H1751" s="50"/>
      <c r="I1751" s="50"/>
      <c r="J1751" s="50"/>
      <c r="K1751" s="51"/>
      <c r="L1751" s="51"/>
      <c r="M1751" s="51"/>
      <c r="N1751" s="51"/>
      <c r="O1751" s="51"/>
      <c r="P1751" s="51"/>
    </row>
    <row r="1752" spans="2:16" s="49" customFormat="1" x14ac:dyDescent="0.25">
      <c r="B1752" s="9"/>
      <c r="C1752" s="9"/>
      <c r="D1752" s="50"/>
      <c r="E1752" s="51"/>
      <c r="F1752" s="51"/>
      <c r="G1752" s="51"/>
      <c r="H1752" s="50"/>
      <c r="I1752" s="50"/>
      <c r="J1752" s="50"/>
      <c r="K1752" s="51"/>
      <c r="L1752" s="51"/>
      <c r="M1752" s="51"/>
      <c r="N1752" s="51"/>
      <c r="O1752" s="51"/>
      <c r="P1752" s="51"/>
    </row>
    <row r="1753" spans="2:16" s="49" customFormat="1" x14ac:dyDescent="0.25">
      <c r="B1753" s="9"/>
      <c r="C1753" s="9"/>
      <c r="D1753" s="50"/>
      <c r="E1753" s="51"/>
      <c r="F1753" s="51"/>
      <c r="G1753" s="51"/>
      <c r="H1753" s="50"/>
      <c r="I1753" s="50"/>
      <c r="J1753" s="50"/>
      <c r="K1753" s="51"/>
      <c r="L1753" s="51"/>
      <c r="M1753" s="51"/>
      <c r="N1753" s="51"/>
      <c r="O1753" s="51"/>
      <c r="P1753" s="51"/>
    </row>
    <row r="1754" spans="2:16" s="49" customFormat="1" x14ac:dyDescent="0.25">
      <c r="B1754" s="9"/>
      <c r="C1754" s="9"/>
      <c r="D1754" s="50"/>
      <c r="E1754" s="51"/>
      <c r="F1754" s="51"/>
      <c r="G1754" s="51"/>
      <c r="H1754" s="50"/>
      <c r="I1754" s="50"/>
      <c r="J1754" s="50"/>
      <c r="K1754" s="51"/>
      <c r="L1754" s="51"/>
      <c r="M1754" s="51"/>
      <c r="N1754" s="51"/>
      <c r="O1754" s="51"/>
      <c r="P1754" s="51"/>
    </row>
    <row r="1755" spans="2:16" s="49" customFormat="1" x14ac:dyDescent="0.25">
      <c r="B1755" s="9"/>
      <c r="C1755" s="9"/>
      <c r="D1755" s="50"/>
      <c r="E1755" s="51"/>
      <c r="F1755" s="51"/>
      <c r="G1755" s="51"/>
      <c r="H1755" s="50"/>
      <c r="I1755" s="50"/>
      <c r="J1755" s="50"/>
      <c r="K1755" s="51"/>
      <c r="L1755" s="51"/>
      <c r="M1755" s="51"/>
      <c r="N1755" s="51"/>
      <c r="O1755" s="51"/>
      <c r="P1755" s="51"/>
    </row>
    <row r="1756" spans="2:16" s="49" customFormat="1" x14ac:dyDescent="0.25">
      <c r="B1756" s="9"/>
      <c r="C1756" s="9"/>
      <c r="D1756" s="50"/>
      <c r="E1756" s="51"/>
      <c r="F1756" s="51"/>
      <c r="G1756" s="51"/>
      <c r="H1756" s="50"/>
      <c r="I1756" s="50"/>
      <c r="J1756" s="50"/>
      <c r="K1756" s="51"/>
      <c r="L1756" s="51"/>
      <c r="M1756" s="51"/>
      <c r="N1756" s="51"/>
      <c r="O1756" s="51"/>
      <c r="P1756" s="51"/>
    </row>
    <row r="1757" spans="2:16" s="49" customFormat="1" x14ac:dyDescent="0.25">
      <c r="B1757" s="9"/>
      <c r="C1757" s="9"/>
      <c r="D1757" s="50"/>
      <c r="E1757" s="51"/>
      <c r="F1757" s="51"/>
      <c r="G1757" s="51"/>
      <c r="H1757" s="50"/>
      <c r="I1757" s="50"/>
      <c r="J1757" s="50"/>
      <c r="K1757" s="51"/>
      <c r="L1757" s="51"/>
      <c r="M1757" s="51"/>
      <c r="N1757" s="51"/>
      <c r="O1757" s="51"/>
      <c r="P1757" s="51"/>
    </row>
    <row r="1758" spans="2:16" s="49" customFormat="1" x14ac:dyDescent="0.25">
      <c r="B1758" s="9"/>
      <c r="C1758" s="9"/>
      <c r="D1758" s="50"/>
      <c r="E1758" s="51"/>
      <c r="F1758" s="51"/>
      <c r="G1758" s="51"/>
      <c r="H1758" s="50"/>
      <c r="I1758" s="50"/>
      <c r="J1758" s="50"/>
      <c r="K1758" s="51"/>
      <c r="L1758" s="51"/>
      <c r="M1758" s="51"/>
      <c r="N1758" s="51"/>
      <c r="O1758" s="51"/>
      <c r="P1758" s="51"/>
    </row>
    <row r="1759" spans="2:16" s="49" customFormat="1" x14ac:dyDescent="0.25">
      <c r="B1759" s="9"/>
      <c r="C1759" s="9"/>
      <c r="D1759" s="50"/>
      <c r="E1759" s="51"/>
      <c r="F1759" s="51"/>
      <c r="G1759" s="51"/>
      <c r="H1759" s="50"/>
      <c r="I1759" s="50"/>
      <c r="J1759" s="50"/>
      <c r="K1759" s="51"/>
      <c r="L1759" s="51"/>
      <c r="M1759" s="51"/>
      <c r="N1759" s="51"/>
      <c r="O1759" s="51"/>
      <c r="P1759" s="51"/>
    </row>
    <row r="1760" spans="2:16" s="49" customFormat="1" x14ac:dyDescent="0.25">
      <c r="B1760" s="9"/>
      <c r="C1760" s="9"/>
      <c r="D1760" s="50"/>
      <c r="E1760" s="51"/>
      <c r="F1760" s="51"/>
      <c r="G1760" s="51"/>
      <c r="H1760" s="50"/>
      <c r="I1760" s="50"/>
      <c r="J1760" s="50"/>
      <c r="K1760" s="51"/>
      <c r="L1760" s="51"/>
      <c r="M1760" s="51"/>
      <c r="N1760" s="51"/>
      <c r="O1760" s="51"/>
      <c r="P1760" s="51"/>
    </row>
    <row r="1761" spans="2:16" s="49" customFormat="1" x14ac:dyDescent="0.25">
      <c r="B1761" s="9"/>
      <c r="C1761" s="9"/>
      <c r="D1761" s="50"/>
      <c r="E1761" s="51"/>
      <c r="F1761" s="51"/>
      <c r="G1761" s="51"/>
      <c r="H1761" s="50"/>
      <c r="I1761" s="50"/>
      <c r="J1761" s="50"/>
      <c r="K1761" s="51"/>
      <c r="L1761" s="51"/>
      <c r="M1761" s="51"/>
      <c r="N1761" s="51"/>
      <c r="O1761" s="51"/>
      <c r="P1761" s="51"/>
    </row>
    <row r="1762" spans="2:16" s="49" customFormat="1" x14ac:dyDescent="0.25">
      <c r="B1762" s="9"/>
      <c r="C1762" s="9"/>
      <c r="D1762" s="50"/>
      <c r="E1762" s="51"/>
      <c r="F1762" s="51"/>
      <c r="G1762" s="51"/>
      <c r="H1762" s="50"/>
      <c r="I1762" s="50"/>
      <c r="J1762" s="50"/>
      <c r="K1762" s="51"/>
      <c r="L1762" s="51"/>
      <c r="M1762" s="51"/>
      <c r="N1762" s="51"/>
      <c r="O1762" s="51"/>
      <c r="P1762" s="51"/>
    </row>
    <row r="1763" spans="2:16" s="49" customFormat="1" x14ac:dyDescent="0.25">
      <c r="B1763" s="9"/>
      <c r="C1763" s="9"/>
      <c r="D1763" s="50"/>
      <c r="E1763" s="51"/>
      <c r="F1763" s="51"/>
      <c r="G1763" s="51"/>
      <c r="H1763" s="50"/>
      <c r="I1763" s="50"/>
      <c r="J1763" s="50"/>
      <c r="K1763" s="51"/>
      <c r="L1763" s="51"/>
      <c r="M1763" s="51"/>
      <c r="N1763" s="51"/>
      <c r="O1763" s="51"/>
      <c r="P1763" s="51"/>
    </row>
    <row r="1764" spans="2:16" s="49" customFormat="1" x14ac:dyDescent="0.25">
      <c r="B1764" s="9"/>
      <c r="C1764" s="9"/>
      <c r="D1764" s="50"/>
      <c r="E1764" s="51"/>
      <c r="F1764" s="51"/>
      <c r="G1764" s="51"/>
      <c r="H1764" s="50"/>
      <c r="I1764" s="50"/>
      <c r="J1764" s="50"/>
      <c r="K1764" s="51"/>
      <c r="L1764" s="51"/>
      <c r="M1764" s="51"/>
      <c r="N1764" s="51"/>
      <c r="O1764" s="51"/>
      <c r="P1764" s="51"/>
    </row>
    <row r="1765" spans="2:16" s="49" customFormat="1" x14ac:dyDescent="0.25">
      <c r="B1765" s="9"/>
      <c r="C1765" s="9"/>
      <c r="D1765" s="50"/>
      <c r="E1765" s="51"/>
      <c r="F1765" s="51"/>
      <c r="G1765" s="51"/>
      <c r="H1765" s="50"/>
      <c r="I1765" s="50"/>
      <c r="J1765" s="50"/>
      <c r="K1765" s="51"/>
      <c r="L1765" s="51"/>
      <c r="M1765" s="51"/>
      <c r="N1765" s="51"/>
      <c r="O1765" s="51"/>
      <c r="P1765" s="51"/>
    </row>
    <row r="1766" spans="2:16" s="49" customFormat="1" x14ac:dyDescent="0.25">
      <c r="B1766" s="9"/>
      <c r="C1766" s="9"/>
      <c r="D1766" s="50"/>
      <c r="E1766" s="51"/>
      <c r="F1766" s="51"/>
      <c r="G1766" s="51"/>
      <c r="H1766" s="50"/>
      <c r="I1766" s="50"/>
      <c r="J1766" s="50"/>
      <c r="K1766" s="51"/>
      <c r="L1766" s="51"/>
      <c r="M1766" s="51"/>
      <c r="N1766" s="51"/>
      <c r="O1766" s="51"/>
      <c r="P1766" s="51"/>
    </row>
    <row r="1767" spans="2:16" s="49" customFormat="1" x14ac:dyDescent="0.25">
      <c r="B1767" s="9"/>
      <c r="C1767" s="9"/>
      <c r="D1767" s="50"/>
      <c r="E1767" s="51"/>
      <c r="F1767" s="51"/>
      <c r="G1767" s="51"/>
      <c r="H1767" s="50"/>
      <c r="I1767" s="50"/>
      <c r="J1767" s="50"/>
      <c r="K1767" s="51"/>
      <c r="L1767" s="51"/>
      <c r="M1767" s="51"/>
      <c r="N1767" s="51"/>
      <c r="O1767" s="51"/>
      <c r="P1767" s="51"/>
    </row>
    <row r="1768" spans="2:16" s="49" customFormat="1" x14ac:dyDescent="0.25">
      <c r="B1768" s="9"/>
      <c r="C1768" s="9"/>
      <c r="D1768" s="50"/>
      <c r="E1768" s="51"/>
      <c r="F1768" s="51"/>
      <c r="G1768" s="51"/>
      <c r="H1768" s="50"/>
      <c r="I1768" s="50"/>
      <c r="J1768" s="50"/>
      <c r="K1768" s="51"/>
      <c r="L1768" s="51"/>
      <c r="M1768" s="51"/>
      <c r="N1768" s="51"/>
      <c r="O1768" s="51"/>
      <c r="P1768" s="51"/>
    </row>
    <row r="1769" spans="2:16" s="49" customFormat="1" x14ac:dyDescent="0.25">
      <c r="B1769" s="9"/>
      <c r="C1769" s="9"/>
      <c r="D1769" s="50"/>
      <c r="E1769" s="51"/>
      <c r="F1769" s="51"/>
      <c r="G1769" s="51"/>
      <c r="H1769" s="50"/>
      <c r="I1769" s="50"/>
      <c r="J1769" s="50"/>
      <c r="K1769" s="51"/>
      <c r="L1769" s="51"/>
      <c r="M1769" s="51"/>
      <c r="N1769" s="51"/>
      <c r="O1769" s="51"/>
      <c r="P1769" s="51"/>
    </row>
    <row r="1770" spans="2:16" s="49" customFormat="1" x14ac:dyDescent="0.25">
      <c r="B1770" s="9"/>
      <c r="C1770" s="9"/>
      <c r="D1770" s="50"/>
      <c r="E1770" s="51"/>
      <c r="F1770" s="51"/>
      <c r="G1770" s="51"/>
      <c r="H1770" s="50"/>
      <c r="I1770" s="50"/>
      <c r="J1770" s="50"/>
      <c r="K1770" s="51"/>
      <c r="L1770" s="51"/>
      <c r="M1770" s="51"/>
      <c r="N1770" s="51"/>
      <c r="O1770" s="51"/>
      <c r="P1770" s="51"/>
    </row>
    <row r="1771" spans="2:16" s="49" customFormat="1" x14ac:dyDescent="0.25">
      <c r="B1771" s="9"/>
      <c r="C1771" s="9"/>
      <c r="D1771" s="50"/>
      <c r="E1771" s="51"/>
      <c r="F1771" s="51"/>
      <c r="G1771" s="51"/>
      <c r="H1771" s="50"/>
      <c r="I1771" s="50"/>
      <c r="J1771" s="50"/>
      <c r="K1771" s="51"/>
      <c r="L1771" s="51"/>
      <c r="M1771" s="51"/>
      <c r="N1771" s="51"/>
      <c r="O1771" s="51"/>
      <c r="P1771" s="51"/>
    </row>
    <row r="1772" spans="2:16" s="49" customFormat="1" x14ac:dyDescent="0.25">
      <c r="B1772" s="9"/>
      <c r="C1772" s="9"/>
      <c r="D1772" s="50"/>
      <c r="E1772" s="51"/>
      <c r="F1772" s="51"/>
      <c r="G1772" s="51"/>
      <c r="H1772" s="50"/>
      <c r="I1772" s="50"/>
      <c r="J1772" s="50"/>
      <c r="K1772" s="51"/>
      <c r="L1772" s="51"/>
      <c r="M1772" s="51"/>
      <c r="N1772" s="51"/>
      <c r="O1772" s="51"/>
      <c r="P1772" s="51"/>
    </row>
    <row r="1773" spans="2:16" s="49" customFormat="1" x14ac:dyDescent="0.25">
      <c r="B1773" s="9"/>
      <c r="C1773" s="9"/>
      <c r="D1773" s="50"/>
      <c r="E1773" s="51"/>
      <c r="F1773" s="51"/>
      <c r="G1773" s="51"/>
      <c r="H1773" s="50"/>
      <c r="I1773" s="50"/>
      <c r="J1773" s="50"/>
      <c r="K1773" s="51"/>
      <c r="L1773" s="51"/>
      <c r="M1773" s="51"/>
      <c r="N1773" s="51"/>
      <c r="O1773" s="51"/>
      <c r="P1773" s="51"/>
    </row>
    <row r="1774" spans="2:16" s="49" customFormat="1" x14ac:dyDescent="0.25">
      <c r="B1774" s="9"/>
      <c r="C1774" s="9"/>
      <c r="D1774" s="50"/>
      <c r="E1774" s="51"/>
      <c r="F1774" s="51"/>
      <c r="G1774" s="51"/>
      <c r="H1774" s="50"/>
      <c r="I1774" s="50"/>
      <c r="J1774" s="50"/>
      <c r="K1774" s="51"/>
      <c r="L1774" s="51"/>
      <c r="M1774" s="51"/>
      <c r="N1774" s="51"/>
      <c r="O1774" s="51"/>
      <c r="P1774" s="51"/>
    </row>
    <row r="1775" spans="2:16" s="49" customFormat="1" x14ac:dyDescent="0.25">
      <c r="B1775" s="9"/>
      <c r="C1775" s="9"/>
      <c r="D1775" s="50"/>
      <c r="E1775" s="51"/>
      <c r="F1775" s="51"/>
      <c r="G1775" s="51"/>
      <c r="H1775" s="50"/>
      <c r="I1775" s="50"/>
      <c r="J1775" s="50"/>
      <c r="K1775" s="51"/>
      <c r="L1775" s="51"/>
      <c r="M1775" s="51"/>
      <c r="N1775" s="51"/>
      <c r="O1775" s="51"/>
      <c r="P1775" s="51"/>
    </row>
    <row r="1776" spans="2:16" s="49" customFormat="1" x14ac:dyDescent="0.25">
      <c r="B1776" s="9"/>
      <c r="C1776" s="9"/>
      <c r="D1776" s="50"/>
      <c r="E1776" s="51"/>
      <c r="F1776" s="51"/>
      <c r="G1776" s="51"/>
      <c r="H1776" s="50"/>
      <c r="I1776" s="50"/>
      <c r="J1776" s="50"/>
      <c r="K1776" s="51"/>
      <c r="L1776" s="51"/>
      <c r="M1776" s="51"/>
      <c r="N1776" s="51"/>
      <c r="O1776" s="51"/>
      <c r="P1776" s="51"/>
    </row>
    <row r="1777" spans="2:16" s="49" customFormat="1" x14ac:dyDescent="0.25">
      <c r="B1777" s="9"/>
      <c r="C1777" s="9"/>
      <c r="D1777" s="50"/>
      <c r="E1777" s="51"/>
      <c r="F1777" s="51"/>
      <c r="G1777" s="51"/>
      <c r="H1777" s="50"/>
      <c r="I1777" s="50"/>
      <c r="J1777" s="50"/>
      <c r="K1777" s="51"/>
      <c r="L1777" s="51"/>
      <c r="M1777" s="51"/>
      <c r="N1777" s="51"/>
      <c r="O1777" s="51"/>
      <c r="P1777" s="51"/>
    </row>
    <row r="1778" spans="2:16" s="49" customFormat="1" x14ac:dyDescent="0.25">
      <c r="B1778" s="9"/>
      <c r="C1778" s="9"/>
      <c r="D1778" s="50"/>
      <c r="E1778" s="51"/>
      <c r="F1778" s="51"/>
      <c r="G1778" s="51"/>
      <c r="H1778" s="50"/>
      <c r="I1778" s="50"/>
      <c r="J1778" s="50"/>
      <c r="K1778" s="51"/>
      <c r="L1778" s="51"/>
      <c r="M1778" s="51"/>
      <c r="N1778" s="51"/>
      <c r="O1778" s="51"/>
      <c r="P1778" s="51"/>
    </row>
    <row r="1779" spans="2:16" s="49" customFormat="1" x14ac:dyDescent="0.25">
      <c r="B1779" s="9"/>
      <c r="C1779" s="9"/>
      <c r="D1779" s="50"/>
      <c r="E1779" s="51"/>
      <c r="F1779" s="51"/>
      <c r="G1779" s="51"/>
      <c r="H1779" s="50"/>
      <c r="I1779" s="50"/>
      <c r="J1779" s="50"/>
      <c r="K1779" s="51"/>
      <c r="L1779" s="51"/>
      <c r="M1779" s="51"/>
      <c r="N1779" s="51"/>
      <c r="O1779" s="51"/>
      <c r="P1779" s="51"/>
    </row>
    <row r="1780" spans="2:16" s="49" customFormat="1" x14ac:dyDescent="0.25">
      <c r="B1780" s="9"/>
      <c r="C1780" s="9"/>
      <c r="D1780" s="50"/>
      <c r="E1780" s="51"/>
      <c r="F1780" s="51"/>
      <c r="G1780" s="51"/>
      <c r="H1780" s="50"/>
      <c r="I1780" s="50"/>
      <c r="J1780" s="50"/>
      <c r="K1780" s="51"/>
      <c r="L1780" s="51"/>
      <c r="M1780" s="51"/>
      <c r="N1780" s="51"/>
      <c r="O1780" s="51"/>
      <c r="P1780" s="51"/>
    </row>
    <row r="1781" spans="2:16" s="49" customFormat="1" x14ac:dyDescent="0.25">
      <c r="B1781" s="9"/>
      <c r="C1781" s="9"/>
      <c r="D1781" s="50"/>
      <c r="E1781" s="51"/>
      <c r="F1781" s="51"/>
      <c r="G1781" s="51"/>
      <c r="H1781" s="50"/>
      <c r="I1781" s="50"/>
      <c r="J1781" s="50"/>
      <c r="K1781" s="51"/>
      <c r="L1781" s="51"/>
      <c r="M1781" s="51"/>
      <c r="N1781" s="51"/>
      <c r="O1781" s="51"/>
      <c r="P1781" s="51"/>
    </row>
    <row r="1782" spans="2:16" s="49" customFormat="1" x14ac:dyDescent="0.25">
      <c r="B1782" s="9"/>
      <c r="C1782" s="9"/>
      <c r="D1782" s="50"/>
      <c r="E1782" s="51"/>
      <c r="F1782" s="51"/>
      <c r="G1782" s="51"/>
      <c r="H1782" s="50"/>
      <c r="I1782" s="50"/>
      <c r="J1782" s="50"/>
      <c r="K1782" s="51"/>
      <c r="L1782" s="51"/>
      <c r="M1782" s="51"/>
      <c r="N1782" s="51"/>
      <c r="O1782" s="51"/>
      <c r="P1782" s="51"/>
    </row>
    <row r="1783" spans="2:16" s="49" customFormat="1" x14ac:dyDescent="0.25">
      <c r="B1783" s="9"/>
      <c r="C1783" s="9"/>
      <c r="D1783" s="50"/>
      <c r="E1783" s="51"/>
      <c r="F1783" s="51"/>
      <c r="G1783" s="51"/>
      <c r="H1783" s="50"/>
      <c r="I1783" s="50"/>
      <c r="J1783" s="50"/>
      <c r="K1783" s="51"/>
      <c r="L1783" s="51"/>
      <c r="M1783" s="51"/>
      <c r="N1783" s="51"/>
      <c r="O1783" s="51"/>
      <c r="P1783" s="51"/>
    </row>
    <row r="1784" spans="2:16" s="49" customFormat="1" x14ac:dyDescent="0.25">
      <c r="B1784" s="9"/>
      <c r="C1784" s="9"/>
      <c r="D1784" s="50"/>
      <c r="E1784" s="51"/>
      <c r="F1784" s="51"/>
      <c r="G1784" s="51"/>
      <c r="H1784" s="50"/>
      <c r="I1784" s="50"/>
      <c r="J1784" s="50"/>
      <c r="K1784" s="51"/>
      <c r="L1784" s="51"/>
      <c r="M1784" s="51"/>
      <c r="N1784" s="51"/>
      <c r="O1784" s="51"/>
      <c r="P1784" s="51"/>
    </row>
    <row r="1785" spans="2:16" s="49" customFormat="1" x14ac:dyDescent="0.25">
      <c r="B1785" s="9"/>
      <c r="C1785" s="9"/>
      <c r="D1785" s="50"/>
      <c r="E1785" s="51"/>
      <c r="F1785" s="51"/>
      <c r="G1785" s="51"/>
      <c r="H1785" s="50"/>
      <c r="I1785" s="50"/>
      <c r="J1785" s="50"/>
      <c r="K1785" s="51"/>
      <c r="L1785" s="51"/>
      <c r="M1785" s="51"/>
      <c r="N1785" s="51"/>
      <c r="O1785" s="51"/>
      <c r="P1785" s="51"/>
    </row>
    <row r="1786" spans="2:16" s="49" customFormat="1" x14ac:dyDescent="0.25">
      <c r="B1786" s="9"/>
      <c r="C1786" s="9"/>
      <c r="D1786" s="50"/>
      <c r="E1786" s="51"/>
      <c r="F1786" s="51"/>
      <c r="G1786" s="51"/>
      <c r="H1786" s="50"/>
      <c r="I1786" s="50"/>
      <c r="J1786" s="50"/>
      <c r="K1786" s="51"/>
      <c r="L1786" s="51"/>
      <c r="M1786" s="51"/>
      <c r="N1786" s="51"/>
      <c r="O1786" s="51"/>
      <c r="P1786" s="51"/>
    </row>
    <row r="1787" spans="2:16" s="49" customFormat="1" x14ac:dyDescent="0.25">
      <c r="B1787" s="9"/>
      <c r="C1787" s="9"/>
      <c r="D1787" s="50"/>
      <c r="E1787" s="51"/>
      <c r="F1787" s="51"/>
      <c r="G1787" s="51"/>
      <c r="H1787" s="50"/>
      <c r="I1787" s="50"/>
      <c r="J1787" s="50"/>
      <c r="K1787" s="51"/>
      <c r="L1787" s="51"/>
      <c r="M1787" s="51"/>
      <c r="N1787" s="51"/>
      <c r="O1787" s="51"/>
      <c r="P1787" s="51"/>
    </row>
    <row r="1788" spans="2:16" s="49" customFormat="1" x14ac:dyDescent="0.25">
      <c r="B1788" s="9"/>
      <c r="C1788" s="9"/>
      <c r="D1788" s="50"/>
      <c r="E1788" s="51"/>
      <c r="F1788" s="51"/>
      <c r="G1788" s="51"/>
      <c r="H1788" s="50"/>
      <c r="I1788" s="50"/>
      <c r="J1788" s="50"/>
      <c r="K1788" s="51"/>
      <c r="L1788" s="51"/>
      <c r="M1788" s="51"/>
      <c r="N1788" s="51"/>
      <c r="O1788" s="51"/>
      <c r="P1788" s="51"/>
    </row>
    <row r="1789" spans="2:16" s="49" customFormat="1" x14ac:dyDescent="0.25">
      <c r="B1789" s="9"/>
      <c r="C1789" s="9"/>
      <c r="D1789" s="50"/>
      <c r="E1789" s="51"/>
      <c r="F1789" s="51"/>
      <c r="G1789" s="51"/>
      <c r="H1789" s="50"/>
      <c r="I1789" s="50"/>
      <c r="J1789" s="50"/>
      <c r="K1789" s="51"/>
      <c r="L1789" s="51"/>
      <c r="M1789" s="51"/>
      <c r="N1789" s="51"/>
      <c r="O1789" s="51"/>
      <c r="P1789" s="51"/>
    </row>
    <row r="1790" spans="2:16" s="49" customFormat="1" x14ac:dyDescent="0.25">
      <c r="B1790" s="9"/>
      <c r="C1790" s="9"/>
      <c r="D1790" s="50"/>
      <c r="E1790" s="51"/>
      <c r="F1790" s="51"/>
      <c r="G1790" s="51"/>
      <c r="H1790" s="50"/>
      <c r="I1790" s="50"/>
      <c r="J1790" s="50"/>
      <c r="K1790" s="51"/>
      <c r="L1790" s="51"/>
      <c r="M1790" s="51"/>
      <c r="N1790" s="51"/>
      <c r="O1790" s="51"/>
      <c r="P1790" s="51"/>
    </row>
    <row r="1791" spans="2:16" s="49" customFormat="1" x14ac:dyDescent="0.25">
      <c r="B1791" s="9"/>
      <c r="C1791" s="9"/>
      <c r="D1791" s="50"/>
      <c r="E1791" s="51"/>
      <c r="F1791" s="51"/>
      <c r="G1791" s="51"/>
      <c r="H1791" s="50"/>
      <c r="I1791" s="50"/>
      <c r="J1791" s="50"/>
      <c r="K1791" s="51"/>
      <c r="L1791" s="51"/>
      <c r="M1791" s="51"/>
      <c r="N1791" s="51"/>
      <c r="O1791" s="51"/>
      <c r="P1791" s="51"/>
    </row>
    <row r="1792" spans="2:16" s="49" customFormat="1" x14ac:dyDescent="0.25">
      <c r="B1792" s="9"/>
      <c r="C1792" s="9"/>
      <c r="D1792" s="50"/>
      <c r="E1792" s="51"/>
      <c r="F1792" s="51"/>
      <c r="G1792" s="51"/>
      <c r="H1792" s="50"/>
      <c r="I1792" s="50"/>
      <c r="J1792" s="50"/>
      <c r="K1792" s="51"/>
      <c r="L1792" s="51"/>
      <c r="M1792" s="51"/>
      <c r="N1792" s="51"/>
      <c r="O1792" s="51"/>
      <c r="P1792" s="51"/>
    </row>
    <row r="1793" spans="2:16" s="49" customFormat="1" x14ac:dyDescent="0.25">
      <c r="B1793" s="9"/>
      <c r="C1793" s="9"/>
      <c r="D1793" s="50"/>
      <c r="E1793" s="51"/>
      <c r="F1793" s="51"/>
      <c r="G1793" s="51"/>
      <c r="H1793" s="50"/>
      <c r="I1793" s="50"/>
      <c r="J1793" s="50"/>
      <c r="K1793" s="51"/>
      <c r="L1793" s="51"/>
      <c r="M1793" s="51"/>
      <c r="N1793" s="51"/>
      <c r="O1793" s="51"/>
      <c r="P1793" s="51"/>
    </row>
    <row r="1794" spans="2:16" s="49" customFormat="1" x14ac:dyDescent="0.25">
      <c r="B1794" s="9"/>
      <c r="C1794" s="9"/>
      <c r="D1794" s="50"/>
      <c r="E1794" s="51"/>
      <c r="F1794" s="51"/>
      <c r="G1794" s="51"/>
      <c r="H1794" s="50"/>
      <c r="I1794" s="50"/>
      <c r="J1794" s="50"/>
      <c r="K1794" s="51"/>
      <c r="L1794" s="51"/>
      <c r="M1794" s="51"/>
      <c r="N1794" s="51"/>
      <c r="O1794" s="51"/>
      <c r="P1794" s="51"/>
    </row>
    <row r="1795" spans="2:16" s="49" customFormat="1" x14ac:dyDescent="0.25">
      <c r="B1795" s="9"/>
      <c r="C1795" s="9"/>
      <c r="D1795" s="50"/>
      <c r="E1795" s="51"/>
      <c r="F1795" s="51"/>
      <c r="G1795" s="51"/>
      <c r="H1795" s="50"/>
      <c r="I1795" s="50"/>
      <c r="J1795" s="50"/>
      <c r="K1795" s="51"/>
      <c r="L1795" s="51"/>
      <c r="M1795" s="51"/>
      <c r="N1795" s="51"/>
      <c r="O1795" s="51"/>
      <c r="P1795" s="51"/>
    </row>
    <row r="1796" spans="2:16" s="49" customFormat="1" x14ac:dyDescent="0.25">
      <c r="B1796" s="9"/>
      <c r="C1796" s="9"/>
      <c r="D1796" s="50"/>
      <c r="E1796" s="51"/>
      <c r="F1796" s="51"/>
      <c r="G1796" s="51"/>
      <c r="H1796" s="50"/>
      <c r="I1796" s="50"/>
      <c r="J1796" s="50"/>
      <c r="K1796" s="51"/>
      <c r="L1796" s="51"/>
      <c r="M1796" s="51"/>
      <c r="N1796" s="51"/>
      <c r="O1796" s="51"/>
      <c r="P1796" s="51"/>
    </row>
    <row r="1797" spans="2:16" s="49" customFormat="1" x14ac:dyDescent="0.25">
      <c r="B1797" s="9"/>
      <c r="C1797" s="9"/>
      <c r="D1797" s="50"/>
      <c r="E1797" s="51"/>
      <c r="F1797" s="51"/>
      <c r="G1797" s="51"/>
      <c r="H1797" s="50"/>
      <c r="I1797" s="50"/>
      <c r="J1797" s="50"/>
      <c r="K1797" s="51"/>
      <c r="L1797" s="51"/>
      <c r="M1797" s="51"/>
      <c r="N1797" s="51"/>
      <c r="O1797" s="51"/>
      <c r="P1797" s="51"/>
    </row>
    <row r="1798" spans="2:16" s="49" customFormat="1" x14ac:dyDescent="0.25">
      <c r="B1798" s="9"/>
      <c r="C1798" s="9"/>
      <c r="D1798" s="50"/>
      <c r="E1798" s="51"/>
      <c r="F1798" s="51"/>
      <c r="G1798" s="51"/>
      <c r="H1798" s="50"/>
      <c r="I1798" s="50"/>
      <c r="J1798" s="50"/>
      <c r="K1798" s="51"/>
      <c r="L1798" s="51"/>
      <c r="M1798" s="51"/>
      <c r="N1798" s="51"/>
      <c r="O1798" s="51"/>
      <c r="P1798" s="51"/>
    </row>
    <row r="1799" spans="2:16" s="49" customFormat="1" x14ac:dyDescent="0.25">
      <c r="B1799" s="9"/>
      <c r="C1799" s="9"/>
      <c r="D1799" s="50"/>
      <c r="E1799" s="51"/>
      <c r="F1799" s="51"/>
      <c r="G1799" s="51"/>
      <c r="H1799" s="50"/>
      <c r="I1799" s="50"/>
      <c r="J1799" s="50"/>
      <c r="K1799" s="51"/>
      <c r="L1799" s="51"/>
      <c r="M1799" s="51"/>
      <c r="N1799" s="51"/>
      <c r="O1799" s="51"/>
      <c r="P1799" s="51"/>
    </row>
    <row r="1800" spans="2:16" s="49" customFormat="1" x14ac:dyDescent="0.25">
      <c r="B1800" s="9"/>
      <c r="C1800" s="9"/>
      <c r="D1800" s="50"/>
      <c r="E1800" s="51"/>
      <c r="F1800" s="51"/>
      <c r="G1800" s="51"/>
      <c r="H1800" s="50"/>
      <c r="I1800" s="50"/>
      <c r="J1800" s="50"/>
      <c r="K1800" s="51"/>
      <c r="L1800" s="51"/>
      <c r="M1800" s="51"/>
      <c r="N1800" s="51"/>
      <c r="O1800" s="51"/>
      <c r="P1800" s="51"/>
    </row>
    <row r="1801" spans="2:16" s="49" customFormat="1" x14ac:dyDescent="0.25">
      <c r="B1801" s="9"/>
      <c r="C1801" s="9"/>
      <c r="D1801" s="50"/>
      <c r="E1801" s="51"/>
      <c r="F1801" s="51"/>
      <c r="G1801" s="51"/>
      <c r="H1801" s="50"/>
      <c r="I1801" s="50"/>
      <c r="J1801" s="50"/>
      <c r="K1801" s="51"/>
      <c r="L1801" s="51"/>
      <c r="M1801" s="51"/>
      <c r="N1801" s="51"/>
      <c r="O1801" s="51"/>
      <c r="P1801" s="51"/>
    </row>
    <row r="1802" spans="2:16" s="49" customFormat="1" x14ac:dyDescent="0.25">
      <c r="B1802" s="9"/>
      <c r="C1802" s="9"/>
      <c r="D1802" s="50"/>
      <c r="E1802" s="51"/>
      <c r="F1802" s="51"/>
      <c r="G1802" s="51"/>
      <c r="H1802" s="50"/>
      <c r="I1802" s="50"/>
      <c r="J1802" s="50"/>
      <c r="K1802" s="51"/>
      <c r="L1802" s="51"/>
      <c r="M1802" s="51"/>
      <c r="N1802" s="51"/>
      <c r="O1802" s="51"/>
      <c r="P1802" s="51"/>
    </row>
    <row r="1803" spans="2:16" s="49" customFormat="1" x14ac:dyDescent="0.25">
      <c r="B1803" s="9"/>
      <c r="C1803" s="9"/>
      <c r="D1803" s="50"/>
      <c r="E1803" s="51"/>
      <c r="F1803" s="51"/>
      <c r="G1803" s="51"/>
      <c r="H1803" s="50"/>
      <c r="I1803" s="50"/>
      <c r="J1803" s="50"/>
      <c r="K1803" s="51"/>
      <c r="L1803" s="51"/>
      <c r="M1803" s="51"/>
      <c r="N1803" s="51"/>
      <c r="O1803" s="51"/>
      <c r="P1803" s="51"/>
    </row>
    <row r="1804" spans="2:16" s="49" customFormat="1" x14ac:dyDescent="0.25">
      <c r="B1804" s="9"/>
      <c r="C1804" s="9"/>
      <c r="D1804" s="50"/>
      <c r="E1804" s="51"/>
      <c r="F1804" s="51"/>
      <c r="G1804" s="51"/>
      <c r="H1804" s="50"/>
      <c r="I1804" s="50"/>
      <c r="J1804" s="50"/>
      <c r="K1804" s="51"/>
      <c r="L1804" s="51"/>
      <c r="M1804" s="51"/>
      <c r="N1804" s="51"/>
      <c r="O1804" s="51"/>
      <c r="P1804" s="51"/>
    </row>
    <row r="1805" spans="2:16" s="49" customFormat="1" x14ac:dyDescent="0.25">
      <c r="B1805" s="9"/>
      <c r="C1805" s="9"/>
      <c r="D1805" s="50"/>
      <c r="E1805" s="51"/>
      <c r="F1805" s="51"/>
      <c r="G1805" s="51"/>
      <c r="H1805" s="50"/>
      <c r="I1805" s="50"/>
      <c r="J1805" s="50"/>
      <c r="K1805" s="51"/>
      <c r="L1805" s="51"/>
      <c r="M1805" s="51"/>
      <c r="N1805" s="51"/>
      <c r="O1805" s="51"/>
      <c r="P1805" s="51"/>
    </row>
    <row r="1806" spans="2:16" s="49" customFormat="1" x14ac:dyDescent="0.25">
      <c r="B1806" s="9"/>
      <c r="C1806" s="9"/>
      <c r="D1806" s="50"/>
      <c r="E1806" s="51"/>
      <c r="F1806" s="51"/>
      <c r="G1806" s="51"/>
      <c r="H1806" s="50"/>
      <c r="I1806" s="50"/>
      <c r="J1806" s="50"/>
      <c r="K1806" s="51"/>
      <c r="L1806" s="51"/>
      <c r="M1806" s="51"/>
      <c r="N1806" s="51"/>
      <c r="O1806" s="51"/>
      <c r="P1806" s="51"/>
    </row>
    <row r="1807" spans="2:16" s="49" customFormat="1" x14ac:dyDescent="0.25">
      <c r="B1807" s="9"/>
      <c r="C1807" s="9"/>
      <c r="D1807" s="50"/>
      <c r="E1807" s="51"/>
      <c r="F1807" s="51"/>
      <c r="G1807" s="51"/>
      <c r="H1807" s="50"/>
      <c r="I1807" s="50"/>
      <c r="J1807" s="50"/>
      <c r="K1807" s="51"/>
      <c r="L1807" s="51"/>
      <c r="M1807" s="51"/>
      <c r="N1807" s="51"/>
      <c r="O1807" s="51"/>
      <c r="P1807" s="51"/>
    </row>
    <row r="1808" spans="2:16" s="49" customFormat="1" x14ac:dyDescent="0.25">
      <c r="B1808" s="9"/>
      <c r="C1808" s="9"/>
      <c r="D1808" s="50"/>
      <c r="E1808" s="51"/>
      <c r="F1808" s="51"/>
      <c r="G1808" s="51"/>
      <c r="H1808" s="50"/>
      <c r="I1808" s="50"/>
      <c r="J1808" s="50"/>
      <c r="K1808" s="51"/>
      <c r="L1808" s="51"/>
      <c r="M1808" s="51"/>
      <c r="N1808" s="51"/>
      <c r="O1808" s="51"/>
      <c r="P1808" s="51"/>
    </row>
    <row r="1809" spans="2:16" s="49" customFormat="1" x14ac:dyDescent="0.25">
      <c r="B1809" s="9"/>
      <c r="C1809" s="9"/>
      <c r="D1809" s="50"/>
      <c r="E1809" s="51"/>
      <c r="F1809" s="51"/>
      <c r="G1809" s="51"/>
      <c r="H1809" s="50"/>
      <c r="I1809" s="50"/>
      <c r="J1809" s="50"/>
      <c r="K1809" s="51"/>
      <c r="L1809" s="51"/>
      <c r="M1809" s="51"/>
      <c r="N1809" s="51"/>
      <c r="O1809" s="51"/>
      <c r="P1809" s="51"/>
    </row>
    <row r="1810" spans="2:16" s="49" customFormat="1" x14ac:dyDescent="0.25">
      <c r="B1810" s="9"/>
      <c r="C1810" s="9"/>
      <c r="D1810" s="50"/>
      <c r="E1810" s="51"/>
      <c r="F1810" s="51"/>
      <c r="G1810" s="51"/>
      <c r="H1810" s="50"/>
      <c r="I1810" s="50"/>
      <c r="J1810" s="50"/>
      <c r="K1810" s="51"/>
      <c r="L1810" s="51"/>
      <c r="M1810" s="51"/>
      <c r="N1810" s="51"/>
      <c r="O1810" s="51"/>
      <c r="P1810" s="51"/>
    </row>
    <row r="1811" spans="2:16" s="49" customFormat="1" x14ac:dyDescent="0.25">
      <c r="B1811" s="9"/>
      <c r="C1811" s="9"/>
      <c r="D1811" s="50"/>
      <c r="E1811" s="51"/>
      <c r="F1811" s="51"/>
      <c r="G1811" s="51"/>
      <c r="H1811" s="50"/>
      <c r="I1811" s="50"/>
      <c r="J1811" s="50"/>
      <c r="K1811" s="51"/>
      <c r="L1811" s="51"/>
      <c r="M1811" s="51"/>
      <c r="N1811" s="51"/>
      <c r="O1811" s="51"/>
      <c r="P1811" s="51"/>
    </row>
    <row r="1812" spans="2:16" s="49" customFormat="1" x14ac:dyDescent="0.25">
      <c r="B1812" s="9"/>
      <c r="C1812" s="9"/>
      <c r="D1812" s="50"/>
      <c r="E1812" s="51"/>
      <c r="F1812" s="51"/>
      <c r="G1812" s="51"/>
      <c r="H1812" s="50"/>
      <c r="I1812" s="50"/>
      <c r="J1812" s="50"/>
      <c r="K1812" s="51"/>
      <c r="L1812" s="51"/>
      <c r="M1812" s="51"/>
      <c r="N1812" s="51"/>
      <c r="O1812" s="51"/>
      <c r="P1812" s="51"/>
    </row>
    <row r="1813" spans="2:16" s="49" customFormat="1" x14ac:dyDescent="0.25">
      <c r="B1813" s="9"/>
      <c r="C1813" s="9"/>
      <c r="D1813" s="50"/>
      <c r="E1813" s="51"/>
      <c r="F1813" s="51"/>
      <c r="G1813" s="51"/>
      <c r="H1813" s="50"/>
      <c r="I1813" s="50"/>
      <c r="J1813" s="50"/>
      <c r="K1813" s="51"/>
      <c r="L1813" s="51"/>
      <c r="M1813" s="51"/>
      <c r="N1813" s="51"/>
      <c r="O1813" s="51"/>
      <c r="P1813" s="51"/>
    </row>
    <row r="1814" spans="2:16" s="49" customFormat="1" x14ac:dyDescent="0.25">
      <c r="B1814" s="9"/>
      <c r="C1814" s="9"/>
      <c r="D1814" s="50"/>
      <c r="E1814" s="51"/>
      <c r="F1814" s="51"/>
      <c r="G1814" s="51"/>
      <c r="H1814" s="50"/>
      <c r="I1814" s="50"/>
      <c r="J1814" s="50"/>
      <c r="K1814" s="51"/>
      <c r="L1814" s="51"/>
      <c r="M1814" s="51"/>
      <c r="N1814" s="51"/>
      <c r="O1814" s="51"/>
      <c r="P1814" s="51"/>
    </row>
    <row r="1815" spans="2:16" s="49" customFormat="1" x14ac:dyDescent="0.25">
      <c r="B1815" s="9"/>
      <c r="C1815" s="9"/>
      <c r="D1815" s="50"/>
      <c r="E1815" s="51"/>
      <c r="F1815" s="51"/>
      <c r="G1815" s="51"/>
      <c r="H1815" s="50"/>
      <c r="I1815" s="50"/>
      <c r="J1815" s="50"/>
      <c r="K1815" s="51"/>
      <c r="L1815" s="51"/>
      <c r="M1815" s="51"/>
      <c r="N1815" s="51"/>
      <c r="O1815" s="51"/>
      <c r="P1815" s="51"/>
    </row>
    <row r="1816" spans="2:16" s="49" customFormat="1" x14ac:dyDescent="0.25">
      <c r="B1816" s="9"/>
      <c r="C1816" s="9"/>
      <c r="D1816" s="50"/>
      <c r="E1816" s="51"/>
      <c r="F1816" s="51"/>
      <c r="G1816" s="51"/>
      <c r="H1816" s="50"/>
      <c r="I1816" s="50"/>
      <c r="J1816" s="50"/>
      <c r="K1816" s="51"/>
      <c r="L1816" s="51"/>
      <c r="M1816" s="51"/>
      <c r="N1816" s="51"/>
      <c r="O1816" s="51"/>
      <c r="P1816" s="51"/>
    </row>
    <row r="1817" spans="2:16" s="49" customFormat="1" x14ac:dyDescent="0.25">
      <c r="B1817" s="9"/>
      <c r="C1817" s="9"/>
      <c r="D1817" s="50"/>
      <c r="E1817" s="51"/>
      <c r="F1817" s="51"/>
      <c r="G1817" s="51"/>
      <c r="H1817" s="50"/>
      <c r="I1817" s="50"/>
      <c r="J1817" s="50"/>
      <c r="K1817" s="51"/>
      <c r="L1817" s="51"/>
      <c r="M1817" s="51"/>
      <c r="N1817" s="51"/>
      <c r="O1817" s="51"/>
      <c r="P1817" s="51"/>
    </row>
    <row r="1818" spans="2:16" s="49" customFormat="1" x14ac:dyDescent="0.25">
      <c r="B1818" s="9"/>
      <c r="C1818" s="9"/>
      <c r="D1818" s="50"/>
      <c r="E1818" s="51"/>
      <c r="F1818" s="51"/>
      <c r="G1818" s="51"/>
      <c r="H1818" s="50"/>
      <c r="I1818" s="50"/>
      <c r="J1818" s="50"/>
      <c r="K1818" s="51"/>
      <c r="L1818" s="51"/>
      <c r="M1818" s="51"/>
      <c r="N1818" s="51"/>
      <c r="O1818" s="51"/>
      <c r="P1818" s="51"/>
    </row>
    <row r="1819" spans="2:16" s="49" customFormat="1" x14ac:dyDescent="0.25">
      <c r="B1819" s="9"/>
      <c r="C1819" s="9"/>
      <c r="D1819" s="50"/>
      <c r="E1819" s="51"/>
      <c r="F1819" s="51"/>
      <c r="G1819" s="51"/>
      <c r="H1819" s="50"/>
      <c r="I1819" s="50"/>
      <c r="J1819" s="50"/>
      <c r="K1819" s="51"/>
      <c r="L1819" s="51"/>
      <c r="M1819" s="51"/>
      <c r="N1819" s="51"/>
      <c r="O1819" s="51"/>
      <c r="P1819" s="51"/>
    </row>
    <row r="1820" spans="2:16" s="49" customFormat="1" x14ac:dyDescent="0.25">
      <c r="B1820" s="9"/>
      <c r="C1820" s="9"/>
      <c r="D1820" s="50"/>
      <c r="E1820" s="51"/>
      <c r="F1820" s="51"/>
      <c r="G1820" s="51"/>
      <c r="H1820" s="50"/>
      <c r="I1820" s="50"/>
      <c r="J1820" s="50"/>
      <c r="K1820" s="51"/>
      <c r="L1820" s="51"/>
      <c r="M1820" s="51"/>
      <c r="N1820" s="51"/>
      <c r="O1820" s="51"/>
      <c r="P1820" s="51"/>
    </row>
    <row r="1821" spans="2:16" s="49" customFormat="1" x14ac:dyDescent="0.25">
      <c r="B1821" s="9"/>
      <c r="C1821" s="9"/>
      <c r="D1821" s="50"/>
      <c r="E1821" s="51"/>
      <c r="F1821" s="51"/>
      <c r="G1821" s="51"/>
      <c r="H1821" s="50"/>
      <c r="I1821" s="50"/>
      <c r="J1821" s="50"/>
      <c r="K1821" s="51"/>
      <c r="L1821" s="51"/>
      <c r="M1821" s="51"/>
      <c r="N1821" s="51"/>
      <c r="O1821" s="51"/>
      <c r="P1821" s="51"/>
    </row>
    <row r="1822" spans="2:16" s="49" customFormat="1" x14ac:dyDescent="0.25">
      <c r="B1822" s="9"/>
      <c r="C1822" s="9"/>
      <c r="D1822" s="50"/>
      <c r="E1822" s="51"/>
      <c r="F1822" s="51"/>
      <c r="G1822" s="51"/>
      <c r="H1822" s="50"/>
      <c r="I1822" s="50"/>
      <c r="J1822" s="50"/>
      <c r="K1822" s="51"/>
      <c r="L1822" s="51"/>
      <c r="M1822" s="51"/>
      <c r="N1822" s="51"/>
      <c r="O1822" s="51"/>
      <c r="P1822" s="51"/>
    </row>
    <row r="1823" spans="2:16" s="49" customFormat="1" x14ac:dyDescent="0.25">
      <c r="B1823" s="9"/>
      <c r="C1823" s="9"/>
      <c r="D1823" s="50"/>
      <c r="E1823" s="51"/>
      <c r="F1823" s="51"/>
      <c r="G1823" s="51"/>
      <c r="H1823" s="50"/>
      <c r="I1823" s="50"/>
      <c r="J1823" s="50"/>
      <c r="K1823" s="51"/>
      <c r="L1823" s="51"/>
      <c r="M1823" s="51"/>
      <c r="N1823" s="51"/>
      <c r="O1823" s="51"/>
      <c r="P1823" s="51"/>
    </row>
    <row r="1824" spans="2:16" s="49" customFormat="1" x14ac:dyDescent="0.25">
      <c r="B1824" s="9"/>
      <c r="C1824" s="9"/>
      <c r="D1824" s="50"/>
      <c r="E1824" s="51"/>
      <c r="F1824" s="51"/>
      <c r="G1824" s="51"/>
      <c r="H1824" s="50"/>
      <c r="I1824" s="50"/>
      <c r="J1824" s="50"/>
      <c r="K1824" s="51"/>
      <c r="L1824" s="51"/>
      <c r="M1824" s="51"/>
      <c r="N1824" s="51"/>
      <c r="O1824" s="51"/>
      <c r="P1824" s="51"/>
    </row>
    <row r="1825" spans="2:16" s="49" customFormat="1" x14ac:dyDescent="0.25">
      <c r="B1825" s="9"/>
      <c r="C1825" s="9"/>
      <c r="D1825" s="50"/>
      <c r="E1825" s="51"/>
      <c r="F1825" s="51"/>
      <c r="G1825" s="51"/>
      <c r="H1825" s="50"/>
      <c r="I1825" s="50"/>
      <c r="J1825" s="50"/>
      <c r="K1825" s="51"/>
      <c r="L1825" s="51"/>
      <c r="M1825" s="51"/>
      <c r="N1825" s="51"/>
      <c r="O1825" s="51"/>
      <c r="P1825" s="51"/>
    </row>
    <row r="1826" spans="2:16" s="49" customFormat="1" x14ac:dyDescent="0.25">
      <c r="B1826" s="9"/>
      <c r="C1826" s="9"/>
      <c r="D1826" s="50"/>
      <c r="E1826" s="51"/>
      <c r="F1826" s="51"/>
      <c r="G1826" s="51"/>
      <c r="H1826" s="50"/>
      <c r="I1826" s="50"/>
      <c r="J1826" s="50"/>
      <c r="K1826" s="51"/>
      <c r="L1826" s="51"/>
      <c r="M1826" s="51"/>
      <c r="N1826" s="51"/>
      <c r="O1826" s="51"/>
      <c r="P1826" s="51"/>
    </row>
    <row r="1827" spans="2:16" s="49" customFormat="1" x14ac:dyDescent="0.25">
      <c r="B1827" s="9"/>
      <c r="C1827" s="9"/>
      <c r="D1827" s="50"/>
      <c r="E1827" s="51"/>
      <c r="F1827" s="51"/>
      <c r="G1827" s="51"/>
      <c r="H1827" s="50"/>
      <c r="I1827" s="50"/>
      <c r="J1827" s="50"/>
      <c r="K1827" s="51"/>
      <c r="L1827" s="51"/>
      <c r="M1827" s="51"/>
      <c r="N1827" s="51"/>
      <c r="O1827" s="51"/>
      <c r="P1827" s="51"/>
    </row>
    <row r="1828" spans="2:16" s="49" customFormat="1" x14ac:dyDescent="0.25">
      <c r="B1828" s="9"/>
      <c r="C1828" s="9"/>
      <c r="D1828" s="50"/>
      <c r="E1828" s="51"/>
      <c r="F1828" s="51"/>
      <c r="G1828" s="51"/>
      <c r="H1828" s="50"/>
      <c r="I1828" s="50"/>
      <c r="J1828" s="50"/>
      <c r="K1828" s="51"/>
      <c r="L1828" s="51"/>
      <c r="M1828" s="51"/>
      <c r="N1828" s="51"/>
      <c r="O1828" s="51"/>
      <c r="P1828" s="51"/>
    </row>
    <row r="1829" spans="2:16" s="49" customFormat="1" x14ac:dyDescent="0.25">
      <c r="B1829" s="9"/>
      <c r="C1829" s="9"/>
      <c r="D1829" s="50"/>
      <c r="E1829" s="51"/>
      <c r="F1829" s="51"/>
      <c r="G1829" s="51"/>
      <c r="H1829" s="50"/>
      <c r="I1829" s="50"/>
      <c r="J1829" s="50"/>
      <c r="K1829" s="51"/>
      <c r="L1829" s="51"/>
      <c r="M1829" s="51"/>
      <c r="N1829" s="51"/>
      <c r="O1829" s="51"/>
      <c r="P1829" s="51"/>
    </row>
    <row r="1830" spans="2:16" s="49" customFormat="1" x14ac:dyDescent="0.25">
      <c r="B1830" s="9"/>
      <c r="C1830" s="9"/>
      <c r="D1830" s="50"/>
      <c r="E1830" s="51"/>
      <c r="F1830" s="51"/>
      <c r="G1830" s="51"/>
      <c r="H1830" s="50"/>
      <c r="I1830" s="50"/>
      <c r="J1830" s="50"/>
      <c r="K1830" s="51"/>
      <c r="L1830" s="51"/>
      <c r="M1830" s="51"/>
      <c r="N1830" s="51"/>
      <c r="O1830" s="51"/>
      <c r="P1830" s="51"/>
    </row>
    <row r="1831" spans="2:16" s="49" customFormat="1" x14ac:dyDescent="0.25">
      <c r="B1831" s="9"/>
      <c r="C1831" s="9"/>
      <c r="D1831" s="50"/>
      <c r="E1831" s="51"/>
      <c r="F1831" s="51"/>
      <c r="G1831" s="51"/>
      <c r="H1831" s="50"/>
      <c r="I1831" s="50"/>
      <c r="J1831" s="50"/>
      <c r="K1831" s="51"/>
      <c r="L1831" s="51"/>
      <c r="M1831" s="51"/>
      <c r="N1831" s="51"/>
      <c r="O1831" s="51"/>
      <c r="P1831" s="51"/>
    </row>
    <row r="1832" spans="2:16" s="49" customFormat="1" x14ac:dyDescent="0.25">
      <c r="B1832" s="9"/>
      <c r="C1832" s="9"/>
      <c r="D1832" s="50"/>
      <c r="E1832" s="51"/>
      <c r="F1832" s="51"/>
      <c r="G1832" s="51"/>
      <c r="H1832" s="50"/>
      <c r="I1832" s="50"/>
      <c r="J1832" s="50"/>
      <c r="K1832" s="51"/>
      <c r="L1832" s="51"/>
      <c r="M1832" s="51"/>
      <c r="N1832" s="51"/>
      <c r="O1832" s="51"/>
      <c r="P1832" s="51"/>
    </row>
    <row r="1833" spans="2:16" s="49" customFormat="1" x14ac:dyDescent="0.25">
      <c r="B1833" s="9"/>
      <c r="C1833" s="9"/>
      <c r="D1833" s="50"/>
      <c r="E1833" s="51"/>
      <c r="F1833" s="51"/>
      <c r="G1833" s="51"/>
      <c r="H1833" s="50"/>
      <c r="I1833" s="50"/>
      <c r="J1833" s="50"/>
      <c r="K1833" s="51"/>
      <c r="L1833" s="51"/>
      <c r="M1833" s="51"/>
      <c r="N1833" s="51"/>
      <c r="O1833" s="51"/>
      <c r="P1833" s="51"/>
    </row>
    <row r="1834" spans="2:16" s="49" customFormat="1" x14ac:dyDescent="0.25">
      <c r="B1834" s="9"/>
      <c r="C1834" s="9"/>
      <c r="D1834" s="50"/>
      <c r="E1834" s="51"/>
      <c r="F1834" s="51"/>
      <c r="G1834" s="51"/>
      <c r="H1834" s="50"/>
      <c r="I1834" s="50"/>
      <c r="J1834" s="50"/>
      <c r="K1834" s="51"/>
      <c r="L1834" s="51"/>
      <c r="M1834" s="51"/>
      <c r="N1834" s="51"/>
      <c r="O1834" s="51"/>
      <c r="P1834" s="51"/>
    </row>
    <row r="1835" spans="2:16" s="49" customFormat="1" x14ac:dyDescent="0.25">
      <c r="B1835" s="9"/>
      <c r="C1835" s="9"/>
      <c r="D1835" s="50"/>
      <c r="E1835" s="51"/>
      <c r="F1835" s="51"/>
      <c r="G1835" s="51"/>
      <c r="H1835" s="50"/>
      <c r="I1835" s="50"/>
      <c r="J1835" s="50"/>
      <c r="K1835" s="51"/>
      <c r="L1835" s="51"/>
      <c r="M1835" s="51"/>
      <c r="N1835" s="51"/>
      <c r="O1835" s="51"/>
      <c r="P1835" s="51"/>
    </row>
    <row r="1836" spans="2:16" s="49" customFormat="1" x14ac:dyDescent="0.25">
      <c r="B1836" s="9"/>
      <c r="C1836" s="9"/>
      <c r="D1836" s="50"/>
      <c r="E1836" s="51"/>
      <c r="F1836" s="51"/>
      <c r="G1836" s="51"/>
      <c r="H1836" s="50"/>
      <c r="I1836" s="50"/>
      <c r="J1836" s="50"/>
      <c r="K1836" s="51"/>
      <c r="L1836" s="51"/>
      <c r="M1836" s="51"/>
      <c r="N1836" s="51"/>
      <c r="O1836" s="51"/>
      <c r="P1836" s="51"/>
    </row>
    <row r="1837" spans="2:16" s="49" customFormat="1" x14ac:dyDescent="0.25">
      <c r="B1837" s="9"/>
      <c r="C1837" s="9"/>
      <c r="D1837" s="50"/>
      <c r="E1837" s="51"/>
      <c r="F1837" s="51"/>
      <c r="G1837" s="51"/>
      <c r="H1837" s="50"/>
      <c r="I1837" s="50"/>
      <c r="J1837" s="50"/>
      <c r="K1837" s="51"/>
      <c r="L1837" s="51"/>
      <c r="M1837" s="51"/>
      <c r="N1837" s="51"/>
      <c r="O1837" s="51"/>
      <c r="P1837" s="51"/>
    </row>
    <row r="1838" spans="2:16" s="49" customFormat="1" x14ac:dyDescent="0.25">
      <c r="B1838" s="9"/>
      <c r="C1838" s="9"/>
      <c r="D1838" s="50"/>
      <c r="E1838" s="51"/>
      <c r="F1838" s="51"/>
      <c r="G1838" s="51"/>
      <c r="H1838" s="50"/>
      <c r="I1838" s="50"/>
      <c r="J1838" s="50"/>
      <c r="K1838" s="51"/>
      <c r="L1838" s="51"/>
      <c r="M1838" s="51"/>
      <c r="N1838" s="51"/>
      <c r="O1838" s="51"/>
      <c r="P1838" s="51"/>
    </row>
    <row r="1839" spans="2:16" s="49" customFormat="1" x14ac:dyDescent="0.25">
      <c r="B1839" s="9"/>
      <c r="C1839" s="9"/>
      <c r="D1839" s="50"/>
      <c r="E1839" s="51"/>
      <c r="F1839" s="51"/>
      <c r="G1839" s="51"/>
      <c r="H1839" s="50"/>
      <c r="I1839" s="50"/>
      <c r="J1839" s="50"/>
      <c r="K1839" s="51"/>
      <c r="L1839" s="51"/>
      <c r="M1839" s="51"/>
      <c r="N1839" s="51"/>
      <c r="O1839" s="51"/>
      <c r="P1839" s="51"/>
    </row>
    <row r="1840" spans="2:16" s="49" customFormat="1" x14ac:dyDescent="0.25">
      <c r="B1840" s="9"/>
      <c r="C1840" s="9"/>
      <c r="D1840" s="50"/>
      <c r="E1840" s="51"/>
      <c r="F1840" s="51"/>
      <c r="G1840" s="51"/>
      <c r="H1840" s="50"/>
      <c r="I1840" s="50"/>
      <c r="J1840" s="50"/>
      <c r="K1840" s="51"/>
      <c r="L1840" s="51"/>
      <c r="M1840" s="51"/>
      <c r="N1840" s="51"/>
      <c r="O1840" s="51"/>
      <c r="P1840" s="51"/>
    </row>
    <row r="1841" spans="2:16" s="49" customFormat="1" x14ac:dyDescent="0.25">
      <c r="B1841" s="9"/>
      <c r="C1841" s="9"/>
      <c r="D1841" s="50"/>
      <c r="E1841" s="51"/>
      <c r="F1841" s="51"/>
      <c r="G1841" s="51"/>
      <c r="H1841" s="50"/>
      <c r="I1841" s="50"/>
      <c r="J1841" s="50"/>
      <c r="K1841" s="51"/>
      <c r="L1841" s="51"/>
      <c r="M1841" s="51"/>
      <c r="N1841" s="51"/>
      <c r="O1841" s="51"/>
      <c r="P1841" s="51"/>
    </row>
    <row r="1842" spans="2:16" s="49" customFormat="1" x14ac:dyDescent="0.25">
      <c r="B1842" s="9"/>
      <c r="C1842" s="9"/>
      <c r="D1842" s="50"/>
      <c r="E1842" s="51"/>
      <c r="F1842" s="51"/>
      <c r="G1842" s="51"/>
      <c r="H1842" s="50"/>
      <c r="I1842" s="50"/>
      <c r="J1842" s="50"/>
      <c r="K1842" s="51"/>
      <c r="L1842" s="51"/>
      <c r="M1842" s="51"/>
      <c r="N1842" s="51"/>
      <c r="O1842" s="51"/>
      <c r="P1842" s="51"/>
    </row>
    <row r="1843" spans="2:16" s="49" customFormat="1" x14ac:dyDescent="0.25">
      <c r="B1843" s="9"/>
      <c r="C1843" s="9"/>
      <c r="D1843" s="50"/>
      <c r="E1843" s="51"/>
      <c r="F1843" s="51"/>
      <c r="G1843" s="51"/>
      <c r="H1843" s="50"/>
      <c r="I1843" s="50"/>
      <c r="J1843" s="50"/>
      <c r="K1843" s="51"/>
      <c r="L1843" s="51"/>
      <c r="M1843" s="51"/>
      <c r="N1843" s="51"/>
      <c r="O1843" s="51"/>
      <c r="P1843" s="51"/>
    </row>
    <row r="1844" spans="2:16" s="49" customFormat="1" x14ac:dyDescent="0.25">
      <c r="B1844" s="9"/>
      <c r="C1844" s="9"/>
      <c r="D1844" s="50"/>
      <c r="E1844" s="51"/>
      <c r="F1844" s="51"/>
      <c r="G1844" s="51"/>
      <c r="H1844" s="50"/>
      <c r="I1844" s="50"/>
      <c r="J1844" s="50"/>
      <c r="K1844" s="51"/>
      <c r="L1844" s="51"/>
      <c r="M1844" s="51"/>
      <c r="N1844" s="51"/>
      <c r="O1844" s="51"/>
      <c r="P1844" s="51"/>
    </row>
    <row r="1845" spans="2:16" s="49" customFormat="1" x14ac:dyDescent="0.25">
      <c r="B1845" s="9"/>
      <c r="C1845" s="9"/>
      <c r="D1845" s="50"/>
      <c r="E1845" s="51"/>
      <c r="F1845" s="51"/>
      <c r="G1845" s="51"/>
      <c r="H1845" s="50"/>
      <c r="I1845" s="50"/>
      <c r="J1845" s="50"/>
      <c r="K1845" s="51"/>
      <c r="L1845" s="51"/>
      <c r="M1845" s="51"/>
      <c r="N1845" s="51"/>
      <c r="O1845" s="51"/>
      <c r="P1845" s="51"/>
    </row>
    <row r="1846" spans="2:16" s="49" customFormat="1" x14ac:dyDescent="0.25">
      <c r="B1846" s="9"/>
      <c r="C1846" s="9"/>
      <c r="D1846" s="50"/>
      <c r="E1846" s="51"/>
      <c r="F1846" s="51"/>
      <c r="G1846" s="51"/>
      <c r="H1846" s="50"/>
      <c r="I1846" s="50"/>
      <c r="J1846" s="50"/>
      <c r="K1846" s="51"/>
      <c r="L1846" s="51"/>
      <c r="M1846" s="51"/>
      <c r="N1846" s="51"/>
      <c r="O1846" s="51"/>
      <c r="P1846" s="51"/>
    </row>
    <row r="1847" spans="2:16" s="49" customFormat="1" x14ac:dyDescent="0.25">
      <c r="B1847" s="9"/>
      <c r="C1847" s="9"/>
      <c r="D1847" s="50"/>
      <c r="E1847" s="51"/>
      <c r="F1847" s="51"/>
      <c r="G1847" s="51"/>
      <c r="H1847" s="50"/>
      <c r="I1847" s="50"/>
      <c r="J1847" s="50"/>
      <c r="K1847" s="51"/>
      <c r="L1847" s="51"/>
      <c r="M1847" s="51"/>
      <c r="N1847" s="51"/>
      <c r="O1847" s="51"/>
      <c r="P1847" s="51"/>
    </row>
    <row r="1848" spans="2:16" s="49" customFormat="1" x14ac:dyDescent="0.25">
      <c r="B1848" s="9"/>
      <c r="C1848" s="9"/>
      <c r="D1848" s="50"/>
      <c r="E1848" s="51"/>
      <c r="F1848" s="51"/>
      <c r="G1848" s="51"/>
      <c r="H1848" s="50"/>
      <c r="I1848" s="50"/>
      <c r="J1848" s="50"/>
      <c r="K1848" s="51"/>
      <c r="L1848" s="51"/>
      <c r="M1848" s="51"/>
      <c r="N1848" s="51"/>
      <c r="O1848" s="51"/>
      <c r="P1848" s="51"/>
    </row>
    <row r="1849" spans="2:16" s="49" customFormat="1" x14ac:dyDescent="0.25">
      <c r="B1849" s="9"/>
      <c r="C1849" s="9"/>
      <c r="D1849" s="50"/>
      <c r="E1849" s="51"/>
      <c r="F1849" s="51"/>
      <c r="G1849" s="51"/>
      <c r="H1849" s="50"/>
      <c r="I1849" s="50"/>
      <c r="J1849" s="50"/>
      <c r="K1849" s="51"/>
      <c r="L1849" s="51"/>
      <c r="M1849" s="51"/>
      <c r="N1849" s="51"/>
      <c r="O1849" s="51"/>
      <c r="P1849" s="51"/>
    </row>
    <row r="1850" spans="2:16" s="49" customFormat="1" x14ac:dyDescent="0.25">
      <c r="B1850" s="9"/>
      <c r="C1850" s="9"/>
      <c r="D1850" s="50"/>
      <c r="E1850" s="51"/>
      <c r="F1850" s="51"/>
      <c r="G1850" s="51"/>
      <c r="H1850" s="50"/>
      <c r="I1850" s="50"/>
      <c r="J1850" s="50"/>
      <c r="K1850" s="51"/>
      <c r="L1850" s="51"/>
      <c r="M1850" s="51"/>
      <c r="N1850" s="51"/>
      <c r="O1850" s="51"/>
      <c r="P1850" s="51"/>
    </row>
    <row r="1851" spans="2:16" s="49" customFormat="1" x14ac:dyDescent="0.25">
      <c r="B1851" s="9"/>
      <c r="C1851" s="9"/>
      <c r="D1851" s="50"/>
      <c r="E1851" s="51"/>
      <c r="F1851" s="51"/>
      <c r="G1851" s="51"/>
      <c r="H1851" s="50"/>
      <c r="I1851" s="50"/>
      <c r="J1851" s="50"/>
      <c r="K1851" s="51"/>
      <c r="L1851" s="51"/>
      <c r="M1851" s="51"/>
      <c r="N1851" s="51"/>
      <c r="O1851" s="51"/>
      <c r="P1851" s="51"/>
    </row>
    <row r="1852" spans="2:16" s="49" customFormat="1" x14ac:dyDescent="0.25">
      <c r="B1852" s="9"/>
      <c r="C1852" s="9"/>
      <c r="D1852" s="50"/>
      <c r="E1852" s="51"/>
      <c r="F1852" s="51"/>
      <c r="G1852" s="51"/>
      <c r="H1852" s="50"/>
      <c r="I1852" s="50"/>
      <c r="J1852" s="50"/>
      <c r="K1852" s="51"/>
      <c r="L1852" s="51"/>
      <c r="M1852" s="51"/>
      <c r="N1852" s="51"/>
      <c r="O1852" s="51"/>
      <c r="P1852" s="51"/>
    </row>
    <row r="1853" spans="2:16" s="49" customFormat="1" x14ac:dyDescent="0.25">
      <c r="B1853" s="9"/>
      <c r="C1853" s="9"/>
      <c r="D1853" s="50"/>
      <c r="E1853" s="51"/>
      <c r="F1853" s="51"/>
      <c r="G1853" s="51"/>
      <c r="H1853" s="50"/>
      <c r="I1853" s="50"/>
      <c r="J1853" s="50"/>
      <c r="K1853" s="51"/>
      <c r="L1853" s="51"/>
      <c r="M1853" s="51"/>
      <c r="N1853" s="51"/>
      <c r="O1853" s="51"/>
      <c r="P1853" s="51"/>
    </row>
    <row r="1854" spans="2:16" s="49" customFormat="1" x14ac:dyDescent="0.25">
      <c r="B1854" s="9"/>
      <c r="C1854" s="9"/>
      <c r="D1854" s="50"/>
      <c r="E1854" s="51"/>
      <c r="F1854" s="51"/>
      <c r="G1854" s="51"/>
      <c r="H1854" s="50"/>
      <c r="I1854" s="50"/>
      <c r="J1854" s="50"/>
      <c r="K1854" s="51"/>
      <c r="L1854" s="51"/>
      <c r="M1854" s="51"/>
      <c r="N1854" s="51"/>
      <c r="O1854" s="51"/>
      <c r="P1854" s="51"/>
    </row>
    <row r="1855" spans="2:16" s="49" customFormat="1" x14ac:dyDescent="0.25">
      <c r="B1855" s="9"/>
      <c r="C1855" s="9"/>
      <c r="D1855" s="50"/>
      <c r="E1855" s="51"/>
      <c r="F1855" s="51"/>
      <c r="G1855" s="51"/>
      <c r="H1855" s="50"/>
      <c r="I1855" s="50"/>
      <c r="J1855" s="50"/>
      <c r="K1855" s="51"/>
      <c r="L1855" s="51"/>
      <c r="M1855" s="51"/>
      <c r="N1855" s="51"/>
      <c r="O1855" s="51"/>
      <c r="P1855" s="51"/>
    </row>
    <row r="1856" spans="2:16" s="49" customFormat="1" x14ac:dyDescent="0.25">
      <c r="B1856" s="9"/>
      <c r="C1856" s="9"/>
      <c r="D1856" s="50"/>
      <c r="E1856" s="51"/>
      <c r="F1856" s="51"/>
      <c r="G1856" s="51"/>
      <c r="H1856" s="50"/>
      <c r="I1856" s="50"/>
      <c r="J1856" s="50"/>
      <c r="K1856" s="51"/>
      <c r="L1856" s="51"/>
      <c r="M1856" s="51"/>
      <c r="N1856" s="51"/>
      <c r="O1856" s="51"/>
      <c r="P1856" s="51"/>
    </row>
    <row r="1857" spans="2:16" s="49" customFormat="1" x14ac:dyDescent="0.25">
      <c r="B1857" s="9"/>
      <c r="C1857" s="9"/>
      <c r="D1857" s="50"/>
      <c r="E1857" s="51"/>
      <c r="F1857" s="51"/>
      <c r="G1857" s="51"/>
      <c r="H1857" s="50"/>
      <c r="I1857" s="50"/>
      <c r="J1857" s="50"/>
      <c r="K1857" s="51"/>
      <c r="L1857" s="51"/>
      <c r="M1857" s="51"/>
      <c r="N1857" s="51"/>
      <c r="O1857" s="51"/>
      <c r="P1857" s="51"/>
    </row>
    <row r="1858" spans="2:16" s="49" customFormat="1" x14ac:dyDescent="0.25">
      <c r="B1858" s="9"/>
      <c r="C1858" s="9"/>
      <c r="D1858" s="50"/>
      <c r="E1858" s="51"/>
      <c r="F1858" s="51"/>
      <c r="G1858" s="51"/>
      <c r="H1858" s="50"/>
      <c r="I1858" s="50"/>
      <c r="J1858" s="50"/>
      <c r="K1858" s="51"/>
      <c r="L1858" s="51"/>
      <c r="M1858" s="51"/>
      <c r="N1858" s="51"/>
      <c r="O1858" s="51"/>
      <c r="P1858" s="51"/>
    </row>
    <row r="1859" spans="2:16" s="49" customFormat="1" x14ac:dyDescent="0.25">
      <c r="B1859" s="9"/>
      <c r="C1859" s="9"/>
      <c r="D1859" s="50"/>
      <c r="E1859" s="51"/>
      <c r="F1859" s="51"/>
      <c r="G1859" s="51"/>
      <c r="H1859" s="50"/>
      <c r="I1859" s="50"/>
      <c r="J1859" s="50"/>
      <c r="K1859" s="51"/>
      <c r="L1859" s="51"/>
      <c r="M1859" s="51"/>
      <c r="N1859" s="51"/>
      <c r="O1859" s="51"/>
      <c r="P1859" s="51"/>
    </row>
    <row r="1860" spans="2:16" s="49" customFormat="1" x14ac:dyDescent="0.25">
      <c r="B1860" s="9"/>
      <c r="C1860" s="9"/>
      <c r="D1860" s="50"/>
      <c r="E1860" s="51"/>
      <c r="F1860" s="51"/>
      <c r="G1860" s="51"/>
      <c r="H1860" s="50"/>
      <c r="I1860" s="50"/>
      <c r="J1860" s="50"/>
      <c r="K1860" s="51"/>
      <c r="L1860" s="51"/>
      <c r="M1860" s="51"/>
      <c r="N1860" s="51"/>
      <c r="O1860" s="51"/>
      <c r="P1860" s="51"/>
    </row>
    <row r="1861" spans="2:16" s="49" customFormat="1" x14ac:dyDescent="0.25">
      <c r="B1861" s="9"/>
      <c r="C1861" s="9"/>
      <c r="D1861" s="50"/>
      <c r="E1861" s="51"/>
      <c r="F1861" s="51"/>
      <c r="G1861" s="51"/>
      <c r="H1861" s="50"/>
      <c r="I1861" s="50"/>
      <c r="J1861" s="50"/>
      <c r="K1861" s="51"/>
      <c r="L1861" s="51"/>
      <c r="M1861" s="51"/>
      <c r="N1861" s="51"/>
      <c r="O1861" s="51"/>
      <c r="P1861" s="51"/>
    </row>
    <row r="1862" spans="2:16" s="49" customFormat="1" x14ac:dyDescent="0.25">
      <c r="B1862" s="9"/>
      <c r="C1862" s="9"/>
      <c r="D1862" s="50"/>
      <c r="E1862" s="51"/>
      <c r="F1862" s="51"/>
      <c r="G1862" s="51"/>
      <c r="H1862" s="50"/>
      <c r="I1862" s="50"/>
      <c r="J1862" s="50"/>
      <c r="K1862" s="51"/>
      <c r="L1862" s="51"/>
      <c r="M1862" s="51"/>
      <c r="N1862" s="51"/>
      <c r="O1862" s="51"/>
      <c r="P1862" s="51"/>
    </row>
    <row r="1863" spans="2:16" s="49" customFormat="1" x14ac:dyDescent="0.25">
      <c r="B1863" s="9"/>
      <c r="C1863" s="9"/>
      <c r="D1863" s="50"/>
      <c r="E1863" s="51"/>
      <c r="F1863" s="51"/>
      <c r="G1863" s="51"/>
      <c r="H1863" s="50"/>
      <c r="I1863" s="50"/>
      <c r="J1863" s="50"/>
      <c r="K1863" s="51"/>
      <c r="L1863" s="51"/>
      <c r="M1863" s="51"/>
      <c r="N1863" s="51"/>
      <c r="O1863" s="51"/>
      <c r="P1863" s="51"/>
    </row>
    <row r="1864" spans="2:16" s="49" customFormat="1" x14ac:dyDescent="0.25">
      <c r="B1864" s="9"/>
      <c r="C1864" s="9"/>
      <c r="D1864" s="50"/>
      <c r="E1864" s="51"/>
      <c r="F1864" s="51"/>
      <c r="G1864" s="51"/>
      <c r="H1864" s="50"/>
      <c r="I1864" s="50"/>
      <c r="J1864" s="50"/>
      <c r="K1864" s="51"/>
      <c r="L1864" s="51"/>
      <c r="M1864" s="51"/>
      <c r="N1864" s="51"/>
      <c r="O1864" s="51"/>
      <c r="P1864" s="51"/>
    </row>
    <row r="1865" spans="2:16" s="49" customFormat="1" x14ac:dyDescent="0.25">
      <c r="B1865" s="9"/>
      <c r="C1865" s="9"/>
      <c r="D1865" s="50"/>
      <c r="E1865" s="51"/>
      <c r="F1865" s="51"/>
      <c r="G1865" s="51"/>
      <c r="H1865" s="50"/>
      <c r="I1865" s="50"/>
      <c r="J1865" s="50"/>
      <c r="K1865" s="51"/>
      <c r="L1865" s="51"/>
      <c r="M1865" s="51"/>
      <c r="N1865" s="51"/>
      <c r="O1865" s="51"/>
      <c r="P1865" s="51"/>
    </row>
    <row r="1866" spans="2:16" s="49" customFormat="1" x14ac:dyDescent="0.25">
      <c r="B1866" s="9"/>
      <c r="C1866" s="9"/>
      <c r="D1866" s="50"/>
      <c r="E1866" s="51"/>
      <c r="F1866" s="51"/>
      <c r="G1866" s="51"/>
      <c r="H1866" s="50"/>
      <c r="I1866" s="50"/>
      <c r="J1866" s="50"/>
      <c r="K1866" s="51"/>
      <c r="L1866" s="51"/>
      <c r="M1866" s="51"/>
      <c r="N1866" s="51"/>
      <c r="O1866" s="51"/>
      <c r="P1866" s="51"/>
    </row>
    <row r="1867" spans="2:16" s="49" customFormat="1" x14ac:dyDescent="0.25">
      <c r="B1867" s="9"/>
      <c r="C1867" s="9"/>
      <c r="D1867" s="50"/>
      <c r="E1867" s="51"/>
      <c r="F1867" s="51"/>
      <c r="G1867" s="51"/>
      <c r="H1867" s="50"/>
      <c r="I1867" s="50"/>
      <c r="J1867" s="50"/>
      <c r="K1867" s="51"/>
      <c r="L1867" s="51"/>
      <c r="M1867" s="51"/>
      <c r="N1867" s="51"/>
      <c r="O1867" s="51"/>
      <c r="P1867" s="51"/>
    </row>
    <row r="1868" spans="2:16" s="49" customFormat="1" x14ac:dyDescent="0.25">
      <c r="B1868" s="9"/>
      <c r="C1868" s="9"/>
      <c r="D1868" s="50"/>
      <c r="E1868" s="51"/>
      <c r="F1868" s="51"/>
      <c r="G1868" s="51"/>
      <c r="H1868" s="50"/>
      <c r="I1868" s="50"/>
      <c r="J1868" s="50"/>
      <c r="K1868" s="51"/>
      <c r="L1868" s="51"/>
      <c r="M1868" s="51"/>
      <c r="N1868" s="51"/>
      <c r="O1868" s="51"/>
      <c r="P1868" s="51"/>
    </row>
    <row r="1869" spans="2:16" s="49" customFormat="1" x14ac:dyDescent="0.25">
      <c r="B1869" s="9"/>
      <c r="C1869" s="9"/>
      <c r="D1869" s="50"/>
      <c r="E1869" s="51"/>
      <c r="F1869" s="51"/>
      <c r="G1869" s="51"/>
      <c r="H1869" s="50"/>
      <c r="I1869" s="50"/>
      <c r="J1869" s="50"/>
      <c r="K1869" s="51"/>
      <c r="L1869" s="51"/>
      <c r="M1869" s="51"/>
      <c r="N1869" s="51"/>
      <c r="O1869" s="51"/>
      <c r="P1869" s="51"/>
    </row>
    <row r="1870" spans="2:16" s="49" customFormat="1" x14ac:dyDescent="0.25">
      <c r="B1870" s="9"/>
      <c r="C1870" s="9"/>
      <c r="D1870" s="50"/>
      <c r="E1870" s="51"/>
      <c r="F1870" s="51"/>
      <c r="G1870" s="51"/>
      <c r="H1870" s="50"/>
      <c r="I1870" s="50"/>
      <c r="J1870" s="50"/>
      <c r="K1870" s="51"/>
      <c r="L1870" s="51"/>
      <c r="M1870" s="51"/>
      <c r="N1870" s="51"/>
      <c r="O1870" s="51"/>
      <c r="P1870" s="51"/>
    </row>
    <row r="1871" spans="2:16" s="49" customFormat="1" x14ac:dyDescent="0.25">
      <c r="B1871" s="9"/>
      <c r="C1871" s="9"/>
      <c r="D1871" s="50"/>
      <c r="E1871" s="51"/>
      <c r="F1871" s="51"/>
      <c r="G1871" s="51"/>
      <c r="H1871" s="50"/>
      <c r="I1871" s="50"/>
      <c r="J1871" s="50"/>
      <c r="K1871" s="51"/>
      <c r="L1871" s="51"/>
      <c r="M1871" s="51"/>
      <c r="N1871" s="51"/>
      <c r="O1871" s="51"/>
      <c r="P1871" s="51"/>
    </row>
    <row r="1872" spans="2:16" s="49" customFormat="1" x14ac:dyDescent="0.25">
      <c r="B1872" s="9"/>
      <c r="C1872" s="9"/>
      <c r="D1872" s="50"/>
      <c r="E1872" s="51"/>
      <c r="F1872" s="51"/>
      <c r="G1872" s="51"/>
      <c r="H1872" s="50"/>
      <c r="I1872" s="50"/>
      <c r="J1872" s="50"/>
      <c r="K1872" s="51"/>
      <c r="L1872" s="51"/>
      <c r="M1872" s="51"/>
      <c r="N1872" s="51"/>
      <c r="O1872" s="51"/>
      <c r="P1872" s="51"/>
    </row>
    <row r="1873" spans="2:16" s="49" customFormat="1" x14ac:dyDescent="0.25">
      <c r="B1873" s="9"/>
      <c r="C1873" s="9"/>
      <c r="D1873" s="50"/>
      <c r="E1873" s="51"/>
      <c r="F1873" s="51"/>
      <c r="G1873" s="51"/>
      <c r="H1873" s="50"/>
      <c r="I1873" s="50"/>
      <c r="J1873" s="50"/>
      <c r="K1873" s="51"/>
      <c r="L1873" s="51"/>
      <c r="M1873" s="51"/>
      <c r="N1873" s="51"/>
      <c r="O1873" s="51"/>
      <c r="P1873" s="51"/>
    </row>
    <row r="1874" spans="2:16" s="49" customFormat="1" x14ac:dyDescent="0.25">
      <c r="B1874" s="9"/>
      <c r="C1874" s="9"/>
      <c r="D1874" s="50"/>
      <c r="E1874" s="51"/>
      <c r="F1874" s="51"/>
      <c r="G1874" s="51"/>
      <c r="H1874" s="50"/>
      <c r="I1874" s="50"/>
      <c r="J1874" s="50"/>
      <c r="K1874" s="51"/>
      <c r="L1874" s="51"/>
      <c r="M1874" s="51"/>
      <c r="N1874" s="51"/>
      <c r="O1874" s="51"/>
      <c r="P1874" s="51"/>
    </row>
    <row r="1875" spans="2:16" s="49" customFormat="1" x14ac:dyDescent="0.25">
      <c r="B1875" s="9"/>
      <c r="C1875" s="9"/>
      <c r="D1875" s="50"/>
      <c r="E1875" s="51"/>
      <c r="F1875" s="51"/>
      <c r="G1875" s="51"/>
      <c r="H1875" s="50"/>
      <c r="I1875" s="50"/>
      <c r="J1875" s="50"/>
      <c r="K1875" s="51"/>
      <c r="L1875" s="51"/>
      <c r="M1875" s="51"/>
      <c r="N1875" s="51"/>
      <c r="O1875" s="51"/>
      <c r="P1875" s="51"/>
    </row>
    <row r="1876" spans="2:16" s="49" customFormat="1" x14ac:dyDescent="0.25">
      <c r="B1876" s="9"/>
      <c r="C1876" s="9"/>
      <c r="D1876" s="50"/>
      <c r="E1876" s="51"/>
      <c r="F1876" s="51"/>
      <c r="G1876" s="51"/>
      <c r="H1876" s="50"/>
      <c r="I1876" s="50"/>
      <c r="J1876" s="50"/>
      <c r="K1876" s="51"/>
      <c r="L1876" s="51"/>
      <c r="M1876" s="51"/>
      <c r="N1876" s="51"/>
      <c r="O1876" s="51"/>
      <c r="P1876" s="51"/>
    </row>
    <row r="1877" spans="2:16" s="49" customFormat="1" x14ac:dyDescent="0.25">
      <c r="B1877" s="9"/>
      <c r="C1877" s="9"/>
      <c r="D1877" s="50"/>
      <c r="E1877" s="51"/>
      <c r="F1877" s="51"/>
      <c r="G1877" s="51"/>
      <c r="H1877" s="50"/>
      <c r="I1877" s="50"/>
      <c r="J1877" s="50"/>
      <c r="K1877" s="51"/>
      <c r="L1877" s="51"/>
      <c r="M1877" s="51"/>
      <c r="N1877" s="51"/>
      <c r="O1877" s="51"/>
      <c r="P1877" s="51"/>
    </row>
    <row r="1878" spans="2:16" s="49" customFormat="1" x14ac:dyDescent="0.25">
      <c r="B1878" s="9"/>
      <c r="C1878" s="9"/>
      <c r="D1878" s="50"/>
      <c r="E1878" s="51"/>
      <c r="F1878" s="51"/>
      <c r="G1878" s="51"/>
      <c r="H1878" s="50"/>
      <c r="I1878" s="50"/>
      <c r="J1878" s="50"/>
      <c r="K1878" s="51"/>
      <c r="L1878" s="51"/>
      <c r="M1878" s="51"/>
      <c r="N1878" s="51"/>
      <c r="O1878" s="51"/>
      <c r="P1878" s="51"/>
    </row>
    <row r="1879" spans="2:16" s="49" customFormat="1" x14ac:dyDescent="0.25">
      <c r="B1879" s="9"/>
      <c r="C1879" s="9"/>
      <c r="D1879" s="50"/>
      <c r="E1879" s="51"/>
      <c r="F1879" s="51"/>
      <c r="G1879" s="51"/>
      <c r="H1879" s="50"/>
      <c r="I1879" s="50"/>
      <c r="J1879" s="50"/>
      <c r="K1879" s="51"/>
      <c r="L1879" s="51"/>
      <c r="M1879" s="51"/>
      <c r="N1879" s="51"/>
      <c r="O1879" s="51"/>
      <c r="P1879" s="51"/>
    </row>
    <row r="1880" spans="2:16" s="49" customFormat="1" x14ac:dyDescent="0.25">
      <c r="B1880" s="9"/>
      <c r="C1880" s="9"/>
      <c r="D1880" s="50"/>
      <c r="E1880" s="51"/>
      <c r="F1880" s="51"/>
      <c r="G1880" s="51"/>
      <c r="H1880" s="50"/>
      <c r="I1880" s="50"/>
      <c r="J1880" s="50"/>
      <c r="K1880" s="51"/>
      <c r="L1880" s="51"/>
      <c r="M1880" s="51"/>
      <c r="N1880" s="51"/>
      <c r="O1880" s="51"/>
      <c r="P1880" s="51"/>
    </row>
    <row r="1881" spans="2:16" s="49" customFormat="1" x14ac:dyDescent="0.25">
      <c r="B1881" s="9"/>
      <c r="C1881" s="9"/>
      <c r="D1881" s="50"/>
      <c r="E1881" s="51"/>
      <c r="F1881" s="51"/>
      <c r="G1881" s="51"/>
      <c r="H1881" s="50"/>
      <c r="I1881" s="50"/>
      <c r="J1881" s="50"/>
      <c r="K1881" s="51"/>
      <c r="L1881" s="51"/>
      <c r="M1881" s="51"/>
      <c r="N1881" s="51"/>
      <c r="O1881" s="51"/>
      <c r="P1881" s="51"/>
    </row>
    <row r="1882" spans="2:16" s="49" customFormat="1" x14ac:dyDescent="0.25">
      <c r="B1882" s="9"/>
      <c r="C1882" s="9"/>
      <c r="D1882" s="50"/>
      <c r="E1882" s="51"/>
      <c r="F1882" s="51"/>
      <c r="G1882" s="51"/>
      <c r="H1882" s="50"/>
      <c r="I1882" s="50"/>
      <c r="J1882" s="50"/>
      <c r="K1882" s="51"/>
      <c r="L1882" s="51"/>
      <c r="M1882" s="51"/>
      <c r="N1882" s="51"/>
      <c r="O1882" s="51"/>
      <c r="P1882" s="51"/>
    </row>
    <row r="1883" spans="2:16" s="49" customFormat="1" x14ac:dyDescent="0.25">
      <c r="B1883" s="9"/>
      <c r="C1883" s="9"/>
      <c r="D1883" s="50"/>
      <c r="E1883" s="51"/>
      <c r="F1883" s="51"/>
      <c r="G1883" s="51"/>
      <c r="H1883" s="50"/>
      <c r="I1883" s="50"/>
      <c r="J1883" s="50"/>
      <c r="K1883" s="51"/>
      <c r="L1883" s="51"/>
      <c r="M1883" s="51"/>
      <c r="N1883" s="51"/>
      <c r="O1883" s="51"/>
      <c r="P1883" s="51"/>
    </row>
    <row r="1884" spans="2:16" s="49" customFormat="1" x14ac:dyDescent="0.25">
      <c r="B1884" s="9"/>
      <c r="C1884" s="9"/>
      <c r="D1884" s="50"/>
      <c r="E1884" s="51"/>
      <c r="F1884" s="51"/>
      <c r="G1884" s="51"/>
      <c r="H1884" s="50"/>
      <c r="I1884" s="50"/>
      <c r="J1884" s="50"/>
      <c r="K1884" s="51"/>
      <c r="L1884" s="51"/>
      <c r="M1884" s="51"/>
      <c r="N1884" s="51"/>
      <c r="O1884" s="51"/>
      <c r="P1884" s="51"/>
    </row>
    <row r="1885" spans="2:16" s="49" customFormat="1" x14ac:dyDescent="0.25">
      <c r="B1885" s="9"/>
      <c r="C1885" s="9"/>
      <c r="D1885" s="50"/>
      <c r="E1885" s="51"/>
      <c r="F1885" s="51"/>
      <c r="G1885" s="51"/>
      <c r="H1885" s="50"/>
      <c r="I1885" s="50"/>
      <c r="J1885" s="50"/>
      <c r="K1885" s="51"/>
      <c r="L1885" s="51"/>
      <c r="M1885" s="51"/>
      <c r="N1885" s="51"/>
      <c r="O1885" s="51"/>
      <c r="P1885" s="51"/>
    </row>
    <row r="1886" spans="2:16" s="49" customFormat="1" x14ac:dyDescent="0.25">
      <c r="B1886" s="9"/>
      <c r="C1886" s="9"/>
      <c r="D1886" s="50"/>
      <c r="E1886" s="51"/>
      <c r="F1886" s="51"/>
      <c r="G1886" s="51"/>
      <c r="H1886" s="50"/>
      <c r="I1886" s="50"/>
      <c r="J1886" s="50"/>
      <c r="K1886" s="51"/>
      <c r="L1886" s="51"/>
      <c r="M1886" s="51"/>
      <c r="N1886" s="51"/>
      <c r="O1886" s="51"/>
      <c r="P1886" s="51"/>
    </row>
    <row r="1887" spans="2:16" s="49" customFormat="1" x14ac:dyDescent="0.25">
      <c r="B1887" s="9"/>
      <c r="C1887" s="9"/>
      <c r="D1887" s="50"/>
      <c r="E1887" s="51"/>
      <c r="F1887" s="51"/>
      <c r="G1887" s="51"/>
      <c r="H1887" s="50"/>
      <c r="I1887" s="50"/>
      <c r="J1887" s="50"/>
      <c r="K1887" s="51"/>
      <c r="L1887" s="51"/>
      <c r="M1887" s="51"/>
      <c r="N1887" s="51"/>
      <c r="O1887" s="51"/>
      <c r="P1887" s="51"/>
    </row>
    <row r="1888" spans="2:16" s="49" customFormat="1" x14ac:dyDescent="0.25">
      <c r="B1888" s="9"/>
      <c r="C1888" s="9"/>
      <c r="D1888" s="50"/>
      <c r="E1888" s="51"/>
      <c r="F1888" s="51"/>
      <c r="G1888" s="51"/>
      <c r="H1888" s="50"/>
      <c r="I1888" s="50"/>
      <c r="J1888" s="50"/>
      <c r="K1888" s="51"/>
      <c r="L1888" s="51"/>
      <c r="M1888" s="51"/>
      <c r="N1888" s="51"/>
      <c r="O1888" s="51"/>
      <c r="P1888" s="51"/>
    </row>
    <row r="1889" spans="2:16" s="49" customFormat="1" x14ac:dyDescent="0.25">
      <c r="B1889" s="9"/>
      <c r="C1889" s="9"/>
      <c r="D1889" s="50"/>
      <c r="E1889" s="51"/>
      <c r="F1889" s="51"/>
      <c r="G1889" s="51"/>
      <c r="H1889" s="50"/>
      <c r="I1889" s="50"/>
      <c r="J1889" s="50"/>
      <c r="K1889" s="51"/>
      <c r="L1889" s="51"/>
      <c r="M1889" s="51"/>
      <c r="N1889" s="51"/>
      <c r="O1889" s="51"/>
      <c r="P1889" s="51"/>
    </row>
    <row r="1890" spans="2:16" s="49" customFormat="1" x14ac:dyDescent="0.25">
      <c r="B1890" s="9"/>
      <c r="C1890" s="9"/>
      <c r="D1890" s="50"/>
      <c r="E1890" s="51"/>
      <c r="F1890" s="51"/>
      <c r="G1890" s="51"/>
      <c r="H1890" s="50"/>
      <c r="I1890" s="50"/>
      <c r="J1890" s="50"/>
      <c r="K1890" s="51"/>
      <c r="L1890" s="51"/>
      <c r="M1890" s="51"/>
      <c r="N1890" s="51"/>
      <c r="O1890" s="51"/>
      <c r="P1890" s="51"/>
    </row>
    <row r="1891" spans="2:16" s="49" customFormat="1" x14ac:dyDescent="0.25">
      <c r="B1891" s="9"/>
      <c r="C1891" s="9"/>
      <c r="D1891" s="50"/>
      <c r="E1891" s="51"/>
      <c r="F1891" s="51"/>
      <c r="G1891" s="51"/>
      <c r="H1891" s="50"/>
      <c r="I1891" s="50"/>
      <c r="J1891" s="50"/>
      <c r="K1891" s="51"/>
      <c r="L1891" s="51"/>
      <c r="M1891" s="51"/>
      <c r="N1891" s="51"/>
      <c r="O1891" s="51"/>
      <c r="P1891" s="51"/>
    </row>
    <row r="1892" spans="2:16" s="49" customFormat="1" x14ac:dyDescent="0.25">
      <c r="B1892" s="9"/>
      <c r="C1892" s="9"/>
      <c r="D1892" s="50"/>
      <c r="E1892" s="51"/>
      <c r="F1892" s="51"/>
      <c r="G1892" s="51"/>
      <c r="H1892" s="50"/>
      <c r="I1892" s="50"/>
      <c r="J1892" s="50"/>
      <c r="K1892" s="51"/>
      <c r="L1892" s="51"/>
      <c r="M1892" s="51"/>
      <c r="N1892" s="51"/>
      <c r="O1892" s="51"/>
      <c r="P1892" s="51"/>
    </row>
    <row r="1893" spans="2:16" s="49" customFormat="1" x14ac:dyDescent="0.25">
      <c r="B1893" s="9"/>
      <c r="C1893" s="9"/>
      <c r="D1893" s="50"/>
      <c r="E1893" s="51"/>
      <c r="F1893" s="51"/>
      <c r="G1893" s="51"/>
      <c r="H1893" s="50"/>
      <c r="I1893" s="50"/>
      <c r="J1893" s="50"/>
      <c r="K1893" s="51"/>
      <c r="L1893" s="51"/>
      <c r="M1893" s="51"/>
      <c r="N1893" s="51"/>
      <c r="O1893" s="51"/>
      <c r="P1893" s="51"/>
    </row>
    <row r="1894" spans="2:16" s="49" customFormat="1" x14ac:dyDescent="0.25">
      <c r="B1894" s="9"/>
      <c r="C1894" s="9"/>
      <c r="D1894" s="50"/>
      <c r="E1894" s="51"/>
      <c r="F1894" s="51"/>
      <c r="G1894" s="51"/>
      <c r="H1894" s="50"/>
      <c r="I1894" s="50"/>
      <c r="J1894" s="50"/>
      <c r="K1894" s="51"/>
      <c r="L1894" s="51"/>
      <c r="M1894" s="51"/>
      <c r="N1894" s="51"/>
      <c r="O1894" s="51"/>
      <c r="P1894" s="51"/>
    </row>
    <row r="1895" spans="2:16" s="49" customFormat="1" x14ac:dyDescent="0.25">
      <c r="B1895" s="9"/>
      <c r="C1895" s="9"/>
      <c r="D1895" s="50"/>
      <c r="E1895" s="51"/>
      <c r="F1895" s="51"/>
      <c r="G1895" s="51"/>
      <c r="H1895" s="50"/>
      <c r="I1895" s="50"/>
      <c r="J1895" s="50"/>
      <c r="K1895" s="51"/>
      <c r="L1895" s="51"/>
      <c r="M1895" s="51"/>
      <c r="N1895" s="51"/>
      <c r="O1895" s="51"/>
      <c r="P1895" s="51"/>
    </row>
    <row r="1896" spans="2:16" s="49" customFormat="1" x14ac:dyDescent="0.25">
      <c r="B1896" s="9"/>
      <c r="C1896" s="9"/>
      <c r="D1896" s="50"/>
      <c r="E1896" s="51"/>
      <c r="F1896" s="51"/>
      <c r="G1896" s="51"/>
      <c r="H1896" s="50"/>
      <c r="I1896" s="50"/>
      <c r="J1896" s="50"/>
      <c r="K1896" s="51"/>
      <c r="L1896" s="51"/>
      <c r="M1896" s="51"/>
      <c r="N1896" s="51"/>
      <c r="O1896" s="51"/>
      <c r="P1896" s="51"/>
    </row>
    <row r="1897" spans="2:16" s="49" customFormat="1" x14ac:dyDescent="0.25">
      <c r="B1897" s="9"/>
      <c r="C1897" s="9"/>
      <c r="D1897" s="50"/>
      <c r="E1897" s="51"/>
      <c r="F1897" s="51"/>
      <c r="G1897" s="51"/>
      <c r="H1897" s="50"/>
      <c r="I1897" s="50"/>
      <c r="J1897" s="50"/>
      <c r="K1897" s="51"/>
      <c r="L1897" s="51"/>
      <c r="M1897" s="51"/>
      <c r="N1897" s="51"/>
      <c r="O1897" s="51"/>
      <c r="P1897" s="51"/>
    </row>
    <row r="1898" spans="2:16" s="49" customFormat="1" x14ac:dyDescent="0.25">
      <c r="B1898" s="9"/>
      <c r="C1898" s="9"/>
      <c r="D1898" s="50"/>
      <c r="E1898" s="51"/>
      <c r="F1898" s="51"/>
      <c r="G1898" s="51"/>
      <c r="H1898" s="50"/>
      <c r="I1898" s="50"/>
      <c r="J1898" s="50"/>
      <c r="K1898" s="51"/>
      <c r="L1898" s="51"/>
      <c r="M1898" s="51"/>
      <c r="N1898" s="51"/>
      <c r="O1898" s="51"/>
      <c r="P1898" s="51"/>
    </row>
    <row r="1899" spans="2:16" s="49" customFormat="1" x14ac:dyDescent="0.25">
      <c r="B1899" s="9"/>
      <c r="C1899" s="9"/>
      <c r="D1899" s="50"/>
      <c r="E1899" s="51"/>
      <c r="F1899" s="51"/>
      <c r="G1899" s="51"/>
      <c r="H1899" s="50"/>
      <c r="I1899" s="50"/>
      <c r="J1899" s="50"/>
      <c r="K1899" s="51"/>
      <c r="L1899" s="51"/>
      <c r="M1899" s="51"/>
      <c r="N1899" s="51"/>
      <c r="O1899" s="51"/>
      <c r="P1899" s="51"/>
    </row>
    <row r="1900" spans="2:16" s="49" customFormat="1" x14ac:dyDescent="0.25">
      <c r="B1900" s="9"/>
      <c r="C1900" s="9"/>
      <c r="D1900" s="50"/>
      <c r="E1900" s="51"/>
      <c r="F1900" s="51"/>
      <c r="G1900" s="51"/>
      <c r="H1900" s="50"/>
      <c r="I1900" s="50"/>
      <c r="J1900" s="50"/>
      <c r="K1900" s="51"/>
      <c r="L1900" s="51"/>
      <c r="M1900" s="51"/>
      <c r="N1900" s="51"/>
      <c r="O1900" s="51"/>
      <c r="P1900" s="51"/>
    </row>
    <row r="1901" spans="2:16" s="49" customFormat="1" x14ac:dyDescent="0.25">
      <c r="B1901" s="9"/>
      <c r="C1901" s="9"/>
      <c r="D1901" s="50"/>
      <c r="E1901" s="51"/>
      <c r="F1901" s="51"/>
      <c r="G1901" s="51"/>
      <c r="H1901" s="50"/>
      <c r="I1901" s="50"/>
      <c r="J1901" s="50"/>
      <c r="K1901" s="51"/>
      <c r="L1901" s="51"/>
      <c r="M1901" s="51"/>
      <c r="N1901" s="51"/>
      <c r="O1901" s="51"/>
      <c r="P1901" s="51"/>
    </row>
    <row r="1902" spans="2:16" s="49" customFormat="1" x14ac:dyDescent="0.25">
      <c r="B1902" s="9"/>
      <c r="C1902" s="9"/>
      <c r="D1902" s="50"/>
      <c r="E1902" s="51"/>
      <c r="F1902" s="51"/>
      <c r="G1902" s="51"/>
      <c r="H1902" s="50"/>
      <c r="I1902" s="50"/>
      <c r="J1902" s="50"/>
      <c r="K1902" s="51"/>
      <c r="L1902" s="51"/>
      <c r="M1902" s="51"/>
      <c r="N1902" s="51"/>
      <c r="O1902" s="51"/>
      <c r="P1902" s="51"/>
    </row>
    <row r="1903" spans="2:16" s="49" customFormat="1" x14ac:dyDescent="0.25">
      <c r="B1903" s="9"/>
      <c r="C1903" s="9"/>
      <c r="D1903" s="50"/>
      <c r="E1903" s="51"/>
      <c r="F1903" s="51"/>
      <c r="G1903" s="51"/>
      <c r="H1903" s="50"/>
      <c r="I1903" s="50"/>
      <c r="J1903" s="50"/>
      <c r="K1903" s="51"/>
      <c r="L1903" s="51"/>
      <c r="M1903" s="51"/>
      <c r="N1903" s="51"/>
      <c r="O1903" s="51"/>
      <c r="P1903" s="51"/>
    </row>
    <row r="1904" spans="2:16" s="49" customFormat="1" x14ac:dyDescent="0.25">
      <c r="B1904" s="9"/>
      <c r="C1904" s="9"/>
      <c r="D1904" s="50"/>
      <c r="E1904" s="51"/>
      <c r="F1904" s="51"/>
      <c r="G1904" s="51"/>
      <c r="H1904" s="50"/>
      <c r="I1904" s="50"/>
      <c r="J1904" s="50"/>
      <c r="K1904" s="51"/>
      <c r="L1904" s="51"/>
      <c r="M1904" s="51"/>
      <c r="N1904" s="51"/>
      <c r="O1904" s="51"/>
      <c r="P1904" s="51"/>
    </row>
    <row r="1905" spans="2:16" s="49" customFormat="1" x14ac:dyDescent="0.25">
      <c r="B1905" s="9"/>
      <c r="C1905" s="9"/>
      <c r="D1905" s="50"/>
      <c r="E1905" s="51"/>
      <c r="F1905" s="51"/>
      <c r="G1905" s="51"/>
      <c r="H1905" s="50"/>
      <c r="I1905" s="50"/>
      <c r="J1905" s="50"/>
      <c r="K1905" s="51"/>
      <c r="L1905" s="51"/>
      <c r="M1905" s="51"/>
      <c r="N1905" s="51"/>
      <c r="O1905" s="51"/>
      <c r="P1905" s="51"/>
    </row>
    <row r="1906" spans="2:16" s="49" customFormat="1" x14ac:dyDescent="0.25">
      <c r="B1906" s="9"/>
      <c r="C1906" s="9"/>
      <c r="D1906" s="50"/>
      <c r="E1906" s="51"/>
      <c r="F1906" s="51"/>
      <c r="G1906" s="51"/>
      <c r="H1906" s="50"/>
      <c r="I1906" s="50"/>
      <c r="J1906" s="50"/>
      <c r="K1906" s="51"/>
      <c r="L1906" s="51"/>
      <c r="M1906" s="51"/>
      <c r="N1906" s="51"/>
      <c r="O1906" s="51"/>
      <c r="P1906" s="51"/>
    </row>
    <row r="1907" spans="2:16" s="49" customFormat="1" x14ac:dyDescent="0.25">
      <c r="B1907" s="9"/>
      <c r="C1907" s="9"/>
      <c r="D1907" s="50"/>
      <c r="E1907" s="51"/>
      <c r="F1907" s="51"/>
      <c r="G1907" s="51"/>
      <c r="H1907" s="50"/>
      <c r="I1907" s="50"/>
      <c r="J1907" s="50"/>
      <c r="K1907" s="51"/>
      <c r="L1907" s="51"/>
      <c r="M1907" s="51"/>
      <c r="N1907" s="51"/>
      <c r="O1907" s="51"/>
      <c r="P1907" s="51"/>
    </row>
    <row r="1908" spans="2:16" s="49" customFormat="1" x14ac:dyDescent="0.25">
      <c r="B1908" s="9"/>
      <c r="C1908" s="9"/>
      <c r="D1908" s="50"/>
      <c r="E1908" s="51"/>
      <c r="F1908" s="51"/>
      <c r="G1908" s="51"/>
      <c r="H1908" s="50"/>
      <c r="I1908" s="50"/>
      <c r="J1908" s="50"/>
      <c r="K1908" s="51"/>
      <c r="L1908" s="51"/>
      <c r="M1908" s="51"/>
      <c r="N1908" s="51"/>
      <c r="O1908" s="51"/>
      <c r="P1908" s="51"/>
    </row>
    <row r="1909" spans="2:16" s="49" customFormat="1" x14ac:dyDescent="0.25">
      <c r="B1909" s="9"/>
      <c r="C1909" s="9"/>
      <c r="D1909" s="50"/>
      <c r="E1909" s="51"/>
      <c r="F1909" s="51"/>
      <c r="G1909" s="51"/>
      <c r="H1909" s="50"/>
      <c r="I1909" s="50"/>
      <c r="J1909" s="50"/>
      <c r="K1909" s="51"/>
      <c r="L1909" s="51"/>
      <c r="M1909" s="51"/>
      <c r="N1909" s="51"/>
      <c r="O1909" s="51"/>
      <c r="P1909" s="51"/>
    </row>
    <row r="1910" spans="2:16" s="49" customFormat="1" x14ac:dyDescent="0.25">
      <c r="B1910" s="9"/>
      <c r="C1910" s="9"/>
      <c r="D1910" s="50"/>
      <c r="E1910" s="51"/>
      <c r="F1910" s="51"/>
      <c r="G1910" s="51"/>
      <c r="H1910" s="50"/>
      <c r="I1910" s="50"/>
      <c r="J1910" s="50"/>
      <c r="K1910" s="51"/>
      <c r="L1910" s="51"/>
      <c r="M1910" s="51"/>
      <c r="N1910" s="51"/>
      <c r="O1910" s="51"/>
      <c r="P1910" s="51"/>
    </row>
    <row r="1911" spans="2:16" s="49" customFormat="1" x14ac:dyDescent="0.25">
      <c r="B1911" s="9"/>
      <c r="C1911" s="9"/>
      <c r="D1911" s="50"/>
      <c r="E1911" s="51"/>
      <c r="F1911" s="51"/>
      <c r="G1911" s="51"/>
      <c r="H1911" s="50"/>
      <c r="I1911" s="50"/>
      <c r="J1911" s="50"/>
      <c r="K1911" s="51"/>
      <c r="L1911" s="51"/>
      <c r="M1911" s="51"/>
      <c r="N1911" s="51"/>
      <c r="O1911" s="51"/>
      <c r="P1911" s="51"/>
    </row>
    <row r="1912" spans="2:16" s="49" customFormat="1" x14ac:dyDescent="0.25">
      <c r="B1912" s="9"/>
      <c r="C1912" s="9"/>
      <c r="D1912" s="50"/>
      <c r="E1912" s="51"/>
      <c r="F1912" s="51"/>
      <c r="G1912" s="51"/>
      <c r="H1912" s="50"/>
      <c r="I1912" s="50"/>
      <c r="J1912" s="50"/>
      <c r="K1912" s="51"/>
      <c r="L1912" s="51"/>
      <c r="M1912" s="51"/>
      <c r="N1912" s="51"/>
      <c r="O1912" s="51"/>
      <c r="P1912" s="51"/>
    </row>
    <row r="1913" spans="2:16" s="49" customFormat="1" x14ac:dyDescent="0.25">
      <c r="B1913" s="9"/>
      <c r="C1913" s="9"/>
      <c r="D1913" s="50"/>
      <c r="E1913" s="51"/>
      <c r="F1913" s="51"/>
      <c r="G1913" s="51"/>
      <c r="H1913" s="50"/>
      <c r="I1913" s="50"/>
      <c r="J1913" s="50"/>
      <c r="K1913" s="51"/>
      <c r="L1913" s="51"/>
      <c r="M1913" s="51"/>
      <c r="N1913" s="51"/>
      <c r="O1913" s="51"/>
      <c r="P1913" s="51"/>
    </row>
    <row r="1914" spans="2:16" s="49" customFormat="1" x14ac:dyDescent="0.25">
      <c r="B1914" s="9"/>
      <c r="C1914" s="9"/>
      <c r="D1914" s="50"/>
      <c r="E1914" s="51"/>
      <c r="F1914" s="51"/>
      <c r="G1914" s="51"/>
      <c r="H1914" s="50"/>
      <c r="I1914" s="50"/>
      <c r="J1914" s="50"/>
      <c r="K1914" s="51"/>
      <c r="L1914" s="51"/>
      <c r="M1914" s="51"/>
      <c r="N1914" s="51"/>
      <c r="O1914" s="51"/>
      <c r="P1914" s="51"/>
    </row>
    <row r="1915" spans="2:16" s="49" customFormat="1" x14ac:dyDescent="0.25">
      <c r="B1915" s="9"/>
      <c r="C1915" s="9"/>
      <c r="D1915" s="50"/>
      <c r="E1915" s="51"/>
      <c r="F1915" s="51"/>
      <c r="G1915" s="51"/>
      <c r="H1915" s="50"/>
      <c r="I1915" s="50"/>
      <c r="J1915" s="50"/>
      <c r="K1915" s="51"/>
      <c r="L1915" s="51"/>
      <c r="M1915" s="51"/>
      <c r="N1915" s="51"/>
      <c r="O1915" s="51"/>
      <c r="P1915" s="51"/>
    </row>
    <row r="1916" spans="2:16" s="49" customFormat="1" x14ac:dyDescent="0.25">
      <c r="B1916" s="9"/>
      <c r="C1916" s="9"/>
      <c r="D1916" s="50"/>
      <c r="E1916" s="51"/>
      <c r="F1916" s="51"/>
      <c r="G1916" s="51"/>
      <c r="H1916" s="50"/>
      <c r="I1916" s="50"/>
      <c r="J1916" s="50"/>
      <c r="K1916" s="51"/>
      <c r="L1916" s="51"/>
      <c r="M1916" s="51"/>
      <c r="N1916" s="51"/>
      <c r="O1916" s="51"/>
      <c r="P1916" s="51"/>
    </row>
    <row r="1917" spans="2:16" s="49" customFormat="1" x14ac:dyDescent="0.25">
      <c r="B1917" s="9"/>
      <c r="C1917" s="9"/>
      <c r="D1917" s="50"/>
      <c r="E1917" s="51"/>
      <c r="F1917" s="51"/>
      <c r="G1917" s="51"/>
      <c r="H1917" s="50"/>
      <c r="I1917" s="50"/>
      <c r="J1917" s="50"/>
      <c r="K1917" s="51"/>
      <c r="L1917" s="51"/>
      <c r="M1917" s="51"/>
      <c r="N1917" s="51"/>
      <c r="O1917" s="51"/>
      <c r="P1917" s="51"/>
    </row>
    <row r="1918" spans="2:16" s="49" customFormat="1" x14ac:dyDescent="0.25">
      <c r="B1918" s="9"/>
      <c r="C1918" s="9"/>
      <c r="D1918" s="50"/>
      <c r="E1918" s="51"/>
      <c r="F1918" s="51"/>
      <c r="G1918" s="51"/>
      <c r="H1918" s="50"/>
      <c r="I1918" s="50"/>
      <c r="J1918" s="50"/>
      <c r="K1918" s="51"/>
      <c r="L1918" s="51"/>
      <c r="M1918" s="51"/>
      <c r="N1918" s="51"/>
      <c r="O1918" s="51"/>
      <c r="P1918" s="51"/>
    </row>
    <row r="1919" spans="2:16" s="49" customFormat="1" x14ac:dyDescent="0.25">
      <c r="B1919" s="9"/>
      <c r="C1919" s="9"/>
      <c r="D1919" s="50"/>
      <c r="E1919" s="51"/>
      <c r="F1919" s="51"/>
      <c r="G1919" s="51"/>
      <c r="H1919" s="50"/>
      <c r="I1919" s="50"/>
      <c r="J1919" s="50"/>
      <c r="K1919" s="51"/>
      <c r="L1919" s="51"/>
      <c r="M1919" s="51"/>
      <c r="N1919" s="51"/>
      <c r="O1919" s="51"/>
      <c r="P1919" s="51"/>
    </row>
    <row r="1920" spans="2:16" s="49" customFormat="1" x14ac:dyDescent="0.25">
      <c r="B1920" s="9"/>
      <c r="C1920" s="9"/>
      <c r="D1920" s="50"/>
      <c r="E1920" s="51"/>
      <c r="F1920" s="51"/>
      <c r="G1920" s="51"/>
      <c r="H1920" s="50"/>
      <c r="I1920" s="50"/>
      <c r="J1920" s="50"/>
      <c r="K1920" s="51"/>
      <c r="L1920" s="51"/>
      <c r="M1920" s="51"/>
      <c r="N1920" s="51"/>
      <c r="O1920" s="51"/>
      <c r="P1920" s="51"/>
    </row>
    <row r="1921" spans="2:16" s="49" customFormat="1" x14ac:dyDescent="0.25">
      <c r="B1921" s="9"/>
      <c r="C1921" s="9"/>
      <c r="D1921" s="50"/>
      <c r="E1921" s="51"/>
      <c r="F1921" s="51"/>
      <c r="G1921" s="51"/>
      <c r="H1921" s="50"/>
      <c r="I1921" s="50"/>
      <c r="J1921" s="50"/>
      <c r="K1921" s="51"/>
      <c r="L1921" s="51"/>
      <c r="M1921" s="51"/>
      <c r="N1921" s="51"/>
      <c r="O1921" s="51"/>
      <c r="P1921" s="51"/>
    </row>
    <row r="1922" spans="2:16" s="49" customFormat="1" x14ac:dyDescent="0.25">
      <c r="B1922" s="9"/>
      <c r="C1922" s="9"/>
      <c r="D1922" s="50"/>
      <c r="E1922" s="51"/>
      <c r="F1922" s="51"/>
      <c r="G1922" s="51"/>
      <c r="H1922" s="50"/>
      <c r="I1922" s="50"/>
      <c r="J1922" s="50"/>
      <c r="K1922" s="51"/>
      <c r="L1922" s="51"/>
      <c r="M1922" s="51"/>
      <c r="N1922" s="51"/>
      <c r="O1922" s="51"/>
      <c r="P1922" s="51"/>
    </row>
    <row r="1923" spans="2:16" s="49" customFormat="1" x14ac:dyDescent="0.25">
      <c r="B1923" s="9"/>
      <c r="C1923" s="9"/>
      <c r="D1923" s="50"/>
      <c r="E1923" s="51"/>
      <c r="F1923" s="51"/>
      <c r="G1923" s="51"/>
      <c r="H1923" s="50"/>
      <c r="I1923" s="50"/>
      <c r="J1923" s="50"/>
      <c r="K1923" s="51"/>
      <c r="L1923" s="51"/>
      <c r="M1923" s="51"/>
      <c r="N1923" s="51"/>
      <c r="O1923" s="51"/>
      <c r="P1923" s="51"/>
    </row>
    <row r="1924" spans="2:16" s="49" customFormat="1" x14ac:dyDescent="0.25">
      <c r="B1924" s="9"/>
      <c r="C1924" s="9"/>
      <c r="D1924" s="50"/>
      <c r="E1924" s="51"/>
      <c r="F1924" s="51"/>
      <c r="G1924" s="51"/>
      <c r="H1924" s="50"/>
      <c r="I1924" s="50"/>
      <c r="J1924" s="50"/>
      <c r="K1924" s="51"/>
      <c r="L1924" s="51"/>
      <c r="M1924" s="51"/>
      <c r="N1924" s="51"/>
      <c r="O1924" s="51"/>
      <c r="P1924" s="51"/>
    </row>
    <row r="1925" spans="2:16" s="49" customFormat="1" x14ac:dyDescent="0.25">
      <c r="B1925" s="9"/>
      <c r="C1925" s="9"/>
      <c r="D1925" s="50"/>
      <c r="E1925" s="51"/>
      <c r="F1925" s="51"/>
      <c r="G1925" s="51"/>
      <c r="H1925" s="50"/>
      <c r="I1925" s="50"/>
      <c r="J1925" s="50"/>
      <c r="K1925" s="51"/>
      <c r="L1925" s="51"/>
      <c r="M1925" s="51"/>
      <c r="N1925" s="51"/>
      <c r="O1925" s="51"/>
      <c r="P1925" s="51"/>
    </row>
    <row r="1926" spans="2:16" s="49" customFormat="1" x14ac:dyDescent="0.25">
      <c r="B1926" s="9"/>
      <c r="C1926" s="9"/>
      <c r="D1926" s="50"/>
      <c r="E1926" s="51"/>
      <c r="F1926" s="51"/>
      <c r="G1926" s="51"/>
      <c r="H1926" s="50"/>
      <c r="I1926" s="50"/>
      <c r="J1926" s="50"/>
      <c r="K1926" s="51"/>
      <c r="L1926" s="51"/>
      <c r="M1926" s="51"/>
      <c r="N1926" s="51"/>
      <c r="O1926" s="51"/>
      <c r="P1926" s="51"/>
    </row>
    <row r="1927" spans="2:16" s="49" customFormat="1" x14ac:dyDescent="0.25">
      <c r="B1927" s="9"/>
      <c r="C1927" s="9"/>
      <c r="D1927" s="50"/>
      <c r="E1927" s="51"/>
      <c r="F1927" s="51"/>
      <c r="G1927" s="51"/>
      <c r="H1927" s="50"/>
      <c r="I1927" s="50"/>
      <c r="J1927" s="50"/>
      <c r="K1927" s="51"/>
      <c r="L1927" s="51"/>
      <c r="M1927" s="51"/>
      <c r="N1927" s="51"/>
      <c r="O1927" s="51"/>
      <c r="P1927" s="51"/>
    </row>
    <row r="1928" spans="2:16" s="49" customFormat="1" x14ac:dyDescent="0.25">
      <c r="B1928" s="9"/>
      <c r="C1928" s="9"/>
      <c r="D1928" s="50"/>
      <c r="E1928" s="51"/>
      <c r="F1928" s="51"/>
      <c r="G1928" s="51"/>
      <c r="H1928" s="50"/>
      <c r="I1928" s="50"/>
      <c r="J1928" s="50"/>
      <c r="K1928" s="51"/>
      <c r="L1928" s="51"/>
      <c r="M1928" s="51"/>
      <c r="N1928" s="51"/>
      <c r="O1928" s="51"/>
      <c r="P1928" s="51"/>
    </row>
    <row r="1929" spans="2:16" s="49" customFormat="1" x14ac:dyDescent="0.25">
      <c r="B1929" s="9"/>
      <c r="C1929" s="9"/>
      <c r="D1929" s="50"/>
      <c r="E1929" s="51"/>
      <c r="F1929" s="51"/>
      <c r="G1929" s="51"/>
      <c r="H1929" s="50"/>
      <c r="I1929" s="50"/>
      <c r="J1929" s="50"/>
      <c r="K1929" s="51"/>
      <c r="L1929" s="51"/>
      <c r="M1929" s="51"/>
      <c r="N1929" s="51"/>
      <c r="O1929" s="51"/>
      <c r="P1929" s="51"/>
    </row>
    <row r="1930" spans="2:16" s="49" customFormat="1" x14ac:dyDescent="0.25">
      <c r="B1930" s="9"/>
      <c r="C1930" s="9"/>
      <c r="D1930" s="50"/>
      <c r="E1930" s="51"/>
      <c r="F1930" s="51"/>
      <c r="G1930" s="51"/>
      <c r="H1930" s="50"/>
      <c r="I1930" s="50"/>
      <c r="J1930" s="50"/>
      <c r="K1930" s="51"/>
      <c r="L1930" s="51"/>
      <c r="M1930" s="51"/>
      <c r="N1930" s="51"/>
      <c r="O1930" s="51"/>
      <c r="P1930" s="51"/>
    </row>
    <row r="1931" spans="2:16" s="49" customFormat="1" x14ac:dyDescent="0.25">
      <c r="B1931" s="9"/>
      <c r="C1931" s="9"/>
      <c r="D1931" s="50"/>
      <c r="E1931" s="51"/>
      <c r="F1931" s="51"/>
      <c r="G1931" s="51"/>
      <c r="H1931" s="50"/>
      <c r="I1931" s="50"/>
      <c r="J1931" s="50"/>
      <c r="K1931" s="51"/>
      <c r="L1931" s="51"/>
      <c r="M1931" s="51"/>
      <c r="N1931" s="51"/>
      <c r="O1931" s="51"/>
      <c r="P1931" s="51"/>
    </row>
    <row r="1932" spans="2:16" s="49" customFormat="1" x14ac:dyDescent="0.25">
      <c r="B1932" s="9"/>
      <c r="C1932" s="9"/>
      <c r="D1932" s="50"/>
      <c r="E1932" s="51"/>
      <c r="F1932" s="51"/>
      <c r="G1932" s="51"/>
      <c r="H1932" s="50"/>
      <c r="I1932" s="50"/>
      <c r="J1932" s="50"/>
      <c r="K1932" s="51"/>
      <c r="L1932" s="51"/>
      <c r="M1932" s="51"/>
      <c r="N1932" s="51"/>
      <c r="O1932" s="51"/>
      <c r="P1932" s="51"/>
    </row>
    <row r="1933" spans="2:16" s="49" customFormat="1" x14ac:dyDescent="0.25">
      <c r="B1933" s="9"/>
      <c r="C1933" s="9"/>
      <c r="D1933" s="50"/>
      <c r="E1933" s="51"/>
      <c r="F1933" s="51"/>
      <c r="G1933" s="51"/>
      <c r="H1933" s="50"/>
      <c r="I1933" s="50"/>
      <c r="J1933" s="50"/>
      <c r="K1933" s="51"/>
      <c r="L1933" s="51"/>
      <c r="M1933" s="51"/>
      <c r="N1933" s="51"/>
      <c r="O1933" s="51"/>
      <c r="P1933" s="51"/>
    </row>
    <row r="1934" spans="2:16" s="49" customFormat="1" x14ac:dyDescent="0.25">
      <c r="B1934" s="9"/>
      <c r="C1934" s="9"/>
      <c r="D1934" s="50"/>
      <c r="E1934" s="51"/>
      <c r="F1934" s="51"/>
      <c r="G1934" s="51"/>
      <c r="H1934" s="50"/>
      <c r="I1934" s="50"/>
      <c r="J1934" s="50"/>
      <c r="K1934" s="51"/>
      <c r="L1934" s="51"/>
      <c r="M1934" s="51"/>
      <c r="N1934" s="51"/>
      <c r="O1934" s="51"/>
      <c r="P1934" s="51"/>
    </row>
    <row r="1935" spans="2:16" s="49" customFormat="1" x14ac:dyDescent="0.25">
      <c r="B1935" s="9"/>
      <c r="C1935" s="9"/>
      <c r="D1935" s="50"/>
      <c r="E1935" s="51"/>
      <c r="F1935" s="51"/>
      <c r="G1935" s="51"/>
      <c r="H1935" s="50"/>
      <c r="I1935" s="50"/>
      <c r="J1935" s="50"/>
      <c r="K1935" s="51"/>
      <c r="L1935" s="51"/>
      <c r="M1935" s="51"/>
      <c r="N1935" s="51"/>
      <c r="O1935" s="51"/>
      <c r="P1935" s="51"/>
    </row>
    <row r="1936" spans="2:16" s="49" customFormat="1" x14ac:dyDescent="0.25">
      <c r="B1936" s="9"/>
      <c r="C1936" s="9"/>
      <c r="D1936" s="50"/>
      <c r="E1936" s="51"/>
      <c r="F1936" s="51"/>
      <c r="G1936" s="51"/>
      <c r="H1936" s="50"/>
      <c r="I1936" s="50"/>
      <c r="J1936" s="50"/>
      <c r="K1936" s="51"/>
      <c r="L1936" s="51"/>
      <c r="M1936" s="51"/>
      <c r="N1936" s="51"/>
      <c r="O1936" s="51"/>
      <c r="P1936" s="51"/>
    </row>
    <row r="1937" spans="2:16" s="49" customFormat="1" x14ac:dyDescent="0.25">
      <c r="B1937" s="9"/>
      <c r="C1937" s="9"/>
      <c r="D1937" s="50"/>
      <c r="E1937" s="51"/>
      <c r="F1937" s="51"/>
      <c r="G1937" s="51"/>
      <c r="H1937" s="50"/>
      <c r="I1937" s="50"/>
      <c r="J1937" s="50"/>
      <c r="K1937" s="51"/>
      <c r="L1937" s="51"/>
      <c r="M1937" s="51"/>
      <c r="N1937" s="51"/>
      <c r="O1937" s="51"/>
      <c r="P1937" s="51"/>
    </row>
    <row r="1938" spans="2:16" s="49" customFormat="1" x14ac:dyDescent="0.25">
      <c r="B1938" s="9"/>
      <c r="C1938" s="9"/>
      <c r="D1938" s="50"/>
      <c r="E1938" s="51"/>
      <c r="F1938" s="51"/>
      <c r="G1938" s="51"/>
      <c r="H1938" s="50"/>
      <c r="I1938" s="50"/>
      <c r="J1938" s="50"/>
      <c r="K1938" s="51"/>
      <c r="L1938" s="51"/>
      <c r="M1938" s="51"/>
      <c r="N1938" s="51"/>
      <c r="O1938" s="51"/>
      <c r="P1938" s="51"/>
    </row>
    <row r="1939" spans="2:16" s="49" customFormat="1" x14ac:dyDescent="0.25">
      <c r="B1939" s="9"/>
      <c r="C1939" s="9"/>
      <c r="D1939" s="50"/>
      <c r="E1939" s="51"/>
      <c r="F1939" s="51"/>
      <c r="G1939" s="51"/>
      <c r="H1939" s="50"/>
      <c r="I1939" s="50"/>
      <c r="J1939" s="50"/>
      <c r="K1939" s="51"/>
      <c r="L1939" s="51"/>
      <c r="M1939" s="51"/>
      <c r="N1939" s="51"/>
      <c r="O1939" s="51"/>
      <c r="P1939" s="51"/>
    </row>
    <row r="1940" spans="2:16" s="49" customFormat="1" x14ac:dyDescent="0.25">
      <c r="B1940" s="9"/>
      <c r="C1940" s="9"/>
      <c r="D1940" s="50"/>
      <c r="E1940" s="51"/>
      <c r="F1940" s="51"/>
      <c r="G1940" s="51"/>
      <c r="H1940" s="50"/>
      <c r="I1940" s="50"/>
      <c r="J1940" s="50"/>
      <c r="K1940" s="51"/>
      <c r="L1940" s="51"/>
      <c r="M1940" s="51"/>
      <c r="N1940" s="51"/>
      <c r="O1940" s="51"/>
      <c r="P1940" s="51"/>
    </row>
    <row r="1941" spans="2:16" s="49" customFormat="1" x14ac:dyDescent="0.25">
      <c r="B1941" s="9"/>
      <c r="C1941" s="9"/>
      <c r="D1941" s="50"/>
      <c r="E1941" s="51"/>
      <c r="F1941" s="51"/>
      <c r="G1941" s="51"/>
      <c r="H1941" s="50"/>
      <c r="I1941" s="50"/>
      <c r="J1941" s="50"/>
      <c r="K1941" s="51"/>
      <c r="L1941" s="51"/>
      <c r="M1941" s="51"/>
      <c r="N1941" s="51"/>
      <c r="O1941" s="51"/>
      <c r="P1941" s="51"/>
    </row>
    <row r="1942" spans="2:16" s="49" customFormat="1" x14ac:dyDescent="0.25">
      <c r="B1942" s="9"/>
      <c r="C1942" s="9"/>
      <c r="D1942" s="50"/>
      <c r="E1942" s="51"/>
      <c r="F1942" s="51"/>
      <c r="G1942" s="51"/>
      <c r="H1942" s="50"/>
      <c r="I1942" s="50"/>
      <c r="J1942" s="50"/>
      <c r="K1942" s="51"/>
      <c r="L1942" s="51"/>
      <c r="M1942" s="51"/>
      <c r="N1942" s="51"/>
      <c r="O1942" s="51"/>
      <c r="P1942" s="51"/>
    </row>
    <row r="1943" spans="2:16" s="49" customFormat="1" x14ac:dyDescent="0.25">
      <c r="B1943" s="9"/>
      <c r="C1943" s="9"/>
      <c r="D1943" s="50"/>
      <c r="E1943" s="51"/>
      <c r="F1943" s="51"/>
      <c r="G1943" s="51"/>
      <c r="H1943" s="50"/>
      <c r="I1943" s="50"/>
      <c r="J1943" s="50"/>
      <c r="K1943" s="51"/>
      <c r="L1943" s="51"/>
      <c r="M1943" s="51"/>
      <c r="N1943" s="51"/>
      <c r="O1943" s="51"/>
      <c r="P1943" s="51"/>
    </row>
    <row r="1944" spans="2:16" s="49" customFormat="1" x14ac:dyDescent="0.25">
      <c r="B1944" s="9"/>
      <c r="C1944" s="9"/>
      <c r="D1944" s="50"/>
      <c r="E1944" s="51"/>
      <c r="F1944" s="51"/>
      <c r="G1944" s="51"/>
      <c r="H1944" s="50"/>
      <c r="I1944" s="50"/>
      <c r="J1944" s="50"/>
      <c r="K1944" s="51"/>
      <c r="L1944" s="51"/>
      <c r="M1944" s="51"/>
      <c r="N1944" s="51"/>
      <c r="O1944" s="51"/>
      <c r="P1944" s="51"/>
    </row>
    <row r="1945" spans="2:16" s="49" customFormat="1" x14ac:dyDescent="0.25">
      <c r="B1945" s="9"/>
      <c r="C1945" s="9"/>
      <c r="D1945" s="50"/>
      <c r="E1945" s="51"/>
      <c r="F1945" s="51"/>
      <c r="G1945" s="51"/>
      <c r="H1945" s="50"/>
      <c r="I1945" s="50"/>
      <c r="J1945" s="50"/>
      <c r="K1945" s="51"/>
      <c r="L1945" s="51"/>
      <c r="M1945" s="51"/>
      <c r="N1945" s="51"/>
      <c r="O1945" s="51"/>
      <c r="P1945" s="51"/>
    </row>
    <row r="1946" spans="2:16" s="49" customFormat="1" x14ac:dyDescent="0.25">
      <c r="B1946" s="9"/>
      <c r="C1946" s="9"/>
      <c r="D1946" s="50"/>
      <c r="E1946" s="51"/>
      <c r="F1946" s="51"/>
      <c r="G1946" s="51"/>
      <c r="H1946" s="50"/>
      <c r="I1946" s="50"/>
      <c r="J1946" s="50"/>
      <c r="K1946" s="51"/>
      <c r="L1946" s="51"/>
      <c r="M1946" s="51"/>
      <c r="N1946" s="51"/>
      <c r="O1946" s="51"/>
      <c r="P1946" s="51"/>
    </row>
    <row r="1947" spans="2:16" s="49" customFormat="1" x14ac:dyDescent="0.25">
      <c r="B1947" s="9"/>
      <c r="C1947" s="9"/>
      <c r="D1947" s="50"/>
      <c r="E1947" s="51"/>
      <c r="F1947" s="51"/>
      <c r="G1947" s="51"/>
      <c r="H1947" s="50"/>
      <c r="I1947" s="50"/>
      <c r="J1947" s="50"/>
      <c r="K1947" s="51"/>
      <c r="L1947" s="51"/>
      <c r="M1947" s="51"/>
      <c r="N1947" s="51"/>
      <c r="O1947" s="51"/>
      <c r="P1947" s="51"/>
    </row>
    <row r="1948" spans="2:16" s="49" customFormat="1" x14ac:dyDescent="0.25">
      <c r="B1948" s="9"/>
      <c r="C1948" s="9"/>
      <c r="D1948" s="50"/>
      <c r="E1948" s="51"/>
      <c r="F1948" s="51"/>
      <c r="G1948" s="51"/>
      <c r="H1948" s="50"/>
      <c r="I1948" s="50"/>
      <c r="J1948" s="50"/>
      <c r="K1948" s="51"/>
      <c r="L1948" s="51"/>
      <c r="M1948" s="51"/>
      <c r="N1948" s="51"/>
      <c r="O1948" s="51"/>
      <c r="P1948" s="51"/>
    </row>
    <row r="1949" spans="2:16" s="49" customFormat="1" x14ac:dyDescent="0.25">
      <c r="B1949" s="9"/>
      <c r="C1949" s="9"/>
      <c r="D1949" s="50"/>
      <c r="E1949" s="51"/>
      <c r="F1949" s="51"/>
      <c r="G1949" s="51"/>
      <c r="H1949" s="50"/>
      <c r="I1949" s="50"/>
      <c r="J1949" s="50"/>
      <c r="K1949" s="51"/>
      <c r="L1949" s="51"/>
      <c r="M1949" s="51"/>
      <c r="N1949" s="51"/>
      <c r="O1949" s="51"/>
      <c r="P1949" s="51"/>
    </row>
    <row r="1950" spans="2:16" s="49" customFormat="1" x14ac:dyDescent="0.25">
      <c r="B1950" s="9"/>
      <c r="C1950" s="9"/>
      <c r="D1950" s="50"/>
      <c r="E1950" s="51"/>
      <c r="F1950" s="51"/>
      <c r="G1950" s="51"/>
      <c r="H1950" s="50"/>
      <c r="I1950" s="50"/>
      <c r="J1950" s="50"/>
      <c r="K1950" s="51"/>
      <c r="L1950" s="51"/>
      <c r="M1950" s="51"/>
      <c r="N1950" s="51"/>
      <c r="O1950" s="51"/>
      <c r="P1950" s="51"/>
    </row>
    <row r="1951" spans="2:16" s="49" customFormat="1" x14ac:dyDescent="0.25">
      <c r="B1951" s="9"/>
      <c r="C1951" s="9"/>
      <c r="D1951" s="50"/>
      <c r="E1951" s="51"/>
      <c r="F1951" s="51"/>
      <c r="G1951" s="51"/>
      <c r="H1951" s="50"/>
      <c r="I1951" s="50"/>
      <c r="J1951" s="50"/>
      <c r="K1951" s="51"/>
      <c r="L1951" s="51"/>
      <c r="M1951" s="51"/>
      <c r="N1951" s="51"/>
      <c r="O1951" s="51"/>
      <c r="P1951" s="51"/>
    </row>
    <row r="1952" spans="2:16" s="49" customFormat="1" x14ac:dyDescent="0.25">
      <c r="B1952" s="9"/>
      <c r="C1952" s="9"/>
      <c r="D1952" s="50"/>
      <c r="E1952" s="51"/>
      <c r="F1952" s="51"/>
      <c r="G1952" s="51"/>
      <c r="H1952" s="50"/>
      <c r="I1952" s="50"/>
      <c r="J1952" s="50"/>
      <c r="K1952" s="51"/>
      <c r="L1952" s="51"/>
      <c r="M1952" s="51"/>
      <c r="N1952" s="51"/>
      <c r="O1952" s="51"/>
      <c r="P1952" s="51"/>
    </row>
    <row r="1953" spans="2:16" s="49" customFormat="1" x14ac:dyDescent="0.25">
      <c r="B1953" s="9"/>
      <c r="C1953" s="9"/>
      <c r="D1953" s="50"/>
      <c r="E1953" s="51"/>
      <c r="F1953" s="51"/>
      <c r="G1953" s="51"/>
      <c r="H1953" s="50"/>
      <c r="I1953" s="50"/>
      <c r="J1953" s="50"/>
      <c r="K1953" s="51"/>
      <c r="L1953" s="51"/>
      <c r="M1953" s="51"/>
      <c r="N1953" s="51"/>
      <c r="O1953" s="51"/>
      <c r="P1953" s="51"/>
    </row>
    <row r="1954" spans="2:16" s="49" customFormat="1" x14ac:dyDescent="0.25">
      <c r="B1954" s="9"/>
      <c r="C1954" s="9"/>
      <c r="D1954" s="50"/>
      <c r="E1954" s="51"/>
      <c r="F1954" s="51"/>
      <c r="G1954" s="51"/>
      <c r="H1954" s="50"/>
      <c r="I1954" s="50"/>
      <c r="J1954" s="50"/>
      <c r="K1954" s="51"/>
      <c r="L1954" s="51"/>
      <c r="M1954" s="51"/>
      <c r="N1954" s="51"/>
      <c r="O1954" s="51"/>
      <c r="P1954" s="51"/>
    </row>
    <row r="1955" spans="2:16" s="49" customFormat="1" x14ac:dyDescent="0.25">
      <c r="B1955" s="9"/>
      <c r="C1955" s="9"/>
      <c r="D1955" s="50"/>
      <c r="E1955" s="51"/>
      <c r="F1955" s="51"/>
      <c r="G1955" s="51"/>
      <c r="H1955" s="50"/>
      <c r="I1955" s="50"/>
      <c r="J1955" s="50"/>
      <c r="K1955" s="51"/>
      <c r="L1955" s="51"/>
      <c r="M1955" s="51"/>
      <c r="N1955" s="51"/>
      <c r="O1955" s="51"/>
      <c r="P1955" s="51"/>
    </row>
    <row r="1956" spans="2:16" s="49" customFormat="1" x14ac:dyDescent="0.25">
      <c r="B1956" s="9"/>
      <c r="C1956" s="9"/>
      <c r="D1956" s="50"/>
      <c r="E1956" s="51"/>
      <c r="F1956" s="51"/>
      <c r="G1956" s="51"/>
      <c r="H1956" s="50"/>
      <c r="I1956" s="50"/>
      <c r="J1956" s="50"/>
      <c r="K1956" s="51"/>
      <c r="L1956" s="51"/>
      <c r="M1956" s="51"/>
      <c r="N1956" s="51"/>
      <c r="O1956" s="51"/>
      <c r="P1956" s="51"/>
    </row>
    <row r="1957" spans="2:16" s="49" customFormat="1" x14ac:dyDescent="0.25">
      <c r="B1957" s="9"/>
      <c r="C1957" s="9"/>
      <c r="D1957" s="50"/>
      <c r="E1957" s="51"/>
      <c r="F1957" s="51"/>
      <c r="G1957" s="51"/>
      <c r="H1957" s="50"/>
      <c r="I1957" s="50"/>
      <c r="J1957" s="50"/>
      <c r="K1957" s="51"/>
      <c r="L1957" s="51"/>
      <c r="M1957" s="51"/>
      <c r="N1957" s="51"/>
      <c r="O1957" s="51"/>
      <c r="P1957" s="51"/>
    </row>
    <row r="1958" spans="2:16" s="49" customFormat="1" x14ac:dyDescent="0.25">
      <c r="B1958" s="9"/>
      <c r="C1958" s="9"/>
      <c r="D1958" s="50"/>
      <c r="E1958" s="51"/>
      <c r="F1958" s="51"/>
      <c r="G1958" s="51"/>
      <c r="H1958" s="50"/>
      <c r="I1958" s="50"/>
      <c r="J1958" s="50"/>
      <c r="K1958" s="51"/>
      <c r="L1958" s="51"/>
      <c r="M1958" s="51"/>
      <c r="N1958" s="51"/>
      <c r="O1958" s="51"/>
      <c r="P1958" s="51"/>
    </row>
    <row r="1959" spans="2:16" s="49" customFormat="1" x14ac:dyDescent="0.25">
      <c r="B1959" s="9"/>
      <c r="C1959" s="9"/>
      <c r="D1959" s="50"/>
      <c r="E1959" s="51"/>
      <c r="F1959" s="51"/>
      <c r="G1959" s="51"/>
      <c r="H1959" s="50"/>
      <c r="I1959" s="50"/>
      <c r="J1959" s="50"/>
      <c r="K1959" s="51"/>
      <c r="L1959" s="51"/>
      <c r="M1959" s="51"/>
      <c r="N1959" s="51"/>
      <c r="O1959" s="51"/>
      <c r="P1959" s="51"/>
    </row>
    <row r="1960" spans="2:16" s="49" customFormat="1" x14ac:dyDescent="0.25">
      <c r="B1960" s="9"/>
      <c r="C1960" s="9"/>
      <c r="D1960" s="50"/>
      <c r="E1960" s="51"/>
      <c r="F1960" s="51"/>
      <c r="G1960" s="51"/>
      <c r="H1960" s="50"/>
      <c r="I1960" s="50"/>
      <c r="J1960" s="50"/>
      <c r="K1960" s="51"/>
      <c r="L1960" s="51"/>
      <c r="M1960" s="51"/>
      <c r="N1960" s="51"/>
      <c r="O1960" s="51"/>
      <c r="P1960" s="51"/>
    </row>
    <row r="1961" spans="2:16" s="49" customFormat="1" x14ac:dyDescent="0.25">
      <c r="B1961" s="9"/>
      <c r="C1961" s="9"/>
      <c r="D1961" s="50"/>
      <c r="E1961" s="51"/>
      <c r="F1961" s="51"/>
      <c r="G1961" s="51"/>
      <c r="H1961" s="50"/>
      <c r="I1961" s="50"/>
      <c r="J1961" s="50"/>
      <c r="K1961" s="51"/>
      <c r="L1961" s="51"/>
      <c r="M1961" s="51"/>
      <c r="N1961" s="51"/>
      <c r="O1961" s="51"/>
      <c r="P1961" s="51"/>
    </row>
    <row r="1962" spans="2:16" s="49" customFormat="1" x14ac:dyDescent="0.25">
      <c r="B1962" s="9"/>
      <c r="C1962" s="9"/>
      <c r="D1962" s="50"/>
      <c r="E1962" s="51"/>
      <c r="F1962" s="51"/>
      <c r="G1962" s="51"/>
      <c r="H1962" s="50"/>
      <c r="I1962" s="50"/>
      <c r="J1962" s="50"/>
      <c r="K1962" s="51"/>
      <c r="L1962" s="51"/>
      <c r="M1962" s="51"/>
      <c r="N1962" s="51"/>
      <c r="O1962" s="51"/>
      <c r="P1962" s="51"/>
    </row>
    <row r="1963" spans="2:16" s="49" customFormat="1" x14ac:dyDescent="0.25">
      <c r="B1963" s="9"/>
      <c r="C1963" s="9"/>
      <c r="D1963" s="50"/>
      <c r="E1963" s="51"/>
      <c r="F1963" s="51"/>
      <c r="G1963" s="51"/>
      <c r="H1963" s="50"/>
      <c r="I1963" s="50"/>
      <c r="J1963" s="50"/>
      <c r="K1963" s="51"/>
      <c r="L1963" s="51"/>
      <c r="M1963" s="51"/>
      <c r="N1963" s="51"/>
      <c r="O1963" s="51"/>
      <c r="P1963" s="51"/>
    </row>
    <row r="1964" spans="2:16" s="49" customFormat="1" x14ac:dyDescent="0.25">
      <c r="B1964" s="9"/>
      <c r="C1964" s="9"/>
      <c r="D1964" s="50"/>
      <c r="E1964" s="51"/>
      <c r="F1964" s="51"/>
      <c r="G1964" s="51"/>
      <c r="H1964" s="50"/>
      <c r="I1964" s="50"/>
      <c r="J1964" s="50"/>
      <c r="K1964" s="51"/>
      <c r="L1964" s="51"/>
      <c r="M1964" s="51"/>
      <c r="N1964" s="51"/>
      <c r="O1964" s="51"/>
      <c r="P1964" s="51"/>
    </row>
    <row r="1965" spans="2:16" s="49" customFormat="1" x14ac:dyDescent="0.25">
      <c r="B1965" s="9"/>
      <c r="C1965" s="9"/>
      <c r="D1965" s="50"/>
      <c r="E1965" s="51"/>
      <c r="F1965" s="51"/>
      <c r="G1965" s="51"/>
      <c r="H1965" s="50"/>
      <c r="I1965" s="50"/>
      <c r="J1965" s="50"/>
      <c r="K1965" s="51"/>
      <c r="L1965" s="51"/>
      <c r="M1965" s="51"/>
      <c r="N1965" s="51"/>
      <c r="O1965" s="51"/>
      <c r="P1965" s="51"/>
    </row>
    <row r="1966" spans="2:16" s="49" customFormat="1" x14ac:dyDescent="0.25">
      <c r="B1966" s="9"/>
      <c r="C1966" s="9"/>
      <c r="D1966" s="50"/>
      <c r="E1966" s="51"/>
      <c r="F1966" s="51"/>
      <c r="G1966" s="51"/>
      <c r="H1966" s="50"/>
      <c r="I1966" s="50"/>
      <c r="J1966" s="50"/>
      <c r="K1966" s="51"/>
      <c r="L1966" s="51"/>
      <c r="M1966" s="51"/>
      <c r="N1966" s="51"/>
      <c r="O1966" s="51"/>
      <c r="P1966" s="51"/>
    </row>
    <row r="1967" spans="2:16" s="49" customFormat="1" x14ac:dyDescent="0.25">
      <c r="B1967" s="9"/>
      <c r="C1967" s="9"/>
      <c r="D1967" s="50"/>
      <c r="E1967" s="51"/>
      <c r="F1967" s="51"/>
      <c r="G1967" s="51"/>
      <c r="H1967" s="50"/>
      <c r="I1967" s="50"/>
      <c r="J1967" s="50"/>
      <c r="K1967" s="51"/>
      <c r="L1967" s="51"/>
      <c r="M1967" s="51"/>
      <c r="N1967" s="51"/>
      <c r="O1967" s="51"/>
      <c r="P1967" s="51"/>
    </row>
    <row r="1968" spans="2:16" s="49" customFormat="1" x14ac:dyDescent="0.25">
      <c r="B1968" s="9"/>
      <c r="C1968" s="9"/>
      <c r="D1968" s="50"/>
      <c r="E1968" s="51"/>
      <c r="F1968" s="51"/>
      <c r="G1968" s="51"/>
      <c r="H1968" s="50"/>
      <c r="I1968" s="50"/>
      <c r="J1968" s="50"/>
      <c r="K1968" s="51"/>
      <c r="L1968" s="51"/>
      <c r="M1968" s="51"/>
      <c r="N1968" s="51"/>
      <c r="O1968" s="51"/>
      <c r="P1968" s="51"/>
    </row>
    <row r="1969" spans="2:16" s="49" customFormat="1" x14ac:dyDescent="0.25">
      <c r="B1969" s="9"/>
      <c r="C1969" s="9"/>
      <c r="D1969" s="50"/>
      <c r="E1969" s="51"/>
      <c r="F1969" s="51"/>
      <c r="G1969" s="51"/>
      <c r="H1969" s="50"/>
      <c r="I1969" s="50"/>
      <c r="J1969" s="50"/>
      <c r="K1969" s="51"/>
      <c r="L1969" s="51"/>
      <c r="M1969" s="51"/>
      <c r="N1969" s="51"/>
      <c r="O1969" s="51"/>
      <c r="P1969" s="51"/>
    </row>
    <row r="1970" spans="2:16" s="49" customFormat="1" x14ac:dyDescent="0.25">
      <c r="B1970" s="9"/>
      <c r="C1970" s="9"/>
      <c r="D1970" s="50"/>
      <c r="E1970" s="51"/>
      <c r="F1970" s="51"/>
      <c r="G1970" s="51"/>
      <c r="H1970" s="50"/>
      <c r="I1970" s="50"/>
      <c r="J1970" s="50"/>
      <c r="K1970" s="51"/>
      <c r="L1970" s="51"/>
      <c r="M1970" s="51"/>
      <c r="N1970" s="51"/>
      <c r="O1970" s="51"/>
      <c r="P1970" s="51"/>
    </row>
    <row r="1971" spans="2:16" s="49" customFormat="1" x14ac:dyDescent="0.25">
      <c r="B1971" s="9"/>
      <c r="C1971" s="9"/>
      <c r="D1971" s="50"/>
      <c r="E1971" s="51"/>
      <c r="F1971" s="51"/>
      <c r="G1971" s="51"/>
      <c r="H1971" s="50"/>
      <c r="I1971" s="50"/>
      <c r="J1971" s="50"/>
      <c r="K1971" s="51"/>
      <c r="L1971" s="51"/>
      <c r="M1971" s="51"/>
      <c r="N1971" s="51"/>
      <c r="O1971" s="51"/>
      <c r="P1971" s="51"/>
    </row>
    <row r="1972" spans="2:16" s="49" customFormat="1" x14ac:dyDescent="0.25">
      <c r="B1972" s="9"/>
      <c r="C1972" s="9"/>
      <c r="D1972" s="50"/>
      <c r="E1972" s="51"/>
      <c r="F1972" s="51"/>
      <c r="G1972" s="51"/>
      <c r="H1972" s="50"/>
      <c r="I1972" s="50"/>
      <c r="J1972" s="50"/>
      <c r="K1972" s="51"/>
      <c r="L1972" s="51"/>
      <c r="M1972" s="51"/>
      <c r="N1972" s="51"/>
      <c r="O1972" s="51"/>
      <c r="P1972" s="51"/>
    </row>
    <row r="1973" spans="2:16" s="49" customFormat="1" x14ac:dyDescent="0.25">
      <c r="B1973" s="9"/>
      <c r="C1973" s="9"/>
      <c r="D1973" s="50"/>
      <c r="E1973" s="51"/>
      <c r="F1973" s="51"/>
      <c r="G1973" s="51"/>
      <c r="H1973" s="50"/>
      <c r="I1973" s="50"/>
      <c r="J1973" s="50"/>
      <c r="K1973" s="51"/>
      <c r="L1973" s="51"/>
      <c r="M1973" s="51"/>
      <c r="N1973" s="51"/>
      <c r="O1973" s="51"/>
      <c r="P1973" s="51"/>
    </row>
    <row r="1974" spans="2:16" s="49" customFormat="1" x14ac:dyDescent="0.25">
      <c r="B1974" s="9"/>
      <c r="C1974" s="9"/>
      <c r="D1974" s="50"/>
      <c r="E1974" s="51"/>
      <c r="F1974" s="51"/>
      <c r="G1974" s="51"/>
      <c r="H1974" s="50"/>
      <c r="I1974" s="50"/>
      <c r="J1974" s="50"/>
      <c r="K1974" s="51"/>
      <c r="L1974" s="51"/>
      <c r="M1974" s="51"/>
      <c r="N1974" s="51"/>
      <c r="O1974" s="51"/>
      <c r="P1974" s="51"/>
    </row>
    <row r="1975" spans="2:16" s="49" customFormat="1" x14ac:dyDescent="0.25">
      <c r="B1975" s="9"/>
      <c r="C1975" s="9"/>
      <c r="D1975" s="50"/>
      <c r="E1975" s="51"/>
      <c r="F1975" s="51"/>
      <c r="G1975" s="51"/>
      <c r="H1975" s="50"/>
      <c r="I1975" s="50"/>
      <c r="J1975" s="50"/>
      <c r="K1975" s="51"/>
      <c r="L1975" s="51"/>
      <c r="M1975" s="51"/>
      <c r="N1975" s="51"/>
      <c r="O1975" s="51"/>
      <c r="P1975" s="51"/>
    </row>
    <row r="1976" spans="2:16" s="49" customFormat="1" x14ac:dyDescent="0.25">
      <c r="B1976" s="9"/>
      <c r="C1976" s="9"/>
      <c r="D1976" s="50"/>
      <c r="E1976" s="51"/>
      <c r="F1976" s="51"/>
      <c r="G1976" s="51"/>
      <c r="H1976" s="50"/>
      <c r="I1976" s="50"/>
      <c r="J1976" s="50"/>
      <c r="K1976" s="51"/>
      <c r="L1976" s="51"/>
      <c r="M1976" s="51"/>
      <c r="N1976" s="51"/>
      <c r="O1976" s="51"/>
      <c r="P1976" s="51"/>
    </row>
    <row r="1977" spans="2:16" s="49" customFormat="1" x14ac:dyDescent="0.25">
      <c r="B1977" s="9"/>
      <c r="C1977" s="9"/>
      <c r="D1977" s="50"/>
      <c r="E1977" s="51"/>
      <c r="F1977" s="51"/>
      <c r="G1977" s="51"/>
      <c r="H1977" s="50"/>
      <c r="I1977" s="50"/>
      <c r="J1977" s="50"/>
      <c r="K1977" s="51"/>
      <c r="L1977" s="51"/>
      <c r="M1977" s="51"/>
      <c r="N1977" s="51"/>
      <c r="O1977" s="51"/>
      <c r="P1977" s="51"/>
    </row>
    <row r="1978" spans="2:16" s="49" customFormat="1" x14ac:dyDescent="0.25">
      <c r="B1978" s="9"/>
      <c r="C1978" s="9"/>
      <c r="D1978" s="50"/>
      <c r="E1978" s="51"/>
      <c r="F1978" s="51"/>
      <c r="G1978" s="51"/>
      <c r="H1978" s="50"/>
      <c r="I1978" s="50"/>
      <c r="J1978" s="50"/>
      <c r="K1978" s="51"/>
      <c r="L1978" s="51"/>
      <c r="M1978" s="51"/>
      <c r="N1978" s="51"/>
      <c r="O1978" s="51"/>
      <c r="P1978" s="51"/>
    </row>
    <row r="1979" spans="2:16" s="49" customFormat="1" x14ac:dyDescent="0.25">
      <c r="B1979" s="9"/>
      <c r="C1979" s="9"/>
      <c r="D1979" s="50"/>
      <c r="E1979" s="51"/>
      <c r="F1979" s="51"/>
      <c r="G1979" s="51"/>
      <c r="H1979" s="50"/>
      <c r="I1979" s="50"/>
      <c r="J1979" s="50"/>
      <c r="K1979" s="51"/>
      <c r="L1979" s="51"/>
      <c r="M1979" s="51"/>
      <c r="N1979" s="51"/>
      <c r="O1979" s="51"/>
      <c r="P1979" s="51"/>
    </row>
    <row r="1980" spans="2:16" s="49" customFormat="1" x14ac:dyDescent="0.25">
      <c r="B1980" s="9"/>
      <c r="C1980" s="9"/>
      <c r="D1980" s="50"/>
      <c r="E1980" s="51"/>
      <c r="F1980" s="51"/>
      <c r="G1980" s="51"/>
      <c r="H1980" s="50"/>
      <c r="I1980" s="50"/>
      <c r="J1980" s="50"/>
      <c r="K1980" s="51"/>
      <c r="L1980" s="51"/>
      <c r="M1980" s="51"/>
      <c r="N1980" s="51"/>
      <c r="O1980" s="51"/>
      <c r="P1980" s="51"/>
    </row>
    <row r="1981" spans="2:16" s="49" customFormat="1" x14ac:dyDescent="0.25">
      <c r="B1981" s="9"/>
      <c r="C1981" s="9"/>
      <c r="D1981" s="50"/>
      <c r="E1981" s="51"/>
      <c r="F1981" s="51"/>
      <c r="G1981" s="51"/>
      <c r="H1981" s="50"/>
      <c r="I1981" s="50"/>
      <c r="J1981" s="50"/>
      <c r="K1981" s="51"/>
      <c r="L1981" s="51"/>
      <c r="M1981" s="51"/>
      <c r="N1981" s="51"/>
      <c r="O1981" s="51"/>
      <c r="P1981" s="51"/>
    </row>
    <row r="1982" spans="2:16" s="49" customFormat="1" x14ac:dyDescent="0.25">
      <c r="B1982" s="9"/>
      <c r="C1982" s="9"/>
      <c r="D1982" s="50"/>
      <c r="E1982" s="51"/>
      <c r="F1982" s="51"/>
      <c r="G1982" s="51"/>
      <c r="H1982" s="50"/>
      <c r="I1982" s="50"/>
      <c r="J1982" s="50"/>
      <c r="K1982" s="51"/>
      <c r="L1982" s="51"/>
      <c r="M1982" s="51"/>
      <c r="N1982" s="51"/>
      <c r="O1982" s="51"/>
      <c r="P1982" s="51"/>
    </row>
    <row r="1983" spans="2:16" s="49" customFormat="1" x14ac:dyDescent="0.25">
      <c r="B1983" s="9"/>
      <c r="C1983" s="9"/>
      <c r="D1983" s="50"/>
      <c r="E1983" s="51"/>
      <c r="F1983" s="51"/>
      <c r="G1983" s="51"/>
      <c r="H1983" s="50"/>
      <c r="I1983" s="50"/>
      <c r="J1983" s="50"/>
      <c r="K1983" s="51"/>
      <c r="L1983" s="51"/>
      <c r="M1983" s="51"/>
      <c r="N1983" s="51"/>
      <c r="O1983" s="51"/>
      <c r="P1983" s="51"/>
    </row>
    <row r="1984" spans="2:16" s="49" customFormat="1" x14ac:dyDescent="0.25">
      <c r="B1984" s="9"/>
      <c r="C1984" s="9"/>
      <c r="D1984" s="50"/>
      <c r="E1984" s="51"/>
      <c r="F1984" s="51"/>
      <c r="G1984" s="51"/>
      <c r="H1984" s="50"/>
      <c r="I1984" s="50"/>
      <c r="J1984" s="50"/>
      <c r="K1984" s="51"/>
      <c r="L1984" s="51"/>
      <c r="M1984" s="51"/>
      <c r="N1984" s="51"/>
      <c r="O1984" s="51"/>
      <c r="P1984" s="51"/>
    </row>
    <row r="1985" spans="2:16" s="49" customFormat="1" x14ac:dyDescent="0.25">
      <c r="B1985" s="9"/>
      <c r="C1985" s="9"/>
      <c r="D1985" s="50"/>
      <c r="E1985" s="51"/>
      <c r="F1985" s="51"/>
      <c r="G1985" s="51"/>
      <c r="H1985" s="50"/>
      <c r="I1985" s="50"/>
      <c r="J1985" s="50"/>
      <c r="K1985" s="51"/>
      <c r="L1985" s="51"/>
      <c r="M1985" s="51"/>
      <c r="N1985" s="51"/>
      <c r="O1985" s="51"/>
      <c r="P1985" s="51"/>
    </row>
    <row r="1986" spans="2:16" s="49" customFormat="1" x14ac:dyDescent="0.25">
      <c r="B1986" s="9"/>
      <c r="C1986" s="9"/>
      <c r="D1986" s="50"/>
      <c r="E1986" s="51"/>
      <c r="F1986" s="51"/>
      <c r="G1986" s="51"/>
      <c r="H1986" s="50"/>
      <c r="I1986" s="50"/>
      <c r="J1986" s="50"/>
      <c r="K1986" s="51"/>
      <c r="L1986" s="51"/>
      <c r="M1986" s="51"/>
      <c r="N1986" s="51"/>
      <c r="O1986" s="51"/>
      <c r="P1986" s="51"/>
    </row>
    <row r="1987" spans="2:16" s="49" customFormat="1" x14ac:dyDescent="0.25">
      <c r="B1987" s="9"/>
      <c r="C1987" s="9"/>
      <c r="D1987" s="50"/>
      <c r="E1987" s="51"/>
      <c r="F1987" s="51"/>
      <c r="G1987" s="51"/>
      <c r="H1987" s="50"/>
      <c r="I1987" s="50"/>
      <c r="J1987" s="50"/>
      <c r="K1987" s="51"/>
      <c r="L1987" s="51"/>
      <c r="M1987" s="51"/>
      <c r="N1987" s="51"/>
      <c r="O1987" s="51"/>
      <c r="P1987" s="51"/>
    </row>
    <row r="1988" spans="2:16" s="49" customFormat="1" x14ac:dyDescent="0.25">
      <c r="B1988" s="9"/>
      <c r="C1988" s="9"/>
      <c r="D1988" s="50"/>
      <c r="E1988" s="51"/>
      <c r="F1988" s="51"/>
      <c r="G1988" s="51"/>
      <c r="H1988" s="50"/>
      <c r="I1988" s="50"/>
      <c r="J1988" s="50"/>
      <c r="K1988" s="51"/>
      <c r="L1988" s="51"/>
      <c r="M1988" s="51"/>
      <c r="N1988" s="51"/>
      <c r="O1988" s="51"/>
      <c r="P1988" s="51"/>
    </row>
    <row r="1989" spans="2:16" s="49" customFormat="1" x14ac:dyDescent="0.25">
      <c r="B1989" s="9"/>
      <c r="C1989" s="9"/>
      <c r="D1989" s="50"/>
      <c r="E1989" s="51"/>
      <c r="F1989" s="51"/>
      <c r="G1989" s="51"/>
      <c r="H1989" s="50"/>
      <c r="I1989" s="50"/>
      <c r="J1989" s="50"/>
      <c r="K1989" s="51"/>
      <c r="L1989" s="51"/>
      <c r="M1989" s="51"/>
      <c r="N1989" s="51"/>
      <c r="O1989" s="51"/>
      <c r="P1989" s="51"/>
    </row>
    <row r="1990" spans="2:16" s="49" customFormat="1" x14ac:dyDescent="0.25">
      <c r="B1990" s="9"/>
      <c r="C1990" s="9"/>
      <c r="D1990" s="50"/>
      <c r="E1990" s="51"/>
      <c r="F1990" s="51"/>
      <c r="G1990" s="51"/>
      <c r="H1990" s="50"/>
      <c r="I1990" s="50"/>
      <c r="J1990" s="50"/>
      <c r="K1990" s="51"/>
      <c r="L1990" s="51"/>
      <c r="M1990" s="51"/>
      <c r="N1990" s="51"/>
      <c r="O1990" s="51"/>
      <c r="P1990" s="51"/>
    </row>
    <row r="1991" spans="2:16" s="49" customFormat="1" x14ac:dyDescent="0.25">
      <c r="B1991" s="9"/>
      <c r="C1991" s="9"/>
      <c r="D1991" s="50"/>
      <c r="E1991" s="51"/>
      <c r="F1991" s="51"/>
      <c r="G1991" s="51"/>
      <c r="H1991" s="50"/>
      <c r="I1991" s="50"/>
      <c r="J1991" s="50"/>
      <c r="K1991" s="51"/>
      <c r="L1991" s="51"/>
      <c r="M1991" s="51"/>
      <c r="N1991" s="51"/>
      <c r="O1991" s="51"/>
      <c r="P1991" s="51"/>
    </row>
    <row r="1992" spans="2:16" s="49" customFormat="1" x14ac:dyDescent="0.25">
      <c r="B1992" s="9"/>
      <c r="C1992" s="9"/>
      <c r="D1992" s="50"/>
      <c r="E1992" s="51"/>
      <c r="F1992" s="51"/>
      <c r="G1992" s="51"/>
      <c r="H1992" s="50"/>
      <c r="I1992" s="50"/>
      <c r="J1992" s="50"/>
      <c r="K1992" s="51"/>
      <c r="L1992" s="51"/>
      <c r="M1992" s="51"/>
      <c r="N1992" s="51"/>
      <c r="O1992" s="51"/>
      <c r="P1992" s="51"/>
    </row>
    <row r="1993" spans="2:16" s="49" customFormat="1" x14ac:dyDescent="0.25">
      <c r="B1993" s="9"/>
      <c r="C1993" s="9"/>
      <c r="D1993" s="50"/>
      <c r="E1993" s="51"/>
      <c r="F1993" s="51"/>
      <c r="G1993" s="51"/>
      <c r="H1993" s="50"/>
      <c r="I1993" s="50"/>
      <c r="J1993" s="50"/>
      <c r="K1993" s="51"/>
      <c r="L1993" s="51"/>
      <c r="M1993" s="51"/>
      <c r="N1993" s="51"/>
      <c r="O1993" s="51"/>
      <c r="P1993" s="51"/>
    </row>
    <row r="1994" spans="2:16" s="49" customFormat="1" x14ac:dyDescent="0.25">
      <c r="B1994" s="9"/>
      <c r="C1994" s="9"/>
      <c r="D1994" s="50"/>
      <c r="E1994" s="51"/>
      <c r="F1994" s="51"/>
      <c r="G1994" s="51"/>
      <c r="H1994" s="50"/>
      <c r="I1994" s="50"/>
      <c r="J1994" s="50"/>
      <c r="K1994" s="51"/>
      <c r="L1994" s="51"/>
      <c r="M1994" s="51"/>
      <c r="N1994" s="51"/>
      <c r="O1994" s="51"/>
      <c r="P1994" s="51"/>
    </row>
    <row r="1995" spans="2:16" s="49" customFormat="1" x14ac:dyDescent="0.25">
      <c r="B1995" s="9"/>
      <c r="C1995" s="9"/>
      <c r="D1995" s="50"/>
      <c r="E1995" s="51"/>
      <c r="F1995" s="51"/>
      <c r="G1995" s="51"/>
      <c r="H1995" s="50"/>
      <c r="I1995" s="50"/>
      <c r="J1995" s="50"/>
      <c r="K1995" s="51"/>
      <c r="L1995" s="51"/>
      <c r="M1995" s="51"/>
      <c r="N1995" s="51"/>
      <c r="O1995" s="51"/>
      <c r="P1995" s="51"/>
    </row>
    <row r="1996" spans="2:16" s="49" customFormat="1" x14ac:dyDescent="0.25">
      <c r="B1996" s="9"/>
      <c r="C1996" s="9"/>
      <c r="D1996" s="50"/>
      <c r="E1996" s="51"/>
      <c r="F1996" s="51"/>
      <c r="G1996" s="51"/>
      <c r="H1996" s="50"/>
      <c r="I1996" s="50"/>
      <c r="J1996" s="50"/>
      <c r="K1996" s="51"/>
      <c r="L1996" s="51"/>
      <c r="M1996" s="51"/>
      <c r="N1996" s="51"/>
      <c r="O1996" s="51"/>
      <c r="P1996" s="51"/>
    </row>
    <row r="1997" spans="2:16" s="49" customFormat="1" x14ac:dyDescent="0.25">
      <c r="B1997" s="9"/>
      <c r="C1997" s="9"/>
      <c r="D1997" s="50"/>
      <c r="E1997" s="51"/>
      <c r="F1997" s="51"/>
      <c r="G1997" s="51"/>
      <c r="H1997" s="50"/>
      <c r="I1997" s="50"/>
      <c r="J1997" s="50"/>
      <c r="K1997" s="51"/>
      <c r="L1997" s="51"/>
      <c r="M1997" s="51"/>
      <c r="N1997" s="51"/>
      <c r="O1997" s="51"/>
      <c r="P1997" s="51"/>
    </row>
    <row r="1998" spans="2:16" s="49" customFormat="1" x14ac:dyDescent="0.25">
      <c r="B1998" s="9"/>
      <c r="C1998" s="9"/>
      <c r="D1998" s="50"/>
      <c r="E1998" s="51"/>
      <c r="F1998" s="51"/>
      <c r="G1998" s="51"/>
      <c r="H1998" s="50"/>
      <c r="I1998" s="50"/>
      <c r="J1998" s="50"/>
      <c r="K1998" s="51"/>
      <c r="L1998" s="51"/>
      <c r="M1998" s="51"/>
      <c r="N1998" s="51"/>
      <c r="O1998" s="51"/>
      <c r="P1998" s="51"/>
    </row>
    <row r="1999" spans="2:16" s="49" customFormat="1" x14ac:dyDescent="0.25">
      <c r="B1999" s="9"/>
      <c r="C1999" s="9"/>
      <c r="D1999" s="50"/>
      <c r="E1999" s="51"/>
      <c r="F1999" s="51"/>
      <c r="G1999" s="51"/>
      <c r="H1999" s="50"/>
      <c r="I1999" s="50"/>
      <c r="J1999" s="50"/>
      <c r="K1999" s="51"/>
      <c r="L1999" s="51"/>
      <c r="M1999" s="51"/>
      <c r="N1999" s="51"/>
      <c r="O1999" s="51"/>
      <c r="P1999" s="51"/>
    </row>
    <row r="2000" spans="2:16" s="49" customFormat="1" x14ac:dyDescent="0.25">
      <c r="B2000" s="9"/>
      <c r="C2000" s="9"/>
      <c r="D2000" s="50"/>
      <c r="E2000" s="51"/>
      <c r="F2000" s="51"/>
      <c r="G2000" s="51"/>
      <c r="H2000" s="50"/>
      <c r="I2000" s="50"/>
      <c r="J2000" s="50"/>
      <c r="K2000" s="51"/>
      <c r="L2000" s="51"/>
      <c r="M2000" s="51"/>
      <c r="N2000" s="51"/>
      <c r="O2000" s="51"/>
      <c r="P2000" s="51"/>
    </row>
    <row r="2001" spans="2:16" s="49" customFormat="1" x14ac:dyDescent="0.25">
      <c r="B2001" s="9"/>
      <c r="C2001" s="9"/>
      <c r="D2001" s="50"/>
      <c r="E2001" s="51"/>
      <c r="F2001" s="51"/>
      <c r="G2001" s="51"/>
      <c r="H2001" s="50"/>
      <c r="I2001" s="50"/>
      <c r="J2001" s="50"/>
      <c r="K2001" s="51"/>
      <c r="L2001" s="51"/>
      <c r="M2001" s="51"/>
      <c r="N2001" s="51"/>
      <c r="O2001" s="51"/>
      <c r="P2001" s="51"/>
    </row>
    <row r="2002" spans="2:16" s="49" customFormat="1" x14ac:dyDescent="0.25">
      <c r="B2002" s="9"/>
      <c r="C2002" s="9"/>
      <c r="D2002" s="50"/>
      <c r="E2002" s="51"/>
      <c r="F2002" s="51"/>
      <c r="G2002" s="51"/>
      <c r="H2002" s="50"/>
      <c r="I2002" s="50"/>
      <c r="J2002" s="50"/>
      <c r="K2002" s="51"/>
      <c r="L2002" s="51"/>
      <c r="M2002" s="51"/>
      <c r="N2002" s="51"/>
      <c r="O2002" s="51"/>
      <c r="P2002" s="51"/>
    </row>
    <row r="2003" spans="2:16" s="49" customFormat="1" x14ac:dyDescent="0.25">
      <c r="B2003" s="9"/>
      <c r="C2003" s="9"/>
      <c r="D2003" s="50"/>
      <c r="E2003" s="51"/>
      <c r="F2003" s="51"/>
      <c r="G2003" s="51"/>
      <c r="H2003" s="50"/>
      <c r="I2003" s="50"/>
      <c r="J2003" s="50"/>
      <c r="K2003" s="51"/>
      <c r="L2003" s="51"/>
      <c r="M2003" s="51"/>
      <c r="N2003" s="51"/>
      <c r="O2003" s="51"/>
      <c r="P2003" s="51"/>
    </row>
    <row r="2004" spans="2:16" s="49" customFormat="1" x14ac:dyDescent="0.25">
      <c r="B2004" s="9"/>
      <c r="C2004" s="9"/>
      <c r="D2004" s="50"/>
      <c r="E2004" s="51"/>
      <c r="F2004" s="51"/>
      <c r="G2004" s="51"/>
      <c r="H2004" s="50"/>
      <c r="I2004" s="50"/>
      <c r="J2004" s="50"/>
      <c r="K2004" s="51"/>
      <c r="L2004" s="51"/>
      <c r="M2004" s="51"/>
      <c r="N2004" s="51"/>
      <c r="O2004" s="51"/>
      <c r="P2004" s="51"/>
    </row>
    <row r="2005" spans="2:16" s="49" customFormat="1" x14ac:dyDescent="0.25">
      <c r="B2005" s="9"/>
      <c r="C2005" s="9"/>
      <c r="D2005" s="50"/>
      <c r="E2005" s="51"/>
      <c r="F2005" s="51"/>
      <c r="G2005" s="51"/>
      <c r="H2005" s="50"/>
      <c r="I2005" s="50"/>
      <c r="J2005" s="50"/>
      <c r="K2005" s="51"/>
      <c r="L2005" s="51"/>
      <c r="M2005" s="51"/>
      <c r="N2005" s="51"/>
      <c r="O2005" s="51"/>
      <c r="P2005" s="51"/>
    </row>
    <row r="2006" spans="2:16" s="49" customFormat="1" x14ac:dyDescent="0.25">
      <c r="B2006" s="9"/>
      <c r="C2006" s="9"/>
      <c r="D2006" s="50"/>
      <c r="E2006" s="51"/>
      <c r="F2006" s="51"/>
      <c r="G2006" s="51"/>
      <c r="H2006" s="50"/>
      <c r="I2006" s="50"/>
      <c r="J2006" s="50"/>
      <c r="K2006" s="51"/>
      <c r="L2006" s="51"/>
      <c r="M2006" s="51"/>
      <c r="N2006" s="51"/>
      <c r="O2006" s="51"/>
      <c r="P2006" s="51"/>
    </row>
    <row r="2007" spans="2:16" s="49" customFormat="1" x14ac:dyDescent="0.25">
      <c r="B2007" s="9"/>
      <c r="C2007" s="9"/>
      <c r="D2007" s="50"/>
      <c r="E2007" s="51"/>
      <c r="F2007" s="51"/>
      <c r="G2007" s="51"/>
      <c r="H2007" s="50"/>
      <c r="I2007" s="50"/>
      <c r="J2007" s="50"/>
      <c r="K2007" s="51"/>
      <c r="L2007" s="51"/>
      <c r="M2007" s="51"/>
      <c r="N2007" s="51"/>
      <c r="O2007" s="51"/>
      <c r="P2007" s="51"/>
    </row>
    <row r="2008" spans="2:16" s="49" customFormat="1" x14ac:dyDescent="0.25">
      <c r="B2008" s="9"/>
      <c r="C2008" s="9"/>
      <c r="D2008" s="50"/>
      <c r="E2008" s="51"/>
      <c r="F2008" s="51"/>
      <c r="G2008" s="51"/>
      <c r="H2008" s="50"/>
      <c r="I2008" s="50"/>
      <c r="J2008" s="50"/>
      <c r="K2008" s="51"/>
      <c r="L2008" s="51"/>
      <c r="M2008" s="51"/>
      <c r="N2008" s="51"/>
      <c r="O2008" s="51"/>
      <c r="P2008" s="51"/>
    </row>
    <row r="2009" spans="2:16" s="49" customFormat="1" x14ac:dyDescent="0.25">
      <c r="B2009" s="9"/>
      <c r="C2009" s="9"/>
      <c r="D2009" s="50"/>
      <c r="E2009" s="51"/>
      <c r="F2009" s="51"/>
      <c r="G2009" s="51"/>
      <c r="H2009" s="50"/>
      <c r="I2009" s="50"/>
      <c r="J2009" s="50"/>
      <c r="K2009" s="51"/>
      <c r="L2009" s="51"/>
      <c r="M2009" s="51"/>
      <c r="N2009" s="51"/>
      <c r="O2009" s="51"/>
      <c r="P2009" s="51"/>
    </row>
    <row r="2010" spans="2:16" s="49" customFormat="1" x14ac:dyDescent="0.25">
      <c r="B2010" s="9"/>
      <c r="C2010" s="9"/>
      <c r="D2010" s="50"/>
      <c r="E2010" s="51"/>
      <c r="F2010" s="51"/>
      <c r="G2010" s="51"/>
      <c r="H2010" s="50"/>
      <c r="I2010" s="50"/>
      <c r="J2010" s="50"/>
      <c r="K2010" s="51"/>
      <c r="L2010" s="51"/>
      <c r="M2010" s="51"/>
      <c r="N2010" s="51"/>
      <c r="O2010" s="51"/>
      <c r="P2010" s="51"/>
    </row>
    <row r="2011" spans="2:16" s="49" customFormat="1" x14ac:dyDescent="0.25">
      <c r="B2011" s="9"/>
      <c r="C2011" s="9"/>
      <c r="D2011" s="50"/>
      <c r="E2011" s="51"/>
      <c r="F2011" s="51"/>
      <c r="G2011" s="51"/>
      <c r="H2011" s="50"/>
      <c r="I2011" s="50"/>
      <c r="J2011" s="50"/>
      <c r="K2011" s="51"/>
      <c r="L2011" s="51"/>
      <c r="M2011" s="51"/>
      <c r="N2011" s="51"/>
      <c r="O2011" s="51"/>
      <c r="P2011" s="51"/>
    </row>
    <row r="2012" spans="2:16" s="49" customFormat="1" x14ac:dyDescent="0.25">
      <c r="B2012" s="9"/>
      <c r="C2012" s="9"/>
      <c r="D2012" s="50"/>
      <c r="E2012" s="51"/>
      <c r="F2012" s="51"/>
      <c r="G2012" s="51"/>
      <c r="H2012" s="50"/>
      <c r="I2012" s="50"/>
      <c r="J2012" s="50"/>
      <c r="K2012" s="51"/>
      <c r="L2012" s="51"/>
      <c r="M2012" s="51"/>
      <c r="N2012" s="51"/>
      <c r="O2012" s="51"/>
      <c r="P2012" s="51"/>
    </row>
    <row r="2013" spans="2:16" s="49" customFormat="1" x14ac:dyDescent="0.25">
      <c r="B2013" s="9"/>
      <c r="C2013" s="9"/>
      <c r="D2013" s="50"/>
      <c r="E2013" s="51"/>
      <c r="F2013" s="51"/>
      <c r="G2013" s="51"/>
      <c r="H2013" s="50"/>
      <c r="I2013" s="50"/>
      <c r="J2013" s="50"/>
      <c r="K2013" s="51"/>
      <c r="L2013" s="51"/>
      <c r="M2013" s="51"/>
      <c r="N2013" s="51"/>
      <c r="O2013" s="51"/>
      <c r="P2013" s="51"/>
    </row>
    <row r="2014" spans="2:16" s="49" customFormat="1" x14ac:dyDescent="0.25">
      <c r="B2014" s="9"/>
      <c r="C2014" s="9"/>
      <c r="D2014" s="50"/>
      <c r="E2014" s="51"/>
      <c r="F2014" s="51"/>
      <c r="G2014" s="51"/>
      <c r="H2014" s="50"/>
      <c r="I2014" s="50"/>
      <c r="J2014" s="50"/>
      <c r="K2014" s="51"/>
      <c r="L2014" s="51"/>
      <c r="M2014" s="51"/>
      <c r="N2014" s="51"/>
      <c r="O2014" s="51"/>
      <c r="P2014" s="51"/>
    </row>
    <row r="2015" spans="2:16" s="49" customFormat="1" x14ac:dyDescent="0.25">
      <c r="B2015" s="9"/>
      <c r="C2015" s="9"/>
      <c r="D2015" s="50"/>
      <c r="E2015" s="51"/>
      <c r="F2015" s="51"/>
      <c r="G2015" s="51"/>
      <c r="H2015" s="50"/>
      <c r="I2015" s="50"/>
      <c r="J2015" s="50"/>
      <c r="K2015" s="51"/>
      <c r="L2015" s="51"/>
      <c r="M2015" s="51"/>
      <c r="N2015" s="51"/>
      <c r="O2015" s="51"/>
      <c r="P2015" s="51"/>
    </row>
    <row r="2016" spans="2:16" s="49" customFormat="1" x14ac:dyDescent="0.25">
      <c r="B2016" s="9"/>
      <c r="C2016" s="9"/>
      <c r="D2016" s="50"/>
      <c r="E2016" s="51"/>
      <c r="F2016" s="51"/>
      <c r="G2016" s="51"/>
      <c r="H2016" s="50"/>
      <c r="I2016" s="50"/>
      <c r="J2016" s="50"/>
      <c r="K2016" s="51"/>
      <c r="L2016" s="51"/>
      <c r="M2016" s="51"/>
      <c r="N2016" s="51"/>
      <c r="O2016" s="51"/>
      <c r="P2016" s="51"/>
    </row>
    <row r="2017" spans="2:16" s="49" customFormat="1" x14ac:dyDescent="0.25">
      <c r="B2017" s="9"/>
      <c r="C2017" s="9"/>
      <c r="D2017" s="50"/>
      <c r="E2017" s="51"/>
      <c r="F2017" s="51"/>
      <c r="G2017" s="51"/>
      <c r="H2017" s="50"/>
      <c r="I2017" s="50"/>
      <c r="J2017" s="50"/>
      <c r="K2017" s="51"/>
      <c r="L2017" s="51"/>
      <c r="M2017" s="51"/>
      <c r="N2017" s="51"/>
      <c r="O2017" s="51"/>
      <c r="P2017" s="51"/>
    </row>
    <row r="2018" spans="2:16" s="49" customFormat="1" x14ac:dyDescent="0.25">
      <c r="B2018" s="9"/>
      <c r="C2018" s="9"/>
      <c r="D2018" s="50"/>
      <c r="E2018" s="51"/>
      <c r="F2018" s="51"/>
      <c r="G2018" s="51"/>
      <c r="H2018" s="50"/>
      <c r="I2018" s="50"/>
      <c r="J2018" s="50"/>
      <c r="K2018" s="51"/>
      <c r="L2018" s="51"/>
      <c r="M2018" s="51"/>
      <c r="N2018" s="51"/>
      <c r="O2018" s="51"/>
      <c r="P2018" s="51"/>
    </row>
    <row r="2019" spans="2:16" s="49" customFormat="1" x14ac:dyDescent="0.25">
      <c r="B2019" s="9"/>
      <c r="C2019" s="9"/>
      <c r="D2019" s="50"/>
      <c r="E2019" s="51"/>
      <c r="F2019" s="51"/>
      <c r="G2019" s="51"/>
      <c r="H2019" s="50"/>
      <c r="I2019" s="50"/>
      <c r="J2019" s="50"/>
      <c r="K2019" s="51"/>
      <c r="L2019" s="51"/>
      <c r="M2019" s="51"/>
      <c r="N2019" s="51"/>
      <c r="O2019" s="51"/>
      <c r="P2019" s="51"/>
    </row>
    <row r="2020" spans="2:16" s="49" customFormat="1" x14ac:dyDescent="0.25">
      <c r="B2020" s="9"/>
      <c r="C2020" s="9"/>
      <c r="D2020" s="50"/>
      <c r="E2020" s="51"/>
      <c r="F2020" s="51"/>
      <c r="G2020" s="51"/>
      <c r="H2020" s="50"/>
      <c r="I2020" s="50"/>
      <c r="J2020" s="50"/>
      <c r="K2020" s="51"/>
      <c r="L2020" s="51"/>
      <c r="M2020" s="51"/>
      <c r="N2020" s="51"/>
      <c r="O2020" s="51"/>
      <c r="P2020" s="51"/>
    </row>
    <row r="2021" spans="2:16" s="49" customFormat="1" x14ac:dyDescent="0.25">
      <c r="B2021" s="9"/>
      <c r="C2021" s="9"/>
      <c r="D2021" s="50"/>
      <c r="E2021" s="51"/>
      <c r="F2021" s="51"/>
      <c r="G2021" s="51"/>
      <c r="H2021" s="50"/>
      <c r="I2021" s="50"/>
      <c r="J2021" s="50"/>
      <c r="K2021" s="51"/>
      <c r="L2021" s="51"/>
      <c r="M2021" s="51"/>
      <c r="N2021" s="51"/>
      <c r="O2021" s="51"/>
      <c r="P2021" s="51"/>
    </row>
    <row r="2022" spans="2:16" s="49" customFormat="1" x14ac:dyDescent="0.25">
      <c r="B2022" s="9"/>
      <c r="C2022" s="9"/>
      <c r="D2022" s="50"/>
      <c r="E2022" s="51"/>
      <c r="F2022" s="51"/>
      <c r="G2022" s="51"/>
      <c r="H2022" s="50"/>
      <c r="I2022" s="50"/>
      <c r="J2022" s="50"/>
      <c r="K2022" s="51"/>
      <c r="L2022" s="51"/>
      <c r="M2022" s="51"/>
      <c r="N2022" s="51"/>
      <c r="O2022" s="51"/>
      <c r="P2022" s="51"/>
    </row>
    <row r="2023" spans="2:16" s="49" customFormat="1" x14ac:dyDescent="0.25">
      <c r="B2023" s="9"/>
      <c r="C2023" s="9"/>
      <c r="D2023" s="50"/>
      <c r="E2023" s="51"/>
      <c r="F2023" s="51"/>
      <c r="G2023" s="51"/>
      <c r="H2023" s="50"/>
      <c r="I2023" s="50"/>
      <c r="J2023" s="50"/>
      <c r="K2023" s="51"/>
      <c r="L2023" s="51"/>
      <c r="M2023" s="51"/>
      <c r="N2023" s="51"/>
      <c r="O2023" s="51"/>
      <c r="P2023" s="51"/>
    </row>
    <row r="2024" spans="2:16" s="49" customFormat="1" x14ac:dyDescent="0.25">
      <c r="B2024" s="9"/>
      <c r="C2024" s="9"/>
      <c r="D2024" s="50"/>
      <c r="E2024" s="51"/>
      <c r="F2024" s="51"/>
      <c r="G2024" s="51"/>
      <c r="H2024" s="50"/>
      <c r="I2024" s="50"/>
      <c r="J2024" s="50"/>
      <c r="K2024" s="51"/>
      <c r="L2024" s="51"/>
      <c r="M2024" s="51"/>
      <c r="N2024" s="51"/>
      <c r="O2024" s="51"/>
      <c r="P2024" s="51"/>
    </row>
    <row r="2025" spans="2:16" s="49" customFormat="1" x14ac:dyDescent="0.25">
      <c r="B2025" s="9"/>
      <c r="C2025" s="9"/>
      <c r="D2025" s="50"/>
      <c r="E2025" s="51"/>
      <c r="F2025" s="51"/>
      <c r="G2025" s="51"/>
      <c r="H2025" s="50"/>
      <c r="I2025" s="50"/>
      <c r="J2025" s="50"/>
      <c r="K2025" s="51"/>
      <c r="L2025" s="51"/>
      <c r="M2025" s="51"/>
      <c r="N2025" s="51"/>
      <c r="O2025" s="51"/>
      <c r="P2025" s="51"/>
    </row>
    <row r="2026" spans="2:16" s="49" customFormat="1" x14ac:dyDescent="0.25">
      <c r="B2026" s="9"/>
      <c r="C2026" s="9"/>
      <c r="D2026" s="50"/>
      <c r="E2026" s="51"/>
      <c r="F2026" s="51"/>
      <c r="G2026" s="51"/>
      <c r="H2026" s="50"/>
      <c r="I2026" s="50"/>
      <c r="J2026" s="50"/>
      <c r="K2026" s="51"/>
      <c r="L2026" s="51"/>
      <c r="M2026" s="51"/>
      <c r="N2026" s="51"/>
      <c r="O2026" s="51"/>
      <c r="P2026" s="51"/>
    </row>
    <row r="2027" spans="2:16" s="49" customFormat="1" x14ac:dyDescent="0.25">
      <c r="B2027" s="9"/>
      <c r="C2027" s="9"/>
      <c r="D2027" s="50"/>
      <c r="E2027" s="51"/>
      <c r="F2027" s="51"/>
      <c r="G2027" s="51"/>
      <c r="H2027" s="50"/>
      <c r="I2027" s="50"/>
      <c r="J2027" s="50"/>
      <c r="K2027" s="51"/>
      <c r="L2027" s="51"/>
      <c r="M2027" s="51"/>
      <c r="N2027" s="51"/>
      <c r="O2027" s="51"/>
      <c r="P2027" s="51"/>
    </row>
    <row r="2028" spans="2:16" s="49" customFormat="1" x14ac:dyDescent="0.25">
      <c r="B2028" s="9"/>
      <c r="C2028" s="9"/>
      <c r="D2028" s="50"/>
      <c r="E2028" s="51"/>
      <c r="F2028" s="51"/>
      <c r="G2028" s="51"/>
      <c r="H2028" s="50"/>
      <c r="I2028" s="50"/>
      <c r="J2028" s="50"/>
      <c r="K2028" s="51"/>
      <c r="L2028" s="51"/>
      <c r="M2028" s="51"/>
      <c r="N2028" s="51"/>
      <c r="O2028" s="51"/>
      <c r="P2028" s="51"/>
    </row>
    <row r="2029" spans="2:16" s="49" customFormat="1" x14ac:dyDescent="0.25">
      <c r="B2029" s="9"/>
      <c r="C2029" s="9"/>
      <c r="D2029" s="50"/>
      <c r="E2029" s="51"/>
      <c r="F2029" s="51"/>
      <c r="G2029" s="51"/>
      <c r="H2029" s="50"/>
      <c r="I2029" s="50"/>
      <c r="J2029" s="50"/>
      <c r="K2029" s="51"/>
      <c r="L2029" s="51"/>
      <c r="M2029" s="51"/>
      <c r="N2029" s="51"/>
      <c r="O2029" s="51"/>
      <c r="P2029" s="51"/>
    </row>
    <row r="2030" spans="2:16" s="49" customFormat="1" x14ac:dyDescent="0.25">
      <c r="B2030" s="9"/>
      <c r="C2030" s="9"/>
      <c r="D2030" s="50"/>
      <c r="E2030" s="51"/>
      <c r="F2030" s="51"/>
      <c r="G2030" s="51"/>
      <c r="H2030" s="50"/>
      <c r="I2030" s="50"/>
      <c r="J2030" s="50"/>
      <c r="K2030" s="51"/>
      <c r="L2030" s="51"/>
      <c r="M2030" s="51"/>
      <c r="N2030" s="51"/>
      <c r="O2030" s="51"/>
      <c r="P2030" s="51"/>
    </row>
    <row r="2031" spans="2:16" s="49" customFormat="1" x14ac:dyDescent="0.25">
      <c r="B2031" s="9"/>
      <c r="C2031" s="9"/>
      <c r="D2031" s="50"/>
      <c r="E2031" s="51"/>
      <c r="F2031" s="51"/>
      <c r="G2031" s="51"/>
      <c r="H2031" s="50"/>
      <c r="I2031" s="50"/>
      <c r="J2031" s="50"/>
      <c r="K2031" s="51"/>
      <c r="L2031" s="51"/>
      <c r="M2031" s="51"/>
      <c r="N2031" s="51"/>
      <c r="O2031" s="51"/>
      <c r="P2031" s="51"/>
    </row>
    <row r="2032" spans="2:16" s="49" customFormat="1" x14ac:dyDescent="0.25">
      <c r="B2032" s="9"/>
      <c r="C2032" s="9"/>
      <c r="D2032" s="50"/>
      <c r="E2032" s="51"/>
      <c r="F2032" s="51"/>
      <c r="G2032" s="51"/>
      <c r="H2032" s="50"/>
      <c r="I2032" s="50"/>
      <c r="J2032" s="50"/>
      <c r="K2032" s="51"/>
      <c r="L2032" s="51"/>
      <c r="M2032" s="51"/>
      <c r="N2032" s="51"/>
      <c r="O2032" s="51"/>
      <c r="P2032" s="51"/>
    </row>
    <row r="2033" spans="2:16" s="49" customFormat="1" x14ac:dyDescent="0.25">
      <c r="B2033" s="9"/>
      <c r="C2033" s="9"/>
      <c r="D2033" s="50"/>
      <c r="E2033" s="51"/>
      <c r="F2033" s="51"/>
      <c r="G2033" s="51"/>
      <c r="H2033" s="50"/>
      <c r="I2033" s="50"/>
      <c r="J2033" s="50"/>
      <c r="K2033" s="51"/>
      <c r="L2033" s="51"/>
      <c r="M2033" s="51"/>
      <c r="N2033" s="51"/>
      <c r="O2033" s="51"/>
      <c r="P2033" s="51"/>
    </row>
    <row r="2034" spans="2:16" s="49" customFormat="1" x14ac:dyDescent="0.25">
      <c r="B2034" s="9"/>
      <c r="C2034" s="9"/>
      <c r="D2034" s="50"/>
      <c r="E2034" s="51"/>
      <c r="F2034" s="51"/>
      <c r="G2034" s="51"/>
      <c r="H2034" s="50"/>
      <c r="I2034" s="50"/>
      <c r="J2034" s="50"/>
      <c r="K2034" s="51"/>
      <c r="L2034" s="51"/>
      <c r="M2034" s="51"/>
      <c r="N2034" s="51"/>
      <c r="O2034" s="51"/>
      <c r="P2034" s="51"/>
    </row>
    <row r="2035" spans="2:16" s="49" customFormat="1" x14ac:dyDescent="0.25">
      <c r="B2035" s="9"/>
      <c r="C2035" s="9"/>
      <c r="D2035" s="50"/>
      <c r="E2035" s="51"/>
      <c r="F2035" s="51"/>
      <c r="G2035" s="51"/>
      <c r="H2035" s="50"/>
      <c r="I2035" s="50"/>
      <c r="J2035" s="50"/>
      <c r="K2035" s="51"/>
      <c r="L2035" s="51"/>
      <c r="M2035" s="51"/>
      <c r="N2035" s="51"/>
      <c r="O2035" s="51"/>
      <c r="P2035" s="51"/>
    </row>
    <row r="2036" spans="2:16" s="49" customFormat="1" x14ac:dyDescent="0.25">
      <c r="B2036" s="9"/>
      <c r="C2036" s="9"/>
      <c r="D2036" s="50"/>
      <c r="E2036" s="51"/>
      <c r="F2036" s="51"/>
      <c r="G2036" s="51"/>
      <c r="H2036" s="50"/>
      <c r="I2036" s="50"/>
      <c r="J2036" s="50"/>
      <c r="K2036" s="51"/>
      <c r="L2036" s="51"/>
      <c r="M2036" s="51"/>
      <c r="N2036" s="51"/>
      <c r="O2036" s="51"/>
      <c r="P2036" s="51"/>
    </row>
    <row r="2037" spans="2:16" s="49" customFormat="1" x14ac:dyDescent="0.25">
      <c r="B2037" s="9"/>
      <c r="C2037" s="9"/>
      <c r="D2037" s="50"/>
      <c r="E2037" s="51"/>
      <c r="F2037" s="51"/>
      <c r="G2037" s="51"/>
      <c r="H2037" s="50"/>
      <c r="I2037" s="50"/>
      <c r="J2037" s="50"/>
      <c r="K2037" s="51"/>
      <c r="L2037" s="51"/>
      <c r="M2037" s="51"/>
      <c r="N2037" s="51"/>
      <c r="O2037" s="51"/>
      <c r="P2037" s="51"/>
    </row>
    <row r="2038" spans="2:16" s="49" customFormat="1" x14ac:dyDescent="0.25">
      <c r="B2038" s="9"/>
      <c r="C2038" s="9"/>
      <c r="D2038" s="50"/>
      <c r="E2038" s="51"/>
      <c r="F2038" s="51"/>
      <c r="G2038" s="51"/>
      <c r="H2038" s="50"/>
      <c r="I2038" s="50"/>
      <c r="J2038" s="50"/>
      <c r="K2038" s="51"/>
      <c r="L2038" s="51"/>
      <c r="M2038" s="51"/>
      <c r="N2038" s="51"/>
      <c r="O2038" s="51"/>
      <c r="P2038" s="51"/>
    </row>
    <row r="2039" spans="2:16" s="49" customFormat="1" x14ac:dyDescent="0.25">
      <c r="B2039" s="9"/>
      <c r="C2039" s="9"/>
      <c r="D2039" s="50"/>
      <c r="E2039" s="51"/>
      <c r="F2039" s="51"/>
      <c r="G2039" s="51"/>
      <c r="H2039" s="50"/>
      <c r="I2039" s="50"/>
      <c r="J2039" s="50"/>
      <c r="K2039" s="51"/>
      <c r="L2039" s="51"/>
      <c r="M2039" s="51"/>
      <c r="N2039" s="51"/>
      <c r="O2039" s="51"/>
      <c r="P2039" s="51"/>
    </row>
    <row r="2040" spans="2:16" s="49" customFormat="1" x14ac:dyDescent="0.25">
      <c r="B2040" s="9"/>
      <c r="C2040" s="9"/>
      <c r="D2040" s="50"/>
      <c r="E2040" s="51"/>
      <c r="F2040" s="51"/>
      <c r="G2040" s="51"/>
      <c r="H2040" s="50"/>
      <c r="I2040" s="50"/>
      <c r="J2040" s="50"/>
      <c r="K2040" s="51"/>
      <c r="L2040" s="51"/>
      <c r="M2040" s="51"/>
      <c r="N2040" s="51"/>
      <c r="O2040" s="51"/>
      <c r="P2040" s="51"/>
    </row>
    <row r="2041" spans="2:16" s="49" customFormat="1" x14ac:dyDescent="0.25">
      <c r="B2041" s="9"/>
      <c r="C2041" s="9"/>
      <c r="D2041" s="50"/>
      <c r="E2041" s="51"/>
      <c r="F2041" s="51"/>
      <c r="G2041" s="51"/>
      <c r="H2041" s="50"/>
      <c r="I2041" s="50"/>
      <c r="J2041" s="50"/>
      <c r="K2041" s="51"/>
      <c r="L2041" s="51"/>
      <c r="M2041" s="51"/>
      <c r="N2041" s="51"/>
      <c r="O2041" s="51"/>
      <c r="P2041" s="51"/>
    </row>
    <row r="2042" spans="2:16" s="49" customFormat="1" x14ac:dyDescent="0.25">
      <c r="B2042" s="9"/>
      <c r="C2042" s="9"/>
      <c r="D2042" s="50"/>
      <c r="E2042" s="51"/>
      <c r="F2042" s="51"/>
      <c r="G2042" s="51"/>
      <c r="H2042" s="50"/>
      <c r="I2042" s="50"/>
      <c r="J2042" s="50"/>
      <c r="K2042" s="51"/>
      <c r="L2042" s="51"/>
      <c r="M2042" s="51"/>
      <c r="N2042" s="51"/>
      <c r="O2042" s="51"/>
      <c r="P2042" s="51"/>
    </row>
    <row r="2043" spans="2:16" s="49" customFormat="1" x14ac:dyDescent="0.25">
      <c r="B2043" s="9"/>
      <c r="C2043" s="9"/>
      <c r="D2043" s="50"/>
      <c r="E2043" s="51"/>
      <c r="F2043" s="51"/>
      <c r="G2043" s="51"/>
      <c r="H2043" s="50"/>
      <c r="I2043" s="50"/>
      <c r="J2043" s="50"/>
      <c r="K2043" s="51"/>
      <c r="L2043" s="51"/>
      <c r="M2043" s="51"/>
      <c r="N2043" s="51"/>
      <c r="O2043" s="51"/>
      <c r="P2043" s="51"/>
    </row>
    <row r="2044" spans="2:16" s="49" customFormat="1" x14ac:dyDescent="0.25">
      <c r="B2044" s="9"/>
      <c r="C2044" s="9"/>
      <c r="D2044" s="50"/>
      <c r="E2044" s="51"/>
      <c r="F2044" s="51"/>
      <c r="G2044" s="51"/>
      <c r="H2044" s="50"/>
      <c r="I2044" s="50"/>
      <c r="J2044" s="50"/>
      <c r="K2044" s="51"/>
      <c r="L2044" s="51"/>
      <c r="M2044" s="51"/>
      <c r="N2044" s="51"/>
      <c r="O2044" s="51"/>
      <c r="P2044" s="51"/>
    </row>
    <row r="2045" spans="2:16" s="49" customFormat="1" x14ac:dyDescent="0.25">
      <c r="B2045" s="9"/>
      <c r="C2045" s="9"/>
      <c r="D2045" s="50"/>
      <c r="E2045" s="51"/>
      <c r="F2045" s="51"/>
      <c r="G2045" s="51"/>
      <c r="H2045" s="50"/>
      <c r="I2045" s="50"/>
      <c r="J2045" s="50"/>
      <c r="K2045" s="51"/>
      <c r="L2045" s="51"/>
      <c r="M2045" s="51"/>
      <c r="N2045" s="51"/>
      <c r="O2045" s="51"/>
      <c r="P2045" s="51"/>
    </row>
    <row r="2046" spans="2:16" s="49" customFormat="1" x14ac:dyDescent="0.25">
      <c r="B2046" s="9"/>
      <c r="C2046" s="9"/>
      <c r="D2046" s="50"/>
      <c r="E2046" s="51"/>
      <c r="F2046" s="51"/>
      <c r="G2046" s="51"/>
      <c r="H2046" s="50"/>
      <c r="I2046" s="50"/>
      <c r="J2046" s="50"/>
      <c r="K2046" s="51"/>
      <c r="L2046" s="51"/>
      <c r="M2046" s="51"/>
      <c r="N2046" s="51"/>
      <c r="O2046" s="51"/>
      <c r="P2046" s="51"/>
    </row>
    <row r="2047" spans="2:16" s="49" customFormat="1" x14ac:dyDescent="0.25">
      <c r="B2047" s="9"/>
      <c r="C2047" s="9"/>
      <c r="D2047" s="50"/>
      <c r="E2047" s="51"/>
      <c r="F2047" s="51"/>
      <c r="G2047" s="51"/>
      <c r="H2047" s="50"/>
      <c r="I2047" s="50"/>
      <c r="J2047" s="50"/>
      <c r="K2047" s="51"/>
      <c r="L2047" s="51"/>
      <c r="M2047" s="51"/>
      <c r="N2047" s="51"/>
      <c r="O2047" s="51"/>
      <c r="P2047" s="51"/>
    </row>
    <row r="2048" spans="2:16" s="49" customFormat="1" x14ac:dyDescent="0.25">
      <c r="B2048" s="9"/>
      <c r="C2048" s="9"/>
      <c r="D2048" s="50"/>
      <c r="E2048" s="51"/>
      <c r="F2048" s="51"/>
      <c r="G2048" s="51"/>
      <c r="H2048" s="50"/>
      <c r="I2048" s="50"/>
      <c r="J2048" s="50"/>
      <c r="K2048" s="51"/>
      <c r="L2048" s="51"/>
      <c r="M2048" s="51"/>
      <c r="N2048" s="51"/>
      <c r="O2048" s="51"/>
      <c r="P2048" s="51"/>
    </row>
    <row r="2049" spans="2:16" s="49" customFormat="1" x14ac:dyDescent="0.25">
      <c r="B2049" s="9"/>
      <c r="C2049" s="9"/>
      <c r="D2049" s="50"/>
      <c r="E2049" s="51"/>
      <c r="F2049" s="51"/>
      <c r="G2049" s="51"/>
      <c r="H2049" s="50"/>
      <c r="I2049" s="50"/>
      <c r="J2049" s="50"/>
      <c r="K2049" s="51"/>
      <c r="L2049" s="51"/>
      <c r="M2049" s="51"/>
      <c r="N2049" s="51"/>
      <c r="O2049" s="51"/>
      <c r="P2049" s="51"/>
    </row>
    <row r="2050" spans="2:16" s="49" customFormat="1" x14ac:dyDescent="0.25">
      <c r="B2050" s="9"/>
      <c r="C2050" s="9"/>
      <c r="D2050" s="50"/>
      <c r="E2050" s="51"/>
      <c r="F2050" s="51"/>
      <c r="G2050" s="51"/>
      <c r="H2050" s="50"/>
      <c r="I2050" s="50"/>
      <c r="J2050" s="50"/>
      <c r="K2050" s="51"/>
      <c r="L2050" s="51"/>
      <c r="M2050" s="51"/>
      <c r="N2050" s="51"/>
      <c r="O2050" s="51"/>
      <c r="P2050" s="51"/>
    </row>
    <row r="2051" spans="2:16" s="49" customFormat="1" x14ac:dyDescent="0.25">
      <c r="B2051" s="9"/>
      <c r="C2051" s="9"/>
      <c r="D2051" s="50"/>
      <c r="E2051" s="51"/>
      <c r="F2051" s="51"/>
      <c r="G2051" s="51"/>
      <c r="H2051" s="50"/>
      <c r="I2051" s="50"/>
      <c r="J2051" s="50"/>
      <c r="K2051" s="51"/>
      <c r="L2051" s="51"/>
      <c r="M2051" s="51"/>
      <c r="N2051" s="51"/>
      <c r="O2051" s="51"/>
      <c r="P2051" s="51"/>
    </row>
    <row r="2052" spans="2:16" s="49" customFormat="1" x14ac:dyDescent="0.25">
      <c r="B2052" s="9"/>
      <c r="C2052" s="9"/>
      <c r="D2052" s="50"/>
      <c r="E2052" s="51"/>
      <c r="F2052" s="51"/>
      <c r="G2052" s="51"/>
      <c r="H2052" s="50"/>
      <c r="I2052" s="50"/>
      <c r="J2052" s="50"/>
      <c r="K2052" s="51"/>
      <c r="L2052" s="51"/>
      <c r="M2052" s="51"/>
      <c r="N2052" s="51"/>
      <c r="O2052" s="51"/>
      <c r="P2052" s="51"/>
    </row>
    <row r="2053" spans="2:16" s="49" customFormat="1" x14ac:dyDescent="0.25">
      <c r="B2053" s="9"/>
      <c r="C2053" s="9"/>
      <c r="D2053" s="50"/>
      <c r="E2053" s="51"/>
      <c r="F2053" s="51"/>
      <c r="G2053" s="51"/>
      <c r="H2053" s="50"/>
      <c r="I2053" s="50"/>
      <c r="J2053" s="50"/>
      <c r="K2053" s="51"/>
      <c r="L2053" s="51"/>
      <c r="M2053" s="51"/>
      <c r="N2053" s="51"/>
      <c r="O2053" s="51"/>
      <c r="P2053" s="51"/>
    </row>
    <row r="2054" spans="2:16" s="49" customFormat="1" x14ac:dyDescent="0.25">
      <c r="B2054" s="9"/>
      <c r="C2054" s="9"/>
      <c r="D2054" s="50"/>
      <c r="E2054" s="51"/>
      <c r="F2054" s="51"/>
      <c r="G2054" s="51"/>
      <c r="H2054" s="50"/>
      <c r="I2054" s="50"/>
      <c r="J2054" s="50"/>
      <c r="K2054" s="51"/>
      <c r="L2054" s="51"/>
      <c r="M2054" s="51"/>
      <c r="N2054" s="51"/>
      <c r="O2054" s="51"/>
      <c r="P2054" s="51"/>
    </row>
    <row r="2055" spans="2:16" s="49" customFormat="1" x14ac:dyDescent="0.25">
      <c r="B2055" s="9"/>
      <c r="C2055" s="9"/>
      <c r="D2055" s="50"/>
      <c r="E2055" s="51"/>
      <c r="F2055" s="51"/>
      <c r="G2055" s="51"/>
      <c r="H2055" s="50"/>
      <c r="I2055" s="50"/>
      <c r="J2055" s="50"/>
      <c r="K2055" s="51"/>
      <c r="L2055" s="51"/>
      <c r="M2055" s="51"/>
      <c r="N2055" s="51"/>
      <c r="O2055" s="51"/>
      <c r="P2055" s="51"/>
    </row>
    <row r="2056" spans="2:16" s="49" customFormat="1" x14ac:dyDescent="0.25">
      <c r="B2056" s="9"/>
      <c r="C2056" s="9"/>
      <c r="D2056" s="50"/>
      <c r="E2056" s="51"/>
      <c r="F2056" s="51"/>
      <c r="G2056" s="51"/>
      <c r="H2056" s="50"/>
      <c r="I2056" s="50"/>
      <c r="J2056" s="50"/>
      <c r="K2056" s="51"/>
      <c r="L2056" s="51"/>
      <c r="M2056" s="51"/>
      <c r="N2056" s="51"/>
      <c r="O2056" s="51"/>
      <c r="P2056" s="51"/>
    </row>
    <row r="2057" spans="2:16" s="49" customFormat="1" x14ac:dyDescent="0.25">
      <c r="B2057" s="9"/>
      <c r="C2057" s="9"/>
      <c r="D2057" s="50"/>
      <c r="E2057" s="51"/>
      <c r="F2057" s="51"/>
      <c r="G2057" s="51"/>
      <c r="H2057" s="50"/>
      <c r="I2057" s="50"/>
      <c r="J2057" s="50"/>
      <c r="K2057" s="51"/>
      <c r="L2057" s="51"/>
      <c r="M2057" s="51"/>
      <c r="N2057" s="51"/>
      <c r="O2057" s="51"/>
      <c r="P2057" s="51"/>
    </row>
    <row r="2058" spans="2:16" s="49" customFormat="1" x14ac:dyDescent="0.25">
      <c r="B2058" s="9"/>
      <c r="C2058" s="9"/>
      <c r="D2058" s="50"/>
      <c r="E2058" s="51"/>
      <c r="F2058" s="51"/>
      <c r="G2058" s="51"/>
      <c r="H2058" s="50"/>
      <c r="I2058" s="50"/>
      <c r="J2058" s="50"/>
      <c r="K2058" s="51"/>
      <c r="L2058" s="51"/>
      <c r="M2058" s="51"/>
      <c r="N2058" s="51"/>
      <c r="O2058" s="51"/>
      <c r="P2058" s="51"/>
    </row>
    <row r="2059" spans="2:16" s="49" customFormat="1" x14ac:dyDescent="0.25">
      <c r="B2059" s="9"/>
      <c r="C2059" s="9"/>
      <c r="D2059" s="50"/>
      <c r="E2059" s="51"/>
      <c r="F2059" s="51"/>
      <c r="G2059" s="51"/>
      <c r="H2059" s="50"/>
      <c r="I2059" s="50"/>
      <c r="J2059" s="50"/>
      <c r="K2059" s="51"/>
      <c r="L2059" s="51"/>
      <c r="M2059" s="51"/>
      <c r="N2059" s="51"/>
      <c r="O2059" s="51"/>
      <c r="P2059" s="51"/>
    </row>
    <row r="2060" spans="2:16" s="49" customFormat="1" x14ac:dyDescent="0.25">
      <c r="B2060" s="9"/>
      <c r="C2060" s="9"/>
      <c r="D2060" s="50"/>
      <c r="E2060" s="51"/>
      <c r="F2060" s="51"/>
      <c r="G2060" s="51"/>
      <c r="H2060" s="50"/>
      <c r="I2060" s="50"/>
      <c r="J2060" s="50"/>
      <c r="K2060" s="51"/>
      <c r="L2060" s="51"/>
      <c r="M2060" s="51"/>
      <c r="N2060" s="51"/>
      <c r="O2060" s="51"/>
      <c r="P2060" s="51"/>
    </row>
    <row r="2061" spans="2:16" s="49" customFormat="1" x14ac:dyDescent="0.25">
      <c r="B2061" s="9"/>
      <c r="C2061" s="9"/>
      <c r="D2061" s="50"/>
      <c r="E2061" s="51"/>
      <c r="F2061" s="51"/>
      <c r="G2061" s="51"/>
      <c r="H2061" s="50"/>
      <c r="I2061" s="50"/>
      <c r="J2061" s="50"/>
      <c r="K2061" s="51"/>
      <c r="L2061" s="51"/>
      <c r="M2061" s="51"/>
      <c r="N2061" s="51"/>
      <c r="O2061" s="51"/>
      <c r="P2061" s="51"/>
    </row>
    <row r="2062" spans="2:16" s="49" customFormat="1" x14ac:dyDescent="0.25">
      <c r="B2062" s="9"/>
      <c r="C2062" s="9"/>
      <c r="D2062" s="50"/>
      <c r="E2062" s="51"/>
      <c r="F2062" s="51"/>
      <c r="G2062" s="51"/>
      <c r="H2062" s="50"/>
      <c r="I2062" s="50"/>
      <c r="J2062" s="50"/>
      <c r="K2062" s="51"/>
      <c r="L2062" s="51"/>
      <c r="M2062" s="51"/>
      <c r="N2062" s="51"/>
      <c r="O2062" s="51"/>
      <c r="P2062" s="51"/>
    </row>
    <row r="2063" spans="2:16" s="49" customFormat="1" x14ac:dyDescent="0.25">
      <c r="B2063" s="9"/>
      <c r="C2063" s="9"/>
      <c r="D2063" s="50"/>
      <c r="E2063" s="51"/>
      <c r="F2063" s="51"/>
      <c r="G2063" s="51"/>
      <c r="H2063" s="50"/>
      <c r="I2063" s="50"/>
      <c r="J2063" s="50"/>
      <c r="K2063" s="51"/>
      <c r="L2063" s="51"/>
      <c r="M2063" s="51"/>
      <c r="N2063" s="51"/>
      <c r="O2063" s="51"/>
      <c r="P2063" s="51"/>
    </row>
    <row r="2064" spans="2:16" s="49" customFormat="1" x14ac:dyDescent="0.25">
      <c r="B2064" s="9"/>
      <c r="C2064" s="9"/>
      <c r="D2064" s="50"/>
      <c r="E2064" s="51"/>
      <c r="F2064" s="51"/>
      <c r="G2064" s="51"/>
      <c r="H2064" s="50"/>
      <c r="I2064" s="50"/>
      <c r="J2064" s="50"/>
      <c r="K2064" s="51"/>
      <c r="L2064" s="51"/>
      <c r="M2064" s="51"/>
      <c r="N2064" s="51"/>
      <c r="O2064" s="51"/>
      <c r="P2064" s="51"/>
    </row>
    <row r="2065" spans="2:16" s="49" customFormat="1" x14ac:dyDescent="0.25">
      <c r="B2065" s="9"/>
      <c r="C2065" s="9"/>
      <c r="D2065" s="50"/>
      <c r="E2065" s="51"/>
      <c r="F2065" s="51"/>
      <c r="G2065" s="51"/>
      <c r="H2065" s="50"/>
      <c r="I2065" s="50"/>
      <c r="J2065" s="50"/>
      <c r="K2065" s="51"/>
      <c r="L2065" s="51"/>
      <c r="M2065" s="51"/>
      <c r="N2065" s="51"/>
      <c r="O2065" s="51"/>
      <c r="P2065" s="51"/>
    </row>
    <row r="2066" spans="2:16" s="49" customFormat="1" x14ac:dyDescent="0.25">
      <c r="B2066" s="9"/>
      <c r="C2066" s="9"/>
      <c r="D2066" s="50"/>
      <c r="E2066" s="51"/>
      <c r="F2066" s="51"/>
      <c r="G2066" s="51"/>
      <c r="H2066" s="50"/>
      <c r="I2066" s="50"/>
      <c r="J2066" s="50"/>
      <c r="K2066" s="51"/>
      <c r="L2066" s="51"/>
      <c r="M2066" s="51"/>
      <c r="N2066" s="51"/>
      <c r="O2066" s="51"/>
      <c r="P2066" s="51"/>
    </row>
    <row r="2067" spans="2:16" s="49" customFormat="1" x14ac:dyDescent="0.25">
      <c r="B2067" s="9"/>
      <c r="C2067" s="9"/>
      <c r="D2067" s="50"/>
      <c r="E2067" s="51"/>
      <c r="F2067" s="51"/>
      <c r="G2067" s="51"/>
      <c r="H2067" s="50"/>
      <c r="I2067" s="50"/>
      <c r="J2067" s="50"/>
      <c r="K2067" s="51"/>
      <c r="L2067" s="51"/>
      <c r="M2067" s="51"/>
      <c r="N2067" s="51"/>
      <c r="O2067" s="51"/>
      <c r="P2067" s="51"/>
    </row>
    <row r="2068" spans="2:16" s="49" customFormat="1" x14ac:dyDescent="0.25">
      <c r="B2068" s="9"/>
      <c r="C2068" s="9"/>
      <c r="D2068" s="50"/>
      <c r="E2068" s="51"/>
      <c r="F2068" s="51"/>
      <c r="G2068" s="51"/>
      <c r="H2068" s="50"/>
      <c r="I2068" s="50"/>
      <c r="J2068" s="50"/>
      <c r="K2068" s="51"/>
      <c r="L2068" s="51"/>
      <c r="M2068" s="51"/>
      <c r="N2068" s="51"/>
      <c r="O2068" s="51"/>
      <c r="P2068" s="51"/>
    </row>
    <row r="2069" spans="2:16" s="49" customFormat="1" x14ac:dyDescent="0.25">
      <c r="B2069" s="9"/>
      <c r="C2069" s="9"/>
      <c r="D2069" s="50"/>
      <c r="E2069" s="51"/>
      <c r="F2069" s="51"/>
      <c r="G2069" s="51"/>
      <c r="H2069" s="50"/>
      <c r="I2069" s="50"/>
      <c r="J2069" s="50"/>
      <c r="K2069" s="51"/>
      <c r="L2069" s="51"/>
      <c r="M2069" s="51"/>
      <c r="N2069" s="51"/>
      <c r="O2069" s="51"/>
      <c r="P2069" s="51"/>
    </row>
    <row r="2070" spans="2:16" s="49" customFormat="1" x14ac:dyDescent="0.25">
      <c r="B2070" s="9"/>
      <c r="C2070" s="9"/>
      <c r="D2070" s="50"/>
      <c r="E2070" s="51"/>
      <c r="F2070" s="51"/>
      <c r="G2070" s="51"/>
      <c r="H2070" s="50"/>
      <c r="I2070" s="50"/>
      <c r="J2070" s="50"/>
      <c r="K2070" s="51"/>
      <c r="L2070" s="51"/>
      <c r="M2070" s="51"/>
      <c r="N2070" s="51"/>
      <c r="O2070" s="51"/>
      <c r="P2070" s="51"/>
    </row>
    <row r="2071" spans="2:16" s="49" customFormat="1" x14ac:dyDescent="0.25">
      <c r="B2071" s="9"/>
      <c r="C2071" s="9"/>
      <c r="D2071" s="50"/>
      <c r="E2071" s="51"/>
      <c r="F2071" s="51"/>
      <c r="G2071" s="51"/>
      <c r="H2071" s="50"/>
      <c r="I2071" s="50"/>
      <c r="J2071" s="50"/>
      <c r="K2071" s="51"/>
      <c r="L2071" s="51"/>
      <c r="M2071" s="51"/>
      <c r="N2071" s="51"/>
      <c r="O2071" s="51"/>
      <c r="P2071" s="51"/>
    </row>
    <row r="2072" spans="2:16" s="49" customFormat="1" x14ac:dyDescent="0.25">
      <c r="B2072" s="9"/>
      <c r="C2072" s="9"/>
      <c r="D2072" s="50"/>
      <c r="E2072" s="51"/>
      <c r="F2072" s="51"/>
      <c r="G2072" s="51"/>
      <c r="H2072" s="50"/>
      <c r="I2072" s="50"/>
      <c r="J2072" s="50"/>
      <c r="K2072" s="51"/>
      <c r="L2072" s="51"/>
      <c r="M2072" s="51"/>
      <c r="N2072" s="51"/>
      <c r="O2072" s="51"/>
      <c r="P2072" s="51"/>
    </row>
    <row r="2073" spans="2:16" s="49" customFormat="1" x14ac:dyDescent="0.25">
      <c r="B2073" s="9"/>
      <c r="C2073" s="9"/>
      <c r="D2073" s="50"/>
      <c r="E2073" s="51"/>
      <c r="F2073" s="51"/>
      <c r="G2073" s="51"/>
      <c r="H2073" s="50"/>
      <c r="I2073" s="50"/>
      <c r="J2073" s="50"/>
      <c r="K2073" s="51"/>
      <c r="L2073" s="51"/>
      <c r="M2073" s="51"/>
      <c r="N2073" s="51"/>
      <c r="O2073" s="51"/>
      <c r="P2073" s="51"/>
    </row>
    <row r="2074" spans="2:16" s="49" customFormat="1" x14ac:dyDescent="0.25">
      <c r="B2074" s="9"/>
      <c r="C2074" s="9"/>
      <c r="D2074" s="50"/>
      <c r="E2074" s="51"/>
      <c r="F2074" s="51"/>
      <c r="G2074" s="51"/>
      <c r="H2074" s="50"/>
      <c r="I2074" s="50"/>
      <c r="J2074" s="50"/>
      <c r="K2074" s="51"/>
      <c r="L2074" s="51"/>
      <c r="M2074" s="51"/>
      <c r="N2074" s="51"/>
      <c r="O2074" s="51"/>
      <c r="P2074" s="51"/>
    </row>
    <row r="2075" spans="2:16" s="49" customFormat="1" x14ac:dyDescent="0.25">
      <c r="B2075" s="9"/>
      <c r="C2075" s="9"/>
      <c r="D2075" s="50"/>
      <c r="E2075" s="51"/>
      <c r="F2075" s="51"/>
      <c r="G2075" s="51"/>
      <c r="H2075" s="50"/>
      <c r="I2075" s="50"/>
      <c r="J2075" s="50"/>
      <c r="K2075" s="51"/>
      <c r="L2075" s="51"/>
      <c r="M2075" s="51"/>
      <c r="N2075" s="51"/>
      <c r="O2075" s="51"/>
      <c r="P2075" s="51"/>
    </row>
    <row r="2076" spans="2:16" s="49" customFormat="1" x14ac:dyDescent="0.25">
      <c r="B2076" s="9"/>
      <c r="C2076" s="9"/>
      <c r="D2076" s="50"/>
      <c r="E2076" s="51"/>
      <c r="F2076" s="51"/>
      <c r="G2076" s="51"/>
      <c r="H2076" s="50"/>
      <c r="I2076" s="50"/>
      <c r="J2076" s="50"/>
      <c r="K2076" s="51"/>
      <c r="L2076" s="51"/>
      <c r="M2076" s="51"/>
      <c r="N2076" s="51"/>
      <c r="O2076" s="51"/>
      <c r="P2076" s="51"/>
    </row>
    <row r="2077" spans="2:16" s="49" customFormat="1" x14ac:dyDescent="0.25">
      <c r="B2077" s="9"/>
      <c r="C2077" s="9"/>
      <c r="D2077" s="50"/>
      <c r="E2077" s="51"/>
      <c r="F2077" s="51"/>
      <c r="G2077" s="51"/>
      <c r="H2077" s="50"/>
      <c r="I2077" s="50"/>
      <c r="J2077" s="50"/>
      <c r="K2077" s="51"/>
      <c r="L2077" s="51"/>
      <c r="M2077" s="51"/>
      <c r="N2077" s="51"/>
      <c r="O2077" s="51"/>
      <c r="P2077" s="51"/>
    </row>
    <row r="2078" spans="2:16" s="49" customFormat="1" x14ac:dyDescent="0.25">
      <c r="B2078" s="9"/>
      <c r="C2078" s="9"/>
      <c r="D2078" s="50"/>
      <c r="E2078" s="51"/>
      <c r="F2078" s="51"/>
      <c r="G2078" s="51"/>
      <c r="H2078" s="50"/>
      <c r="I2078" s="50"/>
      <c r="J2078" s="50"/>
      <c r="K2078" s="51"/>
      <c r="L2078" s="51"/>
      <c r="M2078" s="51"/>
      <c r="N2078" s="51"/>
      <c r="O2078" s="51"/>
      <c r="P2078" s="51"/>
    </row>
    <row r="2079" spans="2:16" s="49" customFormat="1" x14ac:dyDescent="0.25">
      <c r="B2079" s="9"/>
      <c r="C2079" s="9"/>
      <c r="D2079" s="50"/>
      <c r="E2079" s="51"/>
      <c r="F2079" s="51"/>
      <c r="G2079" s="51"/>
      <c r="H2079" s="50"/>
      <c r="I2079" s="50"/>
      <c r="J2079" s="50"/>
      <c r="K2079" s="51"/>
      <c r="L2079" s="51"/>
      <c r="M2079" s="51"/>
      <c r="N2079" s="51"/>
      <c r="O2079" s="51"/>
      <c r="P2079" s="51"/>
    </row>
    <row r="2080" spans="2:16" s="49" customFormat="1" x14ac:dyDescent="0.25">
      <c r="B2080" s="9"/>
      <c r="C2080" s="9"/>
      <c r="D2080" s="50"/>
      <c r="E2080" s="51"/>
      <c r="F2080" s="51"/>
      <c r="G2080" s="51"/>
      <c r="H2080" s="50"/>
      <c r="I2080" s="50"/>
      <c r="J2080" s="50"/>
      <c r="K2080" s="51"/>
      <c r="L2080" s="51"/>
      <c r="M2080" s="51"/>
      <c r="N2080" s="51"/>
      <c r="O2080" s="51"/>
      <c r="P2080" s="51"/>
    </row>
    <row r="2081" spans="2:16" s="49" customFormat="1" x14ac:dyDescent="0.25">
      <c r="B2081" s="9"/>
      <c r="C2081" s="9"/>
      <c r="D2081" s="50"/>
      <c r="E2081" s="51"/>
      <c r="F2081" s="51"/>
      <c r="G2081" s="51"/>
      <c r="H2081" s="50"/>
      <c r="I2081" s="50"/>
      <c r="J2081" s="50"/>
      <c r="K2081" s="51"/>
      <c r="L2081" s="51"/>
      <c r="M2081" s="51"/>
      <c r="N2081" s="51"/>
      <c r="O2081" s="51"/>
      <c r="P2081" s="51"/>
    </row>
    <row r="2082" spans="2:16" s="49" customFormat="1" x14ac:dyDescent="0.25">
      <c r="B2082" s="9"/>
      <c r="C2082" s="9"/>
      <c r="D2082" s="50"/>
      <c r="E2082" s="51"/>
      <c r="F2082" s="51"/>
      <c r="G2082" s="51"/>
      <c r="H2082" s="50"/>
      <c r="I2082" s="50"/>
      <c r="J2082" s="50"/>
      <c r="K2082" s="51"/>
      <c r="L2082" s="51"/>
      <c r="M2082" s="51"/>
      <c r="N2082" s="51"/>
      <c r="O2082" s="51"/>
      <c r="P2082" s="51"/>
    </row>
    <row r="2083" spans="2:16" s="49" customFormat="1" x14ac:dyDescent="0.25">
      <c r="B2083" s="9"/>
      <c r="C2083" s="9"/>
      <c r="D2083" s="50"/>
      <c r="E2083" s="51"/>
      <c r="F2083" s="51"/>
      <c r="G2083" s="51"/>
      <c r="H2083" s="50"/>
      <c r="I2083" s="50"/>
      <c r="J2083" s="50"/>
      <c r="K2083" s="51"/>
      <c r="L2083" s="51"/>
      <c r="M2083" s="51"/>
      <c r="N2083" s="51"/>
      <c r="O2083" s="51"/>
      <c r="P2083" s="51"/>
    </row>
    <row r="2084" spans="2:16" s="49" customFormat="1" x14ac:dyDescent="0.25">
      <c r="B2084" s="9"/>
      <c r="C2084" s="9"/>
      <c r="D2084" s="50"/>
      <c r="E2084" s="51"/>
      <c r="F2084" s="51"/>
      <c r="G2084" s="51"/>
      <c r="H2084" s="50"/>
      <c r="I2084" s="50"/>
      <c r="J2084" s="50"/>
      <c r="K2084" s="51"/>
      <c r="L2084" s="51"/>
      <c r="M2084" s="51"/>
      <c r="N2084" s="51"/>
      <c r="O2084" s="51"/>
      <c r="P2084" s="51"/>
    </row>
    <row r="2085" spans="2:16" s="49" customFormat="1" x14ac:dyDescent="0.25">
      <c r="B2085" s="9"/>
      <c r="C2085" s="9"/>
      <c r="D2085" s="50"/>
      <c r="E2085" s="51"/>
      <c r="F2085" s="51"/>
      <c r="G2085" s="51"/>
      <c r="H2085" s="50"/>
      <c r="I2085" s="50"/>
      <c r="J2085" s="50"/>
      <c r="K2085" s="51"/>
      <c r="L2085" s="51"/>
      <c r="M2085" s="51"/>
      <c r="N2085" s="51"/>
      <c r="O2085" s="51"/>
      <c r="P2085" s="51"/>
    </row>
    <row r="2086" spans="2:16" s="49" customFormat="1" x14ac:dyDescent="0.25">
      <c r="B2086" s="9"/>
      <c r="C2086" s="9"/>
      <c r="D2086" s="50"/>
      <c r="E2086" s="51"/>
      <c r="F2086" s="51"/>
      <c r="G2086" s="51"/>
      <c r="H2086" s="50"/>
      <c r="I2086" s="50"/>
      <c r="J2086" s="50"/>
      <c r="K2086" s="51"/>
      <c r="L2086" s="51"/>
      <c r="M2086" s="51"/>
      <c r="N2086" s="51"/>
      <c r="O2086" s="51"/>
      <c r="P2086" s="51"/>
    </row>
    <row r="2087" spans="2:16" s="49" customFormat="1" x14ac:dyDescent="0.25">
      <c r="B2087" s="9"/>
      <c r="C2087" s="9"/>
      <c r="D2087" s="50"/>
      <c r="E2087" s="51"/>
      <c r="F2087" s="51"/>
      <c r="G2087" s="51"/>
      <c r="H2087" s="50"/>
      <c r="I2087" s="50"/>
      <c r="J2087" s="50"/>
      <c r="K2087" s="51"/>
      <c r="L2087" s="51"/>
      <c r="M2087" s="51"/>
      <c r="N2087" s="51"/>
      <c r="O2087" s="51"/>
      <c r="P2087" s="51"/>
    </row>
    <row r="2088" spans="2:16" s="49" customFormat="1" x14ac:dyDescent="0.25">
      <c r="B2088" s="9"/>
      <c r="C2088" s="9"/>
      <c r="D2088" s="50"/>
      <c r="E2088" s="51"/>
      <c r="F2088" s="51"/>
      <c r="G2088" s="51"/>
      <c r="H2088" s="50"/>
      <c r="I2088" s="50"/>
      <c r="J2088" s="50"/>
      <c r="K2088" s="51"/>
      <c r="L2088" s="51"/>
      <c r="M2088" s="51"/>
      <c r="N2088" s="51"/>
      <c r="O2088" s="51"/>
      <c r="P2088" s="51"/>
    </row>
    <row r="2089" spans="2:16" s="49" customFormat="1" x14ac:dyDescent="0.25">
      <c r="B2089" s="9"/>
      <c r="C2089" s="9"/>
      <c r="D2089" s="50"/>
      <c r="E2089" s="51"/>
      <c r="F2089" s="51"/>
      <c r="G2089" s="51"/>
      <c r="H2089" s="50"/>
      <c r="I2089" s="50"/>
      <c r="J2089" s="50"/>
      <c r="K2089" s="51"/>
      <c r="L2089" s="51"/>
      <c r="M2089" s="51"/>
      <c r="N2089" s="51"/>
      <c r="O2089" s="51"/>
      <c r="P2089" s="51"/>
    </row>
    <row r="2090" spans="2:16" s="49" customFormat="1" x14ac:dyDescent="0.25">
      <c r="B2090" s="9"/>
      <c r="C2090" s="9"/>
      <c r="D2090" s="50"/>
      <c r="E2090" s="51"/>
      <c r="F2090" s="51"/>
      <c r="G2090" s="51"/>
      <c r="H2090" s="50"/>
      <c r="I2090" s="50"/>
      <c r="J2090" s="50"/>
      <c r="K2090" s="51"/>
      <c r="L2090" s="51"/>
      <c r="M2090" s="51"/>
      <c r="N2090" s="51"/>
      <c r="O2090" s="51"/>
      <c r="P2090" s="51"/>
    </row>
    <row r="2091" spans="2:16" s="49" customFormat="1" x14ac:dyDescent="0.25">
      <c r="B2091" s="9"/>
      <c r="C2091" s="9"/>
      <c r="D2091" s="50"/>
      <c r="E2091" s="51"/>
      <c r="F2091" s="51"/>
      <c r="G2091" s="51"/>
      <c r="H2091" s="50"/>
      <c r="I2091" s="50"/>
      <c r="J2091" s="50"/>
      <c r="K2091" s="51"/>
      <c r="L2091" s="51"/>
      <c r="M2091" s="51"/>
      <c r="N2091" s="51"/>
      <c r="O2091" s="51"/>
      <c r="P2091" s="51"/>
    </row>
    <row r="2092" spans="2:16" s="49" customFormat="1" x14ac:dyDescent="0.25">
      <c r="B2092" s="9"/>
      <c r="C2092" s="9"/>
      <c r="D2092" s="50"/>
      <c r="E2092" s="51"/>
      <c r="F2092" s="51"/>
      <c r="G2092" s="51"/>
      <c r="H2092" s="50"/>
      <c r="I2092" s="50"/>
      <c r="J2092" s="50"/>
      <c r="K2092" s="51"/>
      <c r="L2092" s="51"/>
      <c r="M2092" s="51"/>
      <c r="N2092" s="51"/>
      <c r="O2092" s="51"/>
      <c r="P2092" s="51"/>
    </row>
    <row r="2093" spans="2:16" s="49" customFormat="1" x14ac:dyDescent="0.25">
      <c r="B2093" s="9"/>
      <c r="C2093" s="9"/>
      <c r="D2093" s="50"/>
      <c r="E2093" s="51"/>
      <c r="F2093" s="51"/>
      <c r="G2093" s="51"/>
      <c r="H2093" s="50"/>
      <c r="I2093" s="50"/>
      <c r="J2093" s="50"/>
      <c r="K2093" s="51"/>
      <c r="L2093" s="51"/>
      <c r="M2093" s="51"/>
      <c r="N2093" s="51"/>
      <c r="O2093" s="51"/>
      <c r="P2093" s="51"/>
    </row>
    <row r="2094" spans="2:16" s="49" customFormat="1" x14ac:dyDescent="0.25">
      <c r="B2094" s="9"/>
      <c r="C2094" s="9"/>
      <c r="D2094" s="50"/>
      <c r="E2094" s="51"/>
      <c r="F2094" s="51"/>
      <c r="G2094" s="51"/>
      <c r="H2094" s="50"/>
      <c r="I2094" s="50"/>
      <c r="J2094" s="50"/>
      <c r="K2094" s="51"/>
      <c r="L2094" s="51"/>
      <c r="M2094" s="51"/>
      <c r="N2094" s="51"/>
      <c r="O2094" s="51"/>
      <c r="P2094" s="51"/>
    </row>
    <row r="2095" spans="2:16" s="49" customFormat="1" x14ac:dyDescent="0.25">
      <c r="B2095" s="9"/>
      <c r="C2095" s="9"/>
      <c r="D2095" s="50"/>
      <c r="E2095" s="51"/>
      <c r="F2095" s="51"/>
      <c r="G2095" s="51"/>
      <c r="H2095" s="50"/>
      <c r="I2095" s="50"/>
      <c r="J2095" s="50"/>
      <c r="K2095" s="51"/>
      <c r="L2095" s="51"/>
      <c r="M2095" s="51"/>
      <c r="N2095" s="51"/>
      <c r="O2095" s="51"/>
      <c r="P2095" s="51"/>
    </row>
    <row r="2096" spans="2:16" s="49" customFormat="1" x14ac:dyDescent="0.25">
      <c r="B2096" s="9"/>
      <c r="C2096" s="9"/>
      <c r="D2096" s="50"/>
      <c r="E2096" s="51"/>
      <c r="F2096" s="51"/>
      <c r="G2096" s="51"/>
      <c r="H2096" s="50"/>
      <c r="I2096" s="50"/>
      <c r="J2096" s="50"/>
      <c r="K2096" s="51"/>
      <c r="L2096" s="51"/>
      <c r="M2096" s="51"/>
      <c r="N2096" s="51"/>
      <c r="O2096" s="51"/>
      <c r="P2096" s="51"/>
    </row>
    <row r="2097" spans="2:16" s="49" customFormat="1" x14ac:dyDescent="0.25">
      <c r="B2097" s="9"/>
      <c r="C2097" s="9"/>
      <c r="D2097" s="50"/>
      <c r="E2097" s="51"/>
      <c r="F2097" s="51"/>
      <c r="G2097" s="51"/>
      <c r="H2097" s="50"/>
      <c r="I2097" s="50"/>
      <c r="J2097" s="50"/>
      <c r="K2097" s="51"/>
      <c r="L2097" s="51"/>
      <c r="M2097" s="51"/>
      <c r="N2097" s="51"/>
      <c r="O2097" s="51"/>
      <c r="P2097" s="51"/>
    </row>
    <row r="2098" spans="2:16" s="49" customFormat="1" x14ac:dyDescent="0.25">
      <c r="B2098" s="9"/>
      <c r="C2098" s="9"/>
      <c r="D2098" s="50"/>
      <c r="E2098" s="51"/>
      <c r="F2098" s="51"/>
      <c r="G2098" s="51"/>
      <c r="H2098" s="50"/>
      <c r="I2098" s="50"/>
      <c r="J2098" s="50"/>
      <c r="K2098" s="51"/>
      <c r="L2098" s="51"/>
      <c r="M2098" s="51"/>
      <c r="N2098" s="51"/>
      <c r="O2098" s="51"/>
      <c r="P2098" s="51"/>
    </row>
    <row r="2099" spans="2:16" s="49" customFormat="1" x14ac:dyDescent="0.25">
      <c r="B2099" s="9"/>
      <c r="C2099" s="9"/>
      <c r="D2099" s="50"/>
      <c r="E2099" s="51"/>
      <c r="F2099" s="51"/>
      <c r="G2099" s="51"/>
      <c r="H2099" s="50"/>
      <c r="I2099" s="50"/>
      <c r="J2099" s="50"/>
      <c r="K2099" s="51"/>
      <c r="L2099" s="51"/>
      <c r="M2099" s="51"/>
      <c r="N2099" s="51"/>
      <c r="O2099" s="51"/>
      <c r="P2099" s="51"/>
    </row>
    <row r="2100" spans="2:16" s="49" customFormat="1" x14ac:dyDescent="0.25">
      <c r="B2100" s="9"/>
      <c r="C2100" s="9"/>
      <c r="D2100" s="50"/>
      <c r="E2100" s="51"/>
      <c r="F2100" s="51"/>
      <c r="G2100" s="51"/>
      <c r="H2100" s="50"/>
      <c r="I2100" s="50"/>
      <c r="J2100" s="50"/>
      <c r="K2100" s="51"/>
      <c r="L2100" s="51"/>
      <c r="M2100" s="51"/>
      <c r="N2100" s="51"/>
      <c r="O2100" s="51"/>
      <c r="P2100" s="51"/>
    </row>
    <row r="2101" spans="2:16" s="49" customFormat="1" x14ac:dyDescent="0.25">
      <c r="B2101" s="9"/>
      <c r="C2101" s="9"/>
      <c r="D2101" s="50"/>
      <c r="E2101" s="51"/>
      <c r="F2101" s="51"/>
      <c r="G2101" s="51"/>
      <c r="H2101" s="50"/>
      <c r="I2101" s="50"/>
      <c r="J2101" s="50"/>
      <c r="K2101" s="51"/>
      <c r="L2101" s="51"/>
      <c r="M2101" s="51"/>
      <c r="N2101" s="51"/>
      <c r="O2101" s="51"/>
      <c r="P2101" s="51"/>
    </row>
    <row r="2102" spans="2:16" s="49" customFormat="1" x14ac:dyDescent="0.25">
      <c r="B2102" s="9"/>
      <c r="C2102" s="9"/>
      <c r="D2102" s="50"/>
      <c r="E2102" s="51"/>
      <c r="F2102" s="51"/>
      <c r="G2102" s="51"/>
      <c r="H2102" s="50"/>
      <c r="I2102" s="50"/>
      <c r="J2102" s="50"/>
      <c r="K2102" s="51"/>
      <c r="L2102" s="51"/>
      <c r="M2102" s="51"/>
      <c r="N2102" s="51"/>
      <c r="O2102" s="51"/>
      <c r="P2102" s="51"/>
    </row>
    <row r="2103" spans="2:16" s="49" customFormat="1" x14ac:dyDescent="0.25">
      <c r="B2103" s="9"/>
      <c r="C2103" s="9"/>
      <c r="D2103" s="50"/>
      <c r="E2103" s="51"/>
      <c r="F2103" s="51"/>
      <c r="G2103" s="51"/>
      <c r="H2103" s="50"/>
      <c r="I2103" s="50"/>
      <c r="J2103" s="50"/>
      <c r="K2103" s="51"/>
      <c r="L2103" s="51"/>
      <c r="M2103" s="51"/>
      <c r="N2103" s="51"/>
      <c r="O2103" s="51"/>
      <c r="P2103" s="51"/>
    </row>
    <row r="2104" spans="2:16" s="49" customFormat="1" x14ac:dyDescent="0.25">
      <c r="B2104" s="9"/>
      <c r="C2104" s="9"/>
      <c r="D2104" s="50"/>
      <c r="E2104" s="51"/>
      <c r="F2104" s="51"/>
      <c r="G2104" s="51"/>
      <c r="H2104" s="50"/>
      <c r="I2104" s="50"/>
      <c r="J2104" s="50"/>
      <c r="K2104" s="51"/>
      <c r="L2104" s="51"/>
      <c r="M2104" s="51"/>
      <c r="N2104" s="51"/>
      <c r="O2104" s="51"/>
      <c r="P2104" s="51"/>
    </row>
    <row r="2105" spans="2:16" s="49" customFormat="1" x14ac:dyDescent="0.25">
      <c r="B2105" s="9"/>
      <c r="C2105" s="9"/>
      <c r="D2105" s="50"/>
      <c r="E2105" s="51"/>
      <c r="F2105" s="51"/>
      <c r="G2105" s="51"/>
      <c r="H2105" s="50"/>
      <c r="I2105" s="50"/>
      <c r="J2105" s="50"/>
      <c r="K2105" s="51"/>
      <c r="L2105" s="51"/>
      <c r="M2105" s="51"/>
      <c r="N2105" s="51"/>
      <c r="O2105" s="51"/>
      <c r="P2105" s="51"/>
    </row>
    <row r="2106" spans="2:16" s="49" customFormat="1" x14ac:dyDescent="0.25">
      <c r="B2106" s="9"/>
      <c r="C2106" s="9"/>
      <c r="D2106" s="50"/>
      <c r="E2106" s="51"/>
      <c r="F2106" s="51"/>
      <c r="G2106" s="51"/>
      <c r="H2106" s="50"/>
      <c r="I2106" s="50"/>
      <c r="J2106" s="50"/>
      <c r="K2106" s="51"/>
      <c r="L2106" s="51"/>
      <c r="M2106" s="51"/>
      <c r="N2106" s="51"/>
      <c r="O2106" s="51"/>
      <c r="P2106" s="51"/>
    </row>
    <row r="2107" spans="2:16" s="49" customFormat="1" x14ac:dyDescent="0.25">
      <c r="B2107" s="9"/>
      <c r="C2107" s="9"/>
      <c r="D2107" s="50"/>
      <c r="E2107" s="51"/>
      <c r="F2107" s="51"/>
      <c r="G2107" s="51"/>
      <c r="H2107" s="50"/>
      <c r="I2107" s="50"/>
      <c r="J2107" s="50"/>
      <c r="K2107" s="51"/>
      <c r="L2107" s="51"/>
      <c r="M2107" s="51"/>
      <c r="N2107" s="51"/>
      <c r="O2107" s="51"/>
      <c r="P2107" s="51"/>
    </row>
    <row r="2108" spans="2:16" s="49" customFormat="1" x14ac:dyDescent="0.25">
      <c r="B2108" s="9"/>
      <c r="C2108" s="9"/>
      <c r="D2108" s="50"/>
      <c r="E2108" s="51"/>
      <c r="F2108" s="51"/>
      <c r="G2108" s="51"/>
      <c r="H2108" s="50"/>
      <c r="I2108" s="50"/>
      <c r="J2108" s="50"/>
      <c r="K2108" s="51"/>
      <c r="L2108" s="51"/>
      <c r="M2108" s="51"/>
      <c r="N2108" s="51"/>
      <c r="O2108" s="51"/>
      <c r="P2108" s="51"/>
    </row>
    <row r="2109" spans="2:16" s="49" customFormat="1" x14ac:dyDescent="0.25">
      <c r="B2109" s="9"/>
      <c r="C2109" s="9"/>
      <c r="D2109" s="50"/>
      <c r="E2109" s="51"/>
      <c r="F2109" s="51"/>
      <c r="G2109" s="51"/>
      <c r="H2109" s="50"/>
      <c r="I2109" s="50"/>
      <c r="J2109" s="50"/>
      <c r="K2109" s="51"/>
      <c r="L2109" s="51"/>
      <c r="M2109" s="51"/>
      <c r="N2109" s="51"/>
      <c r="O2109" s="51"/>
      <c r="P2109" s="51"/>
    </row>
    <row r="2110" spans="2:16" s="49" customFormat="1" x14ac:dyDescent="0.25">
      <c r="B2110" s="9"/>
      <c r="C2110" s="9"/>
      <c r="D2110" s="50"/>
      <c r="E2110" s="51"/>
      <c r="F2110" s="51"/>
      <c r="G2110" s="51"/>
      <c r="H2110" s="50"/>
      <c r="I2110" s="50"/>
      <c r="J2110" s="50"/>
      <c r="K2110" s="51"/>
      <c r="L2110" s="51"/>
      <c r="M2110" s="51"/>
      <c r="N2110" s="51"/>
      <c r="O2110" s="51"/>
      <c r="P2110" s="51"/>
    </row>
    <row r="2111" spans="2:16" s="49" customFormat="1" x14ac:dyDescent="0.25">
      <c r="B2111" s="9"/>
      <c r="C2111" s="9"/>
      <c r="D2111" s="50"/>
      <c r="E2111" s="51"/>
      <c r="F2111" s="51"/>
      <c r="G2111" s="51"/>
      <c r="H2111" s="50"/>
      <c r="I2111" s="50"/>
      <c r="J2111" s="50"/>
      <c r="K2111" s="51"/>
      <c r="L2111" s="51"/>
      <c r="M2111" s="51"/>
      <c r="N2111" s="51"/>
      <c r="O2111" s="51"/>
      <c r="P2111" s="51"/>
    </row>
    <row r="2112" spans="2:16" s="49" customFormat="1" x14ac:dyDescent="0.25">
      <c r="B2112" s="9"/>
      <c r="C2112" s="9"/>
      <c r="D2112" s="50"/>
      <c r="E2112" s="51"/>
      <c r="F2112" s="51"/>
      <c r="G2112" s="51"/>
      <c r="H2112" s="50"/>
      <c r="I2112" s="50"/>
      <c r="J2112" s="50"/>
      <c r="K2112" s="51"/>
      <c r="L2112" s="51"/>
      <c r="M2112" s="51"/>
      <c r="N2112" s="51"/>
      <c r="O2112" s="51"/>
      <c r="P2112" s="51"/>
    </row>
    <row r="2113" spans="2:16" s="49" customFormat="1" x14ac:dyDescent="0.25">
      <c r="B2113" s="9"/>
      <c r="C2113" s="9"/>
      <c r="D2113" s="50"/>
      <c r="E2113" s="51"/>
      <c r="F2113" s="51"/>
      <c r="G2113" s="51"/>
      <c r="H2113" s="50"/>
      <c r="I2113" s="50"/>
      <c r="J2113" s="50"/>
      <c r="K2113" s="51"/>
      <c r="L2113" s="51"/>
      <c r="M2113" s="51"/>
      <c r="N2113" s="51"/>
      <c r="O2113" s="51"/>
      <c r="P2113" s="51"/>
    </row>
    <row r="2114" spans="2:16" s="49" customFormat="1" x14ac:dyDescent="0.25">
      <c r="B2114" s="9"/>
      <c r="C2114" s="9"/>
      <c r="D2114" s="50"/>
      <c r="E2114" s="51"/>
      <c r="F2114" s="51"/>
      <c r="G2114" s="51"/>
      <c r="H2114" s="50"/>
      <c r="I2114" s="50"/>
      <c r="J2114" s="50"/>
      <c r="K2114" s="51"/>
      <c r="L2114" s="51"/>
      <c r="M2114" s="51"/>
      <c r="N2114" s="51"/>
      <c r="O2114" s="51"/>
      <c r="P2114" s="51"/>
    </row>
    <row r="2115" spans="2:16" s="49" customFormat="1" x14ac:dyDescent="0.25">
      <c r="B2115" s="9"/>
      <c r="C2115" s="9"/>
      <c r="D2115" s="50"/>
      <c r="E2115" s="51"/>
      <c r="F2115" s="51"/>
      <c r="G2115" s="51"/>
      <c r="H2115" s="50"/>
      <c r="I2115" s="50"/>
      <c r="J2115" s="50"/>
      <c r="K2115" s="51"/>
      <c r="L2115" s="51"/>
      <c r="M2115" s="51"/>
      <c r="N2115" s="51"/>
      <c r="O2115" s="51"/>
      <c r="P2115" s="51"/>
    </row>
    <row r="2116" spans="2:16" s="49" customFormat="1" x14ac:dyDescent="0.25">
      <c r="B2116" s="9"/>
      <c r="C2116" s="9"/>
      <c r="D2116" s="50"/>
      <c r="E2116" s="51"/>
      <c r="F2116" s="51"/>
      <c r="G2116" s="51"/>
      <c r="H2116" s="50"/>
      <c r="I2116" s="50"/>
      <c r="J2116" s="50"/>
      <c r="K2116" s="51"/>
      <c r="L2116" s="51"/>
      <c r="M2116" s="51"/>
      <c r="N2116" s="51"/>
      <c r="O2116" s="51"/>
      <c r="P2116" s="51"/>
    </row>
    <row r="2117" spans="2:16" s="49" customFormat="1" x14ac:dyDescent="0.25">
      <c r="B2117" s="9"/>
      <c r="C2117" s="9"/>
      <c r="D2117" s="50"/>
      <c r="E2117" s="51"/>
      <c r="F2117" s="51"/>
      <c r="G2117" s="51"/>
      <c r="H2117" s="50"/>
      <c r="I2117" s="50"/>
      <c r="J2117" s="50"/>
      <c r="K2117" s="51"/>
      <c r="L2117" s="51"/>
      <c r="M2117" s="51"/>
      <c r="N2117" s="51"/>
      <c r="O2117" s="51"/>
      <c r="P2117" s="51"/>
    </row>
    <row r="2118" spans="2:16" s="49" customFormat="1" x14ac:dyDescent="0.25">
      <c r="B2118" s="9"/>
      <c r="C2118" s="9"/>
      <c r="D2118" s="50"/>
      <c r="E2118" s="51"/>
      <c r="F2118" s="51"/>
      <c r="G2118" s="51"/>
      <c r="H2118" s="50"/>
      <c r="I2118" s="50"/>
      <c r="J2118" s="50"/>
      <c r="K2118" s="51"/>
      <c r="L2118" s="51"/>
      <c r="M2118" s="51"/>
      <c r="N2118" s="51"/>
      <c r="O2118" s="51"/>
      <c r="P2118" s="51"/>
    </row>
    <row r="2119" spans="2:16" s="49" customFormat="1" x14ac:dyDescent="0.25">
      <c r="B2119" s="9"/>
      <c r="C2119" s="9"/>
      <c r="D2119" s="50"/>
      <c r="E2119" s="51"/>
      <c r="F2119" s="51"/>
      <c r="G2119" s="51"/>
      <c r="H2119" s="50"/>
      <c r="I2119" s="50"/>
      <c r="J2119" s="50"/>
      <c r="K2119" s="51"/>
      <c r="L2119" s="51"/>
      <c r="M2119" s="51"/>
      <c r="N2119" s="51"/>
      <c r="O2119" s="51"/>
      <c r="P2119" s="51"/>
    </row>
    <row r="2120" spans="2:16" s="49" customFormat="1" x14ac:dyDescent="0.25">
      <c r="B2120" s="9"/>
      <c r="C2120" s="9"/>
      <c r="D2120" s="50"/>
      <c r="E2120" s="51"/>
      <c r="F2120" s="51"/>
      <c r="G2120" s="51"/>
      <c r="H2120" s="50"/>
      <c r="I2120" s="50"/>
      <c r="J2120" s="50"/>
      <c r="K2120" s="51"/>
      <c r="L2120" s="51"/>
      <c r="M2120" s="51"/>
      <c r="N2120" s="51"/>
      <c r="O2120" s="51"/>
      <c r="P2120" s="51"/>
    </row>
    <row r="2121" spans="2:16" s="49" customFormat="1" x14ac:dyDescent="0.25">
      <c r="B2121" s="9"/>
      <c r="C2121" s="9"/>
      <c r="D2121" s="50"/>
      <c r="E2121" s="51"/>
      <c r="F2121" s="51"/>
      <c r="G2121" s="51"/>
      <c r="H2121" s="50"/>
      <c r="I2121" s="50"/>
      <c r="J2121" s="50"/>
      <c r="K2121" s="51"/>
      <c r="L2121" s="51"/>
      <c r="M2121" s="51"/>
      <c r="N2121" s="51"/>
      <c r="O2121" s="51"/>
      <c r="P2121" s="51"/>
    </row>
    <row r="2122" spans="2:16" s="49" customFormat="1" x14ac:dyDescent="0.25">
      <c r="B2122" s="9"/>
      <c r="C2122" s="9"/>
      <c r="D2122" s="50"/>
      <c r="E2122" s="51"/>
      <c r="F2122" s="51"/>
      <c r="G2122" s="51"/>
      <c r="H2122" s="50"/>
      <c r="I2122" s="50"/>
      <c r="J2122" s="50"/>
      <c r="K2122" s="51"/>
      <c r="L2122" s="51"/>
      <c r="M2122" s="51"/>
      <c r="N2122" s="51"/>
      <c r="O2122" s="51"/>
      <c r="P2122" s="51"/>
    </row>
    <row r="2123" spans="2:16" s="49" customFormat="1" x14ac:dyDescent="0.25">
      <c r="B2123" s="9"/>
      <c r="C2123" s="9"/>
      <c r="D2123" s="50"/>
      <c r="E2123" s="51"/>
      <c r="F2123" s="51"/>
      <c r="G2123" s="51"/>
      <c r="H2123" s="50"/>
      <c r="I2123" s="50"/>
      <c r="J2123" s="50"/>
      <c r="K2123" s="51"/>
      <c r="L2123" s="51"/>
      <c r="M2123" s="51"/>
      <c r="N2123" s="51"/>
      <c r="O2123" s="51"/>
      <c r="P2123" s="51"/>
    </row>
    <row r="2124" spans="2:16" s="49" customFormat="1" x14ac:dyDescent="0.25">
      <c r="B2124" s="9"/>
      <c r="C2124" s="9"/>
      <c r="D2124" s="50"/>
      <c r="E2124" s="51"/>
      <c r="F2124" s="51"/>
      <c r="G2124" s="51"/>
      <c r="H2124" s="50"/>
      <c r="I2124" s="50"/>
      <c r="J2124" s="50"/>
      <c r="K2124" s="51"/>
      <c r="L2124" s="51"/>
      <c r="M2124" s="51"/>
      <c r="N2124" s="51"/>
      <c r="O2124" s="51"/>
      <c r="P2124" s="51"/>
    </row>
    <row r="2125" spans="2:16" s="49" customFormat="1" x14ac:dyDescent="0.25">
      <c r="B2125" s="9"/>
      <c r="C2125" s="9"/>
      <c r="D2125" s="50"/>
      <c r="E2125" s="51"/>
      <c r="F2125" s="51"/>
      <c r="G2125" s="51"/>
      <c r="H2125" s="50"/>
      <c r="I2125" s="50"/>
      <c r="J2125" s="50"/>
      <c r="K2125" s="51"/>
      <c r="L2125" s="51"/>
      <c r="M2125" s="51"/>
      <c r="N2125" s="51"/>
      <c r="O2125" s="51"/>
      <c r="P2125" s="51"/>
    </row>
    <row r="2126" spans="2:16" s="49" customFormat="1" x14ac:dyDescent="0.25">
      <c r="B2126" s="9"/>
      <c r="C2126" s="9"/>
      <c r="D2126" s="50"/>
      <c r="E2126" s="51"/>
      <c r="F2126" s="51"/>
      <c r="G2126" s="51"/>
      <c r="H2126" s="50"/>
      <c r="I2126" s="50"/>
      <c r="J2126" s="50"/>
      <c r="K2126" s="51"/>
      <c r="L2126" s="51"/>
      <c r="M2126" s="51"/>
      <c r="N2126" s="51"/>
      <c r="O2126" s="51"/>
      <c r="P2126" s="51"/>
    </row>
    <row r="2127" spans="2:16" s="49" customFormat="1" x14ac:dyDescent="0.25">
      <c r="B2127" s="9"/>
      <c r="C2127" s="9"/>
      <c r="D2127" s="50"/>
      <c r="E2127" s="51"/>
      <c r="F2127" s="51"/>
      <c r="G2127" s="51"/>
      <c r="H2127" s="50"/>
      <c r="I2127" s="50"/>
      <c r="J2127" s="50"/>
      <c r="K2127" s="51"/>
      <c r="L2127" s="51"/>
      <c r="M2127" s="51"/>
      <c r="N2127" s="51"/>
      <c r="O2127" s="51"/>
      <c r="P2127" s="51"/>
    </row>
    <row r="2128" spans="2:16" s="49" customFormat="1" x14ac:dyDescent="0.25">
      <c r="B2128" s="9"/>
      <c r="C2128" s="9"/>
      <c r="D2128" s="50"/>
      <c r="E2128" s="51"/>
      <c r="F2128" s="51"/>
      <c r="G2128" s="51"/>
      <c r="H2128" s="50"/>
      <c r="I2128" s="50"/>
      <c r="J2128" s="50"/>
      <c r="K2128" s="51"/>
      <c r="L2128" s="51"/>
      <c r="M2128" s="51"/>
      <c r="N2128" s="51"/>
      <c r="O2128" s="51"/>
      <c r="P2128" s="51"/>
    </row>
    <row r="2129" spans="2:16" s="49" customFormat="1" x14ac:dyDescent="0.25">
      <c r="B2129" s="9"/>
      <c r="C2129" s="9"/>
      <c r="D2129" s="50"/>
      <c r="E2129" s="51"/>
      <c r="F2129" s="51"/>
      <c r="G2129" s="51"/>
      <c r="H2129" s="50"/>
      <c r="I2129" s="50"/>
      <c r="J2129" s="50"/>
      <c r="K2129" s="51"/>
      <c r="L2129" s="51"/>
      <c r="M2129" s="51"/>
      <c r="N2129" s="51"/>
      <c r="O2129" s="51"/>
      <c r="P2129" s="51"/>
    </row>
    <row r="2130" spans="2:16" s="49" customFormat="1" x14ac:dyDescent="0.25">
      <c r="B2130" s="9"/>
      <c r="C2130" s="9"/>
      <c r="D2130" s="50"/>
      <c r="E2130" s="51"/>
      <c r="F2130" s="51"/>
      <c r="G2130" s="51"/>
      <c r="H2130" s="50"/>
      <c r="I2130" s="50"/>
      <c r="J2130" s="50"/>
      <c r="K2130" s="51"/>
      <c r="L2130" s="51"/>
      <c r="M2130" s="51"/>
      <c r="N2130" s="51"/>
      <c r="O2130" s="51"/>
      <c r="P2130" s="51"/>
    </row>
    <row r="2131" spans="2:16" s="49" customFormat="1" x14ac:dyDescent="0.25">
      <c r="B2131" s="9"/>
      <c r="C2131" s="9"/>
      <c r="D2131" s="50"/>
      <c r="E2131" s="51"/>
      <c r="F2131" s="51"/>
      <c r="G2131" s="51"/>
      <c r="H2131" s="50"/>
      <c r="I2131" s="50"/>
      <c r="J2131" s="50"/>
      <c r="K2131" s="51"/>
      <c r="L2131" s="51"/>
      <c r="M2131" s="51"/>
      <c r="N2131" s="51"/>
      <c r="O2131" s="51"/>
      <c r="P2131" s="51"/>
    </row>
    <row r="2132" spans="2:16" s="49" customFormat="1" x14ac:dyDescent="0.25">
      <c r="B2132" s="9"/>
      <c r="C2132" s="9"/>
      <c r="D2132" s="50"/>
      <c r="E2132" s="51"/>
      <c r="F2132" s="51"/>
      <c r="G2132" s="51"/>
      <c r="H2132" s="50"/>
      <c r="I2132" s="50"/>
      <c r="J2132" s="50"/>
      <c r="K2132" s="51"/>
      <c r="L2132" s="51"/>
      <c r="M2132" s="51"/>
      <c r="N2132" s="51"/>
      <c r="O2132" s="51"/>
      <c r="P2132" s="51"/>
    </row>
    <row r="2133" spans="2:16" s="49" customFormat="1" x14ac:dyDescent="0.25">
      <c r="B2133" s="9"/>
      <c r="C2133" s="9"/>
      <c r="D2133" s="50"/>
      <c r="E2133" s="51"/>
      <c r="F2133" s="51"/>
      <c r="G2133" s="51"/>
      <c r="H2133" s="50"/>
      <c r="I2133" s="50"/>
      <c r="J2133" s="50"/>
      <c r="K2133" s="51"/>
      <c r="L2133" s="51"/>
      <c r="M2133" s="51"/>
      <c r="N2133" s="51"/>
      <c r="O2133" s="51"/>
      <c r="P2133" s="51"/>
    </row>
    <row r="2134" spans="2:16" s="49" customFormat="1" x14ac:dyDescent="0.25">
      <c r="B2134" s="9"/>
      <c r="C2134" s="9"/>
      <c r="D2134" s="50"/>
      <c r="E2134" s="51"/>
      <c r="F2134" s="51"/>
      <c r="G2134" s="51"/>
      <c r="H2134" s="50"/>
      <c r="I2134" s="50"/>
      <c r="J2134" s="50"/>
      <c r="K2134" s="51"/>
      <c r="L2134" s="51"/>
      <c r="M2134" s="51"/>
      <c r="N2134" s="51"/>
      <c r="O2134" s="51"/>
      <c r="P2134" s="51"/>
    </row>
    <row r="2135" spans="2:16" s="49" customFormat="1" x14ac:dyDescent="0.25">
      <c r="B2135" s="9"/>
      <c r="C2135" s="9"/>
      <c r="D2135" s="50"/>
      <c r="E2135" s="51"/>
      <c r="F2135" s="51"/>
      <c r="G2135" s="51"/>
      <c r="H2135" s="50"/>
      <c r="I2135" s="50"/>
      <c r="J2135" s="50"/>
      <c r="K2135" s="51"/>
      <c r="L2135" s="51"/>
      <c r="M2135" s="51"/>
      <c r="N2135" s="51"/>
      <c r="O2135" s="51"/>
      <c r="P2135" s="51"/>
    </row>
    <row r="2136" spans="2:16" s="49" customFormat="1" x14ac:dyDescent="0.25">
      <c r="B2136" s="9"/>
      <c r="C2136" s="9"/>
      <c r="D2136" s="50"/>
      <c r="E2136" s="51"/>
      <c r="F2136" s="51"/>
      <c r="G2136" s="51"/>
      <c r="H2136" s="50"/>
      <c r="I2136" s="50"/>
      <c r="J2136" s="50"/>
      <c r="K2136" s="51"/>
      <c r="L2136" s="51"/>
      <c r="M2136" s="51"/>
      <c r="N2136" s="51"/>
      <c r="O2136" s="51"/>
      <c r="P2136" s="51"/>
    </row>
    <row r="2137" spans="2:16" s="49" customFormat="1" x14ac:dyDescent="0.25">
      <c r="B2137" s="9"/>
      <c r="C2137" s="9"/>
      <c r="D2137" s="50"/>
      <c r="E2137" s="51"/>
      <c r="F2137" s="51"/>
      <c r="G2137" s="51"/>
      <c r="H2137" s="50"/>
      <c r="I2137" s="50"/>
      <c r="J2137" s="50"/>
      <c r="K2137" s="51"/>
      <c r="L2137" s="51"/>
      <c r="M2137" s="51"/>
      <c r="N2137" s="51"/>
      <c r="O2137" s="51"/>
      <c r="P2137" s="51"/>
    </row>
    <row r="2138" spans="2:16" s="49" customFormat="1" x14ac:dyDescent="0.25">
      <c r="B2138" s="9"/>
      <c r="C2138" s="9"/>
      <c r="D2138" s="50"/>
      <c r="E2138" s="51"/>
      <c r="F2138" s="51"/>
      <c r="G2138" s="51"/>
      <c r="H2138" s="50"/>
      <c r="I2138" s="50"/>
      <c r="J2138" s="50"/>
      <c r="K2138" s="51"/>
      <c r="L2138" s="51"/>
      <c r="M2138" s="51"/>
      <c r="N2138" s="51"/>
      <c r="O2138" s="51"/>
      <c r="P2138" s="51"/>
    </row>
    <row r="2139" spans="2:16" s="49" customFormat="1" x14ac:dyDescent="0.25">
      <c r="B2139" s="9"/>
      <c r="C2139" s="9"/>
      <c r="D2139" s="50"/>
      <c r="E2139" s="51"/>
      <c r="F2139" s="51"/>
      <c r="G2139" s="51"/>
      <c r="H2139" s="50"/>
      <c r="I2139" s="50"/>
      <c r="J2139" s="50"/>
      <c r="K2139" s="51"/>
      <c r="L2139" s="51"/>
      <c r="M2139" s="51"/>
      <c r="N2139" s="51"/>
      <c r="O2139" s="51"/>
      <c r="P2139" s="51"/>
    </row>
    <row r="2140" spans="2:16" s="49" customFormat="1" x14ac:dyDescent="0.25">
      <c r="B2140" s="9"/>
      <c r="C2140" s="9"/>
      <c r="D2140" s="50"/>
      <c r="E2140" s="51"/>
      <c r="F2140" s="51"/>
      <c r="G2140" s="51"/>
      <c r="H2140" s="50"/>
      <c r="I2140" s="50"/>
      <c r="J2140" s="50"/>
      <c r="K2140" s="51"/>
      <c r="L2140" s="51"/>
      <c r="M2140" s="51"/>
      <c r="N2140" s="51"/>
      <c r="O2140" s="51"/>
      <c r="P2140" s="51"/>
    </row>
    <row r="2141" spans="2:16" s="49" customFormat="1" x14ac:dyDescent="0.25">
      <c r="B2141" s="9"/>
      <c r="C2141" s="9"/>
      <c r="D2141" s="50"/>
      <c r="E2141" s="51"/>
      <c r="F2141" s="51"/>
      <c r="G2141" s="51"/>
      <c r="H2141" s="50"/>
      <c r="I2141" s="50"/>
      <c r="J2141" s="50"/>
      <c r="K2141" s="51"/>
      <c r="L2141" s="51"/>
      <c r="M2141" s="51"/>
      <c r="N2141" s="51"/>
      <c r="O2141" s="51"/>
      <c r="P2141" s="51"/>
    </row>
    <row r="2142" spans="2:16" s="49" customFormat="1" x14ac:dyDescent="0.25">
      <c r="B2142" s="9"/>
      <c r="C2142" s="9"/>
      <c r="D2142" s="50"/>
      <c r="E2142" s="51"/>
      <c r="F2142" s="51"/>
      <c r="G2142" s="51"/>
      <c r="H2142" s="50"/>
      <c r="I2142" s="50"/>
      <c r="J2142" s="50"/>
      <c r="K2142" s="51"/>
      <c r="L2142" s="51"/>
      <c r="M2142" s="51"/>
      <c r="N2142" s="51"/>
      <c r="O2142" s="51"/>
      <c r="P2142" s="51"/>
    </row>
    <row r="2143" spans="2:16" s="49" customFormat="1" x14ac:dyDescent="0.25">
      <c r="B2143" s="9"/>
      <c r="C2143" s="9"/>
      <c r="D2143" s="50"/>
      <c r="E2143" s="51"/>
      <c r="F2143" s="51"/>
      <c r="G2143" s="51"/>
      <c r="H2143" s="50"/>
      <c r="I2143" s="50"/>
      <c r="J2143" s="50"/>
      <c r="K2143" s="51"/>
      <c r="L2143" s="51"/>
      <c r="M2143" s="51"/>
      <c r="N2143" s="51"/>
      <c r="O2143" s="51"/>
      <c r="P2143" s="51"/>
    </row>
    <row r="2144" spans="2:16" s="49" customFormat="1" x14ac:dyDescent="0.25">
      <c r="B2144" s="9"/>
      <c r="C2144" s="9"/>
      <c r="D2144" s="50"/>
      <c r="E2144" s="51"/>
      <c r="F2144" s="51"/>
      <c r="G2144" s="51"/>
      <c r="H2144" s="50"/>
      <c r="I2144" s="50"/>
      <c r="J2144" s="50"/>
      <c r="K2144" s="51"/>
      <c r="L2144" s="51"/>
      <c r="M2144" s="51"/>
      <c r="N2144" s="51"/>
      <c r="O2144" s="51"/>
      <c r="P2144" s="51"/>
    </row>
    <row r="2145" spans="2:16" s="49" customFormat="1" x14ac:dyDescent="0.25">
      <c r="B2145" s="9"/>
      <c r="C2145" s="9"/>
      <c r="D2145" s="50"/>
      <c r="E2145" s="51"/>
      <c r="F2145" s="51"/>
      <c r="G2145" s="51"/>
      <c r="H2145" s="50"/>
      <c r="I2145" s="50"/>
      <c r="J2145" s="50"/>
      <c r="K2145" s="51"/>
      <c r="L2145" s="51"/>
      <c r="M2145" s="51"/>
      <c r="N2145" s="51"/>
      <c r="O2145" s="51"/>
      <c r="P2145" s="51"/>
    </row>
    <row r="2146" spans="2:16" s="49" customFormat="1" x14ac:dyDescent="0.25">
      <c r="B2146" s="9"/>
      <c r="C2146" s="9"/>
      <c r="D2146" s="50"/>
      <c r="E2146" s="51"/>
      <c r="F2146" s="51"/>
      <c r="G2146" s="51"/>
      <c r="H2146" s="50"/>
      <c r="I2146" s="50"/>
      <c r="J2146" s="50"/>
      <c r="K2146" s="51"/>
      <c r="L2146" s="51"/>
      <c r="M2146" s="51"/>
      <c r="N2146" s="51"/>
      <c r="O2146" s="51"/>
      <c r="P2146" s="51"/>
    </row>
    <row r="2147" spans="2:16" s="49" customFormat="1" x14ac:dyDescent="0.25">
      <c r="B2147" s="9"/>
      <c r="C2147" s="9"/>
      <c r="D2147" s="50"/>
      <c r="E2147" s="51"/>
      <c r="F2147" s="51"/>
      <c r="G2147" s="51"/>
      <c r="H2147" s="50"/>
      <c r="I2147" s="50"/>
      <c r="J2147" s="50"/>
      <c r="K2147" s="51"/>
      <c r="L2147" s="51"/>
      <c r="M2147" s="51"/>
      <c r="N2147" s="51"/>
      <c r="O2147" s="51"/>
      <c r="P2147" s="51"/>
    </row>
    <row r="2148" spans="2:16" s="49" customFormat="1" x14ac:dyDescent="0.25">
      <c r="B2148" s="9"/>
      <c r="C2148" s="9"/>
      <c r="D2148" s="50"/>
      <c r="E2148" s="51"/>
      <c r="F2148" s="51"/>
      <c r="G2148" s="51"/>
      <c r="H2148" s="50"/>
      <c r="I2148" s="50"/>
      <c r="J2148" s="50"/>
      <c r="K2148" s="51"/>
      <c r="L2148" s="51"/>
      <c r="M2148" s="51"/>
      <c r="N2148" s="51"/>
      <c r="O2148" s="51"/>
      <c r="P2148" s="51"/>
    </row>
    <row r="2149" spans="2:16" s="49" customFormat="1" x14ac:dyDescent="0.25">
      <c r="B2149" s="9"/>
      <c r="C2149" s="9"/>
      <c r="D2149" s="50"/>
      <c r="E2149" s="51"/>
      <c r="F2149" s="51"/>
      <c r="G2149" s="51"/>
      <c r="H2149" s="50"/>
      <c r="I2149" s="50"/>
      <c r="J2149" s="50"/>
      <c r="K2149" s="51"/>
      <c r="L2149" s="51"/>
      <c r="M2149" s="51"/>
      <c r="N2149" s="51"/>
      <c r="O2149" s="51"/>
      <c r="P2149" s="51"/>
    </row>
    <row r="2150" spans="2:16" s="49" customFormat="1" x14ac:dyDescent="0.25">
      <c r="B2150" s="9"/>
      <c r="C2150" s="9"/>
      <c r="D2150" s="50"/>
      <c r="E2150" s="51"/>
      <c r="F2150" s="51"/>
      <c r="G2150" s="51"/>
      <c r="H2150" s="50"/>
      <c r="I2150" s="50"/>
      <c r="J2150" s="50"/>
      <c r="K2150" s="51"/>
      <c r="L2150" s="51"/>
      <c r="M2150" s="51"/>
      <c r="N2150" s="51"/>
      <c r="O2150" s="51"/>
      <c r="P2150" s="51"/>
    </row>
    <row r="2151" spans="2:16" s="49" customFormat="1" x14ac:dyDescent="0.25">
      <c r="B2151" s="9"/>
      <c r="C2151" s="9"/>
      <c r="D2151" s="50"/>
      <c r="E2151" s="51"/>
      <c r="F2151" s="51"/>
      <c r="G2151" s="51"/>
      <c r="H2151" s="50"/>
      <c r="I2151" s="50"/>
      <c r="J2151" s="50"/>
      <c r="K2151" s="51"/>
      <c r="L2151" s="51"/>
      <c r="M2151" s="51"/>
      <c r="N2151" s="51"/>
      <c r="O2151" s="51"/>
      <c r="P2151" s="51"/>
    </row>
    <row r="2152" spans="2:16" s="49" customFormat="1" x14ac:dyDescent="0.25">
      <c r="B2152" s="9"/>
      <c r="C2152" s="9"/>
      <c r="D2152" s="50"/>
      <c r="E2152" s="51"/>
      <c r="F2152" s="51"/>
      <c r="G2152" s="51"/>
      <c r="H2152" s="50"/>
      <c r="I2152" s="50"/>
      <c r="J2152" s="50"/>
      <c r="K2152" s="51"/>
      <c r="L2152" s="51"/>
      <c r="M2152" s="51"/>
      <c r="N2152" s="51"/>
      <c r="O2152" s="51"/>
      <c r="P2152" s="51"/>
    </row>
    <row r="2153" spans="2:16" s="49" customFormat="1" x14ac:dyDescent="0.25">
      <c r="B2153" s="9"/>
      <c r="C2153" s="9"/>
      <c r="D2153" s="50"/>
      <c r="E2153" s="51"/>
      <c r="F2153" s="51"/>
      <c r="G2153" s="51"/>
      <c r="H2153" s="50"/>
      <c r="I2153" s="50"/>
      <c r="J2153" s="50"/>
      <c r="K2153" s="51"/>
      <c r="L2153" s="51"/>
      <c r="M2153" s="51"/>
      <c r="N2153" s="51"/>
      <c r="O2153" s="51"/>
      <c r="P2153" s="51"/>
    </row>
    <row r="2154" spans="2:16" s="49" customFormat="1" x14ac:dyDescent="0.25">
      <c r="B2154" s="9"/>
      <c r="C2154" s="9"/>
      <c r="D2154" s="50"/>
      <c r="E2154" s="51"/>
      <c r="F2154" s="51"/>
      <c r="G2154" s="51"/>
      <c r="H2154" s="50"/>
      <c r="I2154" s="50"/>
      <c r="J2154" s="50"/>
      <c r="K2154" s="51"/>
      <c r="L2154" s="51"/>
      <c r="M2154" s="51"/>
      <c r="N2154" s="51"/>
      <c r="O2154" s="51"/>
      <c r="P2154" s="51"/>
    </row>
    <row r="2155" spans="2:16" s="49" customFormat="1" x14ac:dyDescent="0.25">
      <c r="B2155" s="9"/>
      <c r="C2155" s="9"/>
      <c r="D2155" s="50"/>
      <c r="E2155" s="51"/>
      <c r="F2155" s="51"/>
      <c r="G2155" s="51"/>
      <c r="H2155" s="50"/>
      <c r="I2155" s="50"/>
      <c r="J2155" s="50"/>
      <c r="K2155" s="51"/>
      <c r="L2155" s="51"/>
      <c r="M2155" s="51"/>
      <c r="N2155" s="51"/>
      <c r="O2155" s="51"/>
      <c r="P2155" s="51"/>
    </row>
    <row r="2156" spans="2:16" s="49" customFormat="1" x14ac:dyDescent="0.25">
      <c r="B2156" s="9"/>
      <c r="C2156" s="9"/>
      <c r="D2156" s="50"/>
      <c r="E2156" s="51"/>
      <c r="F2156" s="51"/>
      <c r="G2156" s="51"/>
      <c r="H2156" s="50"/>
      <c r="I2156" s="50"/>
      <c r="J2156" s="50"/>
      <c r="K2156" s="51"/>
      <c r="L2156" s="51"/>
      <c r="M2156" s="51"/>
      <c r="N2156" s="51"/>
      <c r="O2156" s="51"/>
      <c r="P2156" s="51"/>
    </row>
    <row r="2157" spans="2:16" s="49" customFormat="1" x14ac:dyDescent="0.25">
      <c r="B2157" s="9"/>
      <c r="C2157" s="9"/>
      <c r="D2157" s="50"/>
      <c r="E2157" s="51"/>
      <c r="F2157" s="51"/>
      <c r="G2157" s="51"/>
      <c r="H2157" s="50"/>
      <c r="I2157" s="50"/>
      <c r="J2157" s="50"/>
      <c r="K2157" s="51"/>
      <c r="L2157" s="51"/>
      <c r="M2157" s="51"/>
      <c r="N2157" s="51"/>
      <c r="O2157" s="51"/>
      <c r="P2157" s="51"/>
    </row>
    <row r="2158" spans="2:16" s="49" customFormat="1" x14ac:dyDescent="0.25">
      <c r="B2158" s="9"/>
      <c r="C2158" s="9"/>
      <c r="D2158" s="50"/>
      <c r="E2158" s="51"/>
      <c r="F2158" s="51"/>
      <c r="G2158" s="51"/>
      <c r="H2158" s="50"/>
      <c r="I2158" s="50"/>
      <c r="J2158" s="50"/>
      <c r="K2158" s="51"/>
      <c r="L2158" s="51"/>
      <c r="M2158" s="51"/>
      <c r="N2158" s="51"/>
      <c r="O2158" s="51"/>
      <c r="P2158" s="51"/>
    </row>
    <row r="2159" spans="2:16" s="49" customFormat="1" x14ac:dyDescent="0.25">
      <c r="B2159" s="9"/>
      <c r="C2159" s="9"/>
      <c r="D2159" s="50"/>
      <c r="E2159" s="51"/>
      <c r="F2159" s="51"/>
      <c r="G2159" s="51"/>
      <c r="H2159" s="50"/>
      <c r="I2159" s="50"/>
      <c r="J2159" s="50"/>
      <c r="K2159" s="51"/>
      <c r="L2159" s="51"/>
      <c r="M2159" s="51"/>
      <c r="N2159" s="51"/>
      <c r="O2159" s="51"/>
      <c r="P2159" s="51"/>
    </row>
    <row r="2160" spans="2:16" s="49" customFormat="1" x14ac:dyDescent="0.25">
      <c r="B2160" s="9"/>
      <c r="C2160" s="9"/>
      <c r="D2160" s="50"/>
      <c r="E2160" s="51"/>
      <c r="F2160" s="51"/>
      <c r="G2160" s="51"/>
      <c r="H2160" s="50"/>
      <c r="I2160" s="50"/>
      <c r="J2160" s="50"/>
      <c r="K2160" s="51"/>
      <c r="L2160" s="51"/>
      <c r="M2160" s="51"/>
      <c r="N2160" s="51"/>
      <c r="O2160" s="51"/>
      <c r="P2160" s="51"/>
    </row>
    <row r="2161" spans="2:16" s="49" customFormat="1" x14ac:dyDescent="0.25">
      <c r="B2161" s="9"/>
      <c r="C2161" s="9"/>
      <c r="D2161" s="50"/>
      <c r="E2161" s="51"/>
      <c r="F2161" s="51"/>
      <c r="G2161" s="51"/>
      <c r="H2161" s="50"/>
      <c r="I2161" s="50"/>
      <c r="J2161" s="50"/>
      <c r="K2161" s="51"/>
      <c r="L2161" s="51"/>
      <c r="M2161" s="51"/>
      <c r="N2161" s="51"/>
      <c r="O2161" s="51"/>
      <c r="P2161" s="51"/>
    </row>
    <row r="2162" spans="2:16" s="49" customFormat="1" x14ac:dyDescent="0.25">
      <c r="B2162" s="9"/>
      <c r="C2162" s="9"/>
      <c r="D2162" s="50"/>
      <c r="E2162" s="51"/>
      <c r="F2162" s="51"/>
      <c r="G2162" s="51"/>
      <c r="H2162" s="50"/>
      <c r="I2162" s="50"/>
      <c r="J2162" s="50"/>
      <c r="K2162" s="51"/>
      <c r="L2162" s="51"/>
      <c r="M2162" s="51"/>
      <c r="N2162" s="51"/>
      <c r="O2162" s="51"/>
      <c r="P2162" s="51"/>
    </row>
    <row r="2163" spans="2:16" s="49" customFormat="1" x14ac:dyDescent="0.25">
      <c r="B2163" s="9"/>
      <c r="C2163" s="9"/>
      <c r="D2163" s="50"/>
      <c r="E2163" s="51"/>
      <c r="F2163" s="51"/>
      <c r="G2163" s="51"/>
      <c r="H2163" s="50"/>
      <c r="I2163" s="50"/>
      <c r="J2163" s="50"/>
      <c r="K2163" s="51"/>
      <c r="L2163" s="51"/>
      <c r="M2163" s="51"/>
      <c r="N2163" s="51"/>
      <c r="O2163" s="51"/>
      <c r="P2163" s="51"/>
    </row>
    <row r="2164" spans="2:16" s="49" customFormat="1" x14ac:dyDescent="0.25">
      <c r="B2164" s="9"/>
      <c r="C2164" s="9"/>
      <c r="D2164" s="50"/>
      <c r="E2164" s="51"/>
      <c r="F2164" s="51"/>
      <c r="G2164" s="51"/>
      <c r="H2164" s="50"/>
      <c r="I2164" s="50"/>
      <c r="J2164" s="50"/>
      <c r="K2164" s="51"/>
      <c r="L2164" s="51"/>
      <c r="M2164" s="51"/>
      <c r="N2164" s="51"/>
      <c r="O2164" s="51"/>
      <c r="P2164" s="51"/>
    </row>
    <row r="2165" spans="2:16" s="49" customFormat="1" x14ac:dyDescent="0.25">
      <c r="B2165" s="9"/>
      <c r="C2165" s="9"/>
      <c r="D2165" s="50"/>
      <c r="E2165" s="51"/>
      <c r="F2165" s="51"/>
      <c r="G2165" s="51"/>
      <c r="H2165" s="50"/>
      <c r="I2165" s="50"/>
      <c r="J2165" s="50"/>
      <c r="K2165" s="51"/>
      <c r="L2165" s="51"/>
      <c r="M2165" s="51"/>
      <c r="N2165" s="51"/>
      <c r="O2165" s="51"/>
      <c r="P2165" s="51"/>
    </row>
    <row r="2166" spans="2:16" s="49" customFormat="1" x14ac:dyDescent="0.25">
      <c r="B2166" s="9"/>
      <c r="C2166" s="9"/>
      <c r="D2166" s="50"/>
      <c r="E2166" s="51"/>
      <c r="F2166" s="51"/>
      <c r="G2166" s="51"/>
      <c r="H2166" s="50"/>
      <c r="I2166" s="50"/>
      <c r="J2166" s="50"/>
      <c r="K2166" s="51"/>
      <c r="L2166" s="51"/>
      <c r="M2166" s="51"/>
      <c r="N2166" s="51"/>
      <c r="O2166" s="51"/>
      <c r="P2166" s="51"/>
    </row>
    <row r="2167" spans="2:16" s="49" customFormat="1" x14ac:dyDescent="0.25">
      <c r="B2167" s="9"/>
      <c r="C2167" s="9"/>
      <c r="D2167" s="50"/>
      <c r="E2167" s="51"/>
      <c r="F2167" s="51"/>
      <c r="G2167" s="51"/>
      <c r="H2167" s="50"/>
      <c r="I2167" s="50"/>
      <c r="J2167" s="50"/>
      <c r="K2167" s="51"/>
      <c r="L2167" s="51"/>
      <c r="M2167" s="51"/>
      <c r="N2167" s="51"/>
      <c r="O2167" s="51"/>
      <c r="P2167" s="51"/>
    </row>
    <row r="2168" spans="2:16" s="49" customFormat="1" x14ac:dyDescent="0.25">
      <c r="B2168" s="9"/>
      <c r="C2168" s="9"/>
      <c r="D2168" s="50"/>
      <c r="E2168" s="51"/>
      <c r="F2168" s="51"/>
      <c r="G2168" s="51"/>
      <c r="H2168" s="50"/>
      <c r="I2168" s="50"/>
      <c r="J2168" s="50"/>
      <c r="K2168" s="51"/>
      <c r="L2168" s="51"/>
      <c r="M2168" s="51"/>
      <c r="N2168" s="51"/>
      <c r="O2168" s="51"/>
      <c r="P2168" s="51"/>
    </row>
    <row r="2169" spans="2:16" s="49" customFormat="1" x14ac:dyDescent="0.25">
      <c r="B2169" s="9"/>
      <c r="C2169" s="9"/>
      <c r="D2169" s="50"/>
      <c r="E2169" s="51"/>
      <c r="F2169" s="51"/>
      <c r="G2169" s="51"/>
      <c r="H2169" s="50"/>
      <c r="I2169" s="50"/>
      <c r="J2169" s="50"/>
      <c r="K2169" s="51"/>
      <c r="L2169" s="51"/>
      <c r="M2169" s="51"/>
      <c r="N2169" s="51"/>
      <c r="O2169" s="51"/>
      <c r="P2169" s="51"/>
    </row>
    <row r="2170" spans="2:16" s="49" customFormat="1" x14ac:dyDescent="0.25">
      <c r="B2170" s="9"/>
      <c r="C2170" s="9"/>
      <c r="D2170" s="50"/>
      <c r="E2170" s="51"/>
      <c r="F2170" s="51"/>
      <c r="G2170" s="51"/>
      <c r="H2170" s="50"/>
      <c r="I2170" s="50"/>
      <c r="J2170" s="50"/>
      <c r="K2170" s="51"/>
      <c r="L2170" s="51"/>
      <c r="M2170" s="51"/>
      <c r="N2170" s="51"/>
      <c r="O2170" s="51"/>
      <c r="P2170" s="51"/>
    </row>
    <row r="2171" spans="2:16" s="49" customFormat="1" x14ac:dyDescent="0.25">
      <c r="B2171" s="9"/>
      <c r="C2171" s="9"/>
      <c r="D2171" s="50"/>
      <c r="E2171" s="51"/>
      <c r="F2171" s="51"/>
      <c r="G2171" s="51"/>
      <c r="H2171" s="50"/>
      <c r="I2171" s="50"/>
      <c r="J2171" s="50"/>
      <c r="K2171" s="51"/>
      <c r="L2171" s="51"/>
      <c r="M2171" s="51"/>
      <c r="N2171" s="51"/>
      <c r="O2171" s="51"/>
      <c r="P2171" s="51"/>
    </row>
    <row r="2172" spans="2:16" s="49" customFormat="1" x14ac:dyDescent="0.25">
      <c r="B2172" s="9"/>
      <c r="C2172" s="9"/>
      <c r="D2172" s="50"/>
      <c r="E2172" s="51"/>
      <c r="F2172" s="51"/>
      <c r="G2172" s="51"/>
      <c r="H2172" s="50"/>
      <c r="I2172" s="50"/>
      <c r="J2172" s="50"/>
      <c r="K2172" s="51"/>
      <c r="L2172" s="51"/>
      <c r="M2172" s="51"/>
      <c r="N2172" s="51"/>
      <c r="O2172" s="51"/>
      <c r="P2172" s="51"/>
    </row>
    <row r="2173" spans="2:16" s="49" customFormat="1" x14ac:dyDescent="0.25">
      <c r="B2173" s="9"/>
      <c r="C2173" s="9"/>
      <c r="D2173" s="50"/>
      <c r="E2173" s="51"/>
      <c r="F2173" s="51"/>
      <c r="G2173" s="51"/>
      <c r="H2173" s="50"/>
      <c r="I2173" s="50"/>
      <c r="J2173" s="50"/>
      <c r="K2173" s="51"/>
      <c r="L2173" s="51"/>
      <c r="M2173" s="51"/>
      <c r="N2173" s="51"/>
      <c r="O2173" s="51"/>
      <c r="P2173" s="51"/>
    </row>
    <row r="2174" spans="2:16" s="49" customFormat="1" x14ac:dyDescent="0.25">
      <c r="B2174" s="9"/>
      <c r="C2174" s="9"/>
      <c r="D2174" s="50"/>
      <c r="E2174" s="51"/>
      <c r="F2174" s="51"/>
      <c r="G2174" s="51"/>
      <c r="H2174" s="50"/>
      <c r="I2174" s="50"/>
      <c r="J2174" s="50"/>
      <c r="K2174" s="51"/>
      <c r="L2174" s="51"/>
      <c r="M2174" s="51"/>
      <c r="N2174" s="51"/>
      <c r="O2174" s="51"/>
      <c r="P2174" s="51"/>
    </row>
    <row r="2175" spans="2:16" s="49" customFormat="1" x14ac:dyDescent="0.25">
      <c r="B2175" s="9"/>
      <c r="C2175" s="9"/>
      <c r="D2175" s="50"/>
      <c r="E2175" s="51"/>
      <c r="F2175" s="51"/>
      <c r="G2175" s="51"/>
      <c r="H2175" s="50"/>
      <c r="I2175" s="50"/>
      <c r="J2175" s="50"/>
      <c r="K2175" s="51"/>
      <c r="L2175" s="51"/>
      <c r="M2175" s="51"/>
      <c r="N2175" s="51"/>
      <c r="O2175" s="51"/>
      <c r="P2175" s="51"/>
    </row>
    <row r="2176" spans="2:16" s="49" customFormat="1" x14ac:dyDescent="0.25">
      <c r="B2176" s="9"/>
      <c r="C2176" s="9"/>
      <c r="D2176" s="50"/>
      <c r="E2176" s="51"/>
      <c r="F2176" s="51"/>
      <c r="G2176" s="51"/>
      <c r="H2176" s="50"/>
      <c r="I2176" s="50"/>
      <c r="J2176" s="50"/>
      <c r="K2176" s="51"/>
      <c r="L2176" s="51"/>
      <c r="M2176" s="51"/>
      <c r="N2176" s="51"/>
      <c r="O2176" s="51"/>
      <c r="P2176" s="51"/>
    </row>
    <row r="2177" spans="2:16" s="49" customFormat="1" x14ac:dyDescent="0.25">
      <c r="B2177" s="9"/>
      <c r="C2177" s="9"/>
      <c r="D2177" s="50"/>
      <c r="E2177" s="51"/>
      <c r="F2177" s="51"/>
      <c r="G2177" s="51"/>
      <c r="H2177" s="50"/>
      <c r="I2177" s="50"/>
      <c r="J2177" s="50"/>
      <c r="K2177" s="51"/>
      <c r="L2177" s="51"/>
      <c r="M2177" s="51"/>
      <c r="N2177" s="51"/>
      <c r="O2177" s="51"/>
      <c r="P2177" s="51"/>
    </row>
    <row r="2178" spans="2:16" s="49" customFormat="1" x14ac:dyDescent="0.25">
      <c r="B2178" s="9"/>
      <c r="C2178" s="9"/>
      <c r="D2178" s="50"/>
      <c r="E2178" s="51"/>
      <c r="F2178" s="51"/>
      <c r="G2178" s="51"/>
      <c r="H2178" s="50"/>
      <c r="I2178" s="50"/>
      <c r="J2178" s="50"/>
      <c r="K2178" s="51"/>
      <c r="L2178" s="51"/>
      <c r="M2178" s="51"/>
      <c r="N2178" s="51"/>
      <c r="O2178" s="51"/>
      <c r="P2178" s="51"/>
    </row>
    <row r="2179" spans="2:16" s="49" customFormat="1" x14ac:dyDescent="0.25">
      <c r="B2179" s="9"/>
      <c r="C2179" s="9"/>
      <c r="D2179" s="50"/>
      <c r="E2179" s="51"/>
      <c r="F2179" s="51"/>
      <c r="G2179" s="51"/>
      <c r="H2179" s="50"/>
      <c r="I2179" s="50"/>
      <c r="J2179" s="50"/>
      <c r="K2179" s="51"/>
      <c r="L2179" s="51"/>
      <c r="M2179" s="51"/>
      <c r="N2179" s="51"/>
      <c r="O2179" s="51"/>
      <c r="P2179" s="51"/>
    </row>
    <row r="2180" spans="2:16" s="49" customFormat="1" x14ac:dyDescent="0.25">
      <c r="B2180" s="9"/>
      <c r="C2180" s="9"/>
      <c r="D2180" s="50"/>
      <c r="E2180" s="51"/>
      <c r="F2180" s="51"/>
      <c r="G2180" s="51"/>
      <c r="H2180" s="50"/>
      <c r="I2180" s="50"/>
      <c r="J2180" s="50"/>
      <c r="K2180" s="51"/>
      <c r="L2180" s="51"/>
      <c r="M2180" s="51"/>
      <c r="N2180" s="51"/>
      <c r="O2180" s="51"/>
      <c r="P2180" s="51"/>
    </row>
    <row r="2181" spans="2:16" s="49" customFormat="1" x14ac:dyDescent="0.25">
      <c r="B2181" s="9"/>
      <c r="C2181" s="9"/>
      <c r="D2181" s="50"/>
      <c r="E2181" s="51"/>
      <c r="F2181" s="51"/>
      <c r="G2181" s="51"/>
      <c r="H2181" s="50"/>
      <c r="I2181" s="50"/>
      <c r="J2181" s="50"/>
      <c r="K2181" s="51"/>
      <c r="L2181" s="51"/>
      <c r="M2181" s="51"/>
      <c r="N2181" s="51"/>
      <c r="O2181" s="51"/>
      <c r="P2181" s="51"/>
    </row>
    <row r="2182" spans="2:16" s="49" customFormat="1" x14ac:dyDescent="0.25">
      <c r="B2182" s="9"/>
      <c r="C2182" s="9"/>
      <c r="D2182" s="50"/>
      <c r="E2182" s="51"/>
      <c r="F2182" s="51"/>
      <c r="G2182" s="51"/>
      <c r="H2182" s="50"/>
      <c r="I2182" s="50"/>
      <c r="J2182" s="50"/>
      <c r="K2182" s="51"/>
      <c r="L2182" s="51"/>
      <c r="M2182" s="51"/>
      <c r="N2182" s="51"/>
      <c r="O2182" s="51"/>
      <c r="P2182" s="51"/>
    </row>
    <row r="2183" spans="2:16" s="49" customFormat="1" x14ac:dyDescent="0.25">
      <c r="B2183" s="9"/>
      <c r="C2183" s="9"/>
      <c r="D2183" s="50"/>
      <c r="E2183" s="51"/>
      <c r="F2183" s="51"/>
      <c r="G2183" s="51"/>
      <c r="H2183" s="50"/>
      <c r="I2183" s="50"/>
      <c r="J2183" s="50"/>
      <c r="K2183" s="51"/>
      <c r="L2183" s="51"/>
      <c r="M2183" s="51"/>
      <c r="N2183" s="51"/>
      <c r="O2183" s="51"/>
      <c r="P2183" s="51"/>
    </row>
    <row r="2184" spans="2:16" s="49" customFormat="1" x14ac:dyDescent="0.25">
      <c r="B2184" s="9"/>
      <c r="C2184" s="9"/>
      <c r="D2184" s="50"/>
      <c r="E2184" s="51"/>
      <c r="F2184" s="51"/>
      <c r="G2184" s="51"/>
      <c r="H2184" s="50"/>
      <c r="I2184" s="50"/>
      <c r="J2184" s="50"/>
      <c r="K2184" s="51"/>
      <c r="L2184" s="51"/>
      <c r="M2184" s="51"/>
      <c r="N2184" s="51"/>
      <c r="O2184" s="51"/>
      <c r="P2184" s="51"/>
    </row>
    <row r="2185" spans="2:16" s="49" customFormat="1" x14ac:dyDescent="0.25">
      <c r="B2185" s="9"/>
      <c r="C2185" s="9"/>
      <c r="D2185" s="50"/>
      <c r="E2185" s="51"/>
      <c r="F2185" s="51"/>
      <c r="G2185" s="51"/>
      <c r="H2185" s="50"/>
      <c r="I2185" s="50"/>
      <c r="J2185" s="50"/>
      <c r="K2185" s="51"/>
      <c r="L2185" s="51"/>
      <c r="M2185" s="51"/>
      <c r="N2185" s="51"/>
      <c r="O2185" s="51"/>
      <c r="P2185" s="51"/>
    </row>
    <row r="2186" spans="2:16" s="49" customFormat="1" x14ac:dyDescent="0.25">
      <c r="B2186" s="9"/>
      <c r="C2186" s="9"/>
      <c r="D2186" s="50"/>
      <c r="E2186" s="51"/>
      <c r="F2186" s="51"/>
      <c r="G2186" s="51"/>
      <c r="H2186" s="50"/>
      <c r="I2186" s="50"/>
      <c r="J2186" s="50"/>
      <c r="K2186" s="51"/>
      <c r="L2186" s="51"/>
      <c r="M2186" s="51"/>
      <c r="N2186" s="51"/>
      <c r="O2186" s="51"/>
      <c r="P2186" s="51"/>
    </row>
    <row r="2187" spans="2:16" s="49" customFormat="1" x14ac:dyDescent="0.25">
      <c r="B2187" s="9"/>
      <c r="C2187" s="9"/>
      <c r="D2187" s="50"/>
      <c r="E2187" s="51"/>
      <c r="F2187" s="51"/>
      <c r="G2187" s="51"/>
      <c r="H2187" s="50"/>
      <c r="I2187" s="50"/>
      <c r="J2187" s="50"/>
      <c r="K2187" s="51"/>
      <c r="L2187" s="51"/>
      <c r="M2187" s="51"/>
      <c r="N2187" s="51"/>
      <c r="O2187" s="51"/>
      <c r="P2187" s="51"/>
    </row>
    <row r="2188" spans="2:16" s="49" customFormat="1" x14ac:dyDescent="0.25">
      <c r="B2188" s="9"/>
      <c r="C2188" s="9"/>
      <c r="D2188" s="50"/>
      <c r="E2188" s="51"/>
      <c r="F2188" s="51"/>
      <c r="G2188" s="51"/>
      <c r="H2188" s="50"/>
      <c r="I2188" s="50"/>
      <c r="J2188" s="50"/>
      <c r="K2188" s="51"/>
      <c r="L2188" s="51"/>
      <c r="M2188" s="51"/>
      <c r="N2188" s="51"/>
      <c r="O2188" s="51"/>
      <c r="P2188" s="51"/>
    </row>
    <row r="2189" spans="2:16" s="49" customFormat="1" x14ac:dyDescent="0.25">
      <c r="B2189" s="9"/>
      <c r="C2189" s="9"/>
      <c r="D2189" s="50"/>
      <c r="E2189" s="51"/>
      <c r="F2189" s="51"/>
      <c r="G2189" s="51"/>
      <c r="H2189" s="50"/>
      <c r="I2189" s="50"/>
      <c r="J2189" s="50"/>
      <c r="K2189" s="51"/>
      <c r="L2189" s="51"/>
      <c r="M2189" s="51"/>
      <c r="N2189" s="51"/>
      <c r="O2189" s="51"/>
      <c r="P2189" s="51"/>
    </row>
    <row r="2190" spans="2:16" s="49" customFormat="1" x14ac:dyDescent="0.25">
      <c r="B2190" s="9"/>
      <c r="C2190" s="9"/>
      <c r="D2190" s="50"/>
      <c r="E2190" s="51"/>
      <c r="F2190" s="51"/>
      <c r="G2190" s="51"/>
      <c r="H2190" s="50"/>
      <c r="I2190" s="50"/>
      <c r="J2190" s="50"/>
      <c r="K2190" s="51"/>
      <c r="L2190" s="51"/>
      <c r="M2190" s="51"/>
      <c r="N2190" s="51"/>
      <c r="O2190" s="51"/>
      <c r="P2190" s="51"/>
    </row>
    <row r="2191" spans="2:16" s="49" customFormat="1" x14ac:dyDescent="0.25">
      <c r="B2191" s="9"/>
      <c r="C2191" s="9"/>
      <c r="D2191" s="50"/>
      <c r="E2191" s="51"/>
      <c r="F2191" s="51"/>
      <c r="G2191" s="51"/>
      <c r="H2191" s="50"/>
      <c r="I2191" s="50"/>
      <c r="J2191" s="50"/>
      <c r="K2191" s="51"/>
      <c r="L2191" s="51"/>
      <c r="M2191" s="51"/>
      <c r="N2191" s="51"/>
      <c r="O2191" s="51"/>
      <c r="P2191" s="51"/>
    </row>
    <row r="2192" spans="2:16" s="49" customFormat="1" x14ac:dyDescent="0.25">
      <c r="B2192" s="9"/>
      <c r="C2192" s="9"/>
      <c r="D2192" s="50"/>
      <c r="E2192" s="51"/>
      <c r="F2192" s="51"/>
      <c r="G2192" s="51"/>
      <c r="H2192" s="50"/>
      <c r="I2192" s="50"/>
      <c r="J2192" s="50"/>
      <c r="K2192" s="51"/>
      <c r="L2192" s="51"/>
      <c r="M2192" s="51"/>
      <c r="N2192" s="51"/>
      <c r="O2192" s="51"/>
      <c r="P2192" s="51"/>
    </row>
    <row r="2193" spans="2:16" s="49" customFormat="1" x14ac:dyDescent="0.25">
      <c r="B2193" s="9"/>
      <c r="C2193" s="9"/>
      <c r="D2193" s="50"/>
      <c r="E2193" s="51"/>
      <c r="F2193" s="51"/>
      <c r="G2193" s="51"/>
      <c r="H2193" s="50"/>
      <c r="I2193" s="50"/>
      <c r="J2193" s="50"/>
      <c r="K2193" s="51"/>
      <c r="L2193" s="51"/>
      <c r="M2193" s="51"/>
      <c r="N2193" s="51"/>
      <c r="O2193" s="51"/>
      <c r="P2193" s="51"/>
    </row>
    <row r="2194" spans="2:16" s="49" customFormat="1" x14ac:dyDescent="0.25">
      <c r="B2194" s="9"/>
      <c r="C2194" s="9"/>
      <c r="D2194" s="50"/>
      <c r="E2194" s="51"/>
      <c r="F2194" s="51"/>
      <c r="G2194" s="51"/>
      <c r="H2194" s="50"/>
      <c r="I2194" s="50"/>
      <c r="J2194" s="50"/>
      <c r="K2194" s="51"/>
      <c r="L2194" s="51"/>
      <c r="M2194" s="51"/>
      <c r="N2194" s="51"/>
      <c r="O2194" s="51"/>
      <c r="P2194" s="51"/>
    </row>
    <row r="2195" spans="2:16" s="49" customFormat="1" x14ac:dyDescent="0.25">
      <c r="B2195" s="9"/>
      <c r="C2195" s="9"/>
      <c r="D2195" s="50"/>
      <c r="E2195" s="51"/>
      <c r="F2195" s="51"/>
      <c r="G2195" s="51"/>
      <c r="H2195" s="50"/>
      <c r="I2195" s="50"/>
      <c r="J2195" s="50"/>
      <c r="K2195" s="51"/>
      <c r="L2195" s="51"/>
      <c r="M2195" s="51"/>
      <c r="N2195" s="51"/>
      <c r="O2195" s="51"/>
      <c r="P2195" s="51"/>
    </row>
    <row r="2196" spans="2:16" s="49" customFormat="1" x14ac:dyDescent="0.25">
      <c r="B2196" s="9"/>
      <c r="C2196" s="9"/>
      <c r="D2196" s="50"/>
      <c r="E2196" s="51"/>
      <c r="F2196" s="51"/>
      <c r="G2196" s="51"/>
      <c r="H2196" s="50"/>
      <c r="I2196" s="50"/>
      <c r="J2196" s="50"/>
      <c r="K2196" s="51"/>
      <c r="L2196" s="51"/>
      <c r="M2196" s="51"/>
      <c r="N2196" s="51"/>
      <c r="O2196" s="51"/>
      <c r="P2196" s="51"/>
    </row>
    <row r="2197" spans="2:16" s="49" customFormat="1" x14ac:dyDescent="0.25">
      <c r="B2197" s="9"/>
      <c r="C2197" s="9"/>
      <c r="D2197" s="50"/>
      <c r="E2197" s="51"/>
      <c r="F2197" s="51"/>
      <c r="G2197" s="51"/>
      <c r="H2197" s="50"/>
      <c r="I2197" s="50"/>
      <c r="J2197" s="50"/>
      <c r="K2197" s="51"/>
      <c r="L2197" s="51"/>
      <c r="M2197" s="51"/>
      <c r="N2197" s="51"/>
      <c r="O2197" s="51"/>
      <c r="P2197" s="51"/>
    </row>
    <row r="2198" spans="2:16" s="49" customFormat="1" x14ac:dyDescent="0.25">
      <c r="B2198" s="9"/>
      <c r="C2198" s="9"/>
      <c r="D2198" s="50"/>
      <c r="E2198" s="51"/>
      <c r="F2198" s="51"/>
      <c r="G2198" s="51"/>
      <c r="H2198" s="50"/>
      <c r="I2198" s="50"/>
      <c r="J2198" s="50"/>
      <c r="K2198" s="51"/>
      <c r="L2198" s="51"/>
      <c r="M2198" s="51"/>
      <c r="N2198" s="51"/>
      <c r="O2198" s="51"/>
      <c r="P2198" s="51"/>
    </row>
    <row r="2199" spans="2:16" s="49" customFormat="1" x14ac:dyDescent="0.25">
      <c r="B2199" s="9"/>
      <c r="C2199" s="9"/>
      <c r="D2199" s="50"/>
      <c r="E2199" s="51"/>
      <c r="F2199" s="51"/>
      <c r="G2199" s="51"/>
      <c r="H2199" s="50"/>
      <c r="I2199" s="50"/>
      <c r="J2199" s="50"/>
      <c r="K2199" s="51"/>
      <c r="L2199" s="51"/>
      <c r="M2199" s="51"/>
      <c r="N2199" s="51"/>
      <c r="O2199" s="51"/>
      <c r="P2199" s="51"/>
    </row>
    <row r="2200" spans="2:16" s="49" customFormat="1" x14ac:dyDescent="0.25">
      <c r="B2200" s="9"/>
      <c r="C2200" s="9"/>
      <c r="D2200" s="50"/>
      <c r="E2200" s="51"/>
      <c r="F2200" s="51"/>
      <c r="G2200" s="51"/>
      <c r="H2200" s="50"/>
      <c r="I2200" s="50"/>
      <c r="J2200" s="50"/>
      <c r="K2200" s="51"/>
      <c r="L2200" s="51"/>
      <c r="M2200" s="51"/>
      <c r="N2200" s="51"/>
      <c r="O2200" s="51"/>
      <c r="P2200" s="51"/>
    </row>
    <row r="2201" spans="2:16" s="49" customFormat="1" x14ac:dyDescent="0.25">
      <c r="B2201" s="9"/>
      <c r="C2201" s="9"/>
      <c r="D2201" s="50"/>
      <c r="E2201" s="51"/>
      <c r="F2201" s="51"/>
      <c r="G2201" s="51"/>
      <c r="H2201" s="50"/>
      <c r="I2201" s="50"/>
      <c r="J2201" s="50"/>
      <c r="K2201" s="51"/>
      <c r="L2201" s="51"/>
      <c r="M2201" s="51"/>
      <c r="N2201" s="51"/>
      <c r="O2201" s="51"/>
      <c r="P2201" s="51"/>
    </row>
    <row r="2202" spans="2:16" s="49" customFormat="1" x14ac:dyDescent="0.25">
      <c r="B2202" s="9"/>
      <c r="C2202" s="9"/>
      <c r="D2202" s="50"/>
      <c r="E2202" s="51"/>
      <c r="F2202" s="51"/>
      <c r="G2202" s="51"/>
      <c r="H2202" s="50"/>
      <c r="I2202" s="50"/>
      <c r="J2202" s="50"/>
      <c r="K2202" s="51"/>
      <c r="L2202" s="51"/>
      <c r="M2202" s="51"/>
      <c r="N2202" s="51"/>
      <c r="O2202" s="51"/>
      <c r="P2202" s="51"/>
    </row>
    <row r="2203" spans="2:16" s="49" customFormat="1" x14ac:dyDescent="0.25">
      <c r="B2203" s="9"/>
      <c r="C2203" s="9"/>
      <c r="D2203" s="50"/>
      <c r="E2203" s="51"/>
      <c r="F2203" s="51"/>
      <c r="G2203" s="51"/>
      <c r="H2203" s="50"/>
      <c r="I2203" s="50"/>
      <c r="J2203" s="50"/>
      <c r="K2203" s="51"/>
      <c r="L2203" s="51"/>
      <c r="M2203" s="51"/>
      <c r="N2203" s="51"/>
      <c r="O2203" s="51"/>
      <c r="P2203" s="51"/>
    </row>
    <row r="2204" spans="2:16" s="49" customFormat="1" x14ac:dyDescent="0.25">
      <c r="B2204" s="9"/>
      <c r="C2204" s="9"/>
      <c r="D2204" s="50"/>
      <c r="E2204" s="51"/>
      <c r="F2204" s="51"/>
      <c r="G2204" s="51"/>
      <c r="H2204" s="50"/>
      <c r="I2204" s="50"/>
      <c r="J2204" s="50"/>
      <c r="K2204" s="51"/>
      <c r="L2204" s="51"/>
      <c r="M2204" s="51"/>
      <c r="N2204" s="51"/>
      <c r="O2204" s="51"/>
      <c r="P2204" s="51"/>
    </row>
    <row r="2205" spans="2:16" s="49" customFormat="1" x14ac:dyDescent="0.25">
      <c r="B2205" s="9"/>
      <c r="C2205" s="9"/>
      <c r="D2205" s="50"/>
      <c r="E2205" s="51"/>
      <c r="F2205" s="51"/>
      <c r="G2205" s="51"/>
      <c r="H2205" s="50"/>
      <c r="I2205" s="50"/>
      <c r="J2205" s="50"/>
      <c r="K2205" s="51"/>
      <c r="L2205" s="51"/>
      <c r="M2205" s="51"/>
      <c r="N2205" s="51"/>
      <c r="O2205" s="51"/>
      <c r="P2205" s="51"/>
    </row>
    <row r="2206" spans="2:16" s="49" customFormat="1" x14ac:dyDescent="0.25">
      <c r="B2206" s="9"/>
      <c r="C2206" s="9"/>
      <c r="D2206" s="50"/>
      <c r="E2206" s="51"/>
      <c r="F2206" s="51"/>
      <c r="G2206" s="51"/>
      <c r="H2206" s="50"/>
      <c r="I2206" s="50"/>
      <c r="J2206" s="50"/>
      <c r="K2206" s="51"/>
      <c r="L2206" s="51"/>
      <c r="M2206" s="51"/>
      <c r="N2206" s="51"/>
      <c r="O2206" s="51"/>
      <c r="P2206" s="51"/>
    </row>
    <row r="2207" spans="2:16" s="49" customFormat="1" x14ac:dyDescent="0.25">
      <c r="B2207" s="9"/>
      <c r="C2207" s="9"/>
      <c r="D2207" s="50"/>
      <c r="E2207" s="51"/>
      <c r="F2207" s="51"/>
      <c r="G2207" s="51"/>
      <c r="H2207" s="50"/>
      <c r="I2207" s="50"/>
      <c r="J2207" s="50"/>
      <c r="K2207" s="51"/>
      <c r="L2207" s="51"/>
      <c r="M2207" s="51"/>
      <c r="N2207" s="51"/>
      <c r="O2207" s="51"/>
      <c r="P2207" s="51"/>
    </row>
    <row r="2208" spans="2:16" s="49" customFormat="1" x14ac:dyDescent="0.25">
      <c r="B2208" s="9"/>
      <c r="C2208" s="9"/>
      <c r="D2208" s="50"/>
      <c r="E2208" s="51"/>
      <c r="F2208" s="51"/>
      <c r="G2208" s="51"/>
      <c r="H2208" s="50"/>
      <c r="I2208" s="50"/>
      <c r="J2208" s="50"/>
      <c r="K2208" s="51"/>
      <c r="L2208" s="51"/>
      <c r="M2208" s="51"/>
      <c r="N2208" s="51"/>
      <c r="O2208" s="51"/>
      <c r="P2208" s="51"/>
    </row>
    <row r="2209" spans="2:16" s="49" customFormat="1" x14ac:dyDescent="0.25">
      <c r="B2209" s="9"/>
      <c r="C2209" s="9"/>
      <c r="D2209" s="50"/>
      <c r="E2209" s="51"/>
      <c r="F2209" s="51"/>
      <c r="G2209" s="51"/>
      <c r="H2209" s="50"/>
      <c r="I2209" s="50"/>
      <c r="J2209" s="50"/>
      <c r="K2209" s="51"/>
      <c r="L2209" s="51"/>
      <c r="M2209" s="51"/>
      <c r="N2209" s="51"/>
      <c r="O2209" s="51"/>
      <c r="P2209" s="51"/>
    </row>
    <row r="2210" spans="2:16" s="49" customFormat="1" x14ac:dyDescent="0.25">
      <c r="B2210" s="9"/>
      <c r="C2210" s="9"/>
      <c r="D2210" s="50"/>
      <c r="E2210" s="51"/>
      <c r="F2210" s="51"/>
      <c r="G2210" s="51"/>
      <c r="H2210" s="50"/>
      <c r="I2210" s="50"/>
      <c r="J2210" s="50"/>
      <c r="K2210" s="51"/>
      <c r="L2210" s="51"/>
      <c r="M2210" s="51"/>
      <c r="N2210" s="51"/>
      <c r="O2210" s="51"/>
      <c r="P2210" s="51"/>
    </row>
    <row r="2211" spans="2:16" s="49" customFormat="1" x14ac:dyDescent="0.25">
      <c r="B2211" s="9"/>
      <c r="C2211" s="9"/>
      <c r="D2211" s="50"/>
      <c r="E2211" s="51"/>
      <c r="F2211" s="51"/>
      <c r="G2211" s="51"/>
      <c r="H2211" s="50"/>
      <c r="I2211" s="50"/>
      <c r="J2211" s="50"/>
      <c r="K2211" s="51"/>
      <c r="L2211" s="51"/>
      <c r="M2211" s="51"/>
      <c r="N2211" s="51"/>
      <c r="O2211" s="51"/>
      <c r="P2211" s="51"/>
    </row>
    <row r="2212" spans="2:16" s="49" customFormat="1" x14ac:dyDescent="0.25">
      <c r="B2212" s="9"/>
      <c r="C2212" s="9"/>
      <c r="D2212" s="50"/>
      <c r="E2212" s="51"/>
      <c r="F2212" s="51"/>
      <c r="G2212" s="51"/>
      <c r="H2212" s="50"/>
      <c r="I2212" s="50"/>
      <c r="J2212" s="50"/>
      <c r="K2212" s="51"/>
      <c r="L2212" s="51"/>
      <c r="M2212" s="51"/>
      <c r="N2212" s="51"/>
      <c r="O2212" s="51"/>
      <c r="P2212" s="51"/>
    </row>
    <row r="2213" spans="2:16" s="49" customFormat="1" x14ac:dyDescent="0.25">
      <c r="B2213" s="9"/>
      <c r="C2213" s="9"/>
      <c r="D2213" s="50"/>
      <c r="E2213" s="51"/>
      <c r="F2213" s="51"/>
      <c r="G2213" s="51"/>
      <c r="H2213" s="50"/>
      <c r="I2213" s="50"/>
      <c r="J2213" s="50"/>
      <c r="K2213" s="51"/>
      <c r="L2213" s="51"/>
      <c r="M2213" s="51"/>
      <c r="N2213" s="51"/>
      <c r="O2213" s="51"/>
      <c r="P2213" s="51"/>
    </row>
    <row r="2214" spans="2:16" s="49" customFormat="1" x14ac:dyDescent="0.25">
      <c r="B2214" s="9"/>
      <c r="C2214" s="9"/>
      <c r="D2214" s="50"/>
      <c r="E2214" s="51"/>
      <c r="F2214" s="51"/>
      <c r="G2214" s="51"/>
      <c r="H2214" s="50"/>
      <c r="I2214" s="50"/>
      <c r="J2214" s="50"/>
      <c r="K2214" s="51"/>
      <c r="L2214" s="51"/>
      <c r="M2214" s="51"/>
      <c r="N2214" s="51"/>
      <c r="O2214" s="51"/>
      <c r="P2214" s="51"/>
    </row>
    <row r="2215" spans="2:16" s="49" customFormat="1" x14ac:dyDescent="0.25">
      <c r="B2215" s="9"/>
      <c r="C2215" s="9"/>
      <c r="D2215" s="50"/>
      <c r="E2215" s="51"/>
      <c r="F2215" s="51"/>
      <c r="G2215" s="51"/>
      <c r="H2215" s="50"/>
      <c r="I2215" s="50"/>
      <c r="J2215" s="50"/>
      <c r="K2215" s="51"/>
      <c r="L2215" s="51"/>
      <c r="M2215" s="51"/>
      <c r="N2215" s="51"/>
      <c r="O2215" s="51"/>
      <c r="P2215" s="51"/>
    </row>
    <row r="2216" spans="2:16" s="49" customFormat="1" x14ac:dyDescent="0.25">
      <c r="B2216" s="9"/>
      <c r="C2216" s="9"/>
      <c r="D2216" s="50"/>
      <c r="E2216" s="51"/>
      <c r="F2216" s="51"/>
      <c r="G2216" s="51"/>
      <c r="H2216" s="50"/>
      <c r="I2216" s="50"/>
      <c r="J2216" s="50"/>
      <c r="K2216" s="51"/>
      <c r="L2216" s="51"/>
      <c r="M2216" s="51"/>
      <c r="N2216" s="51"/>
      <c r="O2216" s="51"/>
      <c r="P2216" s="51"/>
    </row>
    <row r="2217" spans="2:16" s="49" customFormat="1" x14ac:dyDescent="0.25">
      <c r="B2217" s="9"/>
      <c r="C2217" s="9"/>
      <c r="D2217" s="50"/>
      <c r="E2217" s="51"/>
      <c r="F2217" s="51"/>
      <c r="G2217" s="51"/>
      <c r="H2217" s="50"/>
      <c r="I2217" s="50"/>
      <c r="J2217" s="50"/>
      <c r="K2217" s="51"/>
      <c r="L2217" s="51"/>
      <c r="M2217" s="51"/>
      <c r="N2217" s="51"/>
      <c r="O2217" s="51"/>
      <c r="P2217" s="51"/>
    </row>
    <row r="2218" spans="2:16" s="49" customFormat="1" x14ac:dyDescent="0.25">
      <c r="B2218" s="9"/>
      <c r="C2218" s="9"/>
      <c r="D2218" s="50"/>
      <c r="E2218" s="51"/>
      <c r="F2218" s="51"/>
      <c r="G2218" s="51"/>
      <c r="H2218" s="50"/>
      <c r="I2218" s="50"/>
      <c r="J2218" s="50"/>
      <c r="K2218" s="51"/>
      <c r="L2218" s="51"/>
      <c r="M2218" s="51"/>
      <c r="N2218" s="51"/>
      <c r="O2218" s="51"/>
      <c r="P2218" s="51"/>
    </row>
    <row r="2219" spans="2:16" s="49" customFormat="1" x14ac:dyDescent="0.25">
      <c r="B2219" s="9"/>
      <c r="C2219" s="9"/>
      <c r="D2219" s="50"/>
      <c r="E2219" s="51"/>
      <c r="F2219" s="51"/>
      <c r="G2219" s="51"/>
      <c r="H2219" s="50"/>
      <c r="I2219" s="50"/>
      <c r="J2219" s="50"/>
      <c r="K2219" s="51"/>
      <c r="L2219" s="51"/>
      <c r="M2219" s="51"/>
      <c r="N2219" s="51"/>
      <c r="O2219" s="51"/>
      <c r="P2219" s="51"/>
    </row>
    <row r="2220" spans="2:16" s="49" customFormat="1" x14ac:dyDescent="0.25">
      <c r="B2220" s="9"/>
      <c r="C2220" s="9"/>
      <c r="D2220" s="50"/>
      <c r="E2220" s="51"/>
      <c r="F2220" s="51"/>
      <c r="G2220" s="51"/>
      <c r="H2220" s="50"/>
      <c r="I2220" s="50"/>
      <c r="J2220" s="50"/>
      <c r="K2220" s="51"/>
      <c r="L2220" s="51"/>
      <c r="M2220" s="51"/>
      <c r="N2220" s="51"/>
      <c r="O2220" s="51"/>
      <c r="P2220" s="51"/>
    </row>
    <row r="2221" spans="2:16" s="49" customFormat="1" x14ac:dyDescent="0.25">
      <c r="B2221" s="9"/>
      <c r="C2221" s="9"/>
      <c r="D2221" s="50"/>
      <c r="E2221" s="51"/>
      <c r="F2221" s="51"/>
      <c r="G2221" s="51"/>
      <c r="H2221" s="50"/>
      <c r="I2221" s="50"/>
      <c r="J2221" s="50"/>
      <c r="K2221" s="51"/>
      <c r="L2221" s="51"/>
      <c r="M2221" s="51"/>
      <c r="N2221" s="51"/>
      <c r="O2221" s="51"/>
      <c r="P2221" s="51"/>
    </row>
    <row r="2222" spans="2:16" s="49" customFormat="1" x14ac:dyDescent="0.25">
      <c r="B2222" s="9"/>
      <c r="C2222" s="9"/>
      <c r="D2222" s="50"/>
      <c r="E2222" s="51"/>
      <c r="F2222" s="51"/>
      <c r="G2222" s="51"/>
      <c r="H2222" s="50"/>
      <c r="I2222" s="50"/>
      <c r="J2222" s="50"/>
      <c r="K2222" s="51"/>
      <c r="L2222" s="51"/>
      <c r="M2222" s="51"/>
      <c r="N2222" s="51"/>
      <c r="O2222" s="51"/>
      <c r="P2222" s="51"/>
    </row>
    <row r="2223" spans="2:16" s="49" customFormat="1" x14ac:dyDescent="0.25">
      <c r="B2223" s="9"/>
      <c r="C2223" s="9"/>
      <c r="D2223" s="50"/>
      <c r="E2223" s="51"/>
      <c r="F2223" s="51"/>
      <c r="G2223" s="51"/>
      <c r="H2223" s="50"/>
      <c r="I2223" s="50"/>
      <c r="J2223" s="50"/>
      <c r="K2223" s="51"/>
      <c r="L2223" s="51"/>
      <c r="M2223" s="51"/>
      <c r="N2223" s="51"/>
      <c r="O2223" s="51"/>
      <c r="P2223" s="51"/>
    </row>
    <row r="2224" spans="2:16" s="49" customFormat="1" x14ac:dyDescent="0.25">
      <c r="B2224" s="9"/>
      <c r="C2224" s="9"/>
      <c r="D2224" s="50"/>
      <c r="E2224" s="51"/>
      <c r="F2224" s="51"/>
      <c r="G2224" s="51"/>
      <c r="H2224" s="50"/>
      <c r="I2224" s="50"/>
      <c r="J2224" s="50"/>
      <c r="K2224" s="51"/>
      <c r="L2224" s="51"/>
      <c r="M2224" s="51"/>
      <c r="N2224" s="51"/>
      <c r="O2224" s="51"/>
      <c r="P2224" s="51"/>
    </row>
    <row r="2225" spans="2:16" s="49" customFormat="1" x14ac:dyDescent="0.25">
      <c r="B2225" s="9"/>
      <c r="C2225" s="9"/>
      <c r="D2225" s="50"/>
      <c r="E2225" s="51"/>
      <c r="F2225" s="51"/>
      <c r="G2225" s="51"/>
      <c r="H2225" s="50"/>
      <c r="I2225" s="50"/>
      <c r="J2225" s="50"/>
      <c r="K2225" s="51"/>
      <c r="L2225" s="51"/>
      <c r="M2225" s="51"/>
      <c r="N2225" s="51"/>
      <c r="O2225" s="51"/>
      <c r="P2225" s="51"/>
    </row>
    <row r="2226" spans="2:16" s="49" customFormat="1" x14ac:dyDescent="0.25">
      <c r="B2226" s="9"/>
      <c r="C2226" s="9"/>
      <c r="D2226" s="50"/>
      <c r="E2226" s="51"/>
      <c r="F2226" s="51"/>
      <c r="G2226" s="51"/>
      <c r="H2226" s="50"/>
      <c r="I2226" s="50"/>
      <c r="J2226" s="50"/>
      <c r="K2226" s="51"/>
      <c r="L2226" s="51"/>
      <c r="M2226" s="51"/>
      <c r="N2226" s="51"/>
      <c r="O2226" s="51"/>
      <c r="P2226" s="51"/>
    </row>
    <row r="2227" spans="2:16" s="49" customFormat="1" x14ac:dyDescent="0.25">
      <c r="B2227" s="9"/>
      <c r="C2227" s="9"/>
      <c r="D2227" s="50"/>
      <c r="E2227" s="51"/>
      <c r="F2227" s="51"/>
      <c r="G2227" s="51"/>
      <c r="H2227" s="50"/>
      <c r="I2227" s="50"/>
      <c r="J2227" s="50"/>
      <c r="K2227" s="51"/>
      <c r="L2227" s="51"/>
      <c r="M2227" s="51"/>
      <c r="N2227" s="51"/>
      <c r="O2227" s="51"/>
      <c r="P2227" s="51"/>
    </row>
    <row r="2228" spans="2:16" s="49" customFormat="1" x14ac:dyDescent="0.25">
      <c r="B2228" s="9"/>
      <c r="C2228" s="9"/>
      <c r="D2228" s="50"/>
      <c r="E2228" s="51"/>
      <c r="F2228" s="51"/>
      <c r="G2228" s="51"/>
      <c r="H2228" s="50"/>
      <c r="I2228" s="50"/>
      <c r="J2228" s="50"/>
      <c r="K2228" s="51"/>
      <c r="L2228" s="51"/>
      <c r="M2228" s="51"/>
      <c r="N2228" s="51"/>
      <c r="O2228" s="51"/>
      <c r="P2228" s="51"/>
    </row>
    <row r="2229" spans="2:16" s="49" customFormat="1" x14ac:dyDescent="0.25">
      <c r="B2229" s="9"/>
      <c r="C2229" s="9"/>
      <c r="D2229" s="50"/>
      <c r="E2229" s="51"/>
      <c r="F2229" s="51"/>
      <c r="G2229" s="51"/>
      <c r="H2229" s="50"/>
      <c r="I2229" s="50"/>
      <c r="J2229" s="50"/>
      <c r="K2229" s="51"/>
      <c r="L2229" s="51"/>
      <c r="M2229" s="51"/>
      <c r="N2229" s="51"/>
      <c r="O2229" s="51"/>
      <c r="P2229" s="51"/>
    </row>
    <row r="2230" spans="2:16" s="49" customFormat="1" x14ac:dyDescent="0.25">
      <c r="B2230" s="9"/>
      <c r="C2230" s="9"/>
      <c r="D2230" s="50"/>
      <c r="E2230" s="51"/>
      <c r="F2230" s="51"/>
      <c r="G2230" s="51"/>
      <c r="H2230" s="50"/>
      <c r="I2230" s="50"/>
      <c r="J2230" s="50"/>
      <c r="K2230" s="51"/>
      <c r="L2230" s="51"/>
      <c r="M2230" s="51"/>
      <c r="N2230" s="51"/>
      <c r="O2230" s="51"/>
      <c r="P2230" s="51"/>
    </row>
    <row r="2231" spans="2:16" s="49" customFormat="1" x14ac:dyDescent="0.25">
      <c r="B2231" s="9"/>
      <c r="C2231" s="9"/>
      <c r="D2231" s="50"/>
      <c r="E2231" s="51"/>
      <c r="F2231" s="51"/>
      <c r="G2231" s="51"/>
      <c r="H2231" s="50"/>
      <c r="I2231" s="50"/>
      <c r="J2231" s="50"/>
      <c r="K2231" s="51"/>
      <c r="L2231" s="51"/>
      <c r="M2231" s="51"/>
      <c r="N2231" s="51"/>
      <c r="O2231" s="51"/>
      <c r="P2231" s="51"/>
    </row>
    <row r="2232" spans="2:16" s="49" customFormat="1" x14ac:dyDescent="0.25">
      <c r="B2232" s="9"/>
      <c r="C2232" s="9"/>
      <c r="D2232" s="50"/>
      <c r="E2232" s="51"/>
      <c r="F2232" s="51"/>
      <c r="G2232" s="51"/>
      <c r="H2232" s="50"/>
      <c r="I2232" s="50"/>
      <c r="J2232" s="50"/>
      <c r="K2232" s="51"/>
      <c r="L2232" s="51"/>
      <c r="M2232" s="51"/>
      <c r="N2232" s="51"/>
      <c r="O2232" s="51"/>
      <c r="P2232" s="51"/>
    </row>
    <row r="2233" spans="2:16" s="49" customFormat="1" x14ac:dyDescent="0.25">
      <c r="B2233" s="9"/>
      <c r="C2233" s="9"/>
      <c r="D2233" s="50"/>
      <c r="E2233" s="51"/>
      <c r="F2233" s="51"/>
      <c r="G2233" s="51"/>
      <c r="H2233" s="50"/>
      <c r="I2233" s="50"/>
      <c r="J2233" s="50"/>
      <c r="K2233" s="51"/>
      <c r="L2233" s="51"/>
      <c r="M2233" s="51"/>
      <c r="N2233" s="51"/>
      <c r="O2233" s="51"/>
      <c r="P2233" s="51"/>
    </row>
    <row r="2234" spans="2:16" s="49" customFormat="1" x14ac:dyDescent="0.25">
      <c r="B2234" s="9"/>
      <c r="C2234" s="9"/>
      <c r="D2234" s="50"/>
      <c r="E2234" s="51"/>
      <c r="F2234" s="51"/>
      <c r="G2234" s="51"/>
      <c r="H2234" s="50"/>
      <c r="I2234" s="50"/>
      <c r="J2234" s="50"/>
      <c r="K2234" s="51"/>
      <c r="L2234" s="51"/>
      <c r="M2234" s="51"/>
      <c r="N2234" s="51"/>
      <c r="O2234" s="51"/>
      <c r="P2234" s="51"/>
    </row>
    <row r="2235" spans="2:16" s="49" customFormat="1" x14ac:dyDescent="0.25">
      <c r="B2235" s="9"/>
      <c r="C2235" s="9"/>
      <c r="D2235" s="50"/>
      <c r="E2235" s="51"/>
      <c r="F2235" s="51"/>
      <c r="G2235" s="51"/>
      <c r="H2235" s="50"/>
      <c r="I2235" s="50"/>
      <c r="J2235" s="50"/>
      <c r="K2235" s="51"/>
      <c r="L2235" s="51"/>
      <c r="M2235" s="51"/>
      <c r="N2235" s="51"/>
      <c r="O2235" s="51"/>
      <c r="P2235" s="51"/>
    </row>
    <row r="2236" spans="2:16" s="49" customFormat="1" x14ac:dyDescent="0.25">
      <c r="B2236" s="9"/>
      <c r="C2236" s="9"/>
      <c r="D2236" s="50"/>
      <c r="E2236" s="51"/>
      <c r="F2236" s="51"/>
      <c r="G2236" s="51"/>
      <c r="H2236" s="50"/>
      <c r="I2236" s="50"/>
      <c r="J2236" s="50"/>
      <c r="K2236" s="51"/>
      <c r="L2236" s="51"/>
      <c r="M2236" s="51"/>
      <c r="N2236" s="51"/>
      <c r="O2236" s="51"/>
      <c r="P2236" s="51"/>
    </row>
    <row r="2237" spans="2:16" s="49" customFormat="1" x14ac:dyDescent="0.25">
      <c r="B2237" s="9"/>
      <c r="C2237" s="9"/>
      <c r="D2237" s="50"/>
      <c r="E2237" s="51"/>
      <c r="F2237" s="51"/>
      <c r="G2237" s="51"/>
      <c r="H2237" s="50"/>
      <c r="I2237" s="50"/>
      <c r="J2237" s="50"/>
      <c r="K2237" s="51"/>
      <c r="L2237" s="51"/>
      <c r="M2237" s="51"/>
      <c r="N2237" s="51"/>
      <c r="O2237" s="51"/>
      <c r="P2237" s="51"/>
    </row>
    <row r="2238" spans="2:16" s="49" customFormat="1" x14ac:dyDescent="0.25">
      <c r="B2238" s="9"/>
      <c r="C2238" s="9"/>
      <c r="D2238" s="50"/>
      <c r="E2238" s="51"/>
      <c r="F2238" s="51"/>
      <c r="G2238" s="51"/>
      <c r="H2238" s="50"/>
      <c r="I2238" s="50"/>
      <c r="J2238" s="50"/>
      <c r="K2238" s="51"/>
      <c r="L2238" s="51"/>
      <c r="M2238" s="51"/>
      <c r="N2238" s="51"/>
      <c r="O2238" s="51"/>
      <c r="P2238" s="51"/>
    </row>
    <row r="2239" spans="2:16" s="49" customFormat="1" x14ac:dyDescent="0.25">
      <c r="B2239" s="9"/>
      <c r="C2239" s="9"/>
      <c r="D2239" s="50"/>
      <c r="E2239" s="51"/>
      <c r="F2239" s="51"/>
      <c r="G2239" s="51"/>
      <c r="H2239" s="50"/>
      <c r="I2239" s="50"/>
      <c r="J2239" s="50"/>
      <c r="K2239" s="51"/>
      <c r="L2239" s="51"/>
      <c r="M2239" s="51"/>
      <c r="N2239" s="51"/>
      <c r="O2239" s="51"/>
      <c r="P2239" s="51"/>
    </row>
    <row r="2240" spans="2:16" s="49" customFormat="1" x14ac:dyDescent="0.25">
      <c r="B2240" s="9"/>
      <c r="C2240" s="9"/>
      <c r="D2240" s="50"/>
      <c r="E2240" s="51"/>
      <c r="F2240" s="51"/>
      <c r="G2240" s="51"/>
      <c r="H2240" s="50"/>
      <c r="I2240" s="50"/>
      <c r="J2240" s="50"/>
      <c r="K2240" s="51"/>
      <c r="L2240" s="51"/>
      <c r="M2240" s="51"/>
      <c r="N2240" s="51"/>
      <c r="O2240" s="51"/>
      <c r="P2240" s="51"/>
    </row>
    <row r="2241" spans="2:16" s="49" customFormat="1" x14ac:dyDescent="0.25">
      <c r="B2241" s="9"/>
      <c r="C2241" s="9"/>
      <c r="D2241" s="50"/>
      <c r="E2241" s="51"/>
      <c r="F2241" s="51"/>
      <c r="G2241" s="51"/>
      <c r="H2241" s="50"/>
      <c r="I2241" s="50"/>
      <c r="J2241" s="50"/>
      <c r="K2241" s="51"/>
      <c r="L2241" s="51"/>
      <c r="M2241" s="51"/>
      <c r="N2241" s="51"/>
      <c r="O2241" s="51"/>
      <c r="P2241" s="51"/>
    </row>
    <row r="2242" spans="2:16" s="49" customFormat="1" x14ac:dyDescent="0.25">
      <c r="B2242" s="9"/>
      <c r="C2242" s="9"/>
      <c r="D2242" s="50"/>
      <c r="E2242" s="51"/>
      <c r="F2242" s="51"/>
      <c r="G2242" s="51"/>
      <c r="H2242" s="50"/>
      <c r="I2242" s="50"/>
      <c r="J2242" s="50"/>
      <c r="K2242" s="51"/>
      <c r="L2242" s="51"/>
      <c r="M2242" s="51"/>
      <c r="N2242" s="51"/>
      <c r="O2242" s="51"/>
      <c r="P2242" s="51"/>
    </row>
    <row r="2243" spans="2:16" s="49" customFormat="1" x14ac:dyDescent="0.25">
      <c r="B2243" s="9"/>
      <c r="C2243" s="9"/>
      <c r="D2243" s="50"/>
      <c r="E2243" s="51"/>
      <c r="F2243" s="51"/>
      <c r="G2243" s="51"/>
      <c r="H2243" s="50"/>
      <c r="I2243" s="50"/>
      <c r="J2243" s="50"/>
      <c r="K2243" s="51"/>
      <c r="L2243" s="51"/>
      <c r="M2243" s="51"/>
      <c r="N2243" s="51"/>
      <c r="O2243" s="51"/>
      <c r="P2243" s="51"/>
    </row>
    <row r="2244" spans="2:16" s="49" customFormat="1" x14ac:dyDescent="0.25">
      <c r="B2244" s="9"/>
      <c r="C2244" s="9"/>
      <c r="D2244" s="50"/>
      <c r="E2244" s="51"/>
      <c r="F2244" s="51"/>
      <c r="G2244" s="51"/>
      <c r="H2244" s="50"/>
      <c r="I2244" s="50"/>
      <c r="J2244" s="50"/>
      <c r="K2244" s="51"/>
      <c r="L2244" s="51"/>
      <c r="M2244" s="51"/>
      <c r="N2244" s="51"/>
      <c r="O2244" s="51"/>
      <c r="P2244" s="51"/>
    </row>
    <row r="2245" spans="2:16" s="49" customFormat="1" x14ac:dyDescent="0.25">
      <c r="B2245" s="9"/>
      <c r="C2245" s="9"/>
      <c r="D2245" s="50"/>
      <c r="E2245" s="51"/>
      <c r="F2245" s="51"/>
      <c r="G2245" s="51"/>
      <c r="H2245" s="50"/>
      <c r="I2245" s="50"/>
      <c r="J2245" s="50"/>
      <c r="K2245" s="51"/>
      <c r="L2245" s="51"/>
      <c r="M2245" s="51"/>
      <c r="N2245" s="51"/>
      <c r="O2245" s="51"/>
      <c r="P2245" s="51"/>
    </row>
    <row r="2246" spans="2:16" s="49" customFormat="1" x14ac:dyDescent="0.25">
      <c r="B2246" s="9"/>
      <c r="C2246" s="9"/>
      <c r="D2246" s="50"/>
      <c r="E2246" s="51"/>
      <c r="F2246" s="51"/>
      <c r="G2246" s="51"/>
      <c r="H2246" s="50"/>
      <c r="I2246" s="50"/>
      <c r="J2246" s="50"/>
      <c r="K2246" s="51"/>
      <c r="L2246" s="51"/>
      <c r="M2246" s="51"/>
      <c r="N2246" s="51"/>
      <c r="O2246" s="51"/>
      <c r="P2246" s="51"/>
    </row>
    <row r="2247" spans="2:16" s="49" customFormat="1" x14ac:dyDescent="0.25">
      <c r="B2247" s="9"/>
      <c r="C2247" s="9"/>
      <c r="D2247" s="50"/>
      <c r="E2247" s="51"/>
      <c r="F2247" s="51"/>
      <c r="G2247" s="51"/>
      <c r="H2247" s="50"/>
      <c r="I2247" s="50"/>
      <c r="J2247" s="50"/>
      <c r="K2247" s="51"/>
      <c r="L2247" s="51"/>
      <c r="M2247" s="51"/>
      <c r="N2247" s="51"/>
      <c r="O2247" s="51"/>
      <c r="P2247" s="51"/>
    </row>
    <row r="2248" spans="2:16" s="49" customFormat="1" x14ac:dyDescent="0.25">
      <c r="B2248" s="9"/>
      <c r="C2248" s="9"/>
      <c r="D2248" s="50"/>
      <c r="E2248" s="51"/>
      <c r="F2248" s="51"/>
      <c r="G2248" s="51"/>
      <c r="H2248" s="50"/>
      <c r="I2248" s="50"/>
      <c r="J2248" s="50"/>
      <c r="K2248" s="51"/>
      <c r="L2248" s="51"/>
      <c r="M2248" s="51"/>
      <c r="N2248" s="51"/>
      <c r="O2248" s="51"/>
      <c r="P2248" s="51"/>
    </row>
    <row r="2249" spans="2:16" s="49" customFormat="1" x14ac:dyDescent="0.25">
      <c r="B2249" s="9"/>
      <c r="C2249" s="9"/>
      <c r="D2249" s="50"/>
      <c r="E2249" s="51"/>
      <c r="F2249" s="51"/>
      <c r="G2249" s="51"/>
      <c r="H2249" s="50"/>
      <c r="I2249" s="50"/>
      <c r="J2249" s="50"/>
      <c r="K2249" s="51"/>
      <c r="L2249" s="51"/>
      <c r="M2249" s="51"/>
      <c r="N2249" s="51"/>
      <c r="O2249" s="51"/>
      <c r="P2249" s="51"/>
    </row>
    <row r="2250" spans="2:16" s="49" customFormat="1" x14ac:dyDescent="0.25">
      <c r="B2250" s="9"/>
      <c r="C2250" s="9"/>
      <c r="D2250" s="50"/>
      <c r="E2250" s="51"/>
      <c r="F2250" s="51"/>
      <c r="G2250" s="51"/>
      <c r="H2250" s="50"/>
      <c r="I2250" s="50"/>
      <c r="J2250" s="50"/>
      <c r="K2250" s="51"/>
      <c r="L2250" s="51"/>
      <c r="M2250" s="51"/>
      <c r="N2250" s="51"/>
      <c r="O2250" s="51"/>
      <c r="P2250" s="51"/>
    </row>
    <row r="2251" spans="2:16" s="49" customFormat="1" x14ac:dyDescent="0.25">
      <c r="B2251" s="9"/>
      <c r="C2251" s="9"/>
      <c r="D2251" s="50"/>
      <c r="E2251" s="51"/>
      <c r="F2251" s="51"/>
      <c r="G2251" s="51"/>
      <c r="H2251" s="50"/>
      <c r="I2251" s="50"/>
      <c r="J2251" s="50"/>
      <c r="K2251" s="51"/>
      <c r="L2251" s="51"/>
      <c r="M2251" s="51"/>
      <c r="N2251" s="51"/>
      <c r="O2251" s="51"/>
      <c r="P2251" s="51"/>
    </row>
    <row r="2252" spans="2:16" s="49" customFormat="1" x14ac:dyDescent="0.25">
      <c r="B2252" s="9"/>
      <c r="C2252" s="9"/>
      <c r="D2252" s="50"/>
      <c r="E2252" s="51"/>
      <c r="F2252" s="51"/>
      <c r="G2252" s="51"/>
      <c r="H2252" s="50"/>
      <c r="I2252" s="50"/>
      <c r="J2252" s="50"/>
      <c r="K2252" s="51"/>
      <c r="L2252" s="51"/>
      <c r="M2252" s="51"/>
      <c r="N2252" s="51"/>
      <c r="O2252" s="51"/>
      <c r="P2252" s="51"/>
    </row>
    <row r="2253" spans="2:16" s="49" customFormat="1" x14ac:dyDescent="0.25">
      <c r="B2253" s="9"/>
      <c r="C2253" s="9"/>
      <c r="D2253" s="50"/>
      <c r="E2253" s="51"/>
      <c r="F2253" s="51"/>
      <c r="G2253" s="51"/>
      <c r="H2253" s="50"/>
      <c r="I2253" s="50"/>
      <c r="J2253" s="50"/>
      <c r="K2253" s="51"/>
      <c r="L2253" s="51"/>
      <c r="M2253" s="51"/>
      <c r="N2253" s="51"/>
      <c r="O2253" s="51"/>
      <c r="P2253" s="51"/>
    </row>
    <row r="2254" spans="2:16" s="49" customFormat="1" x14ac:dyDescent="0.25">
      <c r="B2254" s="9"/>
      <c r="C2254" s="9"/>
      <c r="D2254" s="50"/>
      <c r="E2254" s="51"/>
      <c r="F2254" s="51"/>
      <c r="G2254" s="51"/>
      <c r="H2254" s="50"/>
      <c r="I2254" s="50"/>
      <c r="J2254" s="50"/>
      <c r="K2254" s="51"/>
      <c r="L2254" s="51"/>
      <c r="M2254" s="51"/>
      <c r="N2254" s="51"/>
      <c r="O2254" s="51"/>
      <c r="P2254" s="51"/>
    </row>
    <row r="2255" spans="2:16" s="49" customFormat="1" x14ac:dyDescent="0.25">
      <c r="B2255" s="9"/>
      <c r="C2255" s="9"/>
      <c r="D2255" s="50"/>
      <c r="E2255" s="51"/>
      <c r="F2255" s="51"/>
      <c r="G2255" s="51"/>
      <c r="H2255" s="50"/>
      <c r="I2255" s="50"/>
      <c r="J2255" s="50"/>
      <c r="K2255" s="51"/>
      <c r="L2255" s="51"/>
      <c r="M2255" s="51"/>
      <c r="N2255" s="51"/>
      <c r="O2255" s="51"/>
      <c r="P2255" s="51"/>
    </row>
    <row r="2256" spans="2:16" s="49" customFormat="1" x14ac:dyDescent="0.25">
      <c r="B2256" s="9"/>
      <c r="C2256" s="9"/>
      <c r="D2256" s="50"/>
      <c r="E2256" s="51"/>
      <c r="F2256" s="51"/>
      <c r="G2256" s="51"/>
      <c r="H2256" s="50"/>
      <c r="I2256" s="50"/>
      <c r="J2256" s="50"/>
      <c r="K2256" s="51"/>
      <c r="L2256" s="51"/>
      <c r="M2256" s="51"/>
      <c r="N2256" s="51"/>
      <c r="O2256" s="51"/>
      <c r="P2256" s="51"/>
    </row>
    <row r="2257" spans="2:16" s="49" customFormat="1" x14ac:dyDescent="0.25">
      <c r="B2257" s="9"/>
      <c r="C2257" s="9"/>
      <c r="D2257" s="50"/>
      <c r="E2257" s="51"/>
      <c r="F2257" s="51"/>
      <c r="G2257" s="51"/>
      <c r="H2257" s="50"/>
      <c r="I2257" s="50"/>
      <c r="J2257" s="50"/>
      <c r="K2257" s="51"/>
      <c r="L2257" s="51"/>
      <c r="M2257" s="51"/>
      <c r="N2257" s="51"/>
      <c r="O2257" s="51"/>
      <c r="P2257" s="51"/>
    </row>
    <row r="2258" spans="2:16" s="49" customFormat="1" x14ac:dyDescent="0.25">
      <c r="B2258" s="9"/>
      <c r="C2258" s="9"/>
      <c r="D2258" s="50"/>
      <c r="E2258" s="51"/>
      <c r="F2258" s="51"/>
      <c r="G2258" s="51"/>
      <c r="H2258" s="50"/>
      <c r="I2258" s="50"/>
      <c r="J2258" s="50"/>
      <c r="K2258" s="51"/>
      <c r="L2258" s="51"/>
      <c r="M2258" s="51"/>
      <c r="N2258" s="51"/>
      <c r="O2258" s="51"/>
      <c r="P2258" s="51"/>
    </row>
    <row r="2259" spans="2:16" s="49" customFormat="1" x14ac:dyDescent="0.25">
      <c r="B2259" s="9"/>
      <c r="C2259" s="9"/>
      <c r="D2259" s="50"/>
      <c r="E2259" s="51"/>
      <c r="F2259" s="51"/>
      <c r="G2259" s="51"/>
      <c r="H2259" s="50"/>
      <c r="I2259" s="50"/>
      <c r="J2259" s="50"/>
      <c r="K2259" s="51"/>
      <c r="L2259" s="51"/>
      <c r="M2259" s="51"/>
      <c r="N2259" s="51"/>
      <c r="O2259" s="51"/>
      <c r="P2259" s="51"/>
    </row>
    <row r="2260" spans="2:16" s="49" customFormat="1" x14ac:dyDescent="0.25">
      <c r="B2260" s="9"/>
      <c r="C2260" s="9"/>
      <c r="D2260" s="50"/>
      <c r="E2260" s="51"/>
      <c r="F2260" s="51"/>
      <c r="G2260" s="51"/>
      <c r="H2260" s="50"/>
      <c r="I2260" s="50"/>
      <c r="J2260" s="50"/>
      <c r="K2260" s="51"/>
      <c r="L2260" s="51"/>
      <c r="M2260" s="51"/>
      <c r="N2260" s="51"/>
      <c r="O2260" s="51"/>
      <c r="P2260" s="51"/>
    </row>
    <row r="2261" spans="2:16" s="49" customFormat="1" x14ac:dyDescent="0.25">
      <c r="B2261" s="9"/>
      <c r="C2261" s="9"/>
      <c r="D2261" s="50"/>
      <c r="E2261" s="51"/>
      <c r="F2261" s="51"/>
      <c r="G2261" s="51"/>
      <c r="H2261" s="50"/>
      <c r="I2261" s="50"/>
      <c r="J2261" s="50"/>
      <c r="K2261" s="51"/>
      <c r="L2261" s="51"/>
      <c r="M2261" s="51"/>
      <c r="N2261" s="51"/>
      <c r="O2261" s="51"/>
      <c r="P2261" s="51"/>
    </row>
    <row r="2262" spans="2:16" s="49" customFormat="1" x14ac:dyDescent="0.25">
      <c r="B2262" s="9"/>
      <c r="C2262" s="9"/>
      <c r="D2262" s="50"/>
      <c r="E2262" s="51"/>
      <c r="F2262" s="51"/>
      <c r="G2262" s="51"/>
      <c r="H2262" s="50"/>
      <c r="I2262" s="50"/>
      <c r="J2262" s="50"/>
      <c r="K2262" s="51"/>
      <c r="L2262" s="51"/>
      <c r="M2262" s="51"/>
      <c r="N2262" s="51"/>
      <c r="O2262" s="51"/>
      <c r="P2262" s="51"/>
    </row>
    <row r="2263" spans="2:16" s="49" customFormat="1" x14ac:dyDescent="0.25">
      <c r="B2263" s="9"/>
      <c r="C2263" s="9"/>
      <c r="D2263" s="50"/>
      <c r="E2263" s="51"/>
      <c r="F2263" s="51"/>
      <c r="G2263" s="51"/>
      <c r="H2263" s="50"/>
      <c r="I2263" s="50"/>
      <c r="J2263" s="50"/>
      <c r="K2263" s="51"/>
      <c r="L2263" s="51"/>
      <c r="M2263" s="51"/>
      <c r="N2263" s="51"/>
      <c r="O2263" s="51"/>
      <c r="P2263" s="51"/>
    </row>
    <row r="2264" spans="2:16" s="49" customFormat="1" x14ac:dyDescent="0.25">
      <c r="B2264" s="9"/>
      <c r="C2264" s="9"/>
      <c r="D2264" s="50"/>
      <c r="E2264" s="51"/>
      <c r="F2264" s="51"/>
      <c r="G2264" s="51"/>
      <c r="H2264" s="50"/>
      <c r="I2264" s="50"/>
      <c r="J2264" s="50"/>
      <c r="K2264" s="51"/>
      <c r="L2264" s="51"/>
      <c r="M2264" s="51"/>
      <c r="N2264" s="51"/>
      <c r="O2264" s="51"/>
      <c r="P2264" s="51"/>
    </row>
    <row r="2265" spans="2:16" s="49" customFormat="1" x14ac:dyDescent="0.25">
      <c r="B2265" s="9"/>
      <c r="C2265" s="9"/>
      <c r="D2265" s="50"/>
      <c r="E2265" s="51"/>
      <c r="F2265" s="51"/>
      <c r="G2265" s="51"/>
      <c r="H2265" s="50"/>
      <c r="I2265" s="50"/>
      <c r="J2265" s="50"/>
      <c r="K2265" s="51"/>
      <c r="L2265" s="51"/>
      <c r="M2265" s="51"/>
      <c r="N2265" s="51"/>
      <c r="O2265" s="51"/>
      <c r="P2265" s="51"/>
    </row>
    <row r="2266" spans="2:16" s="49" customFormat="1" x14ac:dyDescent="0.25">
      <c r="B2266" s="9"/>
      <c r="C2266" s="9"/>
      <c r="D2266" s="50"/>
      <c r="E2266" s="51"/>
      <c r="F2266" s="51"/>
      <c r="G2266" s="51"/>
      <c r="H2266" s="50"/>
      <c r="I2266" s="50"/>
      <c r="J2266" s="50"/>
      <c r="K2266" s="51"/>
      <c r="L2266" s="51"/>
      <c r="M2266" s="51"/>
      <c r="N2266" s="51"/>
      <c r="O2266" s="51"/>
      <c r="P2266" s="51"/>
    </row>
    <row r="2267" spans="2:16" s="49" customFormat="1" x14ac:dyDescent="0.25">
      <c r="B2267" s="9"/>
      <c r="C2267" s="9"/>
      <c r="D2267" s="50"/>
      <c r="E2267" s="51"/>
      <c r="F2267" s="51"/>
      <c r="G2267" s="51"/>
      <c r="H2267" s="50"/>
      <c r="I2267" s="50"/>
      <c r="J2267" s="50"/>
      <c r="K2267" s="51"/>
      <c r="L2267" s="51"/>
      <c r="M2267" s="51"/>
      <c r="N2267" s="51"/>
      <c r="O2267" s="51"/>
      <c r="P2267" s="51"/>
    </row>
    <row r="2268" spans="2:16" s="49" customFormat="1" x14ac:dyDescent="0.25">
      <c r="B2268" s="9"/>
      <c r="C2268" s="9"/>
      <c r="D2268" s="50"/>
      <c r="E2268" s="51"/>
      <c r="F2268" s="51"/>
      <c r="G2268" s="51"/>
      <c r="H2268" s="50"/>
      <c r="I2268" s="50"/>
      <c r="J2268" s="50"/>
      <c r="K2268" s="51"/>
      <c r="L2268" s="51"/>
      <c r="M2268" s="51"/>
      <c r="N2268" s="51"/>
      <c r="O2268" s="51"/>
      <c r="P2268" s="51"/>
    </row>
    <row r="2269" spans="2:16" s="49" customFormat="1" x14ac:dyDescent="0.25">
      <c r="B2269" s="9"/>
      <c r="C2269" s="9"/>
      <c r="D2269" s="50"/>
      <c r="E2269" s="51"/>
      <c r="F2269" s="51"/>
      <c r="G2269" s="51"/>
      <c r="H2269" s="50"/>
      <c r="I2269" s="50"/>
      <c r="J2269" s="50"/>
      <c r="K2269" s="51"/>
      <c r="L2269" s="51"/>
      <c r="M2269" s="51"/>
      <c r="N2269" s="51"/>
      <c r="O2269" s="51"/>
      <c r="P2269" s="51"/>
    </row>
    <row r="2270" spans="2:16" s="49" customFormat="1" x14ac:dyDescent="0.25">
      <c r="B2270" s="9"/>
      <c r="C2270" s="9"/>
      <c r="D2270" s="50"/>
      <c r="E2270" s="51"/>
      <c r="F2270" s="51"/>
      <c r="G2270" s="51"/>
      <c r="H2270" s="50"/>
      <c r="I2270" s="50"/>
      <c r="J2270" s="50"/>
      <c r="K2270" s="51"/>
      <c r="L2270" s="51"/>
      <c r="M2270" s="51"/>
      <c r="N2270" s="51"/>
      <c r="O2270" s="51"/>
      <c r="P2270" s="51"/>
    </row>
    <row r="2271" spans="2:16" s="49" customFormat="1" x14ac:dyDescent="0.25">
      <c r="B2271" s="9"/>
      <c r="C2271" s="9"/>
      <c r="D2271" s="50"/>
      <c r="E2271" s="51"/>
      <c r="F2271" s="51"/>
      <c r="G2271" s="51"/>
      <c r="H2271" s="50"/>
      <c r="I2271" s="50"/>
      <c r="J2271" s="50"/>
      <c r="K2271" s="51"/>
      <c r="L2271" s="51"/>
      <c r="M2271" s="51"/>
      <c r="N2271" s="51"/>
      <c r="O2271" s="51"/>
      <c r="P2271" s="51"/>
    </row>
    <row r="2272" spans="2:16" s="49" customFormat="1" x14ac:dyDescent="0.25">
      <c r="B2272" s="9"/>
      <c r="C2272" s="9"/>
      <c r="D2272" s="50"/>
      <c r="E2272" s="51"/>
      <c r="F2272" s="51"/>
      <c r="G2272" s="51"/>
      <c r="H2272" s="50"/>
      <c r="I2272" s="50"/>
      <c r="J2272" s="50"/>
      <c r="K2272" s="51"/>
      <c r="L2272" s="51"/>
      <c r="M2272" s="51"/>
      <c r="N2272" s="51"/>
      <c r="O2272" s="51"/>
      <c r="P2272" s="51"/>
    </row>
    <row r="2273" spans="2:16" s="49" customFormat="1" x14ac:dyDescent="0.25">
      <c r="B2273" s="9"/>
      <c r="C2273" s="9"/>
      <c r="D2273" s="50"/>
      <c r="E2273" s="51"/>
      <c r="F2273" s="51"/>
      <c r="G2273" s="51"/>
      <c r="H2273" s="50"/>
      <c r="I2273" s="50"/>
      <c r="J2273" s="50"/>
      <c r="K2273" s="51"/>
      <c r="L2273" s="51"/>
      <c r="M2273" s="51"/>
      <c r="N2273" s="51"/>
      <c r="O2273" s="51"/>
      <c r="P2273" s="51"/>
    </row>
    <row r="2274" spans="2:16" s="49" customFormat="1" x14ac:dyDescent="0.25">
      <c r="B2274" s="9"/>
      <c r="C2274" s="9"/>
      <c r="D2274" s="50"/>
      <c r="E2274" s="51"/>
      <c r="F2274" s="51"/>
      <c r="G2274" s="51"/>
      <c r="H2274" s="50"/>
      <c r="I2274" s="50"/>
      <c r="J2274" s="50"/>
      <c r="K2274" s="51"/>
      <c r="L2274" s="51"/>
      <c r="M2274" s="51"/>
      <c r="N2274" s="51"/>
      <c r="O2274" s="51"/>
      <c r="P2274" s="51"/>
    </row>
    <row r="2275" spans="2:16" s="49" customFormat="1" x14ac:dyDescent="0.25">
      <c r="B2275" s="9"/>
      <c r="C2275" s="9"/>
      <c r="D2275" s="50"/>
      <c r="E2275" s="51"/>
      <c r="F2275" s="51"/>
      <c r="G2275" s="51"/>
      <c r="H2275" s="50"/>
      <c r="I2275" s="50"/>
      <c r="J2275" s="50"/>
      <c r="K2275" s="51"/>
      <c r="L2275" s="51"/>
      <c r="M2275" s="51"/>
      <c r="N2275" s="51"/>
      <c r="O2275" s="51"/>
      <c r="P2275" s="51"/>
    </row>
    <row r="2276" spans="2:16" s="49" customFormat="1" x14ac:dyDescent="0.25">
      <c r="B2276" s="9"/>
      <c r="C2276" s="9"/>
      <c r="D2276" s="50"/>
      <c r="E2276" s="51"/>
      <c r="F2276" s="51"/>
      <c r="G2276" s="51"/>
      <c r="H2276" s="50"/>
      <c r="I2276" s="50"/>
      <c r="J2276" s="50"/>
      <c r="K2276" s="51"/>
      <c r="L2276" s="51"/>
      <c r="M2276" s="51"/>
      <c r="N2276" s="51"/>
      <c r="O2276" s="51"/>
      <c r="P2276" s="51"/>
    </row>
    <row r="2277" spans="2:16" s="49" customFormat="1" x14ac:dyDescent="0.25">
      <c r="B2277" s="9"/>
      <c r="C2277" s="9"/>
      <c r="D2277" s="50"/>
      <c r="E2277" s="51"/>
      <c r="F2277" s="51"/>
      <c r="G2277" s="51"/>
      <c r="H2277" s="50"/>
      <c r="I2277" s="50"/>
      <c r="J2277" s="50"/>
      <c r="K2277" s="51"/>
      <c r="L2277" s="51"/>
      <c r="M2277" s="51"/>
      <c r="N2277" s="51"/>
      <c r="O2277" s="51"/>
      <c r="P2277" s="51"/>
    </row>
    <row r="2278" spans="2:16" s="49" customFormat="1" x14ac:dyDescent="0.25">
      <c r="B2278" s="9"/>
      <c r="C2278" s="9"/>
      <c r="D2278" s="50"/>
      <c r="E2278" s="51"/>
      <c r="F2278" s="51"/>
      <c r="G2278" s="51"/>
      <c r="H2278" s="50"/>
      <c r="I2278" s="50"/>
      <c r="J2278" s="50"/>
      <c r="K2278" s="51"/>
      <c r="L2278" s="51"/>
      <c r="M2278" s="51"/>
      <c r="N2278" s="51"/>
      <c r="O2278" s="51"/>
      <c r="P2278" s="51"/>
    </row>
    <row r="2279" spans="2:16" s="49" customFormat="1" x14ac:dyDescent="0.25">
      <c r="B2279" s="9"/>
      <c r="C2279" s="9"/>
      <c r="D2279" s="50"/>
      <c r="E2279" s="51"/>
      <c r="F2279" s="51"/>
      <c r="G2279" s="51"/>
      <c r="H2279" s="50"/>
      <c r="I2279" s="50"/>
      <c r="J2279" s="50"/>
      <c r="K2279" s="51"/>
      <c r="L2279" s="51"/>
      <c r="M2279" s="51"/>
      <c r="N2279" s="51"/>
      <c r="O2279" s="51"/>
      <c r="P2279" s="51"/>
    </row>
    <row r="2280" spans="2:16" s="49" customFormat="1" x14ac:dyDescent="0.25">
      <c r="B2280" s="9"/>
      <c r="C2280" s="9"/>
      <c r="D2280" s="50"/>
      <c r="E2280" s="51"/>
      <c r="F2280" s="51"/>
      <c r="G2280" s="51"/>
      <c r="H2280" s="50"/>
      <c r="I2280" s="50"/>
      <c r="J2280" s="50"/>
      <c r="K2280" s="51"/>
      <c r="L2280" s="51"/>
      <c r="M2280" s="51"/>
      <c r="N2280" s="51"/>
      <c r="O2280" s="51"/>
      <c r="P2280" s="51"/>
    </row>
    <row r="2281" spans="2:16" s="49" customFormat="1" x14ac:dyDescent="0.25">
      <c r="B2281" s="9"/>
      <c r="C2281" s="9"/>
      <c r="D2281" s="50"/>
      <c r="E2281" s="51"/>
      <c r="F2281" s="51"/>
      <c r="G2281" s="51"/>
      <c r="H2281" s="50"/>
      <c r="I2281" s="50"/>
      <c r="J2281" s="50"/>
      <c r="K2281" s="51"/>
      <c r="L2281" s="51"/>
      <c r="M2281" s="51"/>
      <c r="N2281" s="51"/>
      <c r="O2281" s="51"/>
      <c r="P2281" s="51"/>
    </row>
    <row r="2282" spans="2:16" s="49" customFormat="1" x14ac:dyDescent="0.25">
      <c r="B2282" s="9"/>
      <c r="C2282" s="9"/>
      <c r="D2282" s="50"/>
      <c r="E2282" s="51"/>
      <c r="F2282" s="51"/>
      <c r="G2282" s="51"/>
      <c r="H2282" s="50"/>
      <c r="I2282" s="50"/>
      <c r="J2282" s="50"/>
      <c r="K2282" s="51"/>
      <c r="L2282" s="51"/>
      <c r="M2282" s="51"/>
      <c r="N2282" s="51"/>
      <c r="O2282" s="51"/>
      <c r="P2282" s="51"/>
    </row>
    <row r="2283" spans="2:16" s="49" customFormat="1" x14ac:dyDescent="0.25">
      <c r="B2283" s="9"/>
      <c r="C2283" s="9"/>
      <c r="D2283" s="50"/>
      <c r="E2283" s="51"/>
      <c r="F2283" s="51"/>
      <c r="G2283" s="51"/>
      <c r="H2283" s="50"/>
      <c r="I2283" s="50"/>
      <c r="J2283" s="50"/>
      <c r="K2283" s="51"/>
      <c r="L2283" s="51"/>
      <c r="M2283" s="51"/>
      <c r="N2283" s="51"/>
      <c r="O2283" s="51"/>
      <c r="P2283" s="51"/>
    </row>
    <row r="2284" spans="2:16" s="49" customFormat="1" x14ac:dyDescent="0.25">
      <c r="B2284" s="9"/>
      <c r="C2284" s="9"/>
      <c r="D2284" s="50"/>
      <c r="E2284" s="51"/>
      <c r="F2284" s="51"/>
      <c r="G2284" s="51"/>
      <c r="H2284" s="50"/>
      <c r="I2284" s="50"/>
      <c r="J2284" s="50"/>
      <c r="K2284" s="51"/>
      <c r="L2284" s="51"/>
      <c r="M2284" s="51"/>
      <c r="N2284" s="51"/>
      <c r="O2284" s="51"/>
      <c r="P2284" s="51"/>
    </row>
    <row r="2285" spans="2:16" s="49" customFormat="1" x14ac:dyDescent="0.25">
      <c r="B2285" s="9"/>
      <c r="C2285" s="9"/>
      <c r="D2285" s="50"/>
      <c r="E2285" s="51"/>
      <c r="F2285" s="51"/>
      <c r="G2285" s="51"/>
      <c r="H2285" s="50"/>
      <c r="I2285" s="50"/>
      <c r="J2285" s="50"/>
      <c r="K2285" s="51"/>
      <c r="L2285" s="51"/>
      <c r="M2285" s="51"/>
      <c r="N2285" s="51"/>
      <c r="O2285" s="51"/>
      <c r="P2285" s="51"/>
    </row>
    <row r="2286" spans="2:16" s="49" customFormat="1" x14ac:dyDescent="0.25">
      <c r="B2286" s="9"/>
      <c r="C2286" s="9"/>
      <c r="D2286" s="50"/>
      <c r="E2286" s="51"/>
      <c r="F2286" s="51"/>
      <c r="G2286" s="51"/>
      <c r="H2286" s="50"/>
      <c r="I2286" s="50"/>
      <c r="J2286" s="50"/>
      <c r="K2286" s="51"/>
      <c r="L2286" s="51"/>
      <c r="M2286" s="51"/>
      <c r="N2286" s="51"/>
      <c r="O2286" s="51"/>
      <c r="P2286" s="51"/>
    </row>
    <row r="2287" spans="2:16" s="49" customFormat="1" x14ac:dyDescent="0.25">
      <c r="B2287" s="9"/>
      <c r="C2287" s="9"/>
      <c r="D2287" s="50"/>
      <c r="E2287" s="51"/>
      <c r="F2287" s="51"/>
      <c r="G2287" s="51"/>
      <c r="H2287" s="50"/>
      <c r="I2287" s="50"/>
      <c r="J2287" s="50"/>
      <c r="K2287" s="51"/>
      <c r="L2287" s="51"/>
      <c r="M2287" s="51"/>
      <c r="N2287" s="51"/>
      <c r="O2287" s="51"/>
      <c r="P2287" s="51"/>
    </row>
    <row r="2288" spans="2:16" s="49" customFormat="1" x14ac:dyDescent="0.25">
      <c r="B2288" s="9"/>
      <c r="C2288" s="9"/>
      <c r="D2288" s="50"/>
      <c r="E2288" s="51"/>
      <c r="F2288" s="51"/>
      <c r="G2288" s="51"/>
      <c r="H2288" s="50"/>
      <c r="I2288" s="50"/>
      <c r="J2288" s="50"/>
      <c r="K2288" s="51"/>
      <c r="L2288" s="51"/>
      <c r="M2288" s="51"/>
      <c r="N2288" s="51"/>
      <c r="O2288" s="51"/>
      <c r="P2288" s="51"/>
    </row>
    <row r="2289" spans="2:16" s="49" customFormat="1" x14ac:dyDescent="0.25">
      <c r="B2289" s="9"/>
      <c r="C2289" s="9"/>
      <c r="D2289" s="50"/>
      <c r="E2289" s="51"/>
      <c r="F2289" s="51"/>
      <c r="G2289" s="51"/>
      <c r="H2289" s="50"/>
      <c r="I2289" s="50"/>
      <c r="J2289" s="50"/>
      <c r="K2289" s="51"/>
      <c r="L2289" s="51"/>
      <c r="M2289" s="51"/>
      <c r="N2289" s="51"/>
      <c r="O2289" s="51"/>
      <c r="P2289" s="51"/>
    </row>
    <row r="2290" spans="2:16" s="49" customFormat="1" x14ac:dyDescent="0.25">
      <c r="B2290" s="9"/>
      <c r="C2290" s="9"/>
      <c r="D2290" s="50"/>
      <c r="E2290" s="51"/>
      <c r="F2290" s="51"/>
      <c r="G2290" s="51"/>
      <c r="H2290" s="50"/>
      <c r="I2290" s="50"/>
      <c r="J2290" s="50"/>
      <c r="K2290" s="51"/>
      <c r="L2290" s="51"/>
      <c r="M2290" s="51"/>
      <c r="N2290" s="51"/>
      <c r="O2290" s="51"/>
      <c r="P2290" s="51"/>
    </row>
    <row r="2291" spans="2:16" s="49" customFormat="1" x14ac:dyDescent="0.25">
      <c r="B2291" s="9"/>
      <c r="C2291" s="9"/>
      <c r="D2291" s="50"/>
      <c r="E2291" s="51"/>
      <c r="F2291" s="51"/>
      <c r="G2291" s="51"/>
      <c r="H2291" s="50"/>
      <c r="I2291" s="50"/>
      <c r="J2291" s="50"/>
      <c r="K2291" s="51"/>
      <c r="L2291" s="51"/>
      <c r="M2291" s="51"/>
      <c r="N2291" s="51"/>
      <c r="O2291" s="51"/>
      <c r="P2291" s="51"/>
    </row>
    <row r="2292" spans="2:16" s="49" customFormat="1" x14ac:dyDescent="0.25">
      <c r="B2292" s="9"/>
      <c r="C2292" s="9"/>
      <c r="D2292" s="50"/>
      <c r="E2292" s="51"/>
      <c r="F2292" s="51"/>
      <c r="G2292" s="51"/>
      <c r="H2292" s="50"/>
      <c r="I2292" s="50"/>
      <c r="J2292" s="50"/>
      <c r="K2292" s="51"/>
      <c r="L2292" s="51"/>
      <c r="M2292" s="51"/>
      <c r="N2292" s="51"/>
      <c r="O2292" s="51"/>
      <c r="P2292" s="51"/>
    </row>
    <row r="2293" spans="2:16" s="49" customFormat="1" x14ac:dyDescent="0.25">
      <c r="B2293" s="9"/>
      <c r="C2293" s="9"/>
      <c r="D2293" s="50"/>
      <c r="E2293" s="51"/>
      <c r="F2293" s="51"/>
      <c r="G2293" s="51"/>
      <c r="H2293" s="50"/>
      <c r="I2293" s="50"/>
      <c r="J2293" s="50"/>
      <c r="K2293" s="51"/>
      <c r="L2293" s="51"/>
      <c r="M2293" s="51"/>
      <c r="N2293" s="51"/>
      <c r="O2293" s="51"/>
      <c r="P2293" s="51"/>
    </row>
    <row r="2294" spans="2:16" s="49" customFormat="1" x14ac:dyDescent="0.25">
      <c r="B2294" s="9"/>
      <c r="C2294" s="9"/>
      <c r="D2294" s="50"/>
      <c r="E2294" s="51"/>
      <c r="F2294" s="51"/>
      <c r="G2294" s="51"/>
      <c r="H2294" s="50"/>
      <c r="I2294" s="50"/>
      <c r="J2294" s="50"/>
      <c r="K2294" s="51"/>
      <c r="L2294" s="51"/>
      <c r="M2294" s="51"/>
      <c r="N2294" s="51"/>
      <c r="O2294" s="51"/>
      <c r="P2294" s="51"/>
    </row>
    <row r="2295" spans="2:16" s="49" customFormat="1" x14ac:dyDescent="0.25">
      <c r="B2295" s="9"/>
      <c r="C2295" s="9"/>
      <c r="D2295" s="50"/>
      <c r="E2295" s="51"/>
      <c r="F2295" s="51"/>
      <c r="G2295" s="51"/>
      <c r="H2295" s="50"/>
      <c r="I2295" s="50"/>
      <c r="J2295" s="50"/>
      <c r="K2295" s="51"/>
      <c r="L2295" s="51"/>
      <c r="M2295" s="51"/>
      <c r="N2295" s="51"/>
      <c r="O2295" s="51"/>
      <c r="P2295" s="51"/>
    </row>
    <row r="2296" spans="2:16" s="49" customFormat="1" x14ac:dyDescent="0.25">
      <c r="B2296" s="9"/>
      <c r="C2296" s="9"/>
      <c r="D2296" s="50"/>
      <c r="E2296" s="51"/>
      <c r="F2296" s="51"/>
      <c r="G2296" s="51"/>
      <c r="H2296" s="50"/>
      <c r="I2296" s="50"/>
      <c r="J2296" s="50"/>
      <c r="K2296" s="51"/>
      <c r="L2296" s="51"/>
      <c r="M2296" s="51"/>
      <c r="N2296" s="51"/>
      <c r="O2296" s="51"/>
      <c r="P2296" s="51"/>
    </row>
    <row r="2297" spans="2:16" s="49" customFormat="1" x14ac:dyDescent="0.25">
      <c r="B2297" s="9"/>
      <c r="C2297" s="9"/>
      <c r="D2297" s="50"/>
      <c r="E2297" s="51"/>
      <c r="F2297" s="51"/>
      <c r="G2297" s="51"/>
      <c r="H2297" s="50"/>
      <c r="I2297" s="50"/>
      <c r="J2297" s="50"/>
      <c r="K2297" s="51"/>
      <c r="L2297" s="51"/>
      <c r="M2297" s="51"/>
      <c r="N2297" s="51"/>
      <c r="O2297" s="51"/>
      <c r="P2297" s="51"/>
    </row>
    <row r="2298" spans="2:16" s="49" customFormat="1" x14ac:dyDescent="0.25">
      <c r="B2298" s="9"/>
      <c r="C2298" s="9"/>
      <c r="D2298" s="50"/>
      <c r="E2298" s="51"/>
      <c r="F2298" s="51"/>
      <c r="G2298" s="51"/>
      <c r="H2298" s="50"/>
      <c r="I2298" s="50"/>
      <c r="J2298" s="50"/>
      <c r="K2298" s="51"/>
      <c r="L2298" s="51"/>
      <c r="M2298" s="51"/>
      <c r="N2298" s="51"/>
      <c r="O2298" s="51"/>
      <c r="P2298" s="51"/>
    </row>
    <row r="2299" spans="2:16" s="49" customFormat="1" x14ac:dyDescent="0.25">
      <c r="B2299" s="9"/>
      <c r="C2299" s="9"/>
      <c r="D2299" s="50"/>
      <c r="E2299" s="51"/>
      <c r="F2299" s="51"/>
      <c r="G2299" s="51"/>
      <c r="H2299" s="50"/>
      <c r="I2299" s="50"/>
      <c r="J2299" s="50"/>
      <c r="K2299" s="51"/>
      <c r="L2299" s="51"/>
      <c r="M2299" s="51"/>
      <c r="N2299" s="51"/>
      <c r="O2299" s="51"/>
      <c r="P2299" s="51"/>
    </row>
    <row r="2300" spans="2:16" s="49" customFormat="1" x14ac:dyDescent="0.25">
      <c r="B2300" s="9"/>
      <c r="C2300" s="9"/>
      <c r="D2300" s="50"/>
      <c r="E2300" s="51"/>
      <c r="F2300" s="51"/>
      <c r="G2300" s="51"/>
      <c r="H2300" s="50"/>
      <c r="I2300" s="50"/>
      <c r="J2300" s="50"/>
      <c r="K2300" s="51"/>
      <c r="L2300" s="51"/>
      <c r="M2300" s="51"/>
      <c r="N2300" s="51"/>
      <c r="O2300" s="51"/>
      <c r="P2300" s="51"/>
    </row>
    <row r="2301" spans="2:16" s="49" customFormat="1" x14ac:dyDescent="0.25">
      <c r="B2301" s="9"/>
      <c r="C2301" s="9"/>
      <c r="D2301" s="50"/>
      <c r="E2301" s="51"/>
      <c r="F2301" s="51"/>
      <c r="G2301" s="51"/>
      <c r="H2301" s="50"/>
      <c r="I2301" s="50"/>
      <c r="J2301" s="50"/>
      <c r="K2301" s="51"/>
      <c r="L2301" s="51"/>
      <c r="M2301" s="51"/>
      <c r="N2301" s="51"/>
      <c r="O2301" s="51"/>
      <c r="P2301" s="51"/>
    </row>
    <row r="2302" spans="2:16" s="49" customFormat="1" x14ac:dyDescent="0.25">
      <c r="B2302" s="9"/>
      <c r="C2302" s="9"/>
      <c r="D2302" s="50"/>
      <c r="E2302" s="51"/>
      <c r="F2302" s="51"/>
      <c r="G2302" s="51"/>
      <c r="H2302" s="50"/>
      <c r="I2302" s="50"/>
      <c r="J2302" s="50"/>
      <c r="K2302" s="51"/>
      <c r="L2302" s="51"/>
      <c r="M2302" s="51"/>
      <c r="N2302" s="51"/>
      <c r="O2302" s="51"/>
      <c r="P2302" s="51"/>
    </row>
    <row r="2303" spans="2:16" s="49" customFormat="1" x14ac:dyDescent="0.25">
      <c r="B2303" s="9"/>
      <c r="C2303" s="9"/>
      <c r="D2303" s="50"/>
      <c r="E2303" s="51"/>
      <c r="F2303" s="51"/>
      <c r="G2303" s="51"/>
      <c r="H2303" s="50"/>
      <c r="I2303" s="50"/>
      <c r="J2303" s="50"/>
      <c r="K2303" s="51"/>
      <c r="L2303" s="51"/>
      <c r="M2303" s="51"/>
      <c r="N2303" s="51"/>
      <c r="O2303" s="51"/>
      <c r="P2303" s="51"/>
    </row>
    <row r="2304" spans="2:16" s="49" customFormat="1" x14ac:dyDescent="0.25">
      <c r="B2304" s="9"/>
      <c r="C2304" s="9"/>
      <c r="D2304" s="50"/>
      <c r="E2304" s="51"/>
      <c r="F2304" s="51"/>
      <c r="G2304" s="51"/>
      <c r="H2304" s="50"/>
      <c r="I2304" s="50"/>
      <c r="J2304" s="50"/>
      <c r="K2304" s="51"/>
      <c r="L2304" s="51"/>
      <c r="M2304" s="51"/>
      <c r="N2304" s="51"/>
      <c r="O2304" s="51"/>
      <c r="P2304" s="51"/>
    </row>
    <row r="2305" spans="2:16" s="49" customFormat="1" x14ac:dyDescent="0.25">
      <c r="B2305" s="9"/>
      <c r="C2305" s="9"/>
      <c r="D2305" s="50"/>
      <c r="E2305" s="51"/>
      <c r="F2305" s="51"/>
      <c r="G2305" s="51"/>
      <c r="H2305" s="50"/>
      <c r="I2305" s="50"/>
      <c r="J2305" s="50"/>
      <c r="K2305" s="51"/>
      <c r="L2305" s="51"/>
      <c r="M2305" s="51"/>
      <c r="N2305" s="51"/>
      <c r="O2305" s="51"/>
      <c r="P2305" s="51"/>
    </row>
    <row r="2306" spans="2:16" s="49" customFormat="1" x14ac:dyDescent="0.25">
      <c r="B2306" s="9"/>
      <c r="C2306" s="9"/>
      <c r="D2306" s="50"/>
      <c r="E2306" s="51"/>
      <c r="F2306" s="51"/>
      <c r="G2306" s="51"/>
      <c r="H2306" s="50"/>
      <c r="I2306" s="50"/>
      <c r="J2306" s="50"/>
      <c r="K2306" s="51"/>
      <c r="L2306" s="51"/>
      <c r="M2306" s="51"/>
      <c r="N2306" s="51"/>
      <c r="O2306" s="51"/>
      <c r="P2306" s="51"/>
    </row>
    <row r="2307" spans="2:16" s="49" customFormat="1" x14ac:dyDescent="0.25">
      <c r="B2307" s="9"/>
      <c r="C2307" s="9"/>
      <c r="D2307" s="50"/>
      <c r="E2307" s="51"/>
      <c r="F2307" s="51"/>
      <c r="G2307" s="51"/>
      <c r="H2307" s="50"/>
      <c r="I2307" s="50"/>
      <c r="J2307" s="50"/>
      <c r="K2307" s="51"/>
      <c r="L2307" s="51"/>
      <c r="M2307" s="51"/>
      <c r="N2307" s="51"/>
      <c r="O2307" s="51"/>
      <c r="P2307" s="51"/>
    </row>
    <row r="2308" spans="2:16" s="49" customFormat="1" x14ac:dyDescent="0.25">
      <c r="B2308" s="9"/>
      <c r="C2308" s="9"/>
      <c r="D2308" s="50"/>
      <c r="E2308" s="51"/>
      <c r="F2308" s="51"/>
      <c r="G2308" s="51"/>
      <c r="H2308" s="50"/>
      <c r="I2308" s="50"/>
      <c r="J2308" s="50"/>
      <c r="K2308" s="51"/>
      <c r="L2308" s="51"/>
      <c r="M2308" s="51"/>
      <c r="N2308" s="51"/>
      <c r="O2308" s="51"/>
      <c r="P2308" s="51"/>
    </row>
    <row r="2309" spans="2:16" s="49" customFormat="1" x14ac:dyDescent="0.25">
      <c r="B2309" s="9"/>
      <c r="C2309" s="9"/>
      <c r="D2309" s="50"/>
      <c r="E2309" s="51"/>
      <c r="F2309" s="51"/>
      <c r="G2309" s="51"/>
      <c r="H2309" s="50"/>
      <c r="I2309" s="50"/>
      <c r="J2309" s="50"/>
      <c r="K2309" s="51"/>
      <c r="L2309" s="51"/>
      <c r="M2309" s="51"/>
      <c r="N2309" s="51"/>
      <c r="O2309" s="51"/>
      <c r="P2309" s="51"/>
    </row>
    <row r="2310" spans="2:16" s="49" customFormat="1" x14ac:dyDescent="0.25">
      <c r="B2310" s="9"/>
      <c r="C2310" s="9"/>
      <c r="D2310" s="50"/>
      <c r="E2310" s="51"/>
      <c r="F2310" s="51"/>
      <c r="G2310" s="51"/>
      <c r="H2310" s="50"/>
      <c r="I2310" s="50"/>
      <c r="J2310" s="50"/>
      <c r="K2310" s="51"/>
      <c r="L2310" s="51"/>
      <c r="M2310" s="51"/>
      <c r="N2310" s="51"/>
      <c r="O2310" s="51"/>
      <c r="P2310" s="51"/>
    </row>
    <row r="2311" spans="2:16" s="49" customFormat="1" x14ac:dyDescent="0.25">
      <c r="B2311" s="9"/>
      <c r="C2311" s="9"/>
      <c r="D2311" s="50"/>
      <c r="E2311" s="51"/>
      <c r="F2311" s="51"/>
      <c r="G2311" s="51"/>
      <c r="H2311" s="50"/>
      <c r="I2311" s="50"/>
      <c r="J2311" s="50"/>
      <c r="K2311" s="51"/>
      <c r="L2311" s="51"/>
      <c r="M2311" s="51"/>
      <c r="N2311" s="51"/>
      <c r="O2311" s="51"/>
      <c r="P2311" s="51"/>
    </row>
    <row r="2312" spans="2:16" s="49" customFormat="1" x14ac:dyDescent="0.25">
      <c r="B2312" s="9"/>
      <c r="C2312" s="9"/>
      <c r="D2312" s="50"/>
      <c r="E2312" s="51"/>
      <c r="F2312" s="51"/>
      <c r="G2312" s="51"/>
      <c r="H2312" s="50"/>
      <c r="I2312" s="50"/>
      <c r="J2312" s="50"/>
      <c r="K2312" s="51"/>
      <c r="L2312" s="51"/>
      <c r="M2312" s="51"/>
      <c r="N2312" s="51"/>
      <c r="O2312" s="51"/>
      <c r="P2312" s="51"/>
    </row>
    <row r="2313" spans="2:16" s="49" customFormat="1" x14ac:dyDescent="0.25">
      <c r="B2313" s="9"/>
      <c r="C2313" s="9"/>
      <c r="D2313" s="50"/>
      <c r="E2313" s="51"/>
      <c r="F2313" s="51"/>
      <c r="G2313" s="51"/>
      <c r="H2313" s="50"/>
      <c r="I2313" s="50"/>
      <c r="J2313" s="50"/>
      <c r="K2313" s="51"/>
      <c r="L2313" s="51"/>
      <c r="M2313" s="51"/>
      <c r="N2313" s="51"/>
      <c r="O2313" s="51"/>
      <c r="P2313" s="51"/>
    </row>
    <row r="2314" spans="2:16" s="49" customFormat="1" x14ac:dyDescent="0.25">
      <c r="B2314" s="9"/>
      <c r="C2314" s="9"/>
      <c r="D2314" s="50"/>
      <c r="E2314" s="51"/>
      <c r="F2314" s="51"/>
      <c r="G2314" s="51"/>
      <c r="H2314" s="50"/>
      <c r="I2314" s="50"/>
      <c r="J2314" s="50"/>
      <c r="K2314" s="51"/>
      <c r="L2314" s="51"/>
      <c r="M2314" s="51"/>
      <c r="N2314" s="51"/>
      <c r="O2314" s="51"/>
      <c r="P2314" s="51"/>
    </row>
    <row r="2315" spans="2:16" s="49" customFormat="1" x14ac:dyDescent="0.25">
      <c r="B2315" s="9"/>
      <c r="C2315" s="9"/>
      <c r="D2315" s="50"/>
      <c r="E2315" s="51"/>
      <c r="F2315" s="51"/>
      <c r="G2315" s="51"/>
      <c r="H2315" s="50"/>
      <c r="I2315" s="50"/>
      <c r="J2315" s="50"/>
      <c r="K2315" s="51"/>
      <c r="L2315" s="51"/>
      <c r="M2315" s="51"/>
      <c r="N2315" s="51"/>
      <c r="O2315" s="51"/>
      <c r="P2315" s="51"/>
    </row>
    <row r="2316" spans="2:16" s="49" customFormat="1" x14ac:dyDescent="0.25">
      <c r="B2316" s="9"/>
      <c r="C2316" s="9"/>
      <c r="D2316" s="50"/>
      <c r="E2316" s="51"/>
      <c r="F2316" s="51"/>
      <c r="G2316" s="51"/>
      <c r="H2316" s="50"/>
      <c r="I2316" s="50"/>
      <c r="J2316" s="50"/>
      <c r="K2316" s="51"/>
      <c r="L2316" s="51"/>
      <c r="M2316" s="51"/>
      <c r="N2316" s="51"/>
      <c r="O2316" s="51"/>
      <c r="P2316" s="51"/>
    </row>
    <row r="2317" spans="2:16" s="49" customFormat="1" x14ac:dyDescent="0.25">
      <c r="B2317" s="9"/>
      <c r="C2317" s="9"/>
      <c r="D2317" s="50"/>
      <c r="E2317" s="51"/>
      <c r="F2317" s="51"/>
      <c r="G2317" s="51"/>
      <c r="H2317" s="50"/>
      <c r="I2317" s="50"/>
      <c r="J2317" s="50"/>
      <c r="K2317" s="51"/>
      <c r="L2317" s="51"/>
      <c r="M2317" s="51"/>
      <c r="N2317" s="51"/>
      <c r="O2317" s="51"/>
      <c r="P2317" s="51"/>
    </row>
    <row r="2318" spans="2:16" s="49" customFormat="1" x14ac:dyDescent="0.25">
      <c r="B2318" s="9"/>
      <c r="C2318" s="9"/>
      <c r="D2318" s="50"/>
      <c r="E2318" s="51"/>
      <c r="F2318" s="51"/>
      <c r="G2318" s="51"/>
      <c r="H2318" s="50"/>
      <c r="I2318" s="50"/>
      <c r="J2318" s="50"/>
      <c r="K2318" s="51"/>
      <c r="L2318" s="51"/>
      <c r="M2318" s="51"/>
      <c r="N2318" s="51"/>
      <c r="O2318" s="51"/>
      <c r="P2318" s="51"/>
    </row>
    <row r="2319" spans="2:16" s="49" customFormat="1" x14ac:dyDescent="0.25">
      <c r="B2319" s="9"/>
      <c r="C2319" s="9"/>
      <c r="D2319" s="50"/>
      <c r="E2319" s="51"/>
      <c r="F2319" s="51"/>
      <c r="G2319" s="51"/>
      <c r="H2319" s="50"/>
      <c r="I2319" s="50"/>
      <c r="J2319" s="50"/>
      <c r="K2319" s="51"/>
      <c r="L2319" s="51"/>
      <c r="M2319" s="51"/>
      <c r="N2319" s="51"/>
      <c r="O2319" s="51"/>
      <c r="P2319" s="51"/>
    </row>
    <row r="2320" spans="2:16" s="49" customFormat="1" x14ac:dyDescent="0.25">
      <c r="B2320" s="9"/>
      <c r="C2320" s="9"/>
      <c r="D2320" s="50"/>
      <c r="E2320" s="51"/>
      <c r="F2320" s="51"/>
      <c r="G2320" s="51"/>
      <c r="H2320" s="50"/>
      <c r="I2320" s="50"/>
      <c r="J2320" s="50"/>
      <c r="K2320" s="51"/>
      <c r="L2320" s="51"/>
      <c r="M2320" s="51"/>
      <c r="N2320" s="51"/>
      <c r="O2320" s="51"/>
      <c r="P2320" s="51"/>
    </row>
    <row r="2321" spans="2:16" s="49" customFormat="1" x14ac:dyDescent="0.25">
      <c r="B2321" s="9"/>
      <c r="C2321" s="9"/>
      <c r="D2321" s="50"/>
      <c r="E2321" s="51"/>
      <c r="F2321" s="51"/>
      <c r="G2321" s="51"/>
      <c r="H2321" s="50"/>
      <c r="I2321" s="50"/>
      <c r="J2321" s="50"/>
      <c r="K2321" s="51"/>
      <c r="L2321" s="51"/>
      <c r="M2321" s="51"/>
      <c r="N2321" s="51"/>
      <c r="O2321" s="51"/>
      <c r="P2321" s="51"/>
    </row>
    <row r="2322" spans="2:16" s="49" customFormat="1" x14ac:dyDescent="0.25">
      <c r="B2322" s="9"/>
      <c r="C2322" s="9"/>
      <c r="D2322" s="50"/>
      <c r="E2322" s="51"/>
      <c r="F2322" s="51"/>
      <c r="G2322" s="51"/>
      <c r="H2322" s="50"/>
      <c r="I2322" s="50"/>
      <c r="J2322" s="50"/>
      <c r="K2322" s="51"/>
      <c r="L2322" s="51"/>
      <c r="M2322" s="51"/>
      <c r="N2322" s="51"/>
      <c r="O2322" s="51"/>
      <c r="P2322" s="51"/>
    </row>
    <row r="2323" spans="2:16" s="49" customFormat="1" x14ac:dyDescent="0.25">
      <c r="B2323" s="9"/>
      <c r="C2323" s="9"/>
      <c r="D2323" s="50"/>
      <c r="E2323" s="51"/>
      <c r="F2323" s="51"/>
      <c r="G2323" s="51"/>
      <c r="H2323" s="50"/>
      <c r="I2323" s="50"/>
      <c r="J2323" s="50"/>
      <c r="K2323" s="51"/>
      <c r="L2323" s="51"/>
      <c r="M2323" s="51"/>
      <c r="N2323" s="51"/>
      <c r="O2323" s="51"/>
      <c r="P2323" s="51"/>
    </row>
    <row r="2324" spans="2:16" s="49" customFormat="1" x14ac:dyDescent="0.25">
      <c r="B2324" s="9"/>
      <c r="C2324" s="9"/>
      <c r="D2324" s="50"/>
      <c r="E2324" s="51"/>
      <c r="F2324" s="51"/>
      <c r="G2324" s="51"/>
      <c r="H2324" s="50"/>
      <c r="I2324" s="50"/>
      <c r="J2324" s="50"/>
      <c r="K2324" s="51"/>
      <c r="L2324" s="51"/>
      <c r="M2324" s="51"/>
      <c r="N2324" s="51"/>
      <c r="O2324" s="51"/>
      <c r="P2324" s="51"/>
    </row>
    <row r="2325" spans="2:16" s="49" customFormat="1" x14ac:dyDescent="0.25">
      <c r="B2325" s="9"/>
      <c r="C2325" s="9"/>
      <c r="D2325" s="50"/>
      <c r="E2325" s="51"/>
      <c r="F2325" s="51"/>
      <c r="G2325" s="51"/>
      <c r="H2325" s="50"/>
      <c r="I2325" s="50"/>
      <c r="J2325" s="50"/>
      <c r="K2325" s="51"/>
      <c r="L2325" s="51"/>
      <c r="M2325" s="51"/>
      <c r="N2325" s="51"/>
      <c r="O2325" s="51"/>
      <c r="P2325" s="51"/>
    </row>
    <row r="2326" spans="2:16" s="49" customFormat="1" x14ac:dyDescent="0.25">
      <c r="B2326" s="9"/>
      <c r="C2326" s="9"/>
      <c r="D2326" s="50"/>
      <c r="E2326" s="51"/>
      <c r="F2326" s="51"/>
      <c r="G2326" s="51"/>
      <c r="H2326" s="50"/>
      <c r="I2326" s="50"/>
      <c r="J2326" s="50"/>
      <c r="K2326" s="51"/>
      <c r="L2326" s="51"/>
      <c r="M2326" s="51"/>
      <c r="N2326" s="51"/>
      <c r="O2326" s="51"/>
      <c r="P2326" s="51"/>
    </row>
    <row r="2327" spans="2:16" s="49" customFormat="1" x14ac:dyDescent="0.25">
      <c r="B2327" s="9"/>
      <c r="C2327" s="9"/>
      <c r="D2327" s="50"/>
      <c r="E2327" s="51"/>
      <c r="F2327" s="51"/>
      <c r="G2327" s="51"/>
      <c r="H2327" s="50"/>
      <c r="I2327" s="50"/>
      <c r="J2327" s="50"/>
      <c r="K2327" s="51"/>
      <c r="L2327" s="51"/>
      <c r="M2327" s="51"/>
      <c r="N2327" s="51"/>
      <c r="O2327" s="51"/>
      <c r="P2327" s="51"/>
    </row>
    <row r="2328" spans="2:16" s="49" customFormat="1" x14ac:dyDescent="0.25">
      <c r="B2328" s="9"/>
      <c r="C2328" s="9"/>
      <c r="D2328" s="50"/>
      <c r="E2328" s="51"/>
      <c r="F2328" s="51"/>
      <c r="G2328" s="51"/>
      <c r="H2328" s="50"/>
      <c r="I2328" s="50"/>
      <c r="J2328" s="50"/>
      <c r="K2328" s="51"/>
      <c r="L2328" s="51"/>
      <c r="M2328" s="51"/>
      <c r="N2328" s="51"/>
      <c r="O2328" s="51"/>
      <c r="P2328" s="51"/>
    </row>
    <row r="2329" spans="2:16" s="49" customFormat="1" x14ac:dyDescent="0.25">
      <c r="B2329" s="9"/>
      <c r="C2329" s="9"/>
      <c r="D2329" s="50"/>
      <c r="E2329" s="51"/>
      <c r="F2329" s="51"/>
      <c r="G2329" s="51"/>
      <c r="H2329" s="50"/>
      <c r="I2329" s="50"/>
      <c r="J2329" s="50"/>
      <c r="K2329" s="51"/>
      <c r="L2329" s="51"/>
      <c r="M2329" s="51"/>
      <c r="N2329" s="51"/>
      <c r="O2329" s="51"/>
      <c r="P2329" s="51"/>
    </row>
    <row r="2330" spans="2:16" s="49" customFormat="1" x14ac:dyDescent="0.25">
      <c r="B2330" s="9"/>
      <c r="C2330" s="9"/>
      <c r="D2330" s="50"/>
      <c r="E2330" s="51"/>
      <c r="F2330" s="51"/>
      <c r="G2330" s="51"/>
      <c r="H2330" s="50"/>
      <c r="I2330" s="50"/>
      <c r="J2330" s="50"/>
      <c r="K2330" s="51"/>
      <c r="L2330" s="51"/>
      <c r="M2330" s="51"/>
      <c r="N2330" s="51"/>
      <c r="O2330" s="51"/>
      <c r="P2330" s="51"/>
    </row>
    <row r="2331" spans="2:16" s="49" customFormat="1" x14ac:dyDescent="0.25">
      <c r="B2331" s="9"/>
      <c r="C2331" s="9"/>
      <c r="D2331" s="50"/>
      <c r="E2331" s="51"/>
      <c r="F2331" s="51"/>
      <c r="G2331" s="51"/>
      <c r="H2331" s="50"/>
      <c r="I2331" s="50"/>
      <c r="J2331" s="50"/>
      <c r="K2331" s="51"/>
      <c r="L2331" s="51"/>
      <c r="M2331" s="51"/>
      <c r="N2331" s="51"/>
      <c r="O2331" s="51"/>
      <c r="P2331" s="51"/>
    </row>
    <row r="2332" spans="2:16" s="49" customFormat="1" x14ac:dyDescent="0.25">
      <c r="B2332" s="9"/>
      <c r="C2332" s="9"/>
      <c r="D2332" s="50"/>
      <c r="E2332" s="51"/>
      <c r="F2332" s="51"/>
      <c r="G2332" s="51"/>
      <c r="H2332" s="50"/>
      <c r="I2332" s="50"/>
      <c r="J2332" s="50"/>
      <c r="K2332" s="51"/>
      <c r="L2332" s="51"/>
      <c r="M2332" s="51"/>
      <c r="N2332" s="51"/>
      <c r="O2332" s="51"/>
      <c r="P2332" s="51"/>
    </row>
    <row r="2333" spans="2:16" s="49" customFormat="1" x14ac:dyDescent="0.25">
      <c r="B2333" s="9"/>
      <c r="C2333" s="9"/>
      <c r="D2333" s="50"/>
      <c r="E2333" s="51"/>
      <c r="F2333" s="51"/>
      <c r="G2333" s="51"/>
      <c r="H2333" s="50"/>
      <c r="I2333" s="50"/>
      <c r="J2333" s="50"/>
      <c r="K2333" s="51"/>
      <c r="L2333" s="51"/>
      <c r="M2333" s="51"/>
      <c r="N2333" s="51"/>
      <c r="O2333" s="51"/>
      <c r="P2333" s="51"/>
    </row>
    <row r="2334" spans="2:16" s="49" customFormat="1" x14ac:dyDescent="0.25">
      <c r="B2334" s="9"/>
      <c r="C2334" s="9"/>
      <c r="D2334" s="50"/>
      <c r="E2334" s="51"/>
      <c r="F2334" s="51"/>
      <c r="G2334" s="51"/>
      <c r="H2334" s="50"/>
      <c r="I2334" s="50"/>
      <c r="J2334" s="50"/>
      <c r="K2334" s="51"/>
      <c r="L2334" s="51"/>
      <c r="M2334" s="51"/>
      <c r="N2334" s="51"/>
      <c r="O2334" s="51"/>
      <c r="P2334" s="51"/>
    </row>
    <row r="2335" spans="2:16" s="49" customFormat="1" x14ac:dyDescent="0.25">
      <c r="B2335" s="9"/>
      <c r="C2335" s="9"/>
      <c r="D2335" s="50"/>
      <c r="E2335" s="51"/>
      <c r="F2335" s="51"/>
      <c r="G2335" s="51"/>
      <c r="H2335" s="50"/>
      <c r="I2335" s="50"/>
      <c r="J2335" s="50"/>
      <c r="K2335" s="51"/>
      <c r="L2335" s="51"/>
      <c r="M2335" s="51"/>
      <c r="N2335" s="51"/>
      <c r="O2335" s="51"/>
      <c r="P2335" s="51"/>
    </row>
    <row r="2336" spans="2:16" s="49" customFormat="1" x14ac:dyDescent="0.25">
      <c r="B2336" s="9"/>
      <c r="C2336" s="9"/>
      <c r="D2336" s="50"/>
      <c r="E2336" s="51"/>
      <c r="F2336" s="51"/>
      <c r="G2336" s="51"/>
      <c r="H2336" s="50"/>
      <c r="I2336" s="50"/>
      <c r="J2336" s="50"/>
      <c r="K2336" s="51"/>
      <c r="L2336" s="51"/>
      <c r="M2336" s="51"/>
      <c r="N2336" s="51"/>
      <c r="O2336" s="51"/>
      <c r="P2336" s="51"/>
    </row>
    <row r="2337" spans="2:16" s="49" customFormat="1" x14ac:dyDescent="0.25">
      <c r="B2337" s="9"/>
      <c r="C2337" s="9"/>
      <c r="D2337" s="50"/>
      <c r="E2337" s="51"/>
      <c r="F2337" s="51"/>
      <c r="G2337" s="51"/>
      <c r="H2337" s="50"/>
      <c r="I2337" s="50"/>
      <c r="J2337" s="50"/>
      <c r="K2337" s="51"/>
      <c r="L2337" s="51"/>
      <c r="M2337" s="51"/>
      <c r="N2337" s="51"/>
      <c r="O2337" s="51"/>
      <c r="P2337" s="51"/>
    </row>
    <row r="2338" spans="2:16" s="49" customFormat="1" x14ac:dyDescent="0.25">
      <c r="B2338" s="9"/>
      <c r="C2338" s="9"/>
      <c r="D2338" s="50"/>
      <c r="E2338" s="51"/>
      <c r="F2338" s="51"/>
      <c r="G2338" s="51"/>
      <c r="H2338" s="50"/>
      <c r="I2338" s="50"/>
      <c r="J2338" s="50"/>
      <c r="K2338" s="51"/>
      <c r="L2338" s="51"/>
      <c r="M2338" s="51"/>
      <c r="N2338" s="51"/>
      <c r="O2338" s="51"/>
      <c r="P2338" s="51"/>
    </row>
    <row r="2339" spans="2:16" s="49" customFormat="1" x14ac:dyDescent="0.25">
      <c r="B2339" s="9"/>
      <c r="C2339" s="9"/>
      <c r="D2339" s="50"/>
      <c r="E2339" s="51"/>
      <c r="F2339" s="51"/>
      <c r="G2339" s="51"/>
      <c r="H2339" s="50"/>
      <c r="I2339" s="50"/>
      <c r="J2339" s="50"/>
      <c r="K2339" s="51"/>
      <c r="L2339" s="51"/>
      <c r="M2339" s="51"/>
      <c r="N2339" s="51"/>
      <c r="O2339" s="51"/>
      <c r="P2339" s="51"/>
    </row>
    <row r="2340" spans="2:16" s="49" customFormat="1" x14ac:dyDescent="0.25">
      <c r="B2340" s="9"/>
      <c r="C2340" s="9"/>
      <c r="D2340" s="50"/>
      <c r="E2340" s="51"/>
      <c r="F2340" s="51"/>
      <c r="G2340" s="51"/>
      <c r="H2340" s="50"/>
      <c r="I2340" s="50"/>
      <c r="J2340" s="50"/>
      <c r="K2340" s="51"/>
      <c r="L2340" s="51"/>
      <c r="M2340" s="51"/>
      <c r="N2340" s="51"/>
      <c r="O2340" s="51"/>
      <c r="P2340" s="51"/>
    </row>
    <row r="2341" spans="2:16" s="49" customFormat="1" x14ac:dyDescent="0.25">
      <c r="B2341" s="9"/>
      <c r="C2341" s="9"/>
      <c r="D2341" s="50"/>
      <c r="E2341" s="51"/>
      <c r="F2341" s="51"/>
      <c r="G2341" s="51"/>
      <c r="H2341" s="50"/>
      <c r="I2341" s="50"/>
      <c r="J2341" s="50"/>
      <c r="K2341" s="51"/>
      <c r="L2341" s="51"/>
      <c r="M2341" s="51"/>
      <c r="N2341" s="51"/>
      <c r="O2341" s="51"/>
      <c r="P2341" s="51"/>
    </row>
    <row r="2342" spans="2:16" s="49" customFormat="1" x14ac:dyDescent="0.25">
      <c r="B2342" s="9"/>
      <c r="C2342" s="9"/>
      <c r="D2342" s="50"/>
      <c r="E2342" s="51"/>
      <c r="F2342" s="51"/>
      <c r="G2342" s="51"/>
      <c r="H2342" s="50"/>
      <c r="I2342" s="50"/>
      <c r="J2342" s="50"/>
      <c r="K2342" s="51"/>
      <c r="L2342" s="51"/>
      <c r="M2342" s="51"/>
      <c r="N2342" s="51"/>
      <c r="O2342" s="51"/>
      <c r="P2342" s="51"/>
    </row>
    <row r="2343" spans="2:16" s="49" customFormat="1" x14ac:dyDescent="0.25">
      <c r="B2343" s="9"/>
      <c r="C2343" s="9"/>
      <c r="D2343" s="50"/>
      <c r="E2343" s="51"/>
      <c r="F2343" s="51"/>
      <c r="G2343" s="51"/>
      <c r="H2343" s="50"/>
      <c r="I2343" s="50"/>
      <c r="J2343" s="50"/>
      <c r="K2343" s="51"/>
      <c r="L2343" s="51"/>
      <c r="M2343" s="51"/>
      <c r="N2343" s="51"/>
      <c r="O2343" s="51"/>
      <c r="P2343" s="51"/>
    </row>
    <row r="2344" spans="2:16" s="49" customFormat="1" x14ac:dyDescent="0.25">
      <c r="B2344" s="9"/>
      <c r="C2344" s="9"/>
      <c r="D2344" s="50"/>
      <c r="E2344" s="51"/>
      <c r="F2344" s="51"/>
      <c r="G2344" s="51"/>
      <c r="H2344" s="50"/>
      <c r="I2344" s="50"/>
      <c r="J2344" s="50"/>
      <c r="K2344" s="51"/>
      <c r="L2344" s="51"/>
      <c r="M2344" s="51"/>
      <c r="N2344" s="51"/>
      <c r="O2344" s="51"/>
      <c r="P2344" s="51"/>
    </row>
    <row r="2345" spans="2:16" s="49" customFormat="1" x14ac:dyDescent="0.25">
      <c r="B2345" s="9"/>
      <c r="C2345" s="9"/>
      <c r="D2345" s="50"/>
      <c r="E2345" s="51"/>
      <c r="F2345" s="51"/>
      <c r="G2345" s="51"/>
      <c r="H2345" s="50"/>
      <c r="I2345" s="50"/>
      <c r="J2345" s="50"/>
      <c r="K2345" s="51"/>
      <c r="L2345" s="51"/>
      <c r="M2345" s="51"/>
      <c r="N2345" s="51"/>
      <c r="O2345" s="51"/>
      <c r="P2345" s="51"/>
    </row>
    <row r="2346" spans="2:16" s="49" customFormat="1" x14ac:dyDescent="0.25">
      <c r="B2346" s="9"/>
      <c r="C2346" s="9"/>
      <c r="D2346" s="50"/>
      <c r="E2346" s="51"/>
      <c r="F2346" s="51"/>
      <c r="G2346" s="51"/>
      <c r="H2346" s="50"/>
      <c r="I2346" s="50"/>
      <c r="J2346" s="50"/>
      <c r="K2346" s="51"/>
      <c r="L2346" s="51"/>
      <c r="M2346" s="51"/>
      <c r="N2346" s="51"/>
      <c r="O2346" s="51"/>
      <c r="P2346" s="51"/>
    </row>
    <row r="2347" spans="2:16" s="49" customFormat="1" x14ac:dyDescent="0.25">
      <c r="B2347" s="9"/>
      <c r="C2347" s="9"/>
      <c r="D2347" s="50"/>
      <c r="E2347" s="51"/>
      <c r="F2347" s="51"/>
      <c r="G2347" s="51"/>
      <c r="H2347" s="50"/>
      <c r="I2347" s="50"/>
      <c r="J2347" s="50"/>
      <c r="K2347" s="51"/>
      <c r="L2347" s="51"/>
      <c r="M2347" s="51"/>
      <c r="N2347" s="51"/>
      <c r="O2347" s="51"/>
      <c r="P2347" s="51"/>
    </row>
    <row r="2348" spans="2:16" s="49" customFormat="1" x14ac:dyDescent="0.25">
      <c r="B2348" s="9"/>
      <c r="C2348" s="9"/>
      <c r="D2348" s="50"/>
      <c r="E2348" s="51"/>
      <c r="F2348" s="51"/>
      <c r="G2348" s="51"/>
      <c r="H2348" s="50"/>
      <c r="I2348" s="50"/>
      <c r="J2348" s="50"/>
      <c r="K2348" s="51"/>
      <c r="L2348" s="51"/>
      <c r="M2348" s="51"/>
      <c r="N2348" s="51"/>
      <c r="O2348" s="51"/>
      <c r="P2348" s="51"/>
    </row>
    <row r="2349" spans="2:16" s="49" customFormat="1" x14ac:dyDescent="0.25">
      <c r="B2349" s="9"/>
      <c r="C2349" s="9"/>
      <c r="D2349" s="50"/>
      <c r="E2349" s="51"/>
      <c r="F2349" s="51"/>
      <c r="G2349" s="51"/>
      <c r="H2349" s="50"/>
      <c r="I2349" s="50"/>
      <c r="J2349" s="50"/>
      <c r="K2349" s="51"/>
      <c r="L2349" s="51"/>
      <c r="M2349" s="51"/>
      <c r="N2349" s="51"/>
      <c r="O2349" s="51"/>
      <c r="P2349" s="51"/>
    </row>
    <row r="2350" spans="2:16" s="49" customFormat="1" x14ac:dyDescent="0.25">
      <c r="B2350" s="9"/>
      <c r="C2350" s="9"/>
      <c r="D2350" s="50"/>
      <c r="E2350" s="51"/>
      <c r="F2350" s="51"/>
      <c r="G2350" s="51"/>
      <c r="H2350" s="50"/>
      <c r="I2350" s="50"/>
      <c r="J2350" s="50"/>
      <c r="K2350" s="51"/>
      <c r="L2350" s="51"/>
      <c r="M2350" s="51"/>
      <c r="N2350" s="51"/>
      <c r="O2350" s="51"/>
      <c r="P2350" s="51"/>
    </row>
    <row r="2351" spans="2:16" s="49" customFormat="1" x14ac:dyDescent="0.25">
      <c r="B2351" s="9"/>
      <c r="C2351" s="9"/>
      <c r="D2351" s="50"/>
      <c r="E2351" s="51"/>
      <c r="F2351" s="51"/>
      <c r="G2351" s="51"/>
      <c r="H2351" s="50"/>
      <c r="I2351" s="50"/>
      <c r="J2351" s="50"/>
      <c r="K2351" s="51"/>
      <c r="L2351" s="51"/>
      <c r="M2351" s="51"/>
      <c r="N2351" s="51"/>
      <c r="O2351" s="51"/>
      <c r="P2351" s="51"/>
    </row>
    <row r="2352" spans="2:16" s="49" customFormat="1" x14ac:dyDescent="0.25">
      <c r="B2352" s="9"/>
      <c r="C2352" s="9"/>
      <c r="D2352" s="50"/>
      <c r="E2352" s="51"/>
      <c r="F2352" s="51"/>
      <c r="G2352" s="51"/>
      <c r="H2352" s="50"/>
      <c r="I2352" s="50"/>
      <c r="J2352" s="50"/>
      <c r="K2352" s="51"/>
      <c r="L2352" s="51"/>
      <c r="M2352" s="51"/>
      <c r="N2352" s="51"/>
      <c r="O2352" s="51"/>
      <c r="P2352" s="51"/>
    </row>
    <row r="2353" spans="2:16" s="49" customFormat="1" x14ac:dyDescent="0.25">
      <c r="B2353" s="9"/>
      <c r="C2353" s="9"/>
      <c r="D2353" s="50"/>
      <c r="E2353" s="51"/>
      <c r="F2353" s="51"/>
      <c r="G2353" s="51"/>
      <c r="H2353" s="50"/>
      <c r="I2353" s="50"/>
      <c r="J2353" s="50"/>
      <c r="K2353" s="51"/>
      <c r="L2353" s="51"/>
      <c r="M2353" s="51"/>
      <c r="N2353" s="51"/>
      <c r="O2353" s="51"/>
      <c r="P2353" s="51"/>
    </row>
    <row r="2354" spans="2:16" s="49" customFormat="1" x14ac:dyDescent="0.25">
      <c r="B2354" s="9"/>
      <c r="C2354" s="9"/>
      <c r="D2354" s="50"/>
      <c r="E2354" s="51"/>
      <c r="F2354" s="51"/>
      <c r="G2354" s="51"/>
      <c r="H2354" s="50"/>
      <c r="I2354" s="50"/>
      <c r="J2354" s="50"/>
      <c r="K2354" s="51"/>
      <c r="L2354" s="51"/>
      <c r="M2354" s="51"/>
      <c r="N2354" s="51"/>
      <c r="O2354" s="51"/>
      <c r="P2354" s="51"/>
    </row>
    <row r="2355" spans="2:16" s="49" customFormat="1" x14ac:dyDescent="0.25">
      <c r="B2355" s="9"/>
      <c r="C2355" s="9"/>
      <c r="D2355" s="50"/>
      <c r="E2355" s="51"/>
      <c r="F2355" s="51"/>
      <c r="G2355" s="51"/>
      <c r="H2355" s="50"/>
      <c r="I2355" s="50"/>
      <c r="J2355" s="50"/>
      <c r="K2355" s="51"/>
      <c r="L2355" s="51"/>
      <c r="M2355" s="51"/>
      <c r="N2355" s="51"/>
      <c r="O2355" s="51"/>
      <c r="P2355" s="51"/>
    </row>
    <row r="2356" spans="2:16" s="49" customFormat="1" x14ac:dyDescent="0.25">
      <c r="B2356" s="9"/>
      <c r="C2356" s="9"/>
      <c r="D2356" s="50"/>
      <c r="E2356" s="51"/>
      <c r="F2356" s="51"/>
      <c r="G2356" s="51"/>
      <c r="H2356" s="50"/>
      <c r="I2356" s="50"/>
      <c r="J2356" s="50"/>
      <c r="K2356" s="51"/>
      <c r="L2356" s="51"/>
      <c r="M2356" s="51"/>
      <c r="N2356" s="51"/>
      <c r="O2356" s="51"/>
      <c r="P2356" s="51"/>
    </row>
    <row r="2357" spans="2:16" s="49" customFormat="1" x14ac:dyDescent="0.25">
      <c r="B2357" s="9"/>
      <c r="C2357" s="9"/>
      <c r="D2357" s="50"/>
      <c r="E2357" s="51"/>
      <c r="F2357" s="51"/>
      <c r="G2357" s="51"/>
      <c r="H2357" s="50"/>
      <c r="I2357" s="50"/>
      <c r="J2357" s="50"/>
      <c r="K2357" s="51"/>
      <c r="L2357" s="51"/>
      <c r="M2357" s="51"/>
      <c r="N2357" s="51"/>
      <c r="O2357" s="51"/>
      <c r="P2357" s="51"/>
    </row>
    <row r="2358" spans="2:16" s="49" customFormat="1" x14ac:dyDescent="0.25">
      <c r="B2358" s="9"/>
      <c r="C2358" s="9"/>
      <c r="D2358" s="50"/>
      <c r="E2358" s="51"/>
      <c r="F2358" s="51"/>
      <c r="G2358" s="51"/>
      <c r="H2358" s="50"/>
      <c r="I2358" s="50"/>
      <c r="J2358" s="50"/>
      <c r="K2358" s="51"/>
      <c r="L2358" s="51"/>
      <c r="M2358" s="51"/>
      <c r="N2358" s="51"/>
      <c r="O2358" s="51"/>
      <c r="P2358" s="51"/>
    </row>
    <row r="2359" spans="2:16" s="49" customFormat="1" x14ac:dyDescent="0.25">
      <c r="B2359" s="9"/>
      <c r="C2359" s="9"/>
      <c r="D2359" s="50"/>
      <c r="E2359" s="51"/>
      <c r="F2359" s="51"/>
      <c r="G2359" s="51"/>
      <c r="H2359" s="50"/>
      <c r="I2359" s="50"/>
      <c r="J2359" s="50"/>
      <c r="K2359" s="51"/>
      <c r="L2359" s="51"/>
      <c r="M2359" s="51"/>
      <c r="N2359" s="51"/>
      <c r="O2359" s="51"/>
      <c r="P2359" s="51"/>
    </row>
    <row r="2360" spans="2:16" s="49" customFormat="1" x14ac:dyDescent="0.25">
      <c r="B2360" s="9"/>
      <c r="C2360" s="9"/>
      <c r="D2360" s="50"/>
      <c r="E2360" s="51"/>
      <c r="F2360" s="51"/>
      <c r="G2360" s="51"/>
      <c r="H2360" s="50"/>
      <c r="I2360" s="50"/>
      <c r="J2360" s="50"/>
      <c r="K2360" s="51"/>
      <c r="L2360" s="51"/>
      <c r="M2360" s="51"/>
      <c r="N2360" s="51"/>
      <c r="O2360" s="51"/>
      <c r="P2360" s="51"/>
    </row>
    <row r="2361" spans="2:16" s="49" customFormat="1" x14ac:dyDescent="0.25">
      <c r="B2361" s="9"/>
      <c r="C2361" s="9"/>
      <c r="D2361" s="50"/>
      <c r="E2361" s="51"/>
      <c r="F2361" s="51"/>
      <c r="G2361" s="51"/>
      <c r="H2361" s="50"/>
      <c r="I2361" s="50"/>
      <c r="J2361" s="50"/>
      <c r="K2361" s="51"/>
      <c r="L2361" s="51"/>
      <c r="M2361" s="51"/>
      <c r="N2361" s="51"/>
      <c r="O2361" s="51"/>
      <c r="P2361" s="51"/>
    </row>
    <row r="2362" spans="2:16" s="49" customFormat="1" x14ac:dyDescent="0.25">
      <c r="B2362" s="9"/>
      <c r="C2362" s="9"/>
      <c r="D2362" s="50"/>
      <c r="E2362" s="51"/>
      <c r="F2362" s="51"/>
      <c r="G2362" s="51"/>
      <c r="H2362" s="50"/>
      <c r="I2362" s="50"/>
      <c r="J2362" s="50"/>
      <c r="K2362" s="51"/>
      <c r="L2362" s="51"/>
      <c r="M2362" s="51"/>
      <c r="N2362" s="51"/>
      <c r="O2362" s="51"/>
      <c r="P2362" s="51"/>
    </row>
    <row r="2363" spans="2:16" s="49" customFormat="1" x14ac:dyDescent="0.25">
      <c r="B2363" s="9"/>
      <c r="C2363" s="9"/>
      <c r="D2363" s="50"/>
      <c r="E2363" s="51"/>
      <c r="F2363" s="51"/>
      <c r="G2363" s="51"/>
      <c r="H2363" s="50"/>
      <c r="I2363" s="50"/>
      <c r="J2363" s="50"/>
      <c r="K2363" s="51"/>
      <c r="L2363" s="51"/>
      <c r="M2363" s="51"/>
      <c r="N2363" s="51"/>
      <c r="O2363" s="51"/>
      <c r="P2363" s="51"/>
    </row>
    <row r="2364" spans="2:16" s="49" customFormat="1" x14ac:dyDescent="0.25">
      <c r="B2364" s="9"/>
      <c r="C2364" s="9"/>
      <c r="D2364" s="50"/>
      <c r="E2364" s="51"/>
      <c r="F2364" s="51"/>
      <c r="G2364" s="51"/>
      <c r="H2364" s="50"/>
      <c r="I2364" s="50"/>
      <c r="J2364" s="50"/>
      <c r="K2364" s="51"/>
      <c r="L2364" s="51"/>
      <c r="M2364" s="51"/>
      <c r="N2364" s="51"/>
      <c r="O2364" s="51"/>
      <c r="P2364" s="51"/>
    </row>
    <row r="2365" spans="2:16" s="49" customFormat="1" x14ac:dyDescent="0.25">
      <c r="B2365" s="9"/>
      <c r="C2365" s="9"/>
      <c r="D2365" s="50"/>
      <c r="E2365" s="51"/>
      <c r="F2365" s="51"/>
      <c r="G2365" s="51"/>
      <c r="H2365" s="50"/>
      <c r="I2365" s="50"/>
      <c r="J2365" s="50"/>
      <c r="K2365" s="51"/>
      <c r="L2365" s="51"/>
      <c r="M2365" s="51"/>
      <c r="N2365" s="51"/>
      <c r="O2365" s="51"/>
      <c r="P2365" s="51"/>
    </row>
    <row r="2366" spans="2:16" s="49" customFormat="1" x14ac:dyDescent="0.25">
      <c r="B2366" s="9"/>
      <c r="C2366" s="9"/>
      <c r="D2366" s="50"/>
      <c r="E2366" s="51"/>
      <c r="F2366" s="51"/>
      <c r="G2366" s="51"/>
      <c r="H2366" s="50"/>
      <c r="I2366" s="50"/>
      <c r="J2366" s="50"/>
      <c r="K2366" s="51"/>
      <c r="L2366" s="51"/>
      <c r="M2366" s="51"/>
      <c r="N2366" s="51"/>
      <c r="O2366" s="51"/>
      <c r="P2366" s="51"/>
    </row>
    <row r="2367" spans="2:16" s="49" customFormat="1" x14ac:dyDescent="0.25">
      <c r="B2367" s="9"/>
      <c r="C2367" s="9"/>
      <c r="D2367" s="50"/>
      <c r="E2367" s="51"/>
      <c r="F2367" s="51"/>
      <c r="G2367" s="51"/>
      <c r="H2367" s="50"/>
      <c r="I2367" s="50"/>
      <c r="J2367" s="50"/>
      <c r="K2367" s="51"/>
      <c r="L2367" s="51"/>
      <c r="M2367" s="51"/>
      <c r="N2367" s="51"/>
      <c r="O2367" s="51"/>
      <c r="P2367" s="51"/>
    </row>
    <row r="2368" spans="2:16" s="49" customFormat="1" x14ac:dyDescent="0.25">
      <c r="B2368" s="9"/>
      <c r="C2368" s="9"/>
      <c r="D2368" s="50"/>
      <c r="E2368" s="51"/>
      <c r="F2368" s="51"/>
      <c r="G2368" s="51"/>
      <c r="H2368" s="50"/>
      <c r="I2368" s="50"/>
      <c r="J2368" s="50"/>
      <c r="K2368" s="51"/>
      <c r="L2368" s="51"/>
      <c r="M2368" s="51"/>
      <c r="N2368" s="51"/>
      <c r="O2368" s="51"/>
      <c r="P2368" s="51"/>
    </row>
    <row r="2369" spans="2:16" s="49" customFormat="1" x14ac:dyDescent="0.25">
      <c r="B2369" s="9"/>
      <c r="C2369" s="9"/>
      <c r="D2369" s="50"/>
      <c r="E2369" s="51"/>
      <c r="F2369" s="51"/>
      <c r="G2369" s="51"/>
      <c r="H2369" s="50"/>
      <c r="I2369" s="50"/>
      <c r="J2369" s="50"/>
      <c r="K2369" s="51"/>
      <c r="L2369" s="51"/>
      <c r="M2369" s="51"/>
      <c r="N2369" s="51"/>
      <c r="O2369" s="51"/>
      <c r="P2369" s="51"/>
    </row>
    <row r="2370" spans="2:16" s="49" customFormat="1" x14ac:dyDescent="0.25">
      <c r="B2370" s="9"/>
      <c r="C2370" s="9"/>
      <c r="D2370" s="50"/>
      <c r="E2370" s="51"/>
      <c r="F2370" s="51"/>
      <c r="G2370" s="51"/>
      <c r="H2370" s="50"/>
      <c r="I2370" s="50"/>
      <c r="J2370" s="50"/>
      <c r="K2370" s="51"/>
      <c r="L2370" s="51"/>
      <c r="M2370" s="51"/>
      <c r="N2370" s="51"/>
      <c r="O2370" s="51"/>
      <c r="P2370" s="51"/>
    </row>
    <row r="2371" spans="2:16" s="49" customFormat="1" x14ac:dyDescent="0.25">
      <c r="B2371" s="9"/>
      <c r="C2371" s="9"/>
      <c r="D2371" s="50"/>
      <c r="E2371" s="51"/>
      <c r="F2371" s="51"/>
      <c r="G2371" s="51"/>
      <c r="H2371" s="50"/>
      <c r="I2371" s="50"/>
      <c r="J2371" s="50"/>
      <c r="K2371" s="51"/>
      <c r="L2371" s="51"/>
      <c r="M2371" s="51"/>
      <c r="N2371" s="51"/>
      <c r="O2371" s="51"/>
      <c r="P2371" s="51"/>
    </row>
    <row r="2372" spans="2:16" s="49" customFormat="1" x14ac:dyDescent="0.25">
      <c r="B2372" s="9"/>
      <c r="C2372" s="9"/>
      <c r="D2372" s="50"/>
      <c r="E2372" s="51"/>
      <c r="F2372" s="51"/>
      <c r="G2372" s="51"/>
      <c r="H2372" s="50"/>
      <c r="I2372" s="50"/>
      <c r="J2372" s="50"/>
      <c r="K2372" s="51"/>
      <c r="L2372" s="51"/>
      <c r="M2372" s="51"/>
      <c r="N2372" s="51"/>
      <c r="O2372" s="51"/>
      <c r="P2372" s="51"/>
    </row>
    <row r="2373" spans="2:16" s="49" customFormat="1" x14ac:dyDescent="0.25">
      <c r="B2373" s="9"/>
      <c r="C2373" s="9"/>
      <c r="D2373" s="50"/>
      <c r="E2373" s="51"/>
      <c r="F2373" s="51"/>
      <c r="G2373" s="51"/>
      <c r="H2373" s="50"/>
      <c r="I2373" s="50"/>
      <c r="J2373" s="50"/>
      <c r="K2373" s="51"/>
      <c r="L2373" s="51"/>
      <c r="M2373" s="51"/>
      <c r="N2373" s="51"/>
      <c r="O2373" s="51"/>
      <c r="P2373" s="51"/>
    </row>
    <row r="2374" spans="2:16" s="49" customFormat="1" x14ac:dyDescent="0.25">
      <c r="B2374" s="9"/>
      <c r="C2374" s="9"/>
      <c r="D2374" s="50"/>
      <c r="E2374" s="51"/>
      <c r="F2374" s="51"/>
      <c r="G2374" s="51"/>
      <c r="H2374" s="50"/>
      <c r="I2374" s="50"/>
      <c r="J2374" s="50"/>
      <c r="K2374" s="51"/>
      <c r="L2374" s="51"/>
      <c r="M2374" s="51"/>
      <c r="N2374" s="51"/>
      <c r="O2374" s="51"/>
      <c r="P2374" s="51"/>
    </row>
    <row r="2375" spans="2:16" s="49" customFormat="1" x14ac:dyDescent="0.25">
      <c r="B2375" s="9"/>
      <c r="C2375" s="9"/>
      <c r="D2375" s="50"/>
      <c r="E2375" s="51"/>
      <c r="F2375" s="51"/>
      <c r="G2375" s="51"/>
      <c r="H2375" s="50"/>
      <c r="I2375" s="50"/>
      <c r="J2375" s="50"/>
      <c r="K2375" s="51"/>
      <c r="L2375" s="51"/>
      <c r="M2375" s="51"/>
      <c r="N2375" s="51"/>
      <c r="O2375" s="51"/>
      <c r="P2375" s="51"/>
    </row>
    <row r="2376" spans="2:16" s="49" customFormat="1" x14ac:dyDescent="0.25">
      <c r="B2376" s="9"/>
      <c r="C2376" s="9"/>
      <c r="D2376" s="50"/>
      <c r="E2376" s="51"/>
      <c r="F2376" s="51"/>
      <c r="G2376" s="51"/>
      <c r="H2376" s="50"/>
      <c r="I2376" s="50"/>
      <c r="J2376" s="50"/>
      <c r="K2376" s="51"/>
      <c r="L2376" s="51"/>
      <c r="M2376" s="51"/>
      <c r="N2376" s="51"/>
      <c r="O2376" s="51"/>
      <c r="P2376" s="51"/>
    </row>
    <row r="2377" spans="2:16" s="49" customFormat="1" x14ac:dyDescent="0.25">
      <c r="B2377" s="9"/>
      <c r="C2377" s="9"/>
      <c r="D2377" s="50"/>
      <c r="E2377" s="51"/>
      <c r="F2377" s="51"/>
      <c r="G2377" s="51"/>
      <c r="H2377" s="50"/>
      <c r="I2377" s="50"/>
      <c r="J2377" s="50"/>
      <c r="K2377" s="51"/>
      <c r="L2377" s="51"/>
      <c r="M2377" s="51"/>
      <c r="N2377" s="51"/>
      <c r="O2377" s="51"/>
      <c r="P2377" s="51"/>
    </row>
    <row r="2378" spans="2:16" s="49" customFormat="1" x14ac:dyDescent="0.25">
      <c r="B2378" s="9"/>
      <c r="C2378" s="9"/>
      <c r="D2378" s="50"/>
      <c r="E2378" s="51"/>
      <c r="F2378" s="51"/>
      <c r="G2378" s="51"/>
      <c r="H2378" s="50"/>
      <c r="I2378" s="50"/>
      <c r="J2378" s="50"/>
      <c r="K2378" s="51"/>
      <c r="L2378" s="51"/>
      <c r="M2378" s="51"/>
      <c r="N2378" s="51"/>
      <c r="O2378" s="51"/>
      <c r="P2378" s="51"/>
    </row>
    <row r="2379" spans="2:16" s="49" customFormat="1" x14ac:dyDescent="0.25">
      <c r="B2379" s="9"/>
      <c r="C2379" s="9"/>
      <c r="D2379" s="50"/>
      <c r="E2379" s="51"/>
      <c r="F2379" s="51"/>
      <c r="G2379" s="51"/>
      <c r="H2379" s="50"/>
      <c r="I2379" s="50"/>
      <c r="J2379" s="50"/>
      <c r="K2379" s="51"/>
      <c r="L2379" s="51"/>
      <c r="M2379" s="51"/>
      <c r="N2379" s="51"/>
      <c r="O2379" s="51"/>
      <c r="P2379" s="51"/>
    </row>
    <row r="2380" spans="2:16" s="49" customFormat="1" x14ac:dyDescent="0.25">
      <c r="B2380" s="9"/>
      <c r="C2380" s="9"/>
      <c r="D2380" s="50"/>
      <c r="E2380" s="51"/>
      <c r="F2380" s="51"/>
      <c r="G2380" s="51"/>
      <c r="H2380" s="50"/>
      <c r="I2380" s="50"/>
      <c r="J2380" s="50"/>
      <c r="K2380" s="51"/>
      <c r="L2380" s="51"/>
      <c r="M2380" s="51"/>
      <c r="N2380" s="51"/>
      <c r="O2380" s="51"/>
      <c r="P2380" s="51"/>
    </row>
    <row r="2381" spans="2:16" s="49" customFormat="1" x14ac:dyDescent="0.25">
      <c r="B2381" s="9"/>
      <c r="C2381" s="9"/>
      <c r="D2381" s="50"/>
      <c r="E2381" s="51"/>
      <c r="F2381" s="51"/>
      <c r="G2381" s="51"/>
      <c r="H2381" s="50"/>
      <c r="I2381" s="50"/>
      <c r="J2381" s="50"/>
      <c r="K2381" s="51"/>
      <c r="L2381" s="51"/>
      <c r="M2381" s="51"/>
      <c r="N2381" s="51"/>
      <c r="O2381" s="51"/>
      <c r="P2381" s="51"/>
    </row>
    <row r="2382" spans="2:16" s="49" customFormat="1" x14ac:dyDescent="0.25">
      <c r="B2382" s="9"/>
      <c r="C2382" s="9"/>
      <c r="D2382" s="50"/>
      <c r="E2382" s="51"/>
      <c r="F2382" s="51"/>
      <c r="G2382" s="51"/>
      <c r="H2382" s="50"/>
      <c r="I2382" s="50"/>
      <c r="J2382" s="50"/>
      <c r="K2382" s="51"/>
      <c r="L2382" s="51"/>
      <c r="M2382" s="51"/>
      <c r="N2382" s="51"/>
      <c r="O2382" s="51"/>
      <c r="P2382" s="51"/>
    </row>
    <row r="2383" spans="2:16" s="49" customFormat="1" x14ac:dyDescent="0.25">
      <c r="B2383" s="9"/>
      <c r="C2383" s="9"/>
      <c r="D2383" s="50"/>
      <c r="E2383" s="51"/>
      <c r="F2383" s="51"/>
      <c r="G2383" s="51"/>
      <c r="H2383" s="50"/>
      <c r="I2383" s="50"/>
      <c r="J2383" s="50"/>
      <c r="K2383" s="51"/>
      <c r="L2383" s="51"/>
      <c r="M2383" s="51"/>
      <c r="N2383" s="51"/>
      <c r="O2383" s="51"/>
      <c r="P2383" s="51"/>
    </row>
    <row r="2384" spans="2:16" s="49" customFormat="1" x14ac:dyDescent="0.25">
      <c r="B2384" s="9"/>
      <c r="C2384" s="9"/>
      <c r="D2384" s="50"/>
      <c r="E2384" s="51"/>
      <c r="F2384" s="51"/>
      <c r="G2384" s="51"/>
      <c r="H2384" s="50"/>
      <c r="I2384" s="50"/>
      <c r="J2384" s="50"/>
      <c r="K2384" s="51"/>
      <c r="L2384" s="51"/>
      <c r="M2384" s="51"/>
      <c r="N2384" s="51"/>
      <c r="O2384" s="51"/>
      <c r="P2384" s="51"/>
    </row>
    <row r="2385" spans="2:16" s="49" customFormat="1" x14ac:dyDescent="0.25">
      <c r="B2385" s="9"/>
      <c r="C2385" s="9"/>
      <c r="D2385" s="50"/>
      <c r="E2385" s="51"/>
      <c r="F2385" s="51"/>
      <c r="G2385" s="51"/>
      <c r="H2385" s="50"/>
      <c r="I2385" s="50"/>
      <c r="J2385" s="50"/>
      <c r="K2385" s="51"/>
      <c r="L2385" s="51"/>
      <c r="M2385" s="51"/>
      <c r="N2385" s="51"/>
      <c r="O2385" s="51"/>
      <c r="P2385" s="51"/>
    </row>
    <row r="2386" spans="2:16" s="49" customFormat="1" x14ac:dyDescent="0.25">
      <c r="B2386" s="9"/>
      <c r="C2386" s="9"/>
      <c r="D2386" s="50"/>
      <c r="E2386" s="51"/>
      <c r="F2386" s="51"/>
      <c r="G2386" s="51"/>
      <c r="H2386" s="50"/>
      <c r="I2386" s="50"/>
      <c r="J2386" s="50"/>
      <c r="K2386" s="51"/>
      <c r="L2386" s="51"/>
      <c r="M2386" s="51"/>
      <c r="N2386" s="51"/>
      <c r="O2386" s="51"/>
      <c r="P2386" s="51"/>
    </row>
    <row r="2387" spans="2:16" s="49" customFormat="1" x14ac:dyDescent="0.25">
      <c r="B2387" s="9"/>
      <c r="C2387" s="9"/>
      <c r="D2387" s="50"/>
      <c r="E2387" s="51"/>
      <c r="F2387" s="51"/>
      <c r="G2387" s="51"/>
      <c r="H2387" s="50"/>
      <c r="I2387" s="50"/>
      <c r="J2387" s="50"/>
      <c r="K2387" s="51"/>
      <c r="L2387" s="51"/>
      <c r="M2387" s="51"/>
      <c r="N2387" s="51"/>
      <c r="O2387" s="51"/>
      <c r="P2387" s="51"/>
    </row>
    <row r="2388" spans="2:16" s="49" customFormat="1" x14ac:dyDescent="0.25">
      <c r="B2388" s="9"/>
      <c r="C2388" s="9"/>
      <c r="D2388" s="50"/>
      <c r="E2388" s="51"/>
      <c r="F2388" s="51"/>
      <c r="G2388" s="51"/>
      <c r="H2388" s="50"/>
      <c r="I2388" s="50"/>
      <c r="J2388" s="50"/>
      <c r="K2388" s="51"/>
      <c r="L2388" s="51"/>
      <c r="M2388" s="51"/>
      <c r="N2388" s="51"/>
      <c r="O2388" s="51"/>
      <c r="P2388" s="51"/>
    </row>
    <row r="2389" spans="2:16" s="49" customFormat="1" x14ac:dyDescent="0.25">
      <c r="B2389" s="9"/>
      <c r="C2389" s="9"/>
      <c r="D2389" s="50"/>
      <c r="E2389" s="51"/>
      <c r="F2389" s="51"/>
      <c r="G2389" s="51"/>
      <c r="H2389" s="50"/>
      <c r="I2389" s="50"/>
      <c r="J2389" s="50"/>
      <c r="K2389" s="51"/>
      <c r="L2389" s="51"/>
      <c r="M2389" s="51"/>
      <c r="N2389" s="51"/>
      <c r="O2389" s="51"/>
      <c r="P2389" s="51"/>
    </row>
    <row r="2390" spans="2:16" s="49" customFormat="1" x14ac:dyDescent="0.25">
      <c r="B2390" s="9"/>
      <c r="C2390" s="9"/>
      <c r="D2390" s="50"/>
      <c r="E2390" s="51"/>
      <c r="F2390" s="51"/>
      <c r="G2390" s="51"/>
      <c r="H2390" s="50"/>
      <c r="I2390" s="50"/>
      <c r="J2390" s="50"/>
      <c r="K2390" s="51"/>
      <c r="L2390" s="51"/>
      <c r="M2390" s="51"/>
      <c r="N2390" s="51"/>
      <c r="O2390" s="51"/>
      <c r="P2390" s="51"/>
    </row>
    <row r="2391" spans="2:16" s="49" customFormat="1" x14ac:dyDescent="0.25">
      <c r="B2391" s="9"/>
      <c r="C2391" s="9"/>
      <c r="D2391" s="50"/>
      <c r="E2391" s="51"/>
      <c r="F2391" s="51"/>
      <c r="G2391" s="51"/>
      <c r="H2391" s="50"/>
      <c r="I2391" s="50"/>
      <c r="J2391" s="50"/>
      <c r="K2391" s="51"/>
      <c r="L2391" s="51"/>
      <c r="M2391" s="51"/>
      <c r="N2391" s="51"/>
      <c r="O2391" s="51"/>
      <c r="P2391" s="51"/>
    </row>
    <row r="2392" spans="2:16" s="49" customFormat="1" x14ac:dyDescent="0.25">
      <c r="B2392" s="9"/>
      <c r="C2392" s="9"/>
      <c r="D2392" s="50"/>
      <c r="E2392" s="51"/>
      <c r="F2392" s="51"/>
      <c r="G2392" s="51"/>
      <c r="H2392" s="50"/>
      <c r="I2392" s="50"/>
      <c r="J2392" s="50"/>
      <c r="K2392" s="51"/>
      <c r="L2392" s="51"/>
      <c r="M2392" s="51"/>
      <c r="N2392" s="51"/>
      <c r="O2392" s="51"/>
      <c r="P2392" s="51"/>
    </row>
    <row r="2393" spans="2:16" s="49" customFormat="1" x14ac:dyDescent="0.25">
      <c r="B2393" s="9"/>
      <c r="C2393" s="9"/>
      <c r="D2393" s="50"/>
      <c r="E2393" s="51"/>
      <c r="F2393" s="51"/>
      <c r="G2393" s="51"/>
      <c r="H2393" s="50"/>
      <c r="I2393" s="50"/>
      <c r="J2393" s="50"/>
      <c r="K2393" s="51"/>
      <c r="L2393" s="51"/>
      <c r="M2393" s="51"/>
      <c r="N2393" s="51"/>
      <c r="O2393" s="51"/>
      <c r="P2393" s="51"/>
    </row>
    <row r="2394" spans="2:16" s="49" customFormat="1" x14ac:dyDescent="0.25">
      <c r="B2394" s="9"/>
      <c r="C2394" s="9"/>
      <c r="D2394" s="50"/>
      <c r="E2394" s="51"/>
      <c r="F2394" s="51"/>
      <c r="G2394" s="51"/>
      <c r="H2394" s="50"/>
      <c r="I2394" s="50"/>
      <c r="J2394" s="50"/>
      <c r="K2394" s="51"/>
      <c r="L2394" s="51"/>
      <c r="M2394" s="51"/>
      <c r="N2394" s="51"/>
      <c r="O2394" s="51"/>
      <c r="P2394" s="51"/>
    </row>
    <row r="2395" spans="2:16" s="49" customFormat="1" x14ac:dyDescent="0.25">
      <c r="B2395" s="9"/>
      <c r="C2395" s="9"/>
      <c r="D2395" s="50"/>
      <c r="E2395" s="51"/>
      <c r="F2395" s="51"/>
      <c r="G2395" s="51"/>
      <c r="H2395" s="50"/>
      <c r="I2395" s="50"/>
      <c r="J2395" s="50"/>
      <c r="K2395" s="51"/>
      <c r="L2395" s="51"/>
      <c r="M2395" s="51"/>
      <c r="N2395" s="51"/>
      <c r="O2395" s="51"/>
      <c r="P2395" s="51"/>
    </row>
    <row r="2396" spans="2:16" s="49" customFormat="1" x14ac:dyDescent="0.25">
      <c r="B2396" s="9"/>
      <c r="C2396" s="9"/>
      <c r="D2396" s="50"/>
      <c r="E2396" s="51"/>
      <c r="F2396" s="51"/>
      <c r="G2396" s="51"/>
      <c r="H2396" s="50"/>
      <c r="I2396" s="50"/>
      <c r="J2396" s="50"/>
      <c r="K2396" s="51"/>
      <c r="L2396" s="51"/>
      <c r="M2396" s="51"/>
      <c r="N2396" s="51"/>
      <c r="O2396" s="51"/>
      <c r="P2396" s="51"/>
    </row>
    <row r="2397" spans="2:16" s="49" customFormat="1" x14ac:dyDescent="0.25">
      <c r="B2397" s="9"/>
      <c r="C2397" s="9"/>
      <c r="D2397" s="50"/>
      <c r="E2397" s="51"/>
      <c r="F2397" s="51"/>
      <c r="G2397" s="51"/>
      <c r="H2397" s="50"/>
      <c r="I2397" s="50"/>
      <c r="J2397" s="50"/>
      <c r="K2397" s="51"/>
      <c r="L2397" s="51"/>
      <c r="M2397" s="51"/>
      <c r="N2397" s="51"/>
      <c r="O2397" s="51"/>
      <c r="P2397" s="51"/>
    </row>
    <row r="2398" spans="2:16" s="49" customFormat="1" x14ac:dyDescent="0.25">
      <c r="B2398" s="9"/>
      <c r="C2398" s="9"/>
      <c r="D2398" s="50"/>
      <c r="E2398" s="51"/>
      <c r="F2398" s="51"/>
      <c r="G2398" s="51"/>
      <c r="H2398" s="50"/>
      <c r="I2398" s="50"/>
      <c r="J2398" s="50"/>
      <c r="K2398" s="51"/>
      <c r="L2398" s="51"/>
      <c r="M2398" s="51"/>
      <c r="N2398" s="51"/>
      <c r="O2398" s="51"/>
      <c r="P2398" s="51"/>
    </row>
    <row r="2399" spans="2:16" s="49" customFormat="1" x14ac:dyDescent="0.25">
      <c r="B2399" s="9"/>
      <c r="C2399" s="9"/>
      <c r="D2399" s="50"/>
      <c r="E2399" s="51"/>
      <c r="F2399" s="51"/>
      <c r="G2399" s="51"/>
      <c r="H2399" s="50"/>
      <c r="I2399" s="50"/>
      <c r="J2399" s="50"/>
      <c r="K2399" s="51"/>
      <c r="L2399" s="51"/>
      <c r="M2399" s="51"/>
      <c r="N2399" s="51"/>
      <c r="O2399" s="51"/>
      <c r="P2399" s="51"/>
    </row>
    <row r="2400" spans="2:16" s="49" customFormat="1" x14ac:dyDescent="0.25">
      <c r="B2400" s="9"/>
      <c r="C2400" s="9"/>
      <c r="D2400" s="50"/>
      <c r="E2400" s="51"/>
      <c r="F2400" s="51"/>
      <c r="G2400" s="51"/>
      <c r="H2400" s="50"/>
      <c r="I2400" s="50"/>
      <c r="J2400" s="50"/>
      <c r="K2400" s="51"/>
      <c r="L2400" s="51"/>
      <c r="M2400" s="51"/>
      <c r="N2400" s="51"/>
      <c r="O2400" s="51"/>
      <c r="P2400" s="51"/>
    </row>
    <row r="2401" spans="2:16" s="49" customFormat="1" x14ac:dyDescent="0.25">
      <c r="B2401" s="9"/>
      <c r="C2401" s="9"/>
      <c r="D2401" s="50"/>
      <c r="E2401" s="51"/>
      <c r="F2401" s="51"/>
      <c r="G2401" s="51"/>
      <c r="H2401" s="50"/>
      <c r="I2401" s="50"/>
      <c r="J2401" s="50"/>
      <c r="K2401" s="51"/>
      <c r="L2401" s="51"/>
      <c r="M2401" s="51"/>
      <c r="N2401" s="51"/>
      <c r="O2401" s="51"/>
      <c r="P2401" s="51"/>
    </row>
    <row r="2402" spans="2:16" s="49" customFormat="1" x14ac:dyDescent="0.25">
      <c r="B2402" s="9"/>
      <c r="C2402" s="9"/>
      <c r="D2402" s="50"/>
      <c r="E2402" s="51"/>
      <c r="F2402" s="51"/>
      <c r="G2402" s="51"/>
      <c r="H2402" s="50"/>
      <c r="I2402" s="50"/>
      <c r="J2402" s="50"/>
      <c r="K2402" s="51"/>
      <c r="L2402" s="51"/>
      <c r="M2402" s="51"/>
      <c r="N2402" s="51"/>
      <c r="O2402" s="51"/>
      <c r="P2402" s="51"/>
    </row>
    <row r="2403" spans="2:16" s="49" customFormat="1" x14ac:dyDescent="0.25">
      <c r="B2403" s="9"/>
      <c r="C2403" s="9"/>
      <c r="D2403" s="50"/>
      <c r="E2403" s="51"/>
      <c r="F2403" s="51"/>
      <c r="G2403" s="51"/>
      <c r="H2403" s="50"/>
      <c r="I2403" s="50"/>
      <c r="J2403" s="50"/>
      <c r="K2403" s="51"/>
      <c r="L2403" s="51"/>
      <c r="M2403" s="51"/>
      <c r="N2403" s="51"/>
      <c r="O2403" s="51"/>
      <c r="P2403" s="51"/>
    </row>
    <row r="2404" spans="2:16" s="49" customFormat="1" x14ac:dyDescent="0.25">
      <c r="B2404" s="9"/>
      <c r="C2404" s="9"/>
      <c r="D2404" s="50"/>
      <c r="E2404" s="51"/>
      <c r="F2404" s="51"/>
      <c r="G2404" s="51"/>
      <c r="H2404" s="50"/>
      <c r="I2404" s="50"/>
      <c r="J2404" s="50"/>
      <c r="K2404" s="51"/>
      <c r="L2404" s="51"/>
      <c r="M2404" s="51"/>
      <c r="N2404" s="51"/>
      <c r="O2404" s="51"/>
      <c r="P2404" s="51"/>
    </row>
    <row r="2405" spans="2:16" s="49" customFormat="1" x14ac:dyDescent="0.25">
      <c r="B2405" s="9"/>
      <c r="C2405" s="9"/>
      <c r="D2405" s="50"/>
      <c r="E2405" s="51"/>
      <c r="F2405" s="51"/>
      <c r="G2405" s="51"/>
      <c r="H2405" s="50"/>
      <c r="I2405" s="50"/>
      <c r="J2405" s="50"/>
      <c r="K2405" s="51"/>
      <c r="L2405" s="51"/>
      <c r="M2405" s="51"/>
      <c r="N2405" s="51"/>
      <c r="O2405" s="51"/>
      <c r="P2405" s="51"/>
    </row>
    <row r="2406" spans="2:16" s="49" customFormat="1" x14ac:dyDescent="0.25">
      <c r="B2406" s="9"/>
      <c r="C2406" s="9"/>
      <c r="D2406" s="50"/>
      <c r="E2406" s="51"/>
      <c r="F2406" s="51"/>
      <c r="G2406" s="51"/>
      <c r="H2406" s="50"/>
      <c r="I2406" s="50"/>
      <c r="J2406" s="50"/>
      <c r="K2406" s="51"/>
      <c r="L2406" s="51"/>
      <c r="M2406" s="51"/>
      <c r="N2406" s="51"/>
      <c r="O2406" s="51"/>
      <c r="P2406" s="51"/>
    </row>
    <row r="2407" spans="2:16" s="49" customFormat="1" x14ac:dyDescent="0.25">
      <c r="B2407" s="9"/>
      <c r="C2407" s="9"/>
      <c r="D2407" s="50"/>
      <c r="E2407" s="51"/>
      <c r="F2407" s="51"/>
      <c r="G2407" s="51"/>
      <c r="H2407" s="50"/>
      <c r="I2407" s="50"/>
      <c r="J2407" s="50"/>
      <c r="K2407" s="51"/>
      <c r="L2407" s="51"/>
      <c r="M2407" s="51"/>
      <c r="N2407" s="51"/>
      <c r="O2407" s="51"/>
      <c r="P2407" s="51"/>
    </row>
    <row r="2408" spans="2:16" s="49" customFormat="1" x14ac:dyDescent="0.25">
      <c r="B2408" s="9"/>
      <c r="C2408" s="9"/>
      <c r="D2408" s="50"/>
      <c r="E2408" s="51"/>
      <c r="F2408" s="51"/>
      <c r="G2408" s="51"/>
      <c r="H2408" s="50"/>
      <c r="I2408" s="50"/>
      <c r="J2408" s="50"/>
      <c r="K2408" s="51"/>
      <c r="L2408" s="51"/>
      <c r="M2408" s="51"/>
      <c r="N2408" s="51"/>
      <c r="O2408" s="51"/>
      <c r="P2408" s="51"/>
    </row>
    <row r="2409" spans="2:16" s="49" customFormat="1" x14ac:dyDescent="0.25">
      <c r="B2409" s="9"/>
      <c r="C2409" s="9"/>
      <c r="D2409" s="50"/>
      <c r="E2409" s="51"/>
      <c r="F2409" s="51"/>
      <c r="G2409" s="51"/>
      <c r="H2409" s="50"/>
      <c r="I2409" s="50"/>
      <c r="J2409" s="50"/>
      <c r="K2409" s="51"/>
      <c r="L2409" s="51"/>
      <c r="M2409" s="51"/>
      <c r="N2409" s="51"/>
      <c r="O2409" s="51"/>
      <c r="P2409" s="51"/>
    </row>
    <row r="2410" spans="2:16" s="49" customFormat="1" x14ac:dyDescent="0.25">
      <c r="B2410" s="9"/>
      <c r="C2410" s="9"/>
      <c r="D2410" s="50"/>
      <c r="E2410" s="51"/>
      <c r="F2410" s="51"/>
      <c r="G2410" s="51"/>
      <c r="H2410" s="50"/>
      <c r="I2410" s="50"/>
      <c r="J2410" s="50"/>
      <c r="K2410" s="51"/>
      <c r="L2410" s="51"/>
      <c r="M2410" s="51"/>
      <c r="N2410" s="51"/>
      <c r="O2410" s="51"/>
      <c r="P2410" s="51"/>
    </row>
    <row r="2411" spans="2:16" s="49" customFormat="1" x14ac:dyDescent="0.25">
      <c r="B2411" s="9"/>
      <c r="C2411" s="9"/>
      <c r="D2411" s="50"/>
      <c r="E2411" s="51"/>
      <c r="F2411" s="51"/>
      <c r="G2411" s="51"/>
      <c r="H2411" s="50"/>
      <c r="I2411" s="50"/>
      <c r="J2411" s="50"/>
      <c r="K2411" s="51"/>
      <c r="L2411" s="51"/>
      <c r="M2411" s="51"/>
      <c r="N2411" s="51"/>
      <c r="O2411" s="51"/>
      <c r="P2411" s="51"/>
    </row>
    <row r="2412" spans="2:16" s="49" customFormat="1" x14ac:dyDescent="0.25">
      <c r="B2412" s="9"/>
      <c r="C2412" s="9"/>
      <c r="D2412" s="50"/>
      <c r="E2412" s="51"/>
      <c r="F2412" s="51"/>
      <c r="G2412" s="51"/>
      <c r="H2412" s="50"/>
      <c r="I2412" s="50"/>
      <c r="J2412" s="50"/>
      <c r="K2412" s="51"/>
      <c r="L2412" s="51"/>
      <c r="M2412" s="51"/>
      <c r="N2412" s="51"/>
      <c r="O2412" s="51"/>
      <c r="P2412" s="51"/>
    </row>
    <row r="2413" spans="2:16" s="49" customFormat="1" x14ac:dyDescent="0.25">
      <c r="B2413" s="9"/>
      <c r="C2413" s="9"/>
      <c r="D2413" s="50"/>
      <c r="E2413" s="51"/>
      <c r="F2413" s="51"/>
      <c r="G2413" s="51"/>
      <c r="H2413" s="50"/>
      <c r="I2413" s="50"/>
      <c r="J2413" s="50"/>
      <c r="K2413" s="51"/>
      <c r="L2413" s="51"/>
      <c r="M2413" s="51"/>
      <c r="N2413" s="51"/>
      <c r="O2413" s="51"/>
      <c r="P2413" s="51"/>
    </row>
    <row r="2414" spans="2:16" s="49" customFormat="1" x14ac:dyDescent="0.25">
      <c r="B2414" s="9"/>
      <c r="C2414" s="9"/>
      <c r="D2414" s="50"/>
      <c r="E2414" s="51"/>
      <c r="F2414" s="51"/>
      <c r="G2414" s="51"/>
      <c r="H2414" s="50"/>
      <c r="I2414" s="50"/>
      <c r="J2414" s="50"/>
      <c r="K2414" s="51"/>
      <c r="L2414" s="51"/>
      <c r="M2414" s="51"/>
      <c r="N2414" s="51"/>
      <c r="O2414" s="51"/>
      <c r="P2414" s="51"/>
    </row>
    <row r="2415" spans="2:16" s="49" customFormat="1" x14ac:dyDescent="0.25">
      <c r="B2415" s="9"/>
      <c r="C2415" s="9"/>
      <c r="D2415" s="50"/>
      <c r="E2415" s="51"/>
      <c r="F2415" s="51"/>
      <c r="G2415" s="51"/>
      <c r="H2415" s="50"/>
      <c r="I2415" s="50"/>
      <c r="J2415" s="50"/>
      <c r="K2415" s="51"/>
      <c r="L2415" s="51"/>
      <c r="M2415" s="51"/>
      <c r="N2415" s="51"/>
      <c r="O2415" s="51"/>
      <c r="P2415" s="51"/>
    </row>
    <row r="2416" spans="2:16" s="49" customFormat="1" x14ac:dyDescent="0.25">
      <c r="B2416" s="9"/>
      <c r="C2416" s="9"/>
      <c r="D2416" s="50"/>
      <c r="E2416" s="51"/>
      <c r="F2416" s="51"/>
      <c r="G2416" s="51"/>
      <c r="H2416" s="50"/>
      <c r="I2416" s="50"/>
      <c r="J2416" s="50"/>
      <c r="K2416" s="51"/>
      <c r="L2416" s="51"/>
      <c r="M2416" s="51"/>
      <c r="N2416" s="51"/>
      <c r="O2416" s="51"/>
      <c r="P2416" s="51"/>
    </row>
    <row r="2417" spans="2:16" s="49" customFormat="1" x14ac:dyDescent="0.25">
      <c r="B2417" s="9"/>
      <c r="C2417" s="9"/>
      <c r="D2417" s="50"/>
      <c r="E2417" s="51"/>
      <c r="F2417" s="51"/>
      <c r="G2417" s="51"/>
      <c r="H2417" s="50"/>
      <c r="I2417" s="50"/>
      <c r="J2417" s="50"/>
      <c r="K2417" s="51"/>
      <c r="L2417" s="51"/>
      <c r="M2417" s="51"/>
      <c r="N2417" s="51"/>
      <c r="O2417" s="51"/>
      <c r="P2417" s="51"/>
    </row>
    <row r="2418" spans="2:16" s="49" customFormat="1" x14ac:dyDescent="0.25">
      <c r="B2418" s="9"/>
      <c r="C2418" s="9"/>
      <c r="D2418" s="50"/>
      <c r="E2418" s="51"/>
      <c r="F2418" s="51"/>
      <c r="G2418" s="51"/>
      <c r="H2418" s="50"/>
      <c r="I2418" s="50"/>
      <c r="J2418" s="50"/>
      <c r="K2418" s="51"/>
      <c r="L2418" s="51"/>
      <c r="M2418" s="51"/>
      <c r="N2418" s="51"/>
      <c r="O2418" s="51"/>
      <c r="P2418" s="51"/>
    </row>
    <row r="2419" spans="2:16" s="49" customFormat="1" x14ac:dyDescent="0.25">
      <c r="B2419" s="9"/>
      <c r="C2419" s="9"/>
      <c r="D2419" s="50"/>
      <c r="E2419" s="51"/>
      <c r="F2419" s="51"/>
      <c r="G2419" s="51"/>
      <c r="H2419" s="50"/>
      <c r="I2419" s="50"/>
      <c r="J2419" s="50"/>
      <c r="K2419" s="51"/>
      <c r="L2419" s="51"/>
      <c r="M2419" s="51"/>
      <c r="N2419" s="51"/>
      <c r="O2419" s="51"/>
      <c r="P2419" s="51"/>
    </row>
    <row r="2420" spans="2:16" s="49" customFormat="1" x14ac:dyDescent="0.25">
      <c r="B2420" s="9"/>
      <c r="C2420" s="9"/>
      <c r="D2420" s="50"/>
      <c r="E2420" s="51"/>
      <c r="F2420" s="51"/>
      <c r="G2420" s="51"/>
      <c r="H2420" s="50"/>
      <c r="I2420" s="50"/>
      <c r="J2420" s="50"/>
      <c r="K2420" s="51"/>
      <c r="L2420" s="51"/>
      <c r="M2420" s="51"/>
      <c r="N2420" s="51"/>
      <c r="O2420" s="51"/>
      <c r="P2420" s="51"/>
    </row>
    <row r="2421" spans="2:16" s="49" customFormat="1" x14ac:dyDescent="0.25">
      <c r="B2421" s="9"/>
      <c r="C2421" s="9"/>
      <c r="D2421" s="50"/>
      <c r="E2421" s="51"/>
      <c r="F2421" s="51"/>
      <c r="G2421" s="51"/>
      <c r="H2421" s="50"/>
      <c r="I2421" s="50"/>
      <c r="J2421" s="50"/>
      <c r="K2421" s="51"/>
      <c r="L2421" s="51"/>
      <c r="M2421" s="51"/>
      <c r="N2421" s="51"/>
      <c r="O2421" s="51"/>
      <c r="P2421" s="51"/>
    </row>
    <row r="2422" spans="2:16" s="49" customFormat="1" x14ac:dyDescent="0.25">
      <c r="B2422" s="9"/>
      <c r="C2422" s="9"/>
      <c r="D2422" s="50"/>
      <c r="E2422" s="51"/>
      <c r="F2422" s="51"/>
      <c r="G2422" s="51"/>
      <c r="H2422" s="50"/>
      <c r="I2422" s="50"/>
      <c r="J2422" s="50"/>
      <c r="K2422" s="51"/>
      <c r="L2422" s="51"/>
      <c r="M2422" s="51"/>
      <c r="N2422" s="51"/>
      <c r="O2422" s="51"/>
      <c r="P2422" s="51"/>
    </row>
    <row r="2423" spans="2:16" s="49" customFormat="1" x14ac:dyDescent="0.25">
      <c r="B2423" s="9"/>
      <c r="C2423" s="9"/>
      <c r="D2423" s="50"/>
      <c r="E2423" s="51"/>
      <c r="F2423" s="51"/>
      <c r="G2423" s="51"/>
      <c r="H2423" s="50"/>
      <c r="I2423" s="50"/>
      <c r="J2423" s="50"/>
      <c r="K2423" s="51"/>
      <c r="L2423" s="51"/>
      <c r="M2423" s="51"/>
      <c r="N2423" s="51"/>
      <c r="O2423" s="51"/>
      <c r="P2423" s="51"/>
    </row>
    <row r="2424" spans="2:16" s="49" customFormat="1" x14ac:dyDescent="0.25">
      <c r="B2424" s="9"/>
      <c r="C2424" s="9"/>
      <c r="D2424" s="50"/>
      <c r="E2424" s="51"/>
      <c r="F2424" s="51"/>
      <c r="G2424" s="51"/>
      <c r="H2424" s="50"/>
      <c r="I2424" s="50"/>
      <c r="J2424" s="50"/>
      <c r="K2424" s="51"/>
      <c r="L2424" s="51"/>
      <c r="M2424" s="51"/>
      <c r="N2424" s="51"/>
      <c r="O2424" s="51"/>
      <c r="P2424" s="51"/>
    </row>
    <row r="2425" spans="2:16" s="49" customFormat="1" x14ac:dyDescent="0.25">
      <c r="B2425" s="9"/>
      <c r="C2425" s="9"/>
      <c r="D2425" s="50"/>
      <c r="E2425" s="51"/>
      <c r="F2425" s="51"/>
      <c r="G2425" s="51"/>
      <c r="H2425" s="50"/>
      <c r="I2425" s="50"/>
      <c r="J2425" s="50"/>
      <c r="K2425" s="51"/>
      <c r="L2425" s="51"/>
      <c r="M2425" s="51"/>
      <c r="N2425" s="51"/>
      <c r="O2425" s="51"/>
      <c r="P2425" s="51"/>
    </row>
    <row r="2426" spans="2:16" s="49" customFormat="1" x14ac:dyDescent="0.25">
      <c r="B2426" s="9"/>
      <c r="C2426" s="9"/>
      <c r="D2426" s="50"/>
      <c r="E2426" s="51"/>
      <c r="F2426" s="51"/>
      <c r="G2426" s="51"/>
      <c r="H2426" s="50"/>
      <c r="I2426" s="50"/>
      <c r="J2426" s="50"/>
      <c r="K2426" s="51"/>
      <c r="L2426" s="51"/>
      <c r="M2426" s="51"/>
      <c r="N2426" s="51"/>
      <c r="O2426" s="51"/>
      <c r="P2426" s="51"/>
    </row>
    <row r="2427" spans="2:16" s="49" customFormat="1" x14ac:dyDescent="0.25">
      <c r="B2427" s="9"/>
      <c r="C2427" s="9"/>
      <c r="D2427" s="50"/>
      <c r="E2427" s="51"/>
      <c r="F2427" s="51"/>
      <c r="G2427" s="51"/>
      <c r="H2427" s="50"/>
      <c r="I2427" s="50"/>
      <c r="J2427" s="50"/>
      <c r="K2427" s="51"/>
      <c r="L2427" s="51"/>
      <c r="M2427" s="51"/>
      <c r="N2427" s="51"/>
      <c r="O2427" s="51"/>
      <c r="P2427" s="51"/>
    </row>
    <row r="2428" spans="2:16" s="49" customFormat="1" x14ac:dyDescent="0.25">
      <c r="B2428" s="9"/>
      <c r="C2428" s="9"/>
      <c r="D2428" s="50"/>
      <c r="E2428" s="51"/>
      <c r="F2428" s="51"/>
      <c r="G2428" s="51"/>
      <c r="H2428" s="50"/>
      <c r="I2428" s="50"/>
      <c r="J2428" s="50"/>
      <c r="K2428" s="51"/>
      <c r="L2428" s="51"/>
      <c r="M2428" s="51"/>
      <c r="N2428" s="51"/>
      <c r="O2428" s="51"/>
      <c r="P2428" s="51"/>
    </row>
    <row r="2429" spans="2:16" s="49" customFormat="1" x14ac:dyDescent="0.25">
      <c r="B2429" s="9"/>
      <c r="C2429" s="9"/>
      <c r="D2429" s="50"/>
      <c r="E2429" s="51"/>
      <c r="F2429" s="51"/>
      <c r="G2429" s="51"/>
      <c r="H2429" s="50"/>
      <c r="I2429" s="50"/>
      <c r="J2429" s="50"/>
      <c r="K2429" s="51"/>
      <c r="L2429" s="51"/>
      <c r="M2429" s="51"/>
      <c r="N2429" s="51"/>
      <c r="O2429" s="51"/>
      <c r="P2429" s="51"/>
    </row>
    <row r="2430" spans="2:16" s="49" customFormat="1" x14ac:dyDescent="0.25">
      <c r="B2430" s="9"/>
      <c r="C2430" s="9"/>
      <c r="D2430" s="50"/>
      <c r="E2430" s="51"/>
      <c r="F2430" s="51"/>
      <c r="G2430" s="51"/>
      <c r="H2430" s="50"/>
      <c r="I2430" s="50"/>
      <c r="J2430" s="50"/>
      <c r="K2430" s="51"/>
      <c r="L2430" s="51"/>
      <c r="M2430" s="51"/>
      <c r="N2430" s="51"/>
      <c r="O2430" s="51"/>
      <c r="P2430" s="51"/>
    </row>
    <row r="2431" spans="2:16" s="49" customFormat="1" x14ac:dyDescent="0.25">
      <c r="B2431" s="9"/>
      <c r="C2431" s="9"/>
      <c r="D2431" s="50"/>
      <c r="E2431" s="51"/>
      <c r="F2431" s="51"/>
      <c r="G2431" s="51"/>
      <c r="H2431" s="50"/>
      <c r="I2431" s="50"/>
      <c r="J2431" s="50"/>
      <c r="K2431" s="51"/>
      <c r="L2431" s="51"/>
      <c r="M2431" s="51"/>
      <c r="N2431" s="51"/>
      <c r="O2431" s="51"/>
      <c r="P2431" s="51"/>
    </row>
    <row r="2432" spans="2:16" s="49" customFormat="1" x14ac:dyDescent="0.25">
      <c r="B2432" s="9"/>
      <c r="C2432" s="9"/>
      <c r="D2432" s="50"/>
      <c r="E2432" s="51"/>
      <c r="F2432" s="51"/>
      <c r="G2432" s="51"/>
      <c r="H2432" s="50"/>
      <c r="I2432" s="50"/>
      <c r="J2432" s="50"/>
      <c r="K2432" s="51"/>
      <c r="L2432" s="51"/>
      <c r="M2432" s="51"/>
      <c r="N2432" s="51"/>
      <c r="O2432" s="51"/>
      <c r="P2432" s="51"/>
    </row>
    <row r="2433" spans="2:16" s="49" customFormat="1" x14ac:dyDescent="0.25">
      <c r="B2433" s="9"/>
      <c r="C2433" s="9"/>
      <c r="D2433" s="50"/>
      <c r="E2433" s="51"/>
      <c r="F2433" s="51"/>
      <c r="G2433" s="51"/>
      <c r="H2433" s="50"/>
      <c r="I2433" s="50"/>
      <c r="J2433" s="50"/>
      <c r="K2433" s="51"/>
      <c r="L2433" s="51"/>
      <c r="M2433" s="51"/>
      <c r="N2433" s="51"/>
      <c r="O2433" s="51"/>
      <c r="P2433" s="51"/>
    </row>
    <row r="2434" spans="2:16" s="49" customFormat="1" x14ac:dyDescent="0.25">
      <c r="B2434" s="9"/>
      <c r="C2434" s="9"/>
      <c r="D2434" s="50"/>
      <c r="E2434" s="51"/>
      <c r="F2434" s="51"/>
      <c r="G2434" s="51"/>
      <c r="H2434" s="50"/>
      <c r="I2434" s="50"/>
      <c r="J2434" s="50"/>
      <c r="K2434" s="51"/>
      <c r="L2434" s="51"/>
      <c r="M2434" s="51"/>
      <c r="N2434" s="51"/>
      <c r="O2434" s="51"/>
      <c r="P2434" s="51"/>
    </row>
    <row r="2435" spans="2:16" s="49" customFormat="1" x14ac:dyDescent="0.25">
      <c r="B2435" s="9"/>
      <c r="C2435" s="9"/>
      <c r="D2435" s="50"/>
      <c r="E2435" s="51"/>
      <c r="F2435" s="51"/>
      <c r="G2435" s="51"/>
      <c r="H2435" s="50"/>
      <c r="I2435" s="50"/>
      <c r="J2435" s="50"/>
      <c r="K2435" s="51"/>
      <c r="L2435" s="51"/>
      <c r="M2435" s="51"/>
      <c r="N2435" s="51"/>
      <c r="O2435" s="51"/>
      <c r="P2435" s="51"/>
    </row>
    <row r="2436" spans="2:16" s="49" customFormat="1" x14ac:dyDescent="0.25">
      <c r="B2436" s="9"/>
      <c r="C2436" s="9"/>
      <c r="D2436" s="50"/>
      <c r="E2436" s="51"/>
      <c r="F2436" s="51"/>
      <c r="G2436" s="51"/>
      <c r="H2436" s="50"/>
      <c r="I2436" s="50"/>
      <c r="J2436" s="50"/>
      <c r="K2436" s="51"/>
      <c r="L2436" s="51"/>
      <c r="M2436" s="51"/>
      <c r="N2436" s="51"/>
      <c r="O2436" s="51"/>
      <c r="P2436" s="51"/>
    </row>
    <row r="2437" spans="2:16" s="49" customFormat="1" x14ac:dyDescent="0.25">
      <c r="B2437" s="9"/>
      <c r="C2437" s="9"/>
      <c r="D2437" s="50"/>
      <c r="E2437" s="51"/>
      <c r="F2437" s="51"/>
      <c r="G2437" s="51"/>
      <c r="H2437" s="50"/>
      <c r="I2437" s="50"/>
      <c r="J2437" s="50"/>
      <c r="K2437" s="51"/>
      <c r="L2437" s="51"/>
      <c r="M2437" s="51"/>
      <c r="N2437" s="51"/>
      <c r="O2437" s="51"/>
      <c r="P2437" s="51"/>
    </row>
    <row r="2438" spans="2:16" s="49" customFormat="1" x14ac:dyDescent="0.25">
      <c r="B2438" s="9"/>
      <c r="C2438" s="9"/>
      <c r="D2438" s="50"/>
      <c r="E2438" s="51"/>
      <c r="F2438" s="51"/>
      <c r="G2438" s="51"/>
      <c r="H2438" s="50"/>
      <c r="I2438" s="50"/>
      <c r="J2438" s="50"/>
      <c r="K2438" s="51"/>
      <c r="L2438" s="51"/>
      <c r="M2438" s="51"/>
      <c r="N2438" s="51"/>
      <c r="O2438" s="51"/>
      <c r="P2438" s="51"/>
    </row>
    <row r="2439" spans="2:16" s="49" customFormat="1" x14ac:dyDescent="0.25">
      <c r="B2439" s="9"/>
      <c r="C2439" s="9"/>
      <c r="D2439" s="50"/>
      <c r="E2439" s="51"/>
      <c r="F2439" s="51"/>
      <c r="G2439" s="51"/>
      <c r="H2439" s="50"/>
      <c r="I2439" s="50"/>
      <c r="J2439" s="50"/>
      <c r="K2439" s="51"/>
      <c r="L2439" s="51"/>
      <c r="M2439" s="51"/>
      <c r="N2439" s="51"/>
      <c r="O2439" s="51"/>
      <c r="P2439" s="51"/>
    </row>
    <row r="2440" spans="2:16" s="49" customFormat="1" x14ac:dyDescent="0.25">
      <c r="B2440" s="9"/>
      <c r="C2440" s="9"/>
      <c r="D2440" s="50"/>
      <c r="E2440" s="51"/>
      <c r="F2440" s="51"/>
      <c r="G2440" s="51"/>
      <c r="H2440" s="50"/>
      <c r="I2440" s="50"/>
      <c r="J2440" s="50"/>
      <c r="K2440" s="51"/>
      <c r="L2440" s="51"/>
      <c r="M2440" s="51"/>
      <c r="N2440" s="51"/>
      <c r="O2440" s="51"/>
      <c r="P2440" s="51"/>
    </row>
    <row r="2441" spans="2:16" s="49" customFormat="1" x14ac:dyDescent="0.25">
      <c r="B2441" s="9"/>
      <c r="C2441" s="9"/>
      <c r="D2441" s="50"/>
      <c r="E2441" s="51"/>
      <c r="F2441" s="51"/>
      <c r="G2441" s="51"/>
      <c r="H2441" s="50"/>
      <c r="I2441" s="50"/>
      <c r="J2441" s="50"/>
      <c r="K2441" s="51"/>
      <c r="L2441" s="51"/>
      <c r="M2441" s="51"/>
      <c r="N2441" s="51"/>
      <c r="O2441" s="51"/>
      <c r="P2441" s="51"/>
    </row>
    <row r="2442" spans="2:16" s="49" customFormat="1" x14ac:dyDescent="0.25">
      <c r="B2442" s="9"/>
      <c r="C2442" s="9"/>
      <c r="D2442" s="50"/>
      <c r="E2442" s="51"/>
      <c r="F2442" s="51"/>
      <c r="G2442" s="51"/>
      <c r="H2442" s="50"/>
      <c r="I2442" s="50"/>
      <c r="J2442" s="50"/>
      <c r="K2442" s="51"/>
      <c r="L2442" s="51"/>
      <c r="M2442" s="51"/>
      <c r="N2442" s="51"/>
      <c r="O2442" s="51"/>
      <c r="P2442" s="51"/>
    </row>
    <row r="2443" spans="2:16" s="49" customFormat="1" x14ac:dyDescent="0.25">
      <c r="B2443" s="9"/>
      <c r="C2443" s="9"/>
      <c r="D2443" s="50"/>
      <c r="E2443" s="51"/>
      <c r="F2443" s="51"/>
      <c r="G2443" s="51"/>
      <c r="H2443" s="50"/>
      <c r="I2443" s="50"/>
      <c r="J2443" s="50"/>
      <c r="K2443" s="51"/>
      <c r="L2443" s="51"/>
      <c r="M2443" s="51"/>
      <c r="N2443" s="51"/>
      <c r="O2443" s="51"/>
      <c r="P2443" s="51"/>
    </row>
    <row r="2444" spans="2:16" s="49" customFormat="1" x14ac:dyDescent="0.25">
      <c r="B2444" s="9"/>
      <c r="C2444" s="9"/>
      <c r="D2444" s="50"/>
      <c r="E2444" s="51"/>
      <c r="F2444" s="51"/>
      <c r="G2444" s="51"/>
      <c r="H2444" s="50"/>
      <c r="I2444" s="50"/>
      <c r="J2444" s="50"/>
      <c r="K2444" s="51"/>
      <c r="L2444" s="51"/>
      <c r="M2444" s="51"/>
      <c r="N2444" s="51"/>
      <c r="O2444" s="51"/>
      <c r="P2444" s="51"/>
    </row>
    <row r="2445" spans="2:16" s="49" customFormat="1" x14ac:dyDescent="0.25">
      <c r="B2445" s="9"/>
      <c r="C2445" s="9"/>
      <c r="D2445" s="50"/>
      <c r="E2445" s="51"/>
      <c r="F2445" s="51"/>
      <c r="G2445" s="51"/>
      <c r="H2445" s="50"/>
      <c r="I2445" s="50"/>
      <c r="J2445" s="50"/>
      <c r="K2445" s="51"/>
      <c r="L2445" s="51"/>
      <c r="M2445" s="51"/>
      <c r="N2445" s="51"/>
      <c r="O2445" s="51"/>
      <c r="P2445" s="51"/>
    </row>
    <row r="2446" spans="2:16" s="49" customFormat="1" x14ac:dyDescent="0.25">
      <c r="B2446" s="9"/>
      <c r="C2446" s="9"/>
      <c r="D2446" s="50"/>
      <c r="E2446" s="51"/>
      <c r="F2446" s="51"/>
      <c r="G2446" s="51"/>
      <c r="H2446" s="50"/>
      <c r="I2446" s="50"/>
      <c r="J2446" s="50"/>
      <c r="K2446" s="51"/>
      <c r="L2446" s="51"/>
      <c r="M2446" s="51"/>
      <c r="N2446" s="51"/>
      <c r="O2446" s="51"/>
      <c r="P2446" s="51"/>
    </row>
    <row r="2447" spans="2:16" s="49" customFormat="1" x14ac:dyDescent="0.25">
      <c r="B2447" s="9"/>
      <c r="C2447" s="9"/>
      <c r="D2447" s="50"/>
      <c r="E2447" s="51"/>
      <c r="F2447" s="51"/>
      <c r="G2447" s="51"/>
      <c r="H2447" s="50"/>
      <c r="I2447" s="50"/>
      <c r="J2447" s="50"/>
      <c r="K2447" s="51"/>
      <c r="L2447" s="51"/>
      <c r="M2447" s="51"/>
      <c r="N2447" s="51"/>
      <c r="O2447" s="51"/>
      <c r="P2447" s="51"/>
    </row>
    <row r="2448" spans="2:16" s="49" customFormat="1" x14ac:dyDescent="0.25">
      <c r="B2448" s="9"/>
      <c r="C2448" s="9"/>
      <c r="D2448" s="50"/>
      <c r="E2448" s="51"/>
      <c r="F2448" s="51"/>
      <c r="G2448" s="51"/>
      <c r="H2448" s="50"/>
      <c r="I2448" s="50"/>
      <c r="J2448" s="50"/>
      <c r="K2448" s="51"/>
      <c r="L2448" s="51"/>
      <c r="M2448" s="51"/>
      <c r="N2448" s="51"/>
      <c r="O2448" s="51"/>
      <c r="P2448" s="51"/>
    </row>
    <row r="2449" spans="2:16" s="49" customFormat="1" x14ac:dyDescent="0.25">
      <c r="B2449" s="9"/>
      <c r="C2449" s="9"/>
      <c r="D2449" s="50"/>
      <c r="E2449" s="51"/>
      <c r="F2449" s="51"/>
      <c r="G2449" s="51"/>
      <c r="H2449" s="50"/>
      <c r="I2449" s="50"/>
      <c r="J2449" s="50"/>
      <c r="K2449" s="51"/>
      <c r="L2449" s="51"/>
      <c r="M2449" s="51"/>
      <c r="N2449" s="51"/>
      <c r="O2449" s="51"/>
      <c r="P2449" s="51"/>
    </row>
    <row r="2450" spans="2:16" s="49" customFormat="1" x14ac:dyDescent="0.25">
      <c r="B2450" s="9"/>
      <c r="C2450" s="9"/>
      <c r="D2450" s="50"/>
      <c r="E2450" s="51"/>
      <c r="F2450" s="51"/>
      <c r="G2450" s="51"/>
      <c r="H2450" s="50"/>
      <c r="I2450" s="50"/>
      <c r="J2450" s="50"/>
      <c r="K2450" s="51"/>
      <c r="L2450" s="51"/>
      <c r="M2450" s="51"/>
      <c r="N2450" s="51"/>
      <c r="O2450" s="51"/>
      <c r="P2450" s="51"/>
    </row>
    <row r="2451" spans="2:16" s="49" customFormat="1" x14ac:dyDescent="0.25">
      <c r="B2451" s="9"/>
      <c r="C2451" s="9"/>
      <c r="D2451" s="50"/>
      <c r="E2451" s="51"/>
      <c r="F2451" s="51"/>
      <c r="G2451" s="51"/>
      <c r="H2451" s="50"/>
      <c r="I2451" s="50"/>
      <c r="J2451" s="50"/>
      <c r="K2451" s="51"/>
      <c r="L2451" s="51"/>
      <c r="M2451" s="51"/>
      <c r="N2451" s="51"/>
      <c r="O2451" s="51"/>
      <c r="P2451" s="51"/>
    </row>
    <row r="2452" spans="2:16" s="49" customFormat="1" x14ac:dyDescent="0.25">
      <c r="B2452" s="9"/>
      <c r="C2452" s="9"/>
      <c r="D2452" s="50"/>
      <c r="E2452" s="51"/>
      <c r="F2452" s="51"/>
      <c r="G2452" s="51"/>
      <c r="H2452" s="50"/>
      <c r="I2452" s="50"/>
      <c r="J2452" s="50"/>
      <c r="K2452" s="51"/>
      <c r="L2452" s="51"/>
      <c r="M2452" s="51"/>
      <c r="N2452" s="51"/>
      <c r="O2452" s="51"/>
      <c r="P2452" s="51"/>
    </row>
    <row r="2453" spans="2:16" s="49" customFormat="1" x14ac:dyDescent="0.25">
      <c r="B2453" s="9"/>
      <c r="C2453" s="9"/>
      <c r="D2453" s="50"/>
      <c r="E2453" s="51"/>
      <c r="F2453" s="51"/>
      <c r="G2453" s="51"/>
      <c r="H2453" s="50"/>
      <c r="I2453" s="50"/>
      <c r="J2453" s="50"/>
      <c r="K2453" s="51"/>
      <c r="L2453" s="51"/>
      <c r="M2453" s="51"/>
      <c r="N2453" s="51"/>
      <c r="O2453" s="51"/>
      <c r="P2453" s="51"/>
    </row>
    <row r="2454" spans="2:16" s="49" customFormat="1" x14ac:dyDescent="0.25">
      <c r="B2454" s="9"/>
      <c r="C2454" s="9"/>
      <c r="D2454" s="50"/>
      <c r="E2454" s="51"/>
      <c r="F2454" s="51"/>
      <c r="G2454" s="51"/>
      <c r="H2454" s="50"/>
      <c r="I2454" s="50"/>
      <c r="J2454" s="50"/>
      <c r="K2454" s="51"/>
      <c r="L2454" s="51"/>
      <c r="M2454" s="51"/>
      <c r="N2454" s="51"/>
      <c r="O2454" s="51"/>
      <c r="P2454" s="51"/>
    </row>
    <row r="2455" spans="2:16" s="49" customFormat="1" x14ac:dyDescent="0.25">
      <c r="B2455" s="9"/>
      <c r="C2455" s="9"/>
      <c r="D2455" s="50"/>
      <c r="E2455" s="51"/>
      <c r="F2455" s="51"/>
      <c r="G2455" s="51"/>
      <c r="H2455" s="50"/>
      <c r="I2455" s="50"/>
      <c r="J2455" s="50"/>
      <c r="K2455" s="51"/>
      <c r="L2455" s="51"/>
      <c r="M2455" s="51"/>
      <c r="N2455" s="51"/>
      <c r="O2455" s="51"/>
      <c r="P2455" s="51"/>
    </row>
    <row r="2456" spans="2:16" s="49" customFormat="1" x14ac:dyDescent="0.25">
      <c r="B2456" s="9"/>
      <c r="C2456" s="9"/>
      <c r="D2456" s="50"/>
      <c r="E2456" s="51"/>
      <c r="F2456" s="51"/>
      <c r="G2456" s="51"/>
      <c r="H2456" s="50"/>
      <c r="I2456" s="50"/>
      <c r="J2456" s="50"/>
      <c r="K2456" s="51"/>
      <c r="L2456" s="51"/>
      <c r="M2456" s="51"/>
      <c r="N2456" s="51"/>
      <c r="O2456" s="51"/>
      <c r="P2456" s="51"/>
    </row>
    <row r="2457" spans="2:16" s="49" customFormat="1" x14ac:dyDescent="0.25">
      <c r="B2457" s="9"/>
      <c r="C2457" s="9"/>
      <c r="D2457" s="50"/>
      <c r="E2457" s="51"/>
      <c r="F2457" s="51"/>
      <c r="G2457" s="51"/>
      <c r="H2457" s="50"/>
      <c r="I2457" s="50"/>
      <c r="J2457" s="50"/>
      <c r="K2457" s="51"/>
      <c r="L2457" s="51"/>
      <c r="M2457" s="51"/>
      <c r="N2457" s="51"/>
      <c r="O2457" s="51"/>
      <c r="P2457" s="51"/>
    </row>
    <row r="2458" spans="2:16" s="49" customFormat="1" x14ac:dyDescent="0.25">
      <c r="B2458" s="9"/>
      <c r="C2458" s="9"/>
      <c r="D2458" s="50"/>
      <c r="E2458" s="51"/>
      <c r="F2458" s="51"/>
      <c r="G2458" s="51"/>
      <c r="H2458" s="50"/>
      <c r="I2458" s="50"/>
      <c r="J2458" s="50"/>
      <c r="K2458" s="51"/>
      <c r="L2458" s="51"/>
      <c r="M2458" s="51"/>
      <c r="N2458" s="51"/>
      <c r="O2458" s="51"/>
      <c r="P2458" s="51"/>
    </row>
    <row r="2459" spans="2:16" s="49" customFormat="1" x14ac:dyDescent="0.25">
      <c r="B2459" s="9"/>
      <c r="C2459" s="9"/>
      <c r="D2459" s="50"/>
      <c r="E2459" s="51"/>
      <c r="F2459" s="51"/>
      <c r="G2459" s="51"/>
      <c r="H2459" s="50"/>
      <c r="I2459" s="50"/>
      <c r="J2459" s="50"/>
      <c r="K2459" s="51"/>
      <c r="L2459" s="51"/>
      <c r="M2459" s="51"/>
      <c r="N2459" s="51"/>
      <c r="O2459" s="51"/>
      <c r="P2459" s="51"/>
    </row>
    <row r="2460" spans="2:16" s="49" customFormat="1" x14ac:dyDescent="0.25">
      <c r="B2460" s="9"/>
      <c r="C2460" s="9"/>
      <c r="D2460" s="50"/>
      <c r="E2460" s="51"/>
      <c r="F2460" s="51"/>
      <c r="G2460" s="51"/>
      <c r="H2460" s="50"/>
      <c r="I2460" s="50"/>
      <c r="J2460" s="50"/>
      <c r="K2460" s="51"/>
      <c r="L2460" s="51"/>
      <c r="M2460" s="51"/>
      <c r="N2460" s="51"/>
      <c r="O2460" s="51"/>
      <c r="P2460" s="51"/>
    </row>
    <row r="2461" spans="2:16" s="49" customFormat="1" x14ac:dyDescent="0.25">
      <c r="B2461" s="9"/>
      <c r="C2461" s="9"/>
      <c r="D2461" s="50"/>
      <c r="E2461" s="51"/>
      <c r="F2461" s="51"/>
      <c r="G2461" s="51"/>
      <c r="H2461" s="50"/>
      <c r="I2461" s="50"/>
      <c r="J2461" s="50"/>
      <c r="K2461" s="51"/>
      <c r="L2461" s="51"/>
      <c r="M2461" s="51"/>
      <c r="N2461" s="51"/>
      <c r="O2461" s="51"/>
      <c r="P2461" s="51"/>
    </row>
    <row r="2462" spans="2:16" s="49" customFormat="1" x14ac:dyDescent="0.25">
      <c r="B2462" s="9"/>
      <c r="C2462" s="9"/>
      <c r="D2462" s="50"/>
      <c r="E2462" s="51"/>
      <c r="F2462" s="51"/>
      <c r="G2462" s="51"/>
      <c r="H2462" s="50"/>
      <c r="I2462" s="50"/>
      <c r="J2462" s="50"/>
      <c r="K2462" s="51"/>
      <c r="L2462" s="51"/>
      <c r="M2462" s="51"/>
      <c r="N2462" s="51"/>
      <c r="O2462" s="51"/>
      <c r="P2462" s="51"/>
    </row>
    <row r="2463" spans="2:16" s="49" customFormat="1" x14ac:dyDescent="0.25">
      <c r="B2463" s="9"/>
      <c r="C2463" s="9"/>
      <c r="D2463" s="50"/>
      <c r="E2463" s="51"/>
      <c r="F2463" s="51"/>
      <c r="G2463" s="51"/>
      <c r="H2463" s="50"/>
      <c r="I2463" s="50"/>
      <c r="J2463" s="50"/>
      <c r="K2463" s="51"/>
      <c r="L2463" s="51"/>
      <c r="M2463" s="51"/>
      <c r="N2463" s="51"/>
      <c r="O2463" s="51"/>
      <c r="P2463" s="51"/>
    </row>
    <row r="2464" spans="2:16" s="49" customFormat="1" x14ac:dyDescent="0.25">
      <c r="B2464" s="9"/>
      <c r="C2464" s="9"/>
      <c r="D2464" s="50"/>
      <c r="E2464" s="51"/>
      <c r="F2464" s="51"/>
      <c r="G2464" s="51"/>
      <c r="H2464" s="50"/>
      <c r="I2464" s="50"/>
      <c r="J2464" s="50"/>
      <c r="K2464" s="51"/>
      <c r="L2464" s="51"/>
      <c r="M2464" s="51"/>
      <c r="N2464" s="51"/>
      <c r="O2464" s="51"/>
      <c r="P2464" s="51"/>
    </row>
    <row r="2465" spans="2:16" s="49" customFormat="1" x14ac:dyDescent="0.25">
      <c r="B2465" s="9"/>
      <c r="C2465" s="9"/>
      <c r="D2465" s="50"/>
      <c r="E2465" s="51"/>
      <c r="F2465" s="51"/>
      <c r="G2465" s="51"/>
      <c r="H2465" s="50"/>
      <c r="I2465" s="50"/>
      <c r="J2465" s="50"/>
      <c r="K2465" s="51"/>
      <c r="L2465" s="51"/>
      <c r="M2465" s="51"/>
      <c r="N2465" s="51"/>
      <c r="O2465" s="51"/>
      <c r="P2465" s="51"/>
    </row>
    <row r="2466" spans="2:16" s="49" customFormat="1" x14ac:dyDescent="0.25">
      <c r="B2466" s="9"/>
      <c r="C2466" s="9"/>
      <c r="D2466" s="50"/>
      <c r="E2466" s="51"/>
      <c r="F2466" s="51"/>
      <c r="G2466" s="51"/>
      <c r="H2466" s="50"/>
      <c r="I2466" s="50"/>
      <c r="J2466" s="50"/>
      <c r="K2466" s="51"/>
      <c r="L2466" s="51"/>
      <c r="M2466" s="51"/>
      <c r="N2466" s="51"/>
      <c r="O2466" s="51"/>
      <c r="P2466" s="51"/>
    </row>
    <row r="2467" spans="2:16" s="49" customFormat="1" x14ac:dyDescent="0.25">
      <c r="B2467" s="9"/>
      <c r="C2467" s="9"/>
      <c r="D2467" s="50"/>
      <c r="E2467" s="51"/>
      <c r="F2467" s="51"/>
      <c r="G2467" s="51"/>
      <c r="H2467" s="50"/>
      <c r="I2467" s="50"/>
      <c r="J2467" s="50"/>
      <c r="K2467" s="51"/>
      <c r="L2467" s="51"/>
      <c r="M2467" s="51"/>
      <c r="N2467" s="51"/>
      <c r="O2467" s="51"/>
      <c r="P2467" s="51"/>
    </row>
    <row r="2468" spans="2:16" s="49" customFormat="1" x14ac:dyDescent="0.25">
      <c r="B2468" s="9"/>
      <c r="C2468" s="9"/>
      <c r="D2468" s="50"/>
      <c r="E2468" s="51"/>
      <c r="F2468" s="51"/>
      <c r="G2468" s="51"/>
      <c r="H2468" s="50"/>
      <c r="I2468" s="50"/>
      <c r="J2468" s="50"/>
      <c r="K2468" s="51"/>
      <c r="L2468" s="51"/>
      <c r="M2468" s="51"/>
      <c r="N2468" s="51"/>
      <c r="O2468" s="51"/>
      <c r="P2468" s="51"/>
    </row>
    <row r="2469" spans="2:16" s="49" customFormat="1" x14ac:dyDescent="0.25">
      <c r="B2469" s="9"/>
      <c r="C2469" s="9"/>
      <c r="D2469" s="50"/>
      <c r="E2469" s="51"/>
      <c r="F2469" s="51"/>
      <c r="G2469" s="51"/>
      <c r="H2469" s="50"/>
      <c r="I2469" s="50"/>
      <c r="J2469" s="50"/>
      <c r="K2469" s="51"/>
      <c r="L2469" s="51"/>
      <c r="M2469" s="51"/>
      <c r="N2469" s="51"/>
      <c r="O2469" s="51"/>
      <c r="P2469" s="51"/>
    </row>
    <row r="2470" spans="2:16" s="49" customFormat="1" x14ac:dyDescent="0.25">
      <c r="B2470" s="9"/>
      <c r="C2470" s="9"/>
      <c r="D2470" s="50"/>
      <c r="E2470" s="51"/>
      <c r="F2470" s="51"/>
      <c r="G2470" s="51"/>
      <c r="H2470" s="50"/>
      <c r="I2470" s="50"/>
      <c r="J2470" s="50"/>
      <c r="K2470" s="51"/>
      <c r="L2470" s="51"/>
      <c r="M2470" s="51"/>
      <c r="N2470" s="51"/>
      <c r="O2470" s="51"/>
      <c r="P2470" s="51"/>
    </row>
    <row r="2471" spans="2:16" s="49" customFormat="1" x14ac:dyDescent="0.25">
      <c r="B2471" s="9"/>
      <c r="C2471" s="9"/>
      <c r="D2471" s="50"/>
      <c r="E2471" s="51"/>
      <c r="F2471" s="51"/>
      <c r="G2471" s="51"/>
      <c r="H2471" s="50"/>
      <c r="I2471" s="50"/>
      <c r="J2471" s="50"/>
      <c r="K2471" s="51"/>
      <c r="L2471" s="51"/>
      <c r="M2471" s="51"/>
      <c r="N2471" s="51"/>
      <c r="O2471" s="51"/>
      <c r="P2471" s="51"/>
    </row>
    <row r="2472" spans="2:16" s="49" customFormat="1" x14ac:dyDescent="0.25">
      <c r="B2472" s="9"/>
      <c r="C2472" s="9"/>
      <c r="D2472" s="50"/>
      <c r="E2472" s="51"/>
      <c r="F2472" s="51"/>
      <c r="G2472" s="51"/>
      <c r="H2472" s="50"/>
      <c r="I2472" s="50"/>
      <c r="J2472" s="50"/>
      <c r="K2472" s="51"/>
      <c r="L2472" s="51"/>
      <c r="M2472" s="51"/>
      <c r="N2472" s="51"/>
      <c r="O2472" s="51"/>
      <c r="P2472" s="51"/>
    </row>
    <row r="2473" spans="2:16" s="49" customFormat="1" x14ac:dyDescent="0.25">
      <c r="B2473" s="9"/>
      <c r="C2473" s="9"/>
      <c r="D2473" s="50"/>
      <c r="E2473" s="51"/>
      <c r="F2473" s="51"/>
      <c r="G2473" s="51"/>
      <c r="H2473" s="50"/>
      <c r="I2473" s="50"/>
      <c r="J2473" s="50"/>
      <c r="K2473" s="51"/>
      <c r="L2473" s="51"/>
      <c r="M2473" s="51"/>
      <c r="N2473" s="51"/>
      <c r="O2473" s="51"/>
      <c r="P2473" s="51"/>
    </row>
    <row r="2474" spans="2:16" s="49" customFormat="1" x14ac:dyDescent="0.25">
      <c r="B2474" s="9"/>
      <c r="C2474" s="9"/>
      <c r="D2474" s="50"/>
      <c r="E2474" s="51"/>
      <c r="F2474" s="51"/>
      <c r="G2474" s="51"/>
      <c r="H2474" s="50"/>
      <c r="I2474" s="50"/>
      <c r="J2474" s="50"/>
      <c r="K2474" s="51"/>
      <c r="L2474" s="51"/>
      <c r="M2474" s="51"/>
      <c r="N2474" s="51"/>
      <c r="O2474" s="51"/>
      <c r="P2474" s="51"/>
    </row>
    <row r="2475" spans="2:16" s="49" customFormat="1" x14ac:dyDescent="0.25">
      <c r="B2475" s="9"/>
      <c r="C2475" s="9"/>
      <c r="D2475" s="50"/>
      <c r="E2475" s="51"/>
      <c r="F2475" s="51"/>
      <c r="G2475" s="51"/>
      <c r="H2475" s="50"/>
      <c r="I2475" s="50"/>
      <c r="J2475" s="50"/>
      <c r="K2475" s="51"/>
      <c r="L2475" s="51"/>
      <c r="M2475" s="51"/>
      <c r="N2475" s="51"/>
      <c r="O2475" s="51"/>
      <c r="P2475" s="51"/>
    </row>
    <row r="2476" spans="2:16" s="49" customFormat="1" x14ac:dyDescent="0.25">
      <c r="B2476" s="9"/>
      <c r="C2476" s="9"/>
      <c r="D2476" s="50"/>
      <c r="E2476" s="51"/>
      <c r="F2476" s="51"/>
      <c r="G2476" s="51"/>
      <c r="H2476" s="50"/>
      <c r="I2476" s="50"/>
      <c r="J2476" s="50"/>
      <c r="K2476" s="51"/>
      <c r="L2476" s="51"/>
      <c r="M2476" s="51"/>
      <c r="N2476" s="51"/>
      <c r="O2476" s="51"/>
      <c r="P2476" s="51"/>
    </row>
    <row r="2477" spans="2:16" s="49" customFormat="1" x14ac:dyDescent="0.25">
      <c r="B2477" s="9"/>
      <c r="C2477" s="9"/>
      <c r="D2477" s="50"/>
      <c r="E2477" s="51"/>
      <c r="F2477" s="51"/>
      <c r="G2477" s="51"/>
      <c r="H2477" s="50"/>
      <c r="I2477" s="50"/>
      <c r="J2477" s="50"/>
      <c r="K2477" s="51"/>
      <c r="L2477" s="51"/>
      <c r="M2477" s="51"/>
      <c r="N2477" s="51"/>
      <c r="O2477" s="51"/>
      <c r="P2477" s="51"/>
    </row>
    <row r="2478" spans="2:16" s="49" customFormat="1" x14ac:dyDescent="0.25">
      <c r="B2478" s="9"/>
      <c r="C2478" s="9"/>
      <c r="D2478" s="50"/>
      <c r="E2478" s="51"/>
      <c r="F2478" s="51"/>
      <c r="G2478" s="51"/>
      <c r="H2478" s="50"/>
      <c r="I2478" s="50"/>
      <c r="J2478" s="50"/>
      <c r="K2478" s="51"/>
      <c r="L2478" s="51"/>
      <c r="M2478" s="51"/>
      <c r="N2478" s="51"/>
      <c r="O2478" s="51"/>
      <c r="P2478" s="51"/>
    </row>
    <row r="2479" spans="2:16" s="49" customFormat="1" x14ac:dyDescent="0.25">
      <c r="B2479" s="9"/>
      <c r="C2479" s="9"/>
      <c r="D2479" s="50"/>
      <c r="E2479" s="51"/>
      <c r="F2479" s="51"/>
      <c r="G2479" s="51"/>
      <c r="H2479" s="50"/>
      <c r="I2479" s="50"/>
      <c r="J2479" s="50"/>
      <c r="K2479" s="51"/>
      <c r="L2479" s="51"/>
      <c r="M2479" s="51"/>
      <c r="N2479" s="51"/>
      <c r="O2479" s="51"/>
      <c r="P2479" s="51"/>
    </row>
    <row r="2480" spans="2:16" s="49" customFormat="1" x14ac:dyDescent="0.25">
      <c r="B2480" s="9"/>
      <c r="C2480" s="9"/>
      <c r="D2480" s="50"/>
      <c r="E2480" s="51"/>
      <c r="F2480" s="51"/>
      <c r="G2480" s="51"/>
      <c r="H2480" s="50"/>
      <c r="I2480" s="50"/>
      <c r="J2480" s="50"/>
      <c r="K2480" s="51"/>
      <c r="L2480" s="51"/>
      <c r="M2480" s="51"/>
      <c r="N2480" s="51"/>
      <c r="O2480" s="51"/>
      <c r="P2480" s="51"/>
    </row>
    <row r="2481" spans="2:16" s="49" customFormat="1" x14ac:dyDescent="0.25">
      <c r="B2481" s="9"/>
      <c r="C2481" s="9"/>
      <c r="D2481" s="50"/>
      <c r="E2481" s="51"/>
      <c r="F2481" s="51"/>
      <c r="G2481" s="51"/>
      <c r="H2481" s="50"/>
      <c r="I2481" s="50"/>
      <c r="J2481" s="50"/>
      <c r="K2481" s="51"/>
      <c r="L2481" s="51"/>
      <c r="M2481" s="51"/>
      <c r="N2481" s="51"/>
      <c r="O2481" s="51"/>
      <c r="P2481" s="51"/>
    </row>
    <row r="2482" spans="2:16" s="49" customFormat="1" x14ac:dyDescent="0.25">
      <c r="B2482" s="9"/>
      <c r="C2482" s="9"/>
      <c r="D2482" s="50"/>
      <c r="E2482" s="51"/>
      <c r="F2482" s="51"/>
      <c r="G2482" s="51"/>
      <c r="H2482" s="50"/>
      <c r="I2482" s="50"/>
      <c r="J2482" s="50"/>
      <c r="K2482" s="51"/>
      <c r="L2482" s="51"/>
      <c r="M2482" s="51"/>
      <c r="N2482" s="51"/>
      <c r="O2482" s="51"/>
      <c r="P2482" s="51"/>
    </row>
    <row r="2483" spans="2:16" s="49" customFormat="1" x14ac:dyDescent="0.25">
      <c r="B2483" s="9"/>
      <c r="C2483" s="9"/>
      <c r="D2483" s="50"/>
      <c r="E2483" s="51"/>
      <c r="F2483" s="51"/>
      <c r="G2483" s="51"/>
      <c r="H2483" s="50"/>
      <c r="I2483" s="50"/>
      <c r="J2483" s="50"/>
      <c r="K2483" s="51"/>
      <c r="L2483" s="51"/>
      <c r="M2483" s="51"/>
      <c r="N2483" s="51"/>
      <c r="O2483" s="51"/>
      <c r="P2483" s="51"/>
    </row>
    <row r="2484" spans="2:16" s="49" customFormat="1" x14ac:dyDescent="0.25">
      <c r="B2484" s="9"/>
      <c r="C2484" s="9"/>
      <c r="D2484" s="50"/>
      <c r="E2484" s="51"/>
      <c r="F2484" s="51"/>
      <c r="G2484" s="51"/>
      <c r="H2484" s="50"/>
      <c r="I2484" s="50"/>
      <c r="J2484" s="50"/>
      <c r="K2484" s="51"/>
      <c r="L2484" s="51"/>
      <c r="M2484" s="51"/>
      <c r="N2484" s="51"/>
      <c r="O2484" s="51"/>
      <c r="P2484" s="51"/>
    </row>
    <row r="2485" spans="2:16" s="49" customFormat="1" x14ac:dyDescent="0.25">
      <c r="B2485" s="9"/>
      <c r="C2485" s="9"/>
      <c r="D2485" s="50"/>
      <c r="E2485" s="51"/>
      <c r="F2485" s="51"/>
      <c r="G2485" s="51"/>
      <c r="H2485" s="50"/>
      <c r="I2485" s="50"/>
      <c r="J2485" s="50"/>
      <c r="K2485" s="51"/>
      <c r="L2485" s="51"/>
      <c r="M2485" s="51"/>
      <c r="N2485" s="51"/>
      <c r="O2485" s="51"/>
      <c r="P2485" s="51"/>
    </row>
    <row r="2486" spans="2:16" s="49" customFormat="1" x14ac:dyDescent="0.25">
      <c r="B2486" s="9"/>
      <c r="C2486" s="9"/>
      <c r="D2486" s="50"/>
      <c r="E2486" s="51"/>
      <c r="F2486" s="51"/>
      <c r="G2486" s="51"/>
      <c r="H2486" s="50"/>
      <c r="I2486" s="50"/>
      <c r="J2486" s="50"/>
      <c r="K2486" s="51"/>
      <c r="L2486" s="51"/>
      <c r="M2486" s="51"/>
      <c r="N2486" s="51"/>
      <c r="O2486" s="51"/>
      <c r="P2486" s="51"/>
    </row>
    <row r="2487" spans="2:16" s="49" customFormat="1" x14ac:dyDescent="0.25">
      <c r="B2487" s="9"/>
      <c r="C2487" s="9"/>
      <c r="D2487" s="50"/>
      <c r="E2487" s="51"/>
      <c r="F2487" s="51"/>
      <c r="G2487" s="51"/>
      <c r="H2487" s="50"/>
      <c r="I2487" s="50"/>
      <c r="J2487" s="50"/>
      <c r="K2487" s="51"/>
      <c r="L2487" s="51"/>
      <c r="M2487" s="51"/>
      <c r="N2487" s="51"/>
      <c r="O2487" s="51"/>
      <c r="P2487" s="51"/>
    </row>
    <row r="2488" spans="2:16" s="49" customFormat="1" x14ac:dyDescent="0.25">
      <c r="B2488" s="9"/>
      <c r="C2488" s="9"/>
      <c r="D2488" s="50"/>
      <c r="E2488" s="51"/>
      <c r="F2488" s="51"/>
      <c r="G2488" s="51"/>
      <c r="H2488" s="50"/>
      <c r="I2488" s="50"/>
      <c r="J2488" s="50"/>
      <c r="K2488" s="51"/>
      <c r="L2488" s="51"/>
      <c r="M2488" s="51"/>
      <c r="N2488" s="51"/>
      <c r="O2488" s="51"/>
      <c r="P2488" s="51"/>
    </row>
    <row r="2489" spans="2:16" s="49" customFormat="1" x14ac:dyDescent="0.25">
      <c r="B2489" s="9"/>
      <c r="C2489" s="9"/>
      <c r="D2489" s="50"/>
      <c r="E2489" s="51"/>
      <c r="F2489" s="51"/>
      <c r="G2489" s="51"/>
      <c r="H2489" s="50"/>
      <c r="I2489" s="50"/>
      <c r="J2489" s="50"/>
      <c r="K2489" s="51"/>
      <c r="L2489" s="51"/>
      <c r="M2489" s="51"/>
      <c r="N2489" s="51"/>
      <c r="O2489" s="51"/>
      <c r="P2489" s="51"/>
    </row>
    <row r="2490" spans="2:16" s="49" customFormat="1" x14ac:dyDescent="0.25">
      <c r="B2490" s="9"/>
      <c r="C2490" s="9"/>
      <c r="D2490" s="50"/>
      <c r="E2490" s="51"/>
      <c r="F2490" s="51"/>
      <c r="G2490" s="51"/>
      <c r="H2490" s="50"/>
      <c r="I2490" s="50"/>
      <c r="J2490" s="50"/>
      <c r="K2490" s="51"/>
      <c r="L2490" s="51"/>
      <c r="M2490" s="51"/>
      <c r="N2490" s="51"/>
      <c r="O2490" s="51"/>
      <c r="P2490" s="51"/>
    </row>
    <row r="2491" spans="2:16" s="49" customFormat="1" x14ac:dyDescent="0.25">
      <c r="B2491" s="9"/>
      <c r="C2491" s="9"/>
      <c r="D2491" s="50"/>
      <c r="E2491" s="51"/>
      <c r="F2491" s="51"/>
      <c r="G2491" s="51"/>
      <c r="H2491" s="50"/>
      <c r="I2491" s="50"/>
      <c r="J2491" s="50"/>
      <c r="K2491" s="51"/>
      <c r="L2491" s="51"/>
      <c r="M2491" s="51"/>
      <c r="N2491" s="51"/>
      <c r="O2491" s="51"/>
      <c r="P2491" s="51"/>
    </row>
    <row r="2492" spans="2:16" s="49" customFormat="1" x14ac:dyDescent="0.25">
      <c r="B2492" s="9"/>
      <c r="C2492" s="9"/>
      <c r="D2492" s="50"/>
      <c r="E2492" s="51"/>
      <c r="F2492" s="51"/>
      <c r="G2492" s="51"/>
      <c r="H2492" s="50"/>
      <c r="I2492" s="50"/>
      <c r="J2492" s="50"/>
      <c r="K2492" s="51"/>
      <c r="L2492" s="51"/>
      <c r="M2492" s="51"/>
      <c r="N2492" s="51"/>
      <c r="O2492" s="51"/>
      <c r="P2492" s="51"/>
    </row>
    <row r="2493" spans="2:16" s="49" customFormat="1" x14ac:dyDescent="0.25">
      <c r="B2493" s="9"/>
      <c r="C2493" s="9"/>
      <c r="D2493" s="50"/>
      <c r="E2493" s="51"/>
      <c r="F2493" s="51"/>
      <c r="G2493" s="51"/>
      <c r="H2493" s="50"/>
      <c r="I2493" s="50"/>
      <c r="J2493" s="50"/>
      <c r="K2493" s="51"/>
      <c r="L2493" s="51"/>
      <c r="M2493" s="51"/>
      <c r="N2493" s="51"/>
      <c r="O2493" s="51"/>
      <c r="P2493" s="51"/>
    </row>
    <row r="2494" spans="2:16" s="49" customFormat="1" x14ac:dyDescent="0.25">
      <c r="B2494" s="9"/>
      <c r="C2494" s="9"/>
      <c r="D2494" s="50"/>
      <c r="E2494" s="51"/>
      <c r="F2494" s="51"/>
      <c r="G2494" s="51"/>
      <c r="H2494" s="50"/>
      <c r="I2494" s="50"/>
      <c r="J2494" s="50"/>
      <c r="K2494" s="51"/>
      <c r="L2494" s="51"/>
      <c r="M2494" s="51"/>
      <c r="N2494" s="51"/>
      <c r="O2494" s="51"/>
      <c r="P2494" s="51"/>
    </row>
    <row r="2495" spans="2:16" s="49" customFormat="1" x14ac:dyDescent="0.25">
      <c r="B2495" s="9"/>
      <c r="C2495" s="9"/>
      <c r="D2495" s="50"/>
      <c r="E2495" s="51"/>
      <c r="F2495" s="51"/>
      <c r="G2495" s="51"/>
      <c r="H2495" s="50"/>
      <c r="I2495" s="50"/>
      <c r="J2495" s="50"/>
      <c r="K2495" s="51"/>
      <c r="L2495" s="51"/>
      <c r="M2495" s="51"/>
      <c r="N2495" s="51"/>
      <c r="O2495" s="51"/>
      <c r="P2495" s="51"/>
    </row>
    <row r="2496" spans="2:16" s="49" customFormat="1" x14ac:dyDescent="0.25">
      <c r="B2496" s="9"/>
      <c r="C2496" s="9"/>
      <c r="D2496" s="50"/>
      <c r="E2496" s="51"/>
      <c r="F2496" s="51"/>
      <c r="G2496" s="51"/>
      <c r="H2496" s="50"/>
      <c r="I2496" s="50"/>
      <c r="J2496" s="50"/>
      <c r="K2496" s="51"/>
      <c r="L2496" s="51"/>
      <c r="M2496" s="51"/>
      <c r="N2496" s="51"/>
      <c r="O2496" s="51"/>
      <c r="P2496" s="51"/>
    </row>
    <row r="2497" spans="2:16" s="49" customFormat="1" x14ac:dyDescent="0.25">
      <c r="B2497" s="9"/>
      <c r="C2497" s="9"/>
      <c r="D2497" s="50"/>
      <c r="E2497" s="51"/>
      <c r="F2497" s="51"/>
      <c r="G2497" s="51"/>
      <c r="H2497" s="50"/>
      <c r="I2497" s="50"/>
      <c r="J2497" s="50"/>
      <c r="K2497" s="51"/>
      <c r="L2497" s="51"/>
      <c r="M2497" s="51"/>
      <c r="N2497" s="51"/>
      <c r="O2497" s="51"/>
      <c r="P2497" s="51"/>
    </row>
    <row r="2498" spans="2:16" s="49" customFormat="1" x14ac:dyDescent="0.25">
      <c r="B2498" s="9"/>
      <c r="C2498" s="9"/>
      <c r="D2498" s="50"/>
      <c r="E2498" s="51"/>
      <c r="F2498" s="51"/>
      <c r="G2498" s="51"/>
      <c r="H2498" s="50"/>
      <c r="I2498" s="50"/>
      <c r="J2498" s="50"/>
      <c r="K2498" s="51"/>
      <c r="L2498" s="51"/>
      <c r="M2498" s="51"/>
      <c r="N2498" s="51"/>
      <c r="O2498" s="51"/>
      <c r="P2498" s="51"/>
    </row>
    <row r="2499" spans="2:16" s="49" customFormat="1" x14ac:dyDescent="0.25">
      <c r="B2499" s="9"/>
      <c r="C2499" s="9"/>
      <c r="D2499" s="50"/>
      <c r="E2499" s="51"/>
      <c r="F2499" s="51"/>
      <c r="G2499" s="51"/>
      <c r="H2499" s="50"/>
      <c r="I2499" s="50"/>
      <c r="J2499" s="50"/>
      <c r="K2499" s="51"/>
      <c r="L2499" s="51"/>
      <c r="M2499" s="51"/>
      <c r="N2499" s="51"/>
      <c r="O2499" s="51"/>
      <c r="P2499" s="51"/>
    </row>
    <row r="2500" spans="2:16" s="49" customFormat="1" x14ac:dyDescent="0.25">
      <c r="B2500" s="9"/>
      <c r="C2500" s="9"/>
      <c r="D2500" s="50"/>
      <c r="E2500" s="51"/>
      <c r="F2500" s="51"/>
      <c r="G2500" s="51"/>
      <c r="H2500" s="50"/>
      <c r="I2500" s="50"/>
      <c r="J2500" s="50"/>
      <c r="K2500" s="51"/>
      <c r="L2500" s="51"/>
      <c r="M2500" s="51"/>
      <c r="N2500" s="51"/>
      <c r="O2500" s="51"/>
      <c r="P2500" s="51"/>
    </row>
    <row r="2501" spans="2:16" s="49" customFormat="1" x14ac:dyDescent="0.25">
      <c r="B2501" s="9"/>
      <c r="C2501" s="9"/>
      <c r="D2501" s="50"/>
      <c r="E2501" s="51"/>
      <c r="F2501" s="51"/>
      <c r="G2501" s="51"/>
      <c r="H2501" s="50"/>
      <c r="I2501" s="50"/>
      <c r="J2501" s="50"/>
      <c r="K2501" s="51"/>
      <c r="L2501" s="51"/>
      <c r="M2501" s="51"/>
      <c r="N2501" s="51"/>
      <c r="O2501" s="51"/>
      <c r="P2501" s="51"/>
    </row>
    <row r="2502" spans="2:16" s="49" customFormat="1" x14ac:dyDescent="0.25">
      <c r="B2502" s="9"/>
      <c r="C2502" s="9"/>
      <c r="D2502" s="50"/>
      <c r="E2502" s="51"/>
      <c r="F2502" s="51"/>
      <c r="G2502" s="51"/>
      <c r="H2502" s="50"/>
      <c r="I2502" s="50"/>
      <c r="J2502" s="50"/>
      <c r="K2502" s="51"/>
      <c r="L2502" s="51"/>
      <c r="M2502" s="51"/>
      <c r="N2502" s="51"/>
      <c r="O2502" s="51"/>
      <c r="P2502" s="51"/>
    </row>
    <row r="2503" spans="2:16" s="49" customFormat="1" x14ac:dyDescent="0.25">
      <c r="B2503" s="9"/>
      <c r="C2503" s="9"/>
      <c r="D2503" s="50"/>
      <c r="E2503" s="51"/>
      <c r="F2503" s="51"/>
      <c r="G2503" s="51"/>
      <c r="H2503" s="50"/>
      <c r="I2503" s="50"/>
      <c r="J2503" s="50"/>
      <c r="K2503" s="51"/>
      <c r="L2503" s="51"/>
      <c r="M2503" s="51"/>
      <c r="N2503" s="51"/>
      <c r="O2503" s="51"/>
      <c r="P2503" s="51"/>
    </row>
    <row r="2504" spans="2:16" s="49" customFormat="1" x14ac:dyDescent="0.25">
      <c r="B2504" s="9"/>
      <c r="C2504" s="9"/>
      <c r="D2504" s="50"/>
      <c r="E2504" s="51"/>
      <c r="F2504" s="51"/>
      <c r="G2504" s="51"/>
      <c r="H2504" s="50"/>
      <c r="I2504" s="50"/>
      <c r="J2504" s="50"/>
      <c r="K2504" s="51"/>
      <c r="L2504" s="51"/>
      <c r="M2504" s="51"/>
      <c r="N2504" s="51"/>
      <c r="O2504" s="51"/>
      <c r="P2504" s="51"/>
    </row>
    <row r="2505" spans="2:16" s="49" customFormat="1" x14ac:dyDescent="0.25">
      <c r="B2505" s="9"/>
      <c r="C2505" s="9"/>
      <c r="D2505" s="50"/>
      <c r="E2505" s="51"/>
      <c r="F2505" s="51"/>
      <c r="G2505" s="51"/>
      <c r="H2505" s="50"/>
      <c r="I2505" s="50"/>
      <c r="J2505" s="50"/>
      <c r="K2505" s="51"/>
      <c r="L2505" s="51"/>
      <c r="M2505" s="51"/>
      <c r="N2505" s="51"/>
      <c r="O2505" s="51"/>
      <c r="P2505" s="51"/>
    </row>
    <row r="2506" spans="2:16" s="49" customFormat="1" x14ac:dyDescent="0.25">
      <c r="B2506" s="9"/>
      <c r="C2506" s="9"/>
      <c r="D2506" s="50"/>
      <c r="E2506" s="51"/>
      <c r="F2506" s="51"/>
      <c r="G2506" s="51"/>
      <c r="H2506" s="50"/>
      <c r="I2506" s="50"/>
      <c r="J2506" s="50"/>
      <c r="K2506" s="51"/>
      <c r="L2506" s="51"/>
      <c r="M2506" s="51"/>
      <c r="N2506" s="51"/>
      <c r="O2506" s="51"/>
      <c r="P2506" s="51"/>
    </row>
    <row r="2507" spans="2:16" s="49" customFormat="1" x14ac:dyDescent="0.25">
      <c r="B2507" s="9"/>
      <c r="C2507" s="9"/>
      <c r="D2507" s="50"/>
      <c r="E2507" s="51"/>
      <c r="F2507" s="51"/>
      <c r="G2507" s="51"/>
      <c r="H2507" s="50"/>
      <c r="I2507" s="50"/>
      <c r="J2507" s="50"/>
      <c r="K2507" s="51"/>
      <c r="L2507" s="51"/>
      <c r="M2507" s="51"/>
      <c r="N2507" s="51"/>
      <c r="O2507" s="51"/>
      <c r="P2507" s="51"/>
    </row>
    <row r="2508" spans="2:16" s="49" customFormat="1" x14ac:dyDescent="0.25">
      <c r="B2508" s="9"/>
      <c r="C2508" s="9"/>
      <c r="D2508" s="50"/>
      <c r="E2508" s="51"/>
      <c r="F2508" s="51"/>
      <c r="G2508" s="51"/>
      <c r="H2508" s="50"/>
      <c r="I2508" s="50"/>
      <c r="J2508" s="50"/>
      <c r="K2508" s="51"/>
      <c r="L2508" s="51"/>
      <c r="M2508" s="51"/>
      <c r="N2508" s="51"/>
      <c r="O2508" s="51"/>
      <c r="P2508" s="51"/>
    </row>
    <row r="2509" spans="2:16" s="49" customFormat="1" x14ac:dyDescent="0.25">
      <c r="B2509" s="9"/>
      <c r="C2509" s="9"/>
      <c r="D2509" s="50"/>
      <c r="E2509" s="51"/>
      <c r="F2509" s="51"/>
      <c r="G2509" s="51"/>
      <c r="H2509" s="50"/>
      <c r="I2509" s="50"/>
      <c r="J2509" s="50"/>
      <c r="K2509" s="51"/>
      <c r="L2509" s="51"/>
      <c r="M2509" s="51"/>
      <c r="N2509" s="51"/>
      <c r="O2509" s="51"/>
      <c r="P2509" s="51"/>
    </row>
    <row r="2510" spans="2:16" s="49" customFormat="1" x14ac:dyDescent="0.25">
      <c r="B2510" s="9"/>
      <c r="C2510" s="9"/>
      <c r="D2510" s="50"/>
      <c r="E2510" s="51"/>
      <c r="F2510" s="51"/>
      <c r="G2510" s="51"/>
      <c r="H2510" s="50"/>
      <c r="I2510" s="50"/>
      <c r="J2510" s="50"/>
      <c r="K2510" s="51"/>
      <c r="L2510" s="51"/>
      <c r="M2510" s="51"/>
      <c r="N2510" s="51"/>
      <c r="O2510" s="51"/>
      <c r="P2510" s="51"/>
    </row>
    <row r="2511" spans="2:16" s="49" customFormat="1" x14ac:dyDescent="0.25">
      <c r="B2511" s="9"/>
      <c r="C2511" s="9"/>
      <c r="D2511" s="50"/>
      <c r="E2511" s="51"/>
      <c r="F2511" s="51"/>
      <c r="G2511" s="51"/>
      <c r="H2511" s="50"/>
      <c r="I2511" s="50"/>
      <c r="J2511" s="50"/>
      <c r="K2511" s="51"/>
      <c r="L2511" s="51"/>
      <c r="M2511" s="51"/>
      <c r="N2511" s="51"/>
      <c r="O2511" s="51"/>
      <c r="P2511" s="51"/>
    </row>
    <row r="2512" spans="2:16" s="49" customFormat="1" x14ac:dyDescent="0.25">
      <c r="B2512" s="9"/>
      <c r="C2512" s="9"/>
      <c r="D2512" s="50"/>
      <c r="E2512" s="51"/>
      <c r="F2512" s="51"/>
      <c r="G2512" s="51"/>
      <c r="H2512" s="50"/>
      <c r="I2512" s="50"/>
      <c r="J2512" s="50"/>
      <c r="K2512" s="51"/>
      <c r="L2512" s="51"/>
      <c r="M2512" s="51"/>
      <c r="N2512" s="51"/>
      <c r="O2512" s="51"/>
      <c r="P2512" s="51"/>
    </row>
    <row r="2513" spans="2:16" s="49" customFormat="1" x14ac:dyDescent="0.25">
      <c r="B2513" s="9"/>
      <c r="C2513" s="9"/>
      <c r="D2513" s="50"/>
      <c r="E2513" s="51"/>
      <c r="F2513" s="51"/>
      <c r="G2513" s="51"/>
      <c r="H2513" s="50"/>
      <c r="I2513" s="50"/>
      <c r="J2513" s="50"/>
      <c r="K2513" s="51"/>
      <c r="L2513" s="51"/>
      <c r="M2513" s="51"/>
      <c r="N2513" s="51"/>
      <c r="O2513" s="51"/>
      <c r="P2513" s="51"/>
    </row>
    <row r="2514" spans="2:16" s="49" customFormat="1" x14ac:dyDescent="0.25">
      <c r="B2514" s="9"/>
      <c r="C2514" s="9"/>
      <c r="D2514" s="50"/>
      <c r="E2514" s="51"/>
      <c r="F2514" s="51"/>
      <c r="G2514" s="51"/>
      <c r="H2514" s="50"/>
      <c r="I2514" s="50"/>
      <c r="J2514" s="50"/>
      <c r="K2514" s="51"/>
      <c r="L2514" s="51"/>
      <c r="M2514" s="51"/>
      <c r="N2514" s="51"/>
      <c r="O2514" s="51"/>
      <c r="P2514" s="51"/>
    </row>
    <row r="2515" spans="2:16" s="49" customFormat="1" x14ac:dyDescent="0.25">
      <c r="B2515" s="9"/>
      <c r="C2515" s="9"/>
      <c r="D2515" s="50"/>
      <c r="E2515" s="51"/>
      <c r="F2515" s="51"/>
      <c r="G2515" s="51"/>
      <c r="H2515" s="50"/>
      <c r="I2515" s="50"/>
      <c r="J2515" s="50"/>
      <c r="K2515" s="51"/>
      <c r="L2515" s="51"/>
      <c r="M2515" s="51"/>
      <c r="N2515" s="51"/>
      <c r="O2515" s="51"/>
      <c r="P2515" s="51"/>
    </row>
    <row r="2516" spans="2:16" s="49" customFormat="1" x14ac:dyDescent="0.25">
      <c r="B2516" s="9"/>
      <c r="C2516" s="9"/>
      <c r="D2516" s="50"/>
      <c r="E2516" s="51"/>
      <c r="F2516" s="51"/>
      <c r="G2516" s="51"/>
      <c r="H2516" s="50"/>
      <c r="I2516" s="50"/>
      <c r="J2516" s="50"/>
      <c r="K2516" s="51"/>
      <c r="L2516" s="51"/>
      <c r="M2516" s="51"/>
      <c r="N2516" s="51"/>
      <c r="O2516" s="51"/>
      <c r="P2516" s="51"/>
    </row>
    <row r="2517" spans="2:16" s="49" customFormat="1" x14ac:dyDescent="0.25">
      <c r="B2517" s="9"/>
      <c r="C2517" s="9"/>
      <c r="D2517" s="50"/>
      <c r="E2517" s="51"/>
      <c r="F2517" s="51"/>
      <c r="G2517" s="51"/>
      <c r="H2517" s="50"/>
      <c r="I2517" s="50"/>
      <c r="J2517" s="50"/>
      <c r="K2517" s="51"/>
      <c r="L2517" s="51"/>
      <c r="M2517" s="51"/>
      <c r="N2517" s="51"/>
      <c r="O2517" s="51"/>
      <c r="P2517" s="51"/>
    </row>
    <row r="2518" spans="2:16" s="49" customFormat="1" x14ac:dyDescent="0.25">
      <c r="B2518" s="9"/>
      <c r="C2518" s="9"/>
      <c r="D2518" s="50"/>
      <c r="E2518" s="51"/>
      <c r="F2518" s="51"/>
      <c r="G2518" s="51"/>
      <c r="H2518" s="50"/>
      <c r="I2518" s="50"/>
      <c r="J2518" s="50"/>
      <c r="K2518" s="51"/>
      <c r="L2518" s="51"/>
      <c r="M2518" s="51"/>
      <c r="N2518" s="51"/>
      <c r="O2518" s="51"/>
      <c r="P2518" s="51"/>
    </row>
    <row r="2519" spans="2:16" s="49" customFormat="1" x14ac:dyDescent="0.25">
      <c r="B2519" s="9"/>
      <c r="C2519" s="9"/>
      <c r="D2519" s="50"/>
      <c r="E2519" s="51"/>
      <c r="F2519" s="51"/>
      <c r="G2519" s="51"/>
      <c r="H2519" s="50"/>
      <c r="I2519" s="50"/>
      <c r="J2519" s="50"/>
      <c r="K2519" s="51"/>
      <c r="L2519" s="51"/>
      <c r="M2519" s="51"/>
      <c r="N2519" s="51"/>
      <c r="O2519" s="51"/>
      <c r="P2519" s="51"/>
    </row>
    <row r="2520" spans="2:16" s="49" customFormat="1" x14ac:dyDescent="0.25">
      <c r="B2520" s="9"/>
      <c r="C2520" s="9"/>
      <c r="D2520" s="50"/>
      <c r="E2520" s="51"/>
      <c r="F2520" s="51"/>
      <c r="G2520" s="51"/>
      <c r="H2520" s="50"/>
      <c r="I2520" s="50"/>
      <c r="J2520" s="50"/>
      <c r="K2520" s="51"/>
      <c r="L2520" s="51"/>
      <c r="M2520" s="51"/>
      <c r="N2520" s="51"/>
      <c r="O2520" s="51"/>
      <c r="P2520" s="51"/>
    </row>
    <row r="2521" spans="2:16" s="49" customFormat="1" x14ac:dyDescent="0.25">
      <c r="B2521" s="9"/>
      <c r="C2521" s="9"/>
      <c r="D2521" s="50"/>
      <c r="E2521" s="51"/>
      <c r="F2521" s="51"/>
      <c r="G2521" s="51"/>
      <c r="H2521" s="50"/>
      <c r="I2521" s="50"/>
      <c r="J2521" s="50"/>
      <c r="K2521" s="51"/>
      <c r="L2521" s="51"/>
      <c r="M2521" s="51"/>
      <c r="N2521" s="51"/>
      <c r="O2521" s="51"/>
      <c r="P2521" s="51"/>
    </row>
    <row r="2522" spans="2:16" s="49" customFormat="1" x14ac:dyDescent="0.25">
      <c r="B2522" s="9"/>
      <c r="C2522" s="9"/>
      <c r="D2522" s="50"/>
      <c r="E2522" s="51"/>
      <c r="F2522" s="51"/>
      <c r="G2522" s="51"/>
      <c r="H2522" s="50"/>
      <c r="I2522" s="50"/>
      <c r="J2522" s="50"/>
      <c r="K2522" s="51"/>
      <c r="L2522" s="51"/>
      <c r="M2522" s="51"/>
      <c r="N2522" s="51"/>
      <c r="O2522" s="51"/>
      <c r="P2522" s="51"/>
    </row>
    <row r="2523" spans="2:16" s="49" customFormat="1" x14ac:dyDescent="0.25">
      <c r="B2523" s="9"/>
      <c r="C2523" s="9"/>
      <c r="D2523" s="50"/>
      <c r="E2523" s="51"/>
      <c r="F2523" s="51"/>
      <c r="G2523" s="51"/>
      <c r="H2523" s="50"/>
      <c r="I2523" s="50"/>
      <c r="J2523" s="50"/>
      <c r="K2523" s="51"/>
      <c r="L2523" s="51"/>
      <c r="M2523" s="51"/>
      <c r="N2523" s="51"/>
      <c r="O2523" s="51"/>
      <c r="P2523" s="51"/>
    </row>
    <row r="2524" spans="2:16" s="49" customFormat="1" x14ac:dyDescent="0.25">
      <c r="B2524" s="9"/>
      <c r="C2524" s="9"/>
      <c r="D2524" s="50"/>
      <c r="E2524" s="51"/>
      <c r="F2524" s="51"/>
      <c r="G2524" s="51"/>
      <c r="H2524" s="50"/>
      <c r="I2524" s="50"/>
      <c r="J2524" s="50"/>
      <c r="K2524" s="51"/>
      <c r="L2524" s="51"/>
      <c r="M2524" s="51"/>
      <c r="N2524" s="51"/>
      <c r="O2524" s="51"/>
      <c r="P2524" s="51"/>
    </row>
    <row r="2525" spans="2:16" s="49" customFormat="1" x14ac:dyDescent="0.25">
      <c r="B2525" s="9"/>
      <c r="C2525" s="9"/>
      <c r="D2525" s="50"/>
      <c r="E2525" s="51"/>
      <c r="F2525" s="51"/>
      <c r="G2525" s="51"/>
      <c r="H2525" s="50"/>
      <c r="I2525" s="50"/>
      <c r="J2525" s="50"/>
      <c r="K2525" s="51"/>
      <c r="L2525" s="51"/>
      <c r="M2525" s="51"/>
      <c r="N2525" s="51"/>
      <c r="O2525" s="51"/>
      <c r="P2525" s="51"/>
    </row>
    <row r="2526" spans="2:16" s="49" customFormat="1" x14ac:dyDescent="0.25">
      <c r="B2526" s="9"/>
      <c r="C2526" s="9"/>
      <c r="D2526" s="50"/>
      <c r="E2526" s="51"/>
      <c r="F2526" s="51"/>
      <c r="G2526" s="51"/>
      <c r="H2526" s="50"/>
      <c r="I2526" s="50"/>
      <c r="J2526" s="50"/>
      <c r="K2526" s="51"/>
      <c r="L2526" s="51"/>
      <c r="M2526" s="51"/>
      <c r="N2526" s="51"/>
      <c r="O2526" s="51"/>
      <c r="P2526" s="51"/>
    </row>
    <row r="2527" spans="2:16" s="49" customFormat="1" x14ac:dyDescent="0.25">
      <c r="B2527" s="9"/>
      <c r="C2527" s="9"/>
      <c r="D2527" s="50"/>
      <c r="E2527" s="51"/>
      <c r="F2527" s="51"/>
      <c r="G2527" s="51"/>
      <c r="H2527" s="50"/>
      <c r="I2527" s="50"/>
      <c r="J2527" s="50"/>
      <c r="K2527" s="51"/>
      <c r="L2527" s="51"/>
      <c r="M2527" s="51"/>
      <c r="N2527" s="51"/>
      <c r="O2527" s="51"/>
      <c r="P2527" s="51"/>
    </row>
    <row r="2528" spans="2:16" s="49" customFormat="1" x14ac:dyDescent="0.25">
      <c r="B2528" s="9"/>
      <c r="C2528" s="9"/>
      <c r="D2528" s="50"/>
      <c r="E2528" s="51"/>
      <c r="F2528" s="51"/>
      <c r="G2528" s="51"/>
      <c r="H2528" s="50"/>
      <c r="I2528" s="50"/>
      <c r="J2528" s="50"/>
      <c r="K2528" s="51"/>
      <c r="L2528" s="51"/>
      <c r="M2528" s="51"/>
      <c r="N2528" s="51"/>
      <c r="O2528" s="51"/>
      <c r="P2528" s="51"/>
    </row>
    <row r="2529" spans="2:16" s="49" customFormat="1" x14ac:dyDescent="0.25">
      <c r="B2529" s="9"/>
      <c r="C2529" s="9"/>
      <c r="D2529" s="50"/>
      <c r="E2529" s="51"/>
      <c r="F2529" s="51"/>
      <c r="G2529" s="51"/>
      <c r="H2529" s="50"/>
      <c r="I2529" s="50"/>
      <c r="J2529" s="50"/>
      <c r="K2529" s="51"/>
      <c r="L2529" s="51"/>
      <c r="M2529" s="51"/>
      <c r="N2529" s="51"/>
      <c r="O2529" s="51"/>
      <c r="P2529" s="51"/>
    </row>
    <row r="2530" spans="2:16" s="49" customFormat="1" x14ac:dyDescent="0.25">
      <c r="B2530" s="9"/>
      <c r="C2530" s="9"/>
      <c r="D2530" s="50"/>
      <c r="E2530" s="51"/>
      <c r="F2530" s="51"/>
      <c r="G2530" s="51"/>
      <c r="H2530" s="50"/>
      <c r="I2530" s="50"/>
      <c r="J2530" s="50"/>
      <c r="K2530" s="51"/>
      <c r="L2530" s="51"/>
      <c r="M2530" s="51"/>
      <c r="N2530" s="51"/>
      <c r="O2530" s="51"/>
      <c r="P2530" s="51"/>
    </row>
    <row r="2531" spans="2:16" s="49" customFormat="1" x14ac:dyDescent="0.25">
      <c r="B2531" s="9"/>
      <c r="C2531" s="9"/>
      <c r="D2531" s="50"/>
      <c r="E2531" s="51"/>
      <c r="F2531" s="51"/>
      <c r="G2531" s="51"/>
      <c r="H2531" s="50"/>
      <c r="I2531" s="50"/>
      <c r="J2531" s="50"/>
      <c r="K2531" s="51"/>
      <c r="L2531" s="51"/>
      <c r="M2531" s="51"/>
      <c r="N2531" s="51"/>
      <c r="O2531" s="51"/>
      <c r="P2531" s="51"/>
    </row>
    <row r="2532" spans="2:16" s="49" customFormat="1" x14ac:dyDescent="0.25">
      <c r="B2532" s="9"/>
      <c r="C2532" s="9"/>
      <c r="D2532" s="50"/>
      <c r="E2532" s="51"/>
      <c r="F2532" s="51"/>
      <c r="G2532" s="51"/>
      <c r="H2532" s="50"/>
      <c r="I2532" s="50"/>
      <c r="J2532" s="50"/>
      <c r="K2532" s="51"/>
      <c r="L2532" s="51"/>
      <c r="M2532" s="51"/>
      <c r="N2532" s="51"/>
      <c r="O2532" s="51"/>
      <c r="P2532" s="51"/>
    </row>
    <row r="2533" spans="2:16" s="49" customFormat="1" x14ac:dyDescent="0.25">
      <c r="B2533" s="9"/>
      <c r="C2533" s="9"/>
      <c r="D2533" s="50"/>
      <c r="E2533" s="51"/>
      <c r="F2533" s="51"/>
      <c r="G2533" s="51"/>
      <c r="H2533" s="50"/>
      <c r="I2533" s="50"/>
      <c r="J2533" s="50"/>
      <c r="K2533" s="51"/>
      <c r="L2533" s="51"/>
      <c r="M2533" s="51"/>
      <c r="N2533" s="51"/>
      <c r="O2533" s="51"/>
      <c r="P2533" s="51"/>
    </row>
    <row r="2534" spans="2:16" s="49" customFormat="1" x14ac:dyDescent="0.25">
      <c r="B2534" s="9"/>
      <c r="C2534" s="9"/>
      <c r="D2534" s="50"/>
      <c r="E2534" s="51"/>
      <c r="F2534" s="51"/>
      <c r="G2534" s="51"/>
      <c r="H2534" s="50"/>
      <c r="I2534" s="50"/>
      <c r="J2534" s="50"/>
      <c r="K2534" s="51"/>
      <c r="L2534" s="51"/>
      <c r="M2534" s="51"/>
      <c r="N2534" s="51"/>
      <c r="O2534" s="51"/>
      <c r="P2534" s="51"/>
    </row>
    <row r="2535" spans="2:16" s="49" customFormat="1" x14ac:dyDescent="0.25">
      <c r="B2535" s="9"/>
      <c r="C2535" s="9"/>
      <c r="D2535" s="50"/>
      <c r="E2535" s="51"/>
      <c r="F2535" s="51"/>
      <c r="G2535" s="51"/>
      <c r="H2535" s="50"/>
      <c r="I2535" s="50"/>
      <c r="J2535" s="50"/>
      <c r="K2535" s="51"/>
      <c r="L2535" s="51"/>
      <c r="M2535" s="51"/>
      <c r="N2535" s="51"/>
      <c r="O2535" s="51"/>
      <c r="P2535" s="51"/>
    </row>
    <row r="2536" spans="2:16" s="49" customFormat="1" x14ac:dyDescent="0.25">
      <c r="B2536" s="9"/>
      <c r="C2536" s="9"/>
      <c r="D2536" s="50"/>
      <c r="E2536" s="51"/>
      <c r="F2536" s="51"/>
      <c r="G2536" s="51"/>
      <c r="H2536" s="50"/>
      <c r="I2536" s="50"/>
      <c r="J2536" s="50"/>
      <c r="K2536" s="51"/>
      <c r="L2536" s="51"/>
      <c r="M2536" s="51"/>
      <c r="N2536" s="51"/>
      <c r="O2536" s="51"/>
      <c r="P2536" s="51"/>
    </row>
    <row r="2537" spans="2:16" s="49" customFormat="1" x14ac:dyDescent="0.25">
      <c r="B2537" s="9"/>
      <c r="C2537" s="9"/>
      <c r="D2537" s="50"/>
      <c r="E2537" s="51"/>
      <c r="F2537" s="51"/>
      <c r="G2537" s="51"/>
      <c r="H2537" s="50"/>
      <c r="I2537" s="50"/>
      <c r="J2537" s="50"/>
      <c r="K2537" s="51"/>
      <c r="L2537" s="51"/>
      <c r="M2537" s="51"/>
      <c r="N2537" s="51"/>
      <c r="O2537" s="51"/>
      <c r="P2537" s="51"/>
    </row>
    <row r="2538" spans="2:16" s="49" customFormat="1" x14ac:dyDescent="0.25">
      <c r="B2538" s="9"/>
      <c r="C2538" s="9"/>
      <c r="D2538" s="50"/>
      <c r="E2538" s="51"/>
      <c r="F2538" s="51"/>
      <c r="G2538" s="51"/>
      <c r="H2538" s="50"/>
      <c r="I2538" s="50"/>
      <c r="J2538" s="50"/>
      <c r="K2538" s="51"/>
      <c r="L2538" s="51"/>
      <c r="M2538" s="51"/>
      <c r="N2538" s="51"/>
      <c r="O2538" s="51"/>
      <c r="P2538" s="51"/>
    </row>
    <row r="2539" spans="2:16" s="49" customFormat="1" x14ac:dyDescent="0.25">
      <c r="B2539" s="9"/>
      <c r="C2539" s="9"/>
      <c r="D2539" s="50"/>
      <c r="E2539" s="51"/>
      <c r="F2539" s="51"/>
      <c r="G2539" s="51"/>
      <c r="H2539" s="50"/>
      <c r="I2539" s="50"/>
      <c r="J2539" s="50"/>
      <c r="K2539" s="51"/>
      <c r="L2539" s="51"/>
      <c r="M2539" s="51"/>
      <c r="N2539" s="51"/>
      <c r="O2539" s="51"/>
      <c r="P2539" s="51"/>
    </row>
    <row r="2540" spans="2:16" s="49" customFormat="1" x14ac:dyDescent="0.25">
      <c r="B2540" s="9"/>
      <c r="C2540" s="9"/>
      <c r="D2540" s="50"/>
      <c r="E2540" s="51"/>
      <c r="F2540" s="51"/>
      <c r="G2540" s="51"/>
      <c r="H2540" s="50"/>
      <c r="I2540" s="50"/>
      <c r="J2540" s="50"/>
      <c r="K2540" s="51"/>
      <c r="L2540" s="51"/>
      <c r="M2540" s="51"/>
      <c r="N2540" s="51"/>
      <c r="O2540" s="51"/>
      <c r="P2540" s="51"/>
    </row>
    <row r="2541" spans="2:16" s="49" customFormat="1" x14ac:dyDescent="0.25">
      <c r="B2541" s="9"/>
      <c r="C2541" s="9"/>
      <c r="D2541" s="50"/>
      <c r="E2541" s="51"/>
      <c r="F2541" s="51"/>
      <c r="G2541" s="51"/>
      <c r="H2541" s="50"/>
      <c r="I2541" s="50"/>
      <c r="J2541" s="50"/>
      <c r="K2541" s="51"/>
      <c r="L2541" s="51"/>
      <c r="M2541" s="51"/>
      <c r="N2541" s="51"/>
      <c r="O2541" s="51"/>
      <c r="P2541" s="51"/>
    </row>
    <row r="2542" spans="2:16" s="49" customFormat="1" x14ac:dyDescent="0.25">
      <c r="B2542" s="9"/>
      <c r="C2542" s="9"/>
      <c r="D2542" s="50"/>
      <c r="E2542" s="51"/>
      <c r="F2542" s="51"/>
      <c r="G2542" s="51"/>
      <c r="H2542" s="50"/>
      <c r="I2542" s="50"/>
      <c r="J2542" s="50"/>
      <c r="K2542" s="51"/>
      <c r="L2542" s="51"/>
      <c r="M2542" s="51"/>
      <c r="N2542" s="51"/>
      <c r="O2542" s="51"/>
      <c r="P2542" s="51"/>
    </row>
    <row r="2543" spans="2:16" s="49" customFormat="1" x14ac:dyDescent="0.25">
      <c r="B2543" s="9"/>
      <c r="C2543" s="9"/>
      <c r="D2543" s="50"/>
      <c r="E2543" s="51"/>
      <c r="F2543" s="51"/>
      <c r="G2543" s="51"/>
      <c r="H2543" s="50"/>
      <c r="I2543" s="50"/>
      <c r="J2543" s="50"/>
      <c r="K2543" s="51"/>
      <c r="L2543" s="51"/>
      <c r="M2543" s="51"/>
      <c r="N2543" s="51"/>
      <c r="O2543" s="51"/>
      <c r="P2543" s="51"/>
    </row>
    <row r="2544" spans="2:16" s="49" customFormat="1" x14ac:dyDescent="0.25">
      <c r="B2544" s="9"/>
      <c r="C2544" s="9"/>
      <c r="D2544" s="50"/>
      <c r="E2544" s="51"/>
      <c r="F2544" s="51"/>
      <c r="G2544" s="51"/>
      <c r="H2544" s="50"/>
      <c r="I2544" s="50"/>
      <c r="J2544" s="50"/>
      <c r="K2544" s="51"/>
      <c r="L2544" s="51"/>
      <c r="M2544" s="51"/>
      <c r="N2544" s="51"/>
      <c r="O2544" s="51"/>
      <c r="P2544" s="51"/>
    </row>
    <row r="2545" spans="2:16" s="49" customFormat="1" x14ac:dyDescent="0.25">
      <c r="B2545" s="9"/>
      <c r="C2545" s="9"/>
      <c r="D2545" s="50"/>
      <c r="E2545" s="51"/>
      <c r="F2545" s="51"/>
      <c r="G2545" s="51"/>
      <c r="H2545" s="50"/>
      <c r="I2545" s="50"/>
      <c r="J2545" s="50"/>
      <c r="K2545" s="51"/>
      <c r="L2545" s="51"/>
      <c r="M2545" s="51"/>
      <c r="N2545" s="51"/>
      <c r="O2545" s="51"/>
      <c r="P2545" s="51"/>
    </row>
    <row r="2546" spans="2:16" s="49" customFormat="1" x14ac:dyDescent="0.25">
      <c r="B2546" s="9"/>
      <c r="C2546" s="9"/>
      <c r="D2546" s="50"/>
      <c r="E2546" s="51"/>
      <c r="F2546" s="51"/>
      <c r="G2546" s="51"/>
      <c r="H2546" s="50"/>
      <c r="I2546" s="50"/>
      <c r="J2546" s="50"/>
      <c r="K2546" s="51"/>
      <c r="L2546" s="51"/>
      <c r="M2546" s="51"/>
      <c r="N2546" s="51"/>
      <c r="O2546" s="51"/>
      <c r="P2546" s="51"/>
    </row>
    <row r="2547" spans="2:16" s="49" customFormat="1" x14ac:dyDescent="0.25">
      <c r="B2547" s="9"/>
      <c r="C2547" s="9"/>
      <c r="D2547" s="50"/>
      <c r="E2547" s="51"/>
      <c r="F2547" s="51"/>
      <c r="G2547" s="51"/>
      <c r="H2547" s="50"/>
      <c r="I2547" s="50"/>
      <c r="J2547" s="50"/>
      <c r="K2547" s="51"/>
      <c r="L2547" s="51"/>
      <c r="M2547" s="51"/>
      <c r="N2547" s="51"/>
      <c r="O2547" s="51"/>
      <c r="P2547" s="51"/>
    </row>
    <row r="2548" spans="2:16" s="49" customFormat="1" x14ac:dyDescent="0.25">
      <c r="B2548" s="9"/>
      <c r="C2548" s="9"/>
      <c r="D2548" s="50"/>
      <c r="E2548" s="51"/>
      <c r="F2548" s="51"/>
      <c r="G2548" s="51"/>
      <c r="H2548" s="50"/>
      <c r="I2548" s="50"/>
      <c r="J2548" s="50"/>
      <c r="K2548" s="51"/>
      <c r="L2548" s="51"/>
      <c r="M2548" s="51"/>
      <c r="N2548" s="51"/>
      <c r="O2548" s="51"/>
      <c r="P2548" s="51"/>
    </row>
    <row r="2549" spans="2:16" s="49" customFormat="1" x14ac:dyDescent="0.25">
      <c r="B2549" s="9"/>
      <c r="C2549" s="9"/>
      <c r="D2549" s="50"/>
      <c r="E2549" s="51"/>
      <c r="F2549" s="51"/>
      <c r="G2549" s="51"/>
      <c r="H2549" s="50"/>
      <c r="I2549" s="50"/>
      <c r="J2549" s="50"/>
      <c r="K2549" s="51"/>
      <c r="L2549" s="51"/>
      <c r="M2549" s="51"/>
      <c r="N2549" s="51"/>
      <c r="O2549" s="51"/>
      <c r="P2549" s="51"/>
    </row>
    <row r="2550" spans="2:16" s="49" customFormat="1" x14ac:dyDescent="0.25">
      <c r="B2550" s="9"/>
      <c r="C2550" s="9"/>
      <c r="D2550" s="50"/>
      <c r="E2550" s="51"/>
      <c r="F2550" s="51"/>
      <c r="G2550" s="51"/>
      <c r="H2550" s="50"/>
      <c r="I2550" s="50"/>
      <c r="J2550" s="50"/>
      <c r="K2550" s="51"/>
      <c r="L2550" s="51"/>
      <c r="M2550" s="51"/>
      <c r="N2550" s="51"/>
      <c r="O2550" s="51"/>
      <c r="P2550" s="51"/>
    </row>
    <row r="2551" spans="2:16" s="49" customFormat="1" x14ac:dyDescent="0.25">
      <c r="B2551" s="9"/>
      <c r="C2551" s="9"/>
      <c r="D2551" s="50"/>
      <c r="E2551" s="51"/>
      <c r="F2551" s="51"/>
      <c r="G2551" s="51"/>
      <c r="H2551" s="50"/>
      <c r="I2551" s="50"/>
      <c r="J2551" s="50"/>
      <c r="K2551" s="51"/>
      <c r="L2551" s="51"/>
      <c r="M2551" s="51"/>
      <c r="N2551" s="51"/>
      <c r="O2551" s="51"/>
      <c r="P2551" s="51"/>
    </row>
    <row r="2552" spans="2:16" s="49" customFormat="1" x14ac:dyDescent="0.25">
      <c r="B2552" s="9"/>
      <c r="C2552" s="9"/>
      <c r="D2552" s="50"/>
      <c r="E2552" s="51"/>
      <c r="F2552" s="51"/>
      <c r="G2552" s="51"/>
      <c r="H2552" s="50"/>
      <c r="I2552" s="50"/>
      <c r="J2552" s="50"/>
      <c r="K2552" s="51"/>
      <c r="L2552" s="51"/>
      <c r="M2552" s="51"/>
      <c r="N2552" s="51"/>
      <c r="O2552" s="51"/>
      <c r="P2552" s="51"/>
    </row>
    <row r="2553" spans="2:16" s="49" customFormat="1" x14ac:dyDescent="0.25">
      <c r="B2553" s="9"/>
      <c r="C2553" s="9"/>
      <c r="D2553" s="50"/>
      <c r="E2553" s="51"/>
      <c r="F2553" s="51"/>
      <c r="G2553" s="51"/>
      <c r="H2553" s="50"/>
      <c r="I2553" s="50"/>
      <c r="J2553" s="50"/>
      <c r="K2553" s="51"/>
      <c r="L2553" s="51"/>
      <c r="M2553" s="51"/>
      <c r="N2553" s="51"/>
      <c r="O2553" s="51"/>
      <c r="P2553" s="51"/>
    </row>
    <row r="2554" spans="2:16" s="49" customFormat="1" x14ac:dyDescent="0.25">
      <c r="B2554" s="9"/>
      <c r="C2554" s="9"/>
      <c r="D2554" s="50"/>
      <c r="E2554" s="51"/>
      <c r="F2554" s="51"/>
      <c r="G2554" s="51"/>
      <c r="H2554" s="50"/>
      <c r="I2554" s="50"/>
      <c r="J2554" s="50"/>
      <c r="K2554" s="51"/>
      <c r="L2554" s="51"/>
      <c r="M2554" s="51"/>
      <c r="N2554" s="51"/>
      <c r="O2554" s="51"/>
      <c r="P2554" s="51"/>
    </row>
    <row r="2555" spans="2:16" s="49" customFormat="1" x14ac:dyDescent="0.25">
      <c r="B2555" s="9"/>
      <c r="C2555" s="9"/>
      <c r="D2555" s="50"/>
      <c r="E2555" s="51"/>
      <c r="F2555" s="51"/>
      <c r="G2555" s="51"/>
      <c r="H2555" s="50"/>
      <c r="I2555" s="50"/>
      <c r="J2555" s="50"/>
      <c r="K2555" s="51"/>
      <c r="L2555" s="51"/>
      <c r="M2555" s="51"/>
      <c r="N2555" s="51"/>
      <c r="O2555" s="51"/>
      <c r="P2555" s="51"/>
    </row>
    <row r="2556" spans="2:16" s="49" customFormat="1" x14ac:dyDescent="0.25">
      <c r="B2556" s="9"/>
      <c r="C2556" s="9"/>
      <c r="D2556" s="50"/>
      <c r="E2556" s="51"/>
      <c r="F2556" s="51"/>
      <c r="G2556" s="51"/>
      <c r="H2556" s="50"/>
      <c r="I2556" s="50"/>
      <c r="J2556" s="50"/>
      <c r="K2556" s="51"/>
      <c r="L2556" s="51"/>
      <c r="M2556" s="51"/>
      <c r="N2556" s="51"/>
      <c r="O2556" s="51"/>
      <c r="P2556" s="51"/>
    </row>
    <row r="2557" spans="2:16" s="49" customFormat="1" x14ac:dyDescent="0.25">
      <c r="B2557" s="9"/>
      <c r="C2557" s="9"/>
      <c r="D2557" s="50"/>
      <c r="E2557" s="51"/>
      <c r="F2557" s="51"/>
      <c r="G2557" s="51"/>
      <c r="H2557" s="50"/>
      <c r="I2557" s="50"/>
      <c r="J2557" s="50"/>
      <c r="K2557" s="51"/>
      <c r="L2557" s="51"/>
      <c r="M2557" s="51"/>
      <c r="N2557" s="51"/>
      <c r="O2557" s="51"/>
      <c r="P2557" s="51"/>
    </row>
    <row r="2558" spans="2:16" s="49" customFormat="1" x14ac:dyDescent="0.25">
      <c r="B2558" s="9"/>
      <c r="C2558" s="9"/>
      <c r="D2558" s="50"/>
      <c r="E2558" s="51"/>
      <c r="F2558" s="51"/>
      <c r="G2558" s="51"/>
      <c r="H2558" s="50"/>
      <c r="I2558" s="50"/>
      <c r="J2558" s="50"/>
      <c r="K2558" s="51"/>
      <c r="L2558" s="51"/>
      <c r="M2558" s="51"/>
      <c r="N2558" s="51"/>
      <c r="O2558" s="51"/>
      <c r="P2558" s="51"/>
    </row>
    <row r="2559" spans="2:16" s="49" customFormat="1" x14ac:dyDescent="0.25">
      <c r="B2559" s="9"/>
      <c r="C2559" s="9"/>
      <c r="D2559" s="50"/>
      <c r="E2559" s="51"/>
      <c r="F2559" s="51"/>
      <c r="G2559" s="51"/>
      <c r="H2559" s="50"/>
      <c r="I2559" s="50"/>
      <c r="J2559" s="50"/>
      <c r="K2559" s="51"/>
      <c r="L2559" s="51"/>
      <c r="M2559" s="51"/>
      <c r="N2559" s="51"/>
      <c r="O2559" s="51"/>
      <c r="P2559" s="51"/>
    </row>
    <row r="2560" spans="2:16" s="49" customFormat="1" x14ac:dyDescent="0.25">
      <c r="B2560" s="9"/>
      <c r="C2560" s="9"/>
      <c r="D2560" s="50"/>
      <c r="E2560" s="51"/>
      <c r="F2560" s="51"/>
      <c r="G2560" s="51"/>
      <c r="H2560" s="50"/>
      <c r="I2560" s="50"/>
      <c r="J2560" s="50"/>
      <c r="K2560" s="51"/>
      <c r="L2560" s="51"/>
      <c r="M2560" s="51"/>
      <c r="N2560" s="51"/>
      <c r="O2560" s="51"/>
      <c r="P2560" s="51"/>
    </row>
    <row r="2561" spans="2:16" s="49" customFormat="1" x14ac:dyDescent="0.25">
      <c r="B2561" s="9"/>
      <c r="C2561" s="9"/>
      <c r="D2561" s="50"/>
      <c r="E2561" s="51"/>
      <c r="F2561" s="51"/>
      <c r="G2561" s="51"/>
      <c r="H2561" s="50"/>
      <c r="I2561" s="50"/>
      <c r="J2561" s="50"/>
      <c r="K2561" s="51"/>
      <c r="L2561" s="51"/>
      <c r="M2561" s="51"/>
      <c r="N2561" s="51"/>
      <c r="O2561" s="51"/>
      <c r="P2561" s="51"/>
    </row>
    <row r="2562" spans="2:16" s="49" customFormat="1" x14ac:dyDescent="0.25">
      <c r="B2562" s="9"/>
      <c r="C2562" s="9"/>
      <c r="D2562" s="50"/>
      <c r="E2562" s="51"/>
      <c r="F2562" s="51"/>
      <c r="G2562" s="51"/>
      <c r="H2562" s="50"/>
      <c r="I2562" s="50"/>
      <c r="J2562" s="50"/>
      <c r="K2562" s="51"/>
      <c r="L2562" s="51"/>
      <c r="M2562" s="51"/>
      <c r="N2562" s="51"/>
      <c r="O2562" s="51"/>
      <c r="P2562" s="51"/>
    </row>
    <row r="2563" spans="2:16" s="49" customFormat="1" x14ac:dyDescent="0.25">
      <c r="B2563" s="9"/>
      <c r="C2563" s="9"/>
      <c r="D2563" s="50"/>
      <c r="E2563" s="51"/>
      <c r="F2563" s="51"/>
      <c r="G2563" s="51"/>
      <c r="H2563" s="50"/>
      <c r="I2563" s="50"/>
      <c r="J2563" s="50"/>
      <c r="K2563" s="51"/>
      <c r="L2563" s="51"/>
      <c r="M2563" s="51"/>
      <c r="N2563" s="51"/>
      <c r="O2563" s="51"/>
      <c r="P2563" s="51"/>
    </row>
    <row r="2564" spans="2:16" s="49" customFormat="1" x14ac:dyDescent="0.25">
      <c r="B2564" s="9"/>
      <c r="C2564" s="9"/>
      <c r="D2564" s="50"/>
      <c r="E2564" s="51"/>
      <c r="F2564" s="51"/>
      <c r="G2564" s="51"/>
      <c r="H2564" s="50"/>
      <c r="I2564" s="50"/>
      <c r="J2564" s="50"/>
      <c r="K2564" s="51"/>
      <c r="L2564" s="51"/>
      <c r="M2564" s="51"/>
      <c r="N2564" s="51"/>
      <c r="O2564" s="51"/>
      <c r="P2564" s="51"/>
    </row>
    <row r="2565" spans="2:16" s="49" customFormat="1" x14ac:dyDescent="0.25">
      <c r="B2565" s="9"/>
      <c r="C2565" s="9"/>
      <c r="D2565" s="50"/>
      <c r="E2565" s="51"/>
      <c r="F2565" s="51"/>
      <c r="G2565" s="51"/>
      <c r="H2565" s="50"/>
      <c r="I2565" s="50"/>
      <c r="J2565" s="50"/>
      <c r="K2565" s="51"/>
      <c r="L2565" s="51"/>
      <c r="M2565" s="51"/>
      <c r="N2565" s="51"/>
      <c r="O2565" s="51"/>
      <c r="P2565" s="51"/>
    </row>
    <row r="2566" spans="2:16" s="49" customFormat="1" x14ac:dyDescent="0.25">
      <c r="B2566" s="9"/>
      <c r="C2566" s="9"/>
      <c r="D2566" s="50"/>
      <c r="E2566" s="51"/>
      <c r="F2566" s="51"/>
      <c r="G2566" s="51"/>
      <c r="H2566" s="50"/>
      <c r="I2566" s="50"/>
      <c r="J2566" s="50"/>
      <c r="K2566" s="51"/>
      <c r="L2566" s="51"/>
      <c r="M2566" s="51"/>
      <c r="N2566" s="51"/>
      <c r="O2566" s="51"/>
      <c r="P2566" s="51"/>
    </row>
    <row r="2567" spans="2:16" s="49" customFormat="1" x14ac:dyDescent="0.25">
      <c r="B2567" s="9"/>
      <c r="C2567" s="9"/>
      <c r="D2567" s="50"/>
      <c r="E2567" s="51"/>
      <c r="F2567" s="51"/>
      <c r="G2567" s="51"/>
      <c r="H2567" s="50"/>
      <c r="I2567" s="50"/>
      <c r="J2567" s="50"/>
      <c r="K2567" s="51"/>
      <c r="L2567" s="51"/>
      <c r="M2567" s="51"/>
      <c r="N2567" s="51"/>
      <c r="O2567" s="51"/>
      <c r="P2567" s="51"/>
    </row>
    <row r="2568" spans="2:16" s="49" customFormat="1" x14ac:dyDescent="0.25">
      <c r="B2568" s="9"/>
      <c r="C2568" s="9"/>
      <c r="D2568" s="50"/>
      <c r="E2568" s="51"/>
      <c r="F2568" s="51"/>
      <c r="G2568" s="51"/>
      <c r="H2568" s="50"/>
      <c r="I2568" s="50"/>
      <c r="J2568" s="50"/>
      <c r="K2568" s="51"/>
      <c r="L2568" s="51"/>
      <c r="M2568" s="51"/>
      <c r="N2568" s="51"/>
      <c r="O2568" s="51"/>
      <c r="P2568" s="51"/>
    </row>
    <row r="2569" spans="2:16" s="49" customFormat="1" x14ac:dyDescent="0.25">
      <c r="B2569" s="9"/>
      <c r="C2569" s="9"/>
      <c r="D2569" s="50"/>
      <c r="E2569" s="51"/>
      <c r="F2569" s="51"/>
      <c r="G2569" s="51"/>
      <c r="H2569" s="50"/>
      <c r="I2569" s="50"/>
      <c r="J2569" s="50"/>
      <c r="K2569" s="51"/>
      <c r="L2569" s="51"/>
      <c r="M2569" s="51"/>
      <c r="N2569" s="51"/>
      <c r="O2569" s="51"/>
      <c r="P2569" s="51"/>
    </row>
    <row r="2570" spans="2:16" s="49" customFormat="1" x14ac:dyDescent="0.25">
      <c r="B2570" s="9"/>
      <c r="C2570" s="9"/>
      <c r="D2570" s="50"/>
      <c r="E2570" s="51"/>
      <c r="F2570" s="51"/>
      <c r="G2570" s="51"/>
      <c r="H2570" s="50"/>
      <c r="I2570" s="50"/>
      <c r="J2570" s="50"/>
      <c r="K2570" s="51"/>
      <c r="L2570" s="51"/>
      <c r="M2570" s="51"/>
      <c r="N2570" s="51"/>
      <c r="O2570" s="51"/>
      <c r="P2570" s="51"/>
    </row>
    <row r="2571" spans="2:16" s="49" customFormat="1" x14ac:dyDescent="0.25">
      <c r="B2571" s="9"/>
      <c r="C2571" s="9"/>
      <c r="D2571" s="50"/>
      <c r="E2571" s="51"/>
      <c r="F2571" s="51"/>
      <c r="G2571" s="51"/>
      <c r="H2571" s="50"/>
      <c r="I2571" s="50"/>
      <c r="J2571" s="50"/>
      <c r="K2571" s="51"/>
      <c r="L2571" s="51"/>
      <c r="M2571" s="51"/>
      <c r="N2571" s="51"/>
      <c r="O2571" s="51"/>
      <c r="P2571" s="51"/>
    </row>
    <row r="2572" spans="2:16" s="49" customFormat="1" x14ac:dyDescent="0.25">
      <c r="B2572" s="9"/>
      <c r="C2572" s="9"/>
      <c r="D2572" s="50"/>
      <c r="E2572" s="51"/>
      <c r="F2572" s="51"/>
      <c r="G2572" s="51"/>
      <c r="H2572" s="50"/>
      <c r="I2572" s="50"/>
      <c r="J2572" s="50"/>
      <c r="K2572" s="51"/>
      <c r="L2572" s="51"/>
      <c r="M2572" s="51"/>
      <c r="N2572" s="51"/>
      <c r="O2572" s="51"/>
      <c r="P2572" s="51"/>
    </row>
    <row r="2573" spans="2:16" s="49" customFormat="1" x14ac:dyDescent="0.25">
      <c r="B2573" s="9"/>
      <c r="C2573" s="9"/>
      <c r="D2573" s="50"/>
      <c r="E2573" s="51"/>
      <c r="F2573" s="51"/>
      <c r="G2573" s="51"/>
      <c r="H2573" s="50"/>
      <c r="I2573" s="50"/>
      <c r="J2573" s="50"/>
      <c r="K2573" s="51"/>
      <c r="L2573" s="51"/>
      <c r="M2573" s="51"/>
      <c r="N2573" s="51"/>
      <c r="O2573" s="51"/>
      <c r="P2573" s="51"/>
    </row>
    <row r="2574" spans="2:16" s="49" customFormat="1" x14ac:dyDescent="0.25">
      <c r="B2574" s="9"/>
      <c r="C2574" s="9"/>
      <c r="D2574" s="50"/>
      <c r="E2574" s="51"/>
      <c r="F2574" s="51"/>
      <c r="G2574" s="51"/>
      <c r="H2574" s="50"/>
      <c r="I2574" s="50"/>
      <c r="J2574" s="50"/>
      <c r="K2574" s="51"/>
      <c r="L2574" s="51"/>
      <c r="M2574" s="51"/>
      <c r="N2574" s="51"/>
      <c r="O2574" s="51"/>
      <c r="P2574" s="51"/>
    </row>
    <row r="2575" spans="2:16" s="49" customFormat="1" x14ac:dyDescent="0.25">
      <c r="B2575" s="9"/>
      <c r="C2575" s="9"/>
      <c r="D2575" s="50"/>
      <c r="E2575" s="51"/>
      <c r="F2575" s="51"/>
      <c r="G2575" s="51"/>
      <c r="H2575" s="50"/>
      <c r="I2575" s="50"/>
      <c r="J2575" s="50"/>
      <c r="K2575" s="51"/>
      <c r="L2575" s="51"/>
      <c r="M2575" s="51"/>
      <c r="N2575" s="51"/>
      <c r="O2575" s="51"/>
      <c r="P2575" s="51"/>
    </row>
    <row r="2576" spans="2:16" s="49" customFormat="1" x14ac:dyDescent="0.25">
      <c r="B2576" s="9"/>
      <c r="C2576" s="9"/>
      <c r="D2576" s="50"/>
      <c r="E2576" s="51"/>
      <c r="F2576" s="51"/>
      <c r="G2576" s="51"/>
      <c r="H2576" s="50"/>
      <c r="I2576" s="50"/>
      <c r="J2576" s="50"/>
      <c r="K2576" s="51"/>
      <c r="L2576" s="51"/>
      <c r="M2576" s="51"/>
      <c r="N2576" s="51"/>
      <c r="O2576" s="51"/>
      <c r="P2576" s="51"/>
    </row>
    <row r="2577" spans="2:16" s="49" customFormat="1" x14ac:dyDescent="0.25">
      <c r="B2577" s="9"/>
      <c r="C2577" s="9"/>
      <c r="D2577" s="50"/>
      <c r="E2577" s="51"/>
      <c r="F2577" s="51"/>
      <c r="G2577" s="51"/>
      <c r="H2577" s="50"/>
      <c r="I2577" s="50"/>
      <c r="J2577" s="50"/>
      <c r="K2577" s="51"/>
      <c r="L2577" s="51"/>
      <c r="M2577" s="51"/>
      <c r="N2577" s="51"/>
      <c r="O2577" s="51"/>
      <c r="P2577" s="51"/>
    </row>
    <row r="2578" spans="2:16" s="49" customFormat="1" x14ac:dyDescent="0.25">
      <c r="B2578" s="9"/>
      <c r="C2578" s="9"/>
      <c r="D2578" s="50"/>
      <c r="E2578" s="51"/>
      <c r="F2578" s="51"/>
      <c r="G2578" s="51"/>
      <c r="H2578" s="50"/>
      <c r="I2578" s="50"/>
      <c r="J2578" s="50"/>
      <c r="K2578" s="51"/>
      <c r="L2578" s="51"/>
      <c r="M2578" s="51"/>
      <c r="N2578" s="51"/>
      <c r="O2578" s="51"/>
      <c r="P2578" s="51"/>
    </row>
    <row r="2579" spans="2:16" s="49" customFormat="1" x14ac:dyDescent="0.25">
      <c r="B2579" s="9"/>
      <c r="C2579" s="9"/>
      <c r="D2579" s="50"/>
      <c r="E2579" s="51"/>
      <c r="F2579" s="51"/>
      <c r="G2579" s="51"/>
      <c r="H2579" s="50"/>
      <c r="I2579" s="50"/>
      <c r="J2579" s="50"/>
      <c r="K2579" s="51"/>
      <c r="L2579" s="51"/>
      <c r="M2579" s="51"/>
      <c r="N2579" s="51"/>
      <c r="O2579" s="51"/>
      <c r="P2579" s="51"/>
    </row>
    <row r="2580" spans="2:16" s="49" customFormat="1" x14ac:dyDescent="0.25">
      <c r="B2580" s="9"/>
      <c r="C2580" s="9"/>
      <c r="D2580" s="50"/>
      <c r="E2580" s="51"/>
      <c r="F2580" s="51"/>
      <c r="G2580" s="51"/>
      <c r="H2580" s="50"/>
      <c r="I2580" s="50"/>
      <c r="J2580" s="50"/>
      <c r="K2580" s="51"/>
      <c r="L2580" s="51"/>
      <c r="M2580" s="51"/>
      <c r="N2580" s="51"/>
      <c r="O2580" s="51"/>
      <c r="P2580" s="51"/>
    </row>
    <row r="2581" spans="2:16" s="49" customFormat="1" x14ac:dyDescent="0.25">
      <c r="B2581" s="9"/>
      <c r="C2581" s="9"/>
      <c r="D2581" s="50"/>
      <c r="E2581" s="51"/>
      <c r="F2581" s="51"/>
      <c r="G2581" s="51"/>
      <c r="H2581" s="50"/>
      <c r="I2581" s="50"/>
      <c r="J2581" s="50"/>
      <c r="K2581" s="51"/>
      <c r="L2581" s="51"/>
      <c r="M2581" s="51"/>
      <c r="N2581" s="51"/>
      <c r="O2581" s="51"/>
      <c r="P2581" s="51"/>
    </row>
    <row r="2582" spans="2:16" s="49" customFormat="1" x14ac:dyDescent="0.25">
      <c r="B2582" s="9"/>
      <c r="C2582" s="9"/>
      <c r="D2582" s="50"/>
      <c r="E2582" s="51"/>
      <c r="F2582" s="51"/>
      <c r="G2582" s="51"/>
      <c r="H2582" s="50"/>
      <c r="I2582" s="50"/>
      <c r="J2582" s="50"/>
      <c r="K2582" s="51"/>
      <c r="L2582" s="51"/>
      <c r="M2582" s="51"/>
      <c r="N2582" s="51"/>
      <c r="O2582" s="51"/>
      <c r="P2582" s="51"/>
    </row>
    <row r="2583" spans="2:16" s="49" customFormat="1" x14ac:dyDescent="0.25">
      <c r="B2583" s="9"/>
      <c r="C2583" s="9"/>
      <c r="D2583" s="50"/>
      <c r="E2583" s="51"/>
      <c r="F2583" s="51"/>
      <c r="G2583" s="51"/>
      <c r="H2583" s="50"/>
      <c r="I2583" s="50"/>
      <c r="J2583" s="50"/>
      <c r="K2583" s="51"/>
      <c r="L2583" s="51"/>
      <c r="M2583" s="51"/>
      <c r="N2583" s="51"/>
      <c r="O2583" s="51"/>
      <c r="P2583" s="51"/>
    </row>
    <row r="2584" spans="2:16" s="49" customFormat="1" x14ac:dyDescent="0.25">
      <c r="B2584" s="9"/>
      <c r="C2584" s="9"/>
      <c r="D2584" s="50"/>
      <c r="E2584" s="51"/>
      <c r="F2584" s="51"/>
      <c r="G2584" s="51"/>
      <c r="H2584" s="50"/>
      <c r="I2584" s="50"/>
      <c r="J2584" s="50"/>
      <c r="K2584" s="51"/>
      <c r="L2584" s="51"/>
      <c r="M2584" s="51"/>
      <c r="N2584" s="51"/>
      <c r="O2584" s="51"/>
      <c r="P2584" s="51"/>
    </row>
    <row r="2585" spans="2:16" s="49" customFormat="1" x14ac:dyDescent="0.25">
      <c r="B2585" s="9"/>
      <c r="C2585" s="9"/>
      <c r="D2585" s="50"/>
      <c r="E2585" s="51"/>
      <c r="F2585" s="51"/>
      <c r="G2585" s="51"/>
      <c r="H2585" s="50"/>
      <c r="I2585" s="50"/>
      <c r="J2585" s="50"/>
      <c r="K2585" s="51"/>
      <c r="L2585" s="51"/>
      <c r="M2585" s="51"/>
      <c r="N2585" s="51"/>
      <c r="O2585" s="51"/>
      <c r="P2585" s="51"/>
    </row>
    <row r="2586" spans="2:16" s="49" customFormat="1" x14ac:dyDescent="0.25">
      <c r="B2586" s="9"/>
      <c r="C2586" s="9"/>
      <c r="D2586" s="50"/>
      <c r="E2586" s="51"/>
      <c r="F2586" s="51"/>
      <c r="G2586" s="51"/>
      <c r="H2586" s="50"/>
      <c r="I2586" s="50"/>
      <c r="J2586" s="50"/>
      <c r="K2586" s="51"/>
      <c r="L2586" s="51"/>
      <c r="M2586" s="51"/>
      <c r="N2586" s="51"/>
      <c r="O2586" s="51"/>
      <c r="P2586" s="51"/>
    </row>
    <row r="2587" spans="2:16" s="49" customFormat="1" x14ac:dyDescent="0.25">
      <c r="B2587" s="9"/>
      <c r="C2587" s="9"/>
      <c r="D2587" s="50"/>
      <c r="E2587" s="51"/>
      <c r="F2587" s="51"/>
      <c r="G2587" s="51"/>
      <c r="H2587" s="50"/>
      <c r="I2587" s="50"/>
      <c r="J2587" s="50"/>
      <c r="K2587" s="51"/>
      <c r="L2587" s="51"/>
      <c r="M2587" s="51"/>
      <c r="N2587" s="51"/>
      <c r="O2587" s="51"/>
      <c r="P2587" s="51"/>
    </row>
    <row r="2588" spans="2:16" s="49" customFormat="1" x14ac:dyDescent="0.25">
      <c r="B2588" s="9"/>
      <c r="C2588" s="9"/>
      <c r="D2588" s="50"/>
      <c r="E2588" s="51"/>
      <c r="F2588" s="51"/>
      <c r="G2588" s="51"/>
      <c r="H2588" s="50"/>
      <c r="I2588" s="50"/>
      <c r="J2588" s="50"/>
      <c r="K2588" s="51"/>
      <c r="L2588" s="51"/>
      <c r="M2588" s="51"/>
      <c r="N2588" s="51"/>
      <c r="O2588" s="51"/>
      <c r="P2588" s="51"/>
    </row>
    <row r="2589" spans="2:16" s="49" customFormat="1" x14ac:dyDescent="0.25">
      <c r="B2589" s="9"/>
      <c r="C2589" s="9"/>
      <c r="D2589" s="50"/>
      <c r="E2589" s="51"/>
      <c r="F2589" s="51"/>
      <c r="G2589" s="51"/>
      <c r="H2589" s="50"/>
      <c r="I2589" s="50"/>
      <c r="J2589" s="50"/>
      <c r="K2589" s="51"/>
      <c r="L2589" s="51"/>
      <c r="M2589" s="51"/>
      <c r="N2589" s="51"/>
      <c r="O2589" s="51"/>
      <c r="P2589" s="51"/>
    </row>
    <row r="2590" spans="2:16" s="49" customFormat="1" x14ac:dyDescent="0.25">
      <c r="B2590" s="9"/>
      <c r="C2590" s="9"/>
      <c r="D2590" s="50"/>
      <c r="E2590" s="51"/>
      <c r="F2590" s="51"/>
      <c r="G2590" s="51"/>
      <c r="H2590" s="50"/>
      <c r="I2590" s="50"/>
      <c r="J2590" s="50"/>
      <c r="K2590" s="51"/>
      <c r="L2590" s="51"/>
      <c r="M2590" s="51"/>
      <c r="N2590" s="51"/>
      <c r="O2590" s="51"/>
      <c r="P2590" s="51"/>
    </row>
    <row r="2591" spans="2:16" s="49" customFormat="1" x14ac:dyDescent="0.25">
      <c r="B2591" s="9"/>
      <c r="C2591" s="9"/>
      <c r="D2591" s="50"/>
      <c r="E2591" s="51"/>
      <c r="F2591" s="51"/>
      <c r="G2591" s="51"/>
      <c r="H2591" s="50"/>
      <c r="I2591" s="50"/>
      <c r="J2591" s="50"/>
      <c r="K2591" s="51"/>
      <c r="L2591" s="51"/>
      <c r="M2591" s="51"/>
      <c r="N2591" s="51"/>
      <c r="O2591" s="51"/>
      <c r="P2591" s="51"/>
    </row>
    <row r="2592" spans="2:16" s="49" customFormat="1" x14ac:dyDescent="0.25">
      <c r="B2592" s="9"/>
      <c r="C2592" s="9"/>
      <c r="D2592" s="50"/>
      <c r="E2592" s="51"/>
      <c r="F2592" s="51"/>
      <c r="G2592" s="51"/>
      <c r="H2592" s="50"/>
      <c r="I2592" s="50"/>
      <c r="J2592" s="50"/>
      <c r="K2592" s="51"/>
      <c r="L2592" s="51"/>
      <c r="M2592" s="51"/>
      <c r="N2592" s="51"/>
      <c r="O2592" s="51"/>
      <c r="P2592" s="51"/>
    </row>
    <row r="2593" spans="2:16" s="49" customFormat="1" x14ac:dyDescent="0.25">
      <c r="B2593" s="9"/>
      <c r="C2593" s="9"/>
      <c r="D2593" s="50"/>
      <c r="E2593" s="51"/>
      <c r="F2593" s="51"/>
      <c r="G2593" s="51"/>
      <c r="H2593" s="50"/>
      <c r="I2593" s="50"/>
      <c r="J2593" s="50"/>
      <c r="K2593" s="51"/>
      <c r="L2593" s="51"/>
      <c r="M2593" s="51"/>
      <c r="N2593" s="51"/>
      <c r="O2593" s="51"/>
      <c r="P2593" s="51"/>
    </row>
    <row r="2594" spans="2:16" s="49" customFormat="1" x14ac:dyDescent="0.25">
      <c r="B2594" s="9"/>
      <c r="C2594" s="9"/>
      <c r="D2594" s="50"/>
      <c r="E2594" s="51"/>
      <c r="F2594" s="51"/>
      <c r="G2594" s="51"/>
      <c r="H2594" s="50"/>
      <c r="I2594" s="50"/>
      <c r="J2594" s="50"/>
      <c r="K2594" s="51"/>
      <c r="L2594" s="51"/>
      <c r="M2594" s="51"/>
      <c r="N2594" s="51"/>
      <c r="O2594" s="51"/>
      <c r="P2594" s="51"/>
    </row>
    <row r="2595" spans="2:16" s="49" customFormat="1" x14ac:dyDescent="0.25">
      <c r="B2595" s="9"/>
      <c r="C2595" s="9"/>
      <c r="D2595" s="50"/>
      <c r="E2595" s="51"/>
      <c r="F2595" s="51"/>
      <c r="G2595" s="51"/>
      <c r="H2595" s="50"/>
      <c r="I2595" s="50"/>
      <c r="J2595" s="50"/>
      <c r="K2595" s="51"/>
      <c r="L2595" s="51"/>
      <c r="M2595" s="51"/>
      <c r="N2595" s="51"/>
      <c r="O2595" s="51"/>
      <c r="P2595" s="51"/>
    </row>
    <row r="2596" spans="2:16" s="49" customFormat="1" x14ac:dyDescent="0.25">
      <c r="B2596" s="9"/>
      <c r="C2596" s="9"/>
      <c r="D2596" s="50"/>
      <c r="E2596" s="51"/>
      <c r="F2596" s="51"/>
      <c r="G2596" s="51"/>
      <c r="H2596" s="50"/>
      <c r="I2596" s="50"/>
      <c r="J2596" s="50"/>
      <c r="K2596" s="51"/>
      <c r="L2596" s="51"/>
      <c r="M2596" s="51"/>
      <c r="N2596" s="51"/>
      <c r="O2596" s="51"/>
      <c r="P2596" s="51"/>
    </row>
    <row r="2597" spans="2:16" s="49" customFormat="1" x14ac:dyDescent="0.25">
      <c r="B2597" s="9"/>
      <c r="C2597" s="9"/>
      <c r="D2597" s="50"/>
      <c r="E2597" s="51"/>
      <c r="F2597" s="51"/>
      <c r="G2597" s="51"/>
      <c r="H2597" s="50"/>
      <c r="I2597" s="50"/>
      <c r="J2597" s="50"/>
      <c r="K2597" s="51"/>
      <c r="L2597" s="51"/>
      <c r="M2597" s="51"/>
      <c r="N2597" s="51"/>
      <c r="O2597" s="51"/>
      <c r="P2597" s="51"/>
    </row>
    <row r="2598" spans="2:16" s="49" customFormat="1" x14ac:dyDescent="0.25">
      <c r="B2598" s="9"/>
      <c r="C2598" s="9"/>
      <c r="D2598" s="50"/>
      <c r="E2598" s="51"/>
      <c r="F2598" s="51"/>
      <c r="G2598" s="51"/>
      <c r="H2598" s="50"/>
      <c r="I2598" s="50"/>
      <c r="J2598" s="50"/>
      <c r="K2598" s="51"/>
      <c r="L2598" s="51"/>
      <c r="M2598" s="51"/>
      <c r="N2598" s="51"/>
      <c r="O2598" s="51"/>
      <c r="P2598" s="51"/>
    </row>
    <row r="2599" spans="2:16" s="49" customFormat="1" x14ac:dyDescent="0.25">
      <c r="B2599" s="9"/>
      <c r="C2599" s="9"/>
      <c r="D2599" s="50"/>
      <c r="E2599" s="51"/>
      <c r="F2599" s="51"/>
      <c r="G2599" s="51"/>
      <c r="H2599" s="50"/>
      <c r="I2599" s="50"/>
      <c r="J2599" s="50"/>
      <c r="K2599" s="51"/>
      <c r="L2599" s="51"/>
      <c r="M2599" s="51"/>
      <c r="N2599" s="51"/>
      <c r="O2599" s="51"/>
      <c r="P2599" s="51"/>
    </row>
    <row r="2600" spans="2:16" s="49" customFormat="1" x14ac:dyDescent="0.25">
      <c r="B2600" s="9"/>
      <c r="C2600" s="9"/>
      <c r="D2600" s="50"/>
      <c r="E2600" s="51"/>
      <c r="F2600" s="51"/>
      <c r="G2600" s="51"/>
      <c r="H2600" s="50"/>
      <c r="I2600" s="50"/>
      <c r="J2600" s="50"/>
      <c r="K2600" s="51"/>
      <c r="L2600" s="51"/>
      <c r="M2600" s="51"/>
      <c r="N2600" s="51"/>
      <c r="O2600" s="51"/>
      <c r="P2600" s="51"/>
    </row>
    <row r="2601" spans="2:16" s="49" customFormat="1" x14ac:dyDescent="0.25">
      <c r="B2601" s="9"/>
      <c r="C2601" s="9"/>
      <c r="D2601" s="50"/>
      <c r="E2601" s="51"/>
      <c r="F2601" s="51"/>
      <c r="G2601" s="51"/>
      <c r="H2601" s="50"/>
      <c r="I2601" s="50"/>
      <c r="J2601" s="50"/>
      <c r="K2601" s="51"/>
      <c r="L2601" s="51"/>
      <c r="M2601" s="51"/>
      <c r="N2601" s="51"/>
      <c r="O2601" s="51"/>
      <c r="P2601" s="51"/>
    </row>
    <row r="2602" spans="2:16" s="49" customFormat="1" x14ac:dyDescent="0.25">
      <c r="B2602" s="9"/>
      <c r="C2602" s="9"/>
      <c r="D2602" s="50"/>
      <c r="E2602" s="51"/>
      <c r="F2602" s="51"/>
      <c r="G2602" s="51"/>
      <c r="H2602" s="50"/>
      <c r="I2602" s="50"/>
      <c r="J2602" s="50"/>
      <c r="K2602" s="51"/>
      <c r="L2602" s="51"/>
      <c r="M2602" s="51"/>
      <c r="N2602" s="51"/>
      <c r="O2602" s="51"/>
      <c r="P2602" s="51"/>
    </row>
    <row r="2603" spans="2:16" s="49" customFormat="1" x14ac:dyDescent="0.25">
      <c r="B2603" s="9"/>
      <c r="C2603" s="9"/>
      <c r="D2603" s="50"/>
      <c r="E2603" s="51"/>
      <c r="F2603" s="51"/>
      <c r="G2603" s="51"/>
      <c r="H2603" s="50"/>
      <c r="I2603" s="50"/>
      <c r="J2603" s="50"/>
      <c r="K2603" s="51"/>
      <c r="L2603" s="51"/>
      <c r="M2603" s="51"/>
      <c r="N2603" s="51"/>
      <c r="O2603" s="51"/>
      <c r="P2603" s="51"/>
    </row>
    <row r="2604" spans="2:16" s="49" customFormat="1" x14ac:dyDescent="0.25">
      <c r="B2604" s="9"/>
      <c r="C2604" s="9"/>
      <c r="D2604" s="50"/>
      <c r="E2604" s="51"/>
      <c r="F2604" s="51"/>
      <c r="G2604" s="51"/>
      <c r="H2604" s="50"/>
      <c r="I2604" s="50"/>
      <c r="J2604" s="50"/>
      <c r="K2604" s="51"/>
      <c r="L2604" s="51"/>
      <c r="M2604" s="51"/>
      <c r="N2604" s="51"/>
      <c r="O2604" s="51"/>
      <c r="P2604" s="51"/>
    </row>
    <row r="2605" spans="2:16" s="49" customFormat="1" x14ac:dyDescent="0.25">
      <c r="B2605" s="9"/>
      <c r="C2605" s="9"/>
      <c r="D2605" s="50"/>
      <c r="E2605" s="51"/>
      <c r="F2605" s="51"/>
      <c r="G2605" s="51"/>
      <c r="H2605" s="50"/>
      <c r="I2605" s="50"/>
      <c r="J2605" s="50"/>
      <c r="K2605" s="51"/>
      <c r="L2605" s="51"/>
      <c r="M2605" s="51"/>
      <c r="N2605" s="51"/>
      <c r="O2605" s="51"/>
      <c r="P2605" s="51"/>
    </row>
    <row r="2606" spans="2:16" s="49" customFormat="1" x14ac:dyDescent="0.25">
      <c r="B2606" s="9"/>
      <c r="C2606" s="9"/>
      <c r="D2606" s="50"/>
      <c r="E2606" s="51"/>
      <c r="F2606" s="51"/>
      <c r="G2606" s="51"/>
      <c r="H2606" s="50"/>
      <c r="I2606" s="50"/>
      <c r="J2606" s="50"/>
      <c r="K2606" s="51"/>
      <c r="L2606" s="51"/>
      <c r="M2606" s="51"/>
      <c r="N2606" s="51"/>
      <c r="O2606" s="51"/>
      <c r="P2606" s="51"/>
    </row>
    <row r="2607" spans="2:16" s="49" customFormat="1" x14ac:dyDescent="0.25">
      <c r="B2607" s="9"/>
      <c r="C2607" s="9"/>
      <c r="D2607" s="50"/>
      <c r="E2607" s="51"/>
      <c r="F2607" s="51"/>
      <c r="G2607" s="51"/>
      <c r="H2607" s="50"/>
      <c r="I2607" s="50"/>
      <c r="J2607" s="50"/>
      <c r="K2607" s="51"/>
      <c r="L2607" s="51"/>
      <c r="M2607" s="51"/>
      <c r="N2607" s="51"/>
      <c r="O2607" s="51"/>
      <c r="P2607" s="51"/>
    </row>
    <row r="2608" spans="2:16" s="49" customFormat="1" x14ac:dyDescent="0.25">
      <c r="B2608" s="9"/>
      <c r="C2608" s="9"/>
      <c r="D2608" s="50"/>
      <c r="E2608" s="51"/>
      <c r="F2608" s="51"/>
      <c r="G2608" s="51"/>
      <c r="H2608" s="50"/>
      <c r="I2608" s="50"/>
      <c r="J2608" s="50"/>
      <c r="K2608" s="51"/>
      <c r="L2608" s="51"/>
      <c r="M2608" s="51"/>
      <c r="N2608" s="51"/>
      <c r="O2608" s="51"/>
      <c r="P2608" s="51"/>
    </row>
    <row r="2609" spans="2:16" s="49" customFormat="1" x14ac:dyDescent="0.25">
      <c r="B2609" s="9"/>
      <c r="C2609" s="9"/>
      <c r="D2609" s="50"/>
      <c r="E2609" s="51"/>
      <c r="F2609" s="51"/>
      <c r="G2609" s="51"/>
      <c r="H2609" s="50"/>
      <c r="I2609" s="50"/>
      <c r="J2609" s="50"/>
      <c r="K2609" s="51"/>
      <c r="L2609" s="51"/>
      <c r="M2609" s="51"/>
      <c r="N2609" s="51"/>
      <c r="O2609" s="51"/>
      <c r="P2609" s="51"/>
    </row>
    <row r="2610" spans="2:16" s="49" customFormat="1" x14ac:dyDescent="0.25">
      <c r="B2610" s="9"/>
      <c r="C2610" s="9"/>
      <c r="D2610" s="50"/>
      <c r="E2610" s="51"/>
      <c r="F2610" s="51"/>
      <c r="G2610" s="51"/>
      <c r="H2610" s="50"/>
      <c r="I2610" s="50"/>
      <c r="J2610" s="50"/>
      <c r="K2610" s="51"/>
      <c r="L2610" s="51"/>
      <c r="M2610" s="51"/>
      <c r="N2610" s="51"/>
      <c r="O2610" s="51"/>
      <c r="P2610" s="51"/>
    </row>
    <row r="2611" spans="2:16" s="49" customFormat="1" x14ac:dyDescent="0.25">
      <c r="B2611" s="9"/>
      <c r="C2611" s="9"/>
      <c r="D2611" s="50"/>
      <c r="E2611" s="51"/>
      <c r="F2611" s="51"/>
      <c r="G2611" s="51"/>
      <c r="H2611" s="50"/>
      <c r="I2611" s="50"/>
      <c r="J2611" s="50"/>
      <c r="K2611" s="51"/>
      <c r="L2611" s="51"/>
      <c r="M2611" s="51"/>
      <c r="N2611" s="51"/>
      <c r="O2611" s="51"/>
      <c r="P2611" s="51"/>
    </row>
    <row r="2612" spans="2:16" s="49" customFormat="1" x14ac:dyDescent="0.25">
      <c r="B2612" s="9"/>
      <c r="C2612" s="9"/>
      <c r="D2612" s="50"/>
      <c r="E2612" s="51"/>
      <c r="F2612" s="51"/>
      <c r="G2612" s="51"/>
      <c r="H2612" s="50"/>
      <c r="I2612" s="50"/>
      <c r="J2612" s="50"/>
      <c r="K2612" s="51"/>
      <c r="L2612" s="51"/>
      <c r="M2612" s="51"/>
      <c r="N2612" s="51"/>
      <c r="O2612" s="51"/>
      <c r="P2612" s="51"/>
    </row>
    <row r="2613" spans="2:16" s="49" customFormat="1" x14ac:dyDescent="0.25">
      <c r="B2613" s="9"/>
      <c r="C2613" s="9"/>
      <c r="D2613" s="50"/>
      <c r="E2613" s="51"/>
      <c r="F2613" s="51"/>
      <c r="G2613" s="51"/>
      <c r="H2613" s="50"/>
      <c r="I2613" s="50"/>
      <c r="J2613" s="50"/>
      <c r="K2613" s="51"/>
      <c r="L2613" s="51"/>
      <c r="M2613" s="51"/>
      <c r="N2613" s="51"/>
      <c r="O2613" s="51"/>
      <c r="P2613" s="51"/>
    </row>
    <row r="2614" spans="2:16" s="49" customFormat="1" x14ac:dyDescent="0.25">
      <c r="B2614" s="9"/>
      <c r="C2614" s="9"/>
      <c r="D2614" s="50"/>
      <c r="E2614" s="51"/>
      <c r="F2614" s="51"/>
      <c r="G2614" s="51"/>
      <c r="H2614" s="50"/>
      <c r="I2614" s="50"/>
      <c r="J2614" s="50"/>
      <c r="K2614" s="51"/>
      <c r="L2614" s="51"/>
      <c r="M2614" s="51"/>
      <c r="N2614" s="51"/>
      <c r="O2614" s="51"/>
      <c r="P2614" s="51"/>
    </row>
    <row r="2615" spans="2:16" s="49" customFormat="1" x14ac:dyDescent="0.25">
      <c r="B2615" s="9"/>
      <c r="C2615" s="9"/>
      <c r="D2615" s="50"/>
      <c r="E2615" s="51"/>
      <c r="F2615" s="51"/>
      <c r="G2615" s="51"/>
      <c r="H2615" s="50"/>
      <c r="I2615" s="50"/>
      <c r="J2615" s="50"/>
      <c r="K2615" s="51"/>
      <c r="L2615" s="51"/>
      <c r="M2615" s="51"/>
      <c r="N2615" s="51"/>
      <c r="O2615" s="51"/>
      <c r="P2615" s="51"/>
    </row>
    <row r="2616" spans="2:16" s="49" customFormat="1" x14ac:dyDescent="0.25">
      <c r="B2616" s="9"/>
      <c r="C2616" s="9"/>
      <c r="D2616" s="50"/>
      <c r="E2616" s="51"/>
      <c r="F2616" s="51"/>
      <c r="G2616" s="51"/>
      <c r="H2616" s="50"/>
      <c r="I2616" s="50"/>
      <c r="J2616" s="50"/>
      <c r="K2616" s="51"/>
      <c r="L2616" s="51"/>
      <c r="M2616" s="51"/>
      <c r="N2616" s="51"/>
      <c r="O2616" s="51"/>
      <c r="P2616" s="51"/>
    </row>
    <row r="2617" spans="2:16" s="49" customFormat="1" x14ac:dyDescent="0.25">
      <c r="B2617" s="9"/>
      <c r="C2617" s="9"/>
      <c r="D2617" s="50"/>
      <c r="E2617" s="51"/>
      <c r="F2617" s="51"/>
      <c r="G2617" s="51"/>
      <c r="H2617" s="50"/>
      <c r="I2617" s="50"/>
      <c r="J2617" s="50"/>
      <c r="K2617" s="51"/>
      <c r="L2617" s="51"/>
      <c r="M2617" s="51"/>
      <c r="N2617" s="51"/>
      <c r="O2617" s="51"/>
      <c r="P2617" s="51"/>
    </row>
    <row r="2618" spans="2:16" s="49" customFormat="1" x14ac:dyDescent="0.25">
      <c r="B2618" s="9"/>
      <c r="C2618" s="9"/>
      <c r="D2618" s="50"/>
      <c r="E2618" s="51"/>
      <c r="F2618" s="51"/>
      <c r="G2618" s="51"/>
      <c r="H2618" s="50"/>
      <c r="I2618" s="50"/>
      <c r="J2618" s="50"/>
      <c r="K2618" s="51"/>
      <c r="L2618" s="51"/>
      <c r="M2618" s="51"/>
      <c r="N2618" s="51"/>
      <c r="O2618" s="51"/>
      <c r="P2618" s="51"/>
    </row>
    <row r="2619" spans="2:16" s="49" customFormat="1" x14ac:dyDescent="0.25">
      <c r="B2619" s="9"/>
      <c r="C2619" s="9"/>
      <c r="D2619" s="50"/>
      <c r="E2619" s="51"/>
      <c r="F2619" s="51"/>
      <c r="G2619" s="51"/>
      <c r="H2619" s="50"/>
      <c r="I2619" s="50"/>
      <c r="J2619" s="50"/>
      <c r="K2619" s="51"/>
      <c r="L2619" s="51"/>
      <c r="M2619" s="51"/>
      <c r="N2619" s="51"/>
      <c r="O2619" s="51"/>
      <c r="P2619" s="51"/>
    </row>
    <row r="2620" spans="2:16" s="49" customFormat="1" x14ac:dyDescent="0.25">
      <c r="B2620" s="9"/>
      <c r="C2620" s="9"/>
      <c r="D2620" s="50"/>
      <c r="E2620" s="51"/>
      <c r="F2620" s="51"/>
      <c r="G2620" s="51"/>
      <c r="H2620" s="50"/>
      <c r="I2620" s="50"/>
      <c r="J2620" s="50"/>
      <c r="K2620" s="51"/>
      <c r="L2620" s="51"/>
      <c r="M2620" s="51"/>
      <c r="N2620" s="51"/>
      <c r="O2620" s="51"/>
      <c r="P2620" s="51"/>
    </row>
    <row r="2621" spans="2:16" s="49" customFormat="1" x14ac:dyDescent="0.25">
      <c r="B2621" s="9"/>
      <c r="C2621" s="9"/>
      <c r="D2621" s="50"/>
      <c r="E2621" s="51"/>
      <c r="F2621" s="51"/>
      <c r="G2621" s="51"/>
      <c r="H2621" s="50"/>
      <c r="I2621" s="50"/>
      <c r="J2621" s="50"/>
      <c r="K2621" s="51"/>
      <c r="L2621" s="51"/>
      <c r="M2621" s="51"/>
      <c r="N2621" s="51"/>
      <c r="O2621" s="51"/>
      <c r="P2621" s="51"/>
    </row>
    <row r="2622" spans="2:16" s="49" customFormat="1" x14ac:dyDescent="0.25">
      <c r="B2622" s="9"/>
      <c r="C2622" s="9"/>
      <c r="D2622" s="50"/>
      <c r="E2622" s="51"/>
      <c r="F2622" s="51"/>
      <c r="G2622" s="51"/>
      <c r="H2622" s="50"/>
      <c r="I2622" s="50"/>
      <c r="J2622" s="50"/>
      <c r="K2622" s="51"/>
      <c r="L2622" s="51"/>
      <c r="M2622" s="51"/>
      <c r="N2622" s="51"/>
      <c r="O2622" s="51"/>
      <c r="P2622" s="51"/>
    </row>
    <row r="2623" spans="2:16" s="49" customFormat="1" x14ac:dyDescent="0.25">
      <c r="B2623" s="9"/>
      <c r="C2623" s="9"/>
      <c r="D2623" s="50"/>
      <c r="E2623" s="51"/>
      <c r="F2623" s="51"/>
      <c r="G2623" s="51"/>
      <c r="H2623" s="50"/>
      <c r="I2623" s="50"/>
      <c r="J2623" s="50"/>
      <c r="K2623" s="51"/>
      <c r="L2623" s="51"/>
      <c r="M2623" s="51"/>
      <c r="N2623" s="51"/>
      <c r="O2623" s="51"/>
      <c r="P2623" s="51"/>
    </row>
    <row r="2624" spans="2:16" s="49" customFormat="1" x14ac:dyDescent="0.25">
      <c r="B2624" s="9"/>
      <c r="C2624" s="9"/>
      <c r="D2624" s="50"/>
      <c r="E2624" s="51"/>
      <c r="F2624" s="51"/>
      <c r="G2624" s="51"/>
      <c r="H2624" s="50"/>
      <c r="I2624" s="50"/>
      <c r="J2624" s="50"/>
      <c r="K2624" s="51"/>
      <c r="L2624" s="51"/>
      <c r="M2624" s="51"/>
      <c r="N2624" s="51"/>
      <c r="O2624" s="51"/>
      <c r="P2624" s="51"/>
    </row>
    <row r="2625" spans="2:16" s="49" customFormat="1" x14ac:dyDescent="0.25">
      <c r="B2625" s="9"/>
      <c r="C2625" s="9"/>
      <c r="D2625" s="50"/>
      <c r="E2625" s="51"/>
      <c r="F2625" s="51"/>
      <c r="G2625" s="51"/>
      <c r="H2625" s="50"/>
      <c r="I2625" s="50"/>
      <c r="J2625" s="50"/>
      <c r="K2625" s="51"/>
      <c r="L2625" s="51"/>
      <c r="M2625" s="51"/>
      <c r="N2625" s="51"/>
      <c r="O2625" s="51"/>
      <c r="P2625" s="51"/>
    </row>
    <row r="2626" spans="2:16" s="49" customFormat="1" x14ac:dyDescent="0.25">
      <c r="B2626" s="9"/>
      <c r="C2626" s="9"/>
      <c r="D2626" s="50"/>
      <c r="E2626" s="51"/>
      <c r="F2626" s="51"/>
      <c r="G2626" s="51"/>
      <c r="H2626" s="50"/>
      <c r="I2626" s="50"/>
      <c r="J2626" s="50"/>
      <c r="K2626" s="51"/>
      <c r="L2626" s="51"/>
      <c r="M2626" s="51"/>
      <c r="N2626" s="51"/>
      <c r="O2626" s="51"/>
      <c r="P2626" s="51"/>
    </row>
    <row r="2627" spans="2:16" s="49" customFormat="1" x14ac:dyDescent="0.25">
      <c r="B2627" s="9"/>
      <c r="C2627" s="9"/>
      <c r="D2627" s="50"/>
      <c r="E2627" s="51"/>
      <c r="F2627" s="51"/>
      <c r="G2627" s="51"/>
      <c r="H2627" s="50"/>
      <c r="I2627" s="50"/>
      <c r="J2627" s="50"/>
      <c r="K2627" s="51"/>
      <c r="L2627" s="51"/>
      <c r="M2627" s="51"/>
      <c r="N2627" s="51"/>
      <c r="O2627" s="51"/>
      <c r="P2627" s="51"/>
    </row>
    <row r="2628" spans="2:16" s="49" customFormat="1" x14ac:dyDescent="0.25">
      <c r="B2628" s="9"/>
      <c r="C2628" s="9"/>
      <c r="D2628" s="50"/>
      <c r="E2628" s="51"/>
      <c r="F2628" s="51"/>
      <c r="G2628" s="51"/>
      <c r="H2628" s="50"/>
      <c r="I2628" s="50"/>
      <c r="J2628" s="50"/>
      <c r="K2628" s="51"/>
      <c r="L2628" s="51"/>
      <c r="M2628" s="51"/>
      <c r="N2628" s="51"/>
      <c r="O2628" s="51"/>
      <c r="P2628" s="51"/>
    </row>
    <row r="2629" spans="2:16" s="49" customFormat="1" x14ac:dyDescent="0.25">
      <c r="B2629" s="9"/>
      <c r="C2629" s="9"/>
      <c r="D2629" s="50"/>
      <c r="E2629" s="51"/>
      <c r="F2629" s="51"/>
      <c r="G2629" s="51"/>
      <c r="H2629" s="50"/>
      <c r="I2629" s="50"/>
      <c r="J2629" s="50"/>
      <c r="K2629" s="51"/>
      <c r="L2629" s="51"/>
      <c r="M2629" s="51"/>
      <c r="N2629" s="51"/>
      <c r="O2629" s="51"/>
      <c r="P2629" s="51"/>
    </row>
    <row r="2630" spans="2:16" s="49" customFormat="1" x14ac:dyDescent="0.25">
      <c r="B2630" s="9"/>
      <c r="C2630" s="9"/>
      <c r="D2630" s="50"/>
      <c r="E2630" s="51"/>
      <c r="F2630" s="51"/>
      <c r="G2630" s="51"/>
      <c r="H2630" s="50"/>
      <c r="I2630" s="50"/>
      <c r="J2630" s="50"/>
      <c r="K2630" s="51"/>
      <c r="L2630" s="51"/>
      <c r="M2630" s="51"/>
      <c r="N2630" s="51"/>
      <c r="O2630" s="51"/>
      <c r="P2630" s="51"/>
    </row>
    <row r="2631" spans="2:16" s="49" customFormat="1" x14ac:dyDescent="0.25">
      <c r="B2631" s="9"/>
      <c r="C2631" s="9"/>
      <c r="D2631" s="50"/>
      <c r="E2631" s="51"/>
      <c r="F2631" s="51"/>
      <c r="G2631" s="51"/>
      <c r="H2631" s="50"/>
      <c r="I2631" s="50"/>
      <c r="J2631" s="50"/>
      <c r="K2631" s="51"/>
      <c r="L2631" s="51"/>
      <c r="M2631" s="51"/>
      <c r="N2631" s="51"/>
      <c r="O2631" s="51"/>
      <c r="P2631" s="51"/>
    </row>
    <row r="2632" spans="2:16" s="49" customFormat="1" x14ac:dyDescent="0.25">
      <c r="B2632" s="9"/>
      <c r="C2632" s="9"/>
      <c r="D2632" s="50"/>
      <c r="E2632" s="51"/>
      <c r="F2632" s="51"/>
      <c r="G2632" s="51"/>
      <c r="H2632" s="50"/>
      <c r="I2632" s="50"/>
      <c r="J2632" s="50"/>
      <c r="K2632" s="51"/>
      <c r="L2632" s="51"/>
      <c r="M2632" s="51"/>
      <c r="N2632" s="51"/>
      <c r="O2632" s="51"/>
      <c r="P2632" s="51"/>
    </row>
    <row r="2633" spans="2:16" s="49" customFormat="1" x14ac:dyDescent="0.25">
      <c r="B2633" s="9"/>
      <c r="C2633" s="9"/>
      <c r="D2633" s="50"/>
      <c r="E2633" s="51"/>
      <c r="F2633" s="51"/>
      <c r="G2633" s="51"/>
      <c r="H2633" s="50"/>
      <c r="I2633" s="50"/>
      <c r="J2633" s="50"/>
      <c r="K2633" s="51"/>
      <c r="L2633" s="51"/>
      <c r="M2633" s="51"/>
      <c r="N2633" s="51"/>
      <c r="O2633" s="51"/>
      <c r="P2633" s="51"/>
    </row>
    <row r="2634" spans="2:16" s="49" customFormat="1" x14ac:dyDescent="0.25">
      <c r="B2634" s="9"/>
      <c r="C2634" s="9"/>
      <c r="D2634" s="50"/>
      <c r="E2634" s="51"/>
      <c r="F2634" s="51"/>
      <c r="G2634" s="51"/>
      <c r="H2634" s="50"/>
      <c r="I2634" s="50"/>
      <c r="J2634" s="50"/>
      <c r="K2634" s="51"/>
      <c r="L2634" s="51"/>
      <c r="M2634" s="51"/>
      <c r="N2634" s="51"/>
      <c r="O2634" s="51"/>
      <c r="P2634" s="51"/>
    </row>
    <row r="2635" spans="2:16" s="49" customFormat="1" x14ac:dyDescent="0.25">
      <c r="B2635" s="9"/>
      <c r="C2635" s="9"/>
      <c r="D2635" s="50"/>
      <c r="E2635" s="51"/>
      <c r="F2635" s="51"/>
      <c r="G2635" s="51"/>
      <c r="H2635" s="50"/>
      <c r="I2635" s="50"/>
      <c r="J2635" s="50"/>
      <c r="K2635" s="51"/>
      <c r="L2635" s="51"/>
      <c r="M2635" s="51"/>
      <c r="N2635" s="51"/>
      <c r="O2635" s="51"/>
      <c r="P2635" s="51"/>
    </row>
    <row r="2636" spans="2:16" s="49" customFormat="1" x14ac:dyDescent="0.25">
      <c r="B2636" s="9"/>
      <c r="C2636" s="9"/>
      <c r="D2636" s="50"/>
      <c r="E2636" s="51"/>
      <c r="F2636" s="51"/>
      <c r="G2636" s="51"/>
      <c r="H2636" s="50"/>
      <c r="I2636" s="50"/>
      <c r="J2636" s="50"/>
      <c r="K2636" s="51"/>
      <c r="L2636" s="51"/>
      <c r="M2636" s="51"/>
      <c r="N2636" s="51"/>
      <c r="O2636" s="51"/>
      <c r="P2636" s="51"/>
    </row>
    <row r="2637" spans="2:16" s="49" customFormat="1" x14ac:dyDescent="0.25">
      <c r="B2637" s="9"/>
      <c r="C2637" s="9"/>
      <c r="D2637" s="50"/>
      <c r="E2637" s="51"/>
      <c r="F2637" s="51"/>
      <c r="G2637" s="51"/>
      <c r="H2637" s="50"/>
      <c r="I2637" s="50"/>
      <c r="J2637" s="50"/>
      <c r="K2637" s="51"/>
      <c r="L2637" s="51"/>
      <c r="M2637" s="51"/>
      <c r="N2637" s="51"/>
      <c r="O2637" s="51"/>
      <c r="P2637" s="51"/>
    </row>
    <row r="2638" spans="2:16" s="49" customFormat="1" x14ac:dyDescent="0.25">
      <c r="B2638" s="9"/>
      <c r="C2638" s="9"/>
      <c r="D2638" s="50"/>
      <c r="E2638" s="51"/>
      <c r="F2638" s="51"/>
      <c r="G2638" s="51"/>
      <c r="H2638" s="50"/>
      <c r="I2638" s="50"/>
      <c r="J2638" s="50"/>
      <c r="K2638" s="51"/>
      <c r="L2638" s="51"/>
      <c r="M2638" s="51"/>
      <c r="N2638" s="51"/>
      <c r="O2638" s="51"/>
      <c r="P2638" s="51"/>
    </row>
    <row r="2639" spans="2:16" s="49" customFormat="1" x14ac:dyDescent="0.25">
      <c r="B2639" s="9"/>
      <c r="C2639" s="9"/>
      <c r="D2639" s="50"/>
      <c r="E2639" s="51"/>
      <c r="F2639" s="51"/>
      <c r="G2639" s="51"/>
      <c r="H2639" s="50"/>
      <c r="I2639" s="50"/>
      <c r="J2639" s="50"/>
      <c r="K2639" s="51"/>
      <c r="L2639" s="51"/>
      <c r="M2639" s="51"/>
      <c r="N2639" s="51"/>
      <c r="O2639" s="51"/>
      <c r="P2639" s="51"/>
    </row>
    <row r="2640" spans="2:16" s="49" customFormat="1" x14ac:dyDescent="0.25">
      <c r="B2640" s="9"/>
      <c r="C2640" s="9"/>
      <c r="D2640" s="50"/>
      <c r="E2640" s="51"/>
      <c r="F2640" s="51"/>
      <c r="G2640" s="51"/>
      <c r="H2640" s="50"/>
      <c r="I2640" s="50"/>
      <c r="J2640" s="50"/>
      <c r="K2640" s="51"/>
      <c r="L2640" s="51"/>
      <c r="M2640" s="51"/>
      <c r="N2640" s="51"/>
      <c r="O2640" s="51"/>
      <c r="P2640" s="51"/>
    </row>
    <row r="2641" spans="2:16" s="49" customFormat="1" x14ac:dyDescent="0.25">
      <c r="B2641" s="9"/>
      <c r="C2641" s="9"/>
      <c r="D2641" s="50"/>
      <c r="E2641" s="51"/>
      <c r="F2641" s="51"/>
      <c r="G2641" s="51"/>
      <c r="H2641" s="50"/>
      <c r="I2641" s="50"/>
      <c r="J2641" s="50"/>
      <c r="K2641" s="51"/>
      <c r="L2641" s="51"/>
      <c r="M2641" s="51"/>
      <c r="N2641" s="51"/>
      <c r="O2641" s="51"/>
      <c r="P2641" s="51"/>
    </row>
    <row r="2642" spans="2:16" s="49" customFormat="1" x14ac:dyDescent="0.25">
      <c r="B2642" s="9"/>
      <c r="C2642" s="9"/>
      <c r="D2642" s="50"/>
      <c r="E2642" s="51"/>
      <c r="F2642" s="51"/>
      <c r="G2642" s="51"/>
      <c r="H2642" s="50"/>
      <c r="I2642" s="50"/>
      <c r="J2642" s="50"/>
      <c r="K2642" s="51"/>
      <c r="L2642" s="51"/>
      <c r="M2642" s="51"/>
      <c r="N2642" s="51"/>
      <c r="O2642" s="51"/>
      <c r="P2642" s="51"/>
    </row>
    <row r="2643" spans="2:16" s="49" customFormat="1" x14ac:dyDescent="0.25">
      <c r="B2643" s="9"/>
      <c r="C2643" s="9"/>
      <c r="D2643" s="50"/>
      <c r="E2643" s="51"/>
      <c r="F2643" s="51"/>
      <c r="G2643" s="51"/>
      <c r="H2643" s="50"/>
      <c r="I2643" s="50"/>
      <c r="J2643" s="50"/>
      <c r="K2643" s="51"/>
      <c r="L2643" s="51"/>
      <c r="M2643" s="51"/>
      <c r="N2643" s="51"/>
      <c r="O2643" s="51"/>
      <c r="P2643" s="51"/>
    </row>
    <row r="2644" spans="2:16" s="49" customFormat="1" x14ac:dyDescent="0.25">
      <c r="B2644" s="9"/>
      <c r="C2644" s="9"/>
      <c r="D2644" s="50"/>
      <c r="E2644" s="51"/>
      <c r="F2644" s="51"/>
      <c r="G2644" s="51"/>
      <c r="H2644" s="50"/>
      <c r="I2644" s="50"/>
      <c r="J2644" s="50"/>
      <c r="K2644" s="51"/>
      <c r="L2644" s="51"/>
      <c r="M2644" s="51"/>
      <c r="N2644" s="51"/>
      <c r="O2644" s="51"/>
      <c r="P2644" s="51"/>
    </row>
    <row r="2645" spans="2:16" s="49" customFormat="1" x14ac:dyDescent="0.25">
      <c r="B2645" s="9"/>
      <c r="C2645" s="9"/>
      <c r="D2645" s="50"/>
      <c r="E2645" s="51"/>
      <c r="F2645" s="51"/>
      <c r="G2645" s="51"/>
      <c r="H2645" s="50"/>
      <c r="I2645" s="50"/>
      <c r="J2645" s="50"/>
      <c r="K2645" s="51"/>
      <c r="L2645" s="51"/>
      <c r="M2645" s="51"/>
      <c r="N2645" s="51"/>
      <c r="O2645" s="51"/>
      <c r="P2645" s="51"/>
    </row>
    <row r="2646" spans="2:16" s="49" customFormat="1" x14ac:dyDescent="0.25">
      <c r="B2646" s="9"/>
      <c r="C2646" s="9"/>
      <c r="D2646" s="50"/>
      <c r="E2646" s="51"/>
      <c r="F2646" s="51"/>
      <c r="G2646" s="51"/>
      <c r="H2646" s="50"/>
      <c r="I2646" s="50"/>
      <c r="J2646" s="50"/>
      <c r="K2646" s="51"/>
      <c r="L2646" s="51"/>
      <c r="M2646" s="51"/>
      <c r="N2646" s="51"/>
      <c r="O2646" s="51"/>
      <c r="P2646" s="51"/>
    </row>
    <row r="2647" spans="2:16" s="49" customFormat="1" x14ac:dyDescent="0.25">
      <c r="B2647" s="9"/>
      <c r="C2647" s="9"/>
      <c r="D2647" s="50"/>
      <c r="E2647" s="51"/>
      <c r="F2647" s="51"/>
      <c r="G2647" s="51"/>
      <c r="H2647" s="50"/>
      <c r="I2647" s="50"/>
      <c r="J2647" s="50"/>
      <c r="K2647" s="51"/>
      <c r="L2647" s="51"/>
      <c r="M2647" s="51"/>
      <c r="N2647" s="51"/>
      <c r="O2647" s="51"/>
      <c r="P2647" s="51"/>
    </row>
    <row r="2648" spans="2:16" s="49" customFormat="1" x14ac:dyDescent="0.25">
      <c r="B2648" s="9"/>
      <c r="C2648" s="9"/>
      <c r="D2648" s="50"/>
      <c r="E2648" s="51"/>
      <c r="F2648" s="51"/>
      <c r="G2648" s="51"/>
      <c r="H2648" s="50"/>
      <c r="I2648" s="50"/>
      <c r="J2648" s="50"/>
      <c r="K2648" s="51"/>
      <c r="L2648" s="51"/>
      <c r="M2648" s="51"/>
      <c r="N2648" s="51"/>
      <c r="O2648" s="51"/>
      <c r="P2648" s="51"/>
    </row>
    <row r="2649" spans="2:16" s="49" customFormat="1" x14ac:dyDescent="0.25">
      <c r="B2649" s="9"/>
      <c r="C2649" s="9"/>
      <c r="D2649" s="50"/>
      <c r="E2649" s="51"/>
      <c r="F2649" s="51"/>
      <c r="G2649" s="51"/>
      <c r="H2649" s="50"/>
      <c r="I2649" s="50"/>
      <c r="J2649" s="50"/>
      <c r="K2649" s="51"/>
      <c r="L2649" s="51"/>
      <c r="M2649" s="51"/>
      <c r="N2649" s="51"/>
      <c r="O2649" s="51"/>
      <c r="P2649" s="51"/>
    </row>
    <row r="2650" spans="2:16" s="49" customFormat="1" x14ac:dyDescent="0.25">
      <c r="B2650" s="9"/>
      <c r="C2650" s="9"/>
      <c r="D2650" s="50"/>
      <c r="E2650" s="51"/>
      <c r="F2650" s="51"/>
      <c r="G2650" s="51"/>
      <c r="H2650" s="50"/>
      <c r="I2650" s="50"/>
      <c r="J2650" s="50"/>
      <c r="K2650" s="51"/>
      <c r="L2650" s="51"/>
      <c r="M2650" s="51"/>
      <c r="N2650" s="51"/>
      <c r="O2650" s="51"/>
      <c r="P2650" s="51"/>
    </row>
    <row r="2651" spans="2:16" s="49" customFormat="1" x14ac:dyDescent="0.25">
      <c r="B2651" s="9"/>
      <c r="C2651" s="9"/>
      <c r="D2651" s="50"/>
      <c r="E2651" s="51"/>
      <c r="F2651" s="51"/>
      <c r="G2651" s="51"/>
      <c r="H2651" s="50"/>
      <c r="I2651" s="50"/>
      <c r="J2651" s="50"/>
      <c r="K2651" s="51"/>
      <c r="L2651" s="51"/>
      <c r="M2651" s="51"/>
      <c r="N2651" s="51"/>
      <c r="O2651" s="51"/>
      <c r="P2651" s="51"/>
    </row>
    <row r="2652" spans="2:16" s="49" customFormat="1" x14ac:dyDescent="0.25">
      <c r="B2652" s="9"/>
      <c r="C2652" s="9"/>
      <c r="D2652" s="50"/>
      <c r="E2652" s="51"/>
      <c r="F2652" s="51"/>
      <c r="G2652" s="51"/>
      <c r="H2652" s="50"/>
      <c r="I2652" s="50"/>
      <c r="J2652" s="50"/>
      <c r="K2652" s="51"/>
      <c r="L2652" s="51"/>
      <c r="M2652" s="51"/>
      <c r="N2652" s="51"/>
      <c r="O2652" s="51"/>
      <c r="P2652" s="51"/>
    </row>
    <row r="2653" spans="2:16" s="49" customFormat="1" x14ac:dyDescent="0.25">
      <c r="B2653" s="9"/>
      <c r="C2653" s="9"/>
      <c r="D2653" s="50"/>
      <c r="E2653" s="51"/>
      <c r="F2653" s="51"/>
      <c r="G2653" s="51"/>
      <c r="H2653" s="50"/>
      <c r="I2653" s="50"/>
      <c r="J2653" s="50"/>
      <c r="K2653" s="51"/>
      <c r="L2653" s="51"/>
      <c r="M2653" s="51"/>
      <c r="N2653" s="51"/>
      <c r="O2653" s="51"/>
      <c r="P2653" s="51"/>
    </row>
    <row r="2654" spans="2:16" s="49" customFormat="1" x14ac:dyDescent="0.25">
      <c r="B2654" s="9"/>
      <c r="C2654" s="9"/>
      <c r="D2654" s="50"/>
      <c r="E2654" s="51"/>
      <c r="F2654" s="51"/>
      <c r="G2654" s="51"/>
      <c r="H2654" s="50"/>
      <c r="I2654" s="50"/>
      <c r="J2654" s="50"/>
      <c r="K2654" s="51"/>
      <c r="L2654" s="51"/>
      <c r="M2654" s="51"/>
      <c r="N2654" s="51"/>
      <c r="O2654" s="51"/>
      <c r="P2654" s="51"/>
    </row>
    <row r="2655" spans="2:16" s="49" customFormat="1" x14ac:dyDescent="0.25">
      <c r="B2655" s="9"/>
      <c r="C2655" s="9"/>
      <c r="D2655" s="50"/>
      <c r="E2655" s="51"/>
      <c r="F2655" s="51"/>
      <c r="G2655" s="51"/>
      <c r="H2655" s="50"/>
      <c r="I2655" s="50"/>
      <c r="J2655" s="50"/>
      <c r="K2655" s="51"/>
      <c r="L2655" s="51"/>
      <c r="M2655" s="51"/>
      <c r="N2655" s="51"/>
      <c r="O2655" s="51"/>
      <c r="P2655" s="51"/>
    </row>
    <row r="2656" spans="2:16" s="49" customFormat="1" x14ac:dyDescent="0.25">
      <c r="B2656" s="9"/>
      <c r="C2656" s="9"/>
      <c r="D2656" s="50"/>
      <c r="E2656" s="51"/>
      <c r="F2656" s="51"/>
      <c r="G2656" s="51"/>
      <c r="H2656" s="50"/>
      <c r="I2656" s="50"/>
      <c r="J2656" s="50"/>
      <c r="K2656" s="51"/>
      <c r="L2656" s="51"/>
      <c r="M2656" s="51"/>
      <c r="N2656" s="51"/>
      <c r="O2656" s="51"/>
      <c r="P2656" s="51"/>
    </row>
    <row r="2657" spans="2:16" s="49" customFormat="1" x14ac:dyDescent="0.25">
      <c r="B2657" s="9"/>
      <c r="C2657" s="9"/>
      <c r="D2657" s="50"/>
      <c r="E2657" s="51"/>
      <c r="F2657" s="51"/>
      <c r="G2657" s="51"/>
      <c r="H2657" s="50"/>
      <c r="I2657" s="50"/>
      <c r="J2657" s="50"/>
      <c r="K2657" s="51"/>
      <c r="L2657" s="51"/>
      <c r="M2657" s="51"/>
      <c r="N2657" s="51"/>
      <c r="O2657" s="51"/>
      <c r="P2657" s="51"/>
    </row>
    <row r="2658" spans="2:16" s="49" customFormat="1" x14ac:dyDescent="0.25">
      <c r="B2658" s="9"/>
      <c r="C2658" s="9"/>
      <c r="D2658" s="50"/>
      <c r="E2658" s="51"/>
      <c r="F2658" s="51"/>
      <c r="G2658" s="51"/>
      <c r="H2658" s="50"/>
      <c r="I2658" s="50"/>
      <c r="J2658" s="50"/>
      <c r="K2658" s="51"/>
      <c r="L2658" s="51"/>
      <c r="M2658" s="51"/>
      <c r="N2658" s="51"/>
      <c r="O2658" s="51"/>
      <c r="P2658" s="51"/>
    </row>
    <row r="2659" spans="2:16" s="49" customFormat="1" x14ac:dyDescent="0.25">
      <c r="B2659" s="9"/>
      <c r="C2659" s="9"/>
      <c r="D2659" s="50"/>
      <c r="E2659" s="51"/>
      <c r="F2659" s="51"/>
      <c r="G2659" s="51"/>
      <c r="H2659" s="50"/>
      <c r="I2659" s="50"/>
      <c r="J2659" s="50"/>
      <c r="K2659" s="51"/>
      <c r="L2659" s="51"/>
      <c r="M2659" s="51"/>
      <c r="N2659" s="51"/>
      <c r="O2659" s="51"/>
      <c r="P2659" s="51"/>
    </row>
    <row r="2660" spans="2:16" s="49" customFormat="1" x14ac:dyDescent="0.25">
      <c r="B2660" s="9"/>
      <c r="C2660" s="9"/>
      <c r="D2660" s="50"/>
      <c r="E2660" s="51"/>
      <c r="F2660" s="51"/>
      <c r="G2660" s="51"/>
      <c r="H2660" s="50"/>
      <c r="I2660" s="50"/>
      <c r="J2660" s="50"/>
      <c r="K2660" s="51"/>
      <c r="L2660" s="51"/>
      <c r="M2660" s="51"/>
      <c r="N2660" s="51"/>
      <c r="O2660" s="51"/>
      <c r="P2660" s="51"/>
    </row>
    <row r="2661" spans="2:16" s="49" customFormat="1" x14ac:dyDescent="0.25">
      <c r="B2661" s="9"/>
      <c r="C2661" s="9"/>
      <c r="D2661" s="50"/>
      <c r="E2661" s="51"/>
      <c r="F2661" s="51"/>
      <c r="G2661" s="51"/>
      <c r="H2661" s="50"/>
      <c r="I2661" s="50"/>
      <c r="J2661" s="50"/>
      <c r="K2661" s="51"/>
      <c r="L2661" s="51"/>
      <c r="M2661" s="51"/>
      <c r="N2661" s="51"/>
      <c r="O2661" s="51"/>
      <c r="P2661" s="51"/>
    </row>
    <row r="2662" spans="2:16" s="49" customFormat="1" x14ac:dyDescent="0.25">
      <c r="B2662" s="9"/>
      <c r="C2662" s="9"/>
      <c r="D2662" s="50"/>
      <c r="E2662" s="51"/>
      <c r="F2662" s="51"/>
      <c r="G2662" s="51"/>
      <c r="H2662" s="50"/>
      <c r="I2662" s="50"/>
      <c r="J2662" s="50"/>
      <c r="K2662" s="51"/>
      <c r="L2662" s="51"/>
      <c r="M2662" s="51"/>
      <c r="N2662" s="51"/>
      <c r="O2662" s="51"/>
      <c r="P2662" s="51"/>
    </row>
    <row r="2663" spans="2:16" s="49" customFormat="1" x14ac:dyDescent="0.25">
      <c r="B2663" s="9"/>
      <c r="C2663" s="9"/>
      <c r="D2663" s="50"/>
      <c r="E2663" s="51"/>
      <c r="F2663" s="51"/>
      <c r="G2663" s="51"/>
      <c r="H2663" s="50"/>
      <c r="I2663" s="50"/>
      <c r="J2663" s="50"/>
      <c r="K2663" s="51"/>
      <c r="L2663" s="51"/>
      <c r="M2663" s="51"/>
      <c r="N2663" s="51"/>
      <c r="O2663" s="51"/>
      <c r="P2663" s="51"/>
    </row>
    <row r="2664" spans="2:16" s="49" customFormat="1" x14ac:dyDescent="0.25">
      <c r="B2664" s="9"/>
      <c r="C2664" s="9"/>
      <c r="D2664" s="50"/>
      <c r="E2664" s="51"/>
      <c r="F2664" s="51"/>
      <c r="G2664" s="51"/>
      <c r="H2664" s="50"/>
      <c r="I2664" s="50"/>
      <c r="J2664" s="50"/>
      <c r="K2664" s="51"/>
      <c r="L2664" s="51"/>
      <c r="M2664" s="51"/>
      <c r="N2664" s="51"/>
      <c r="O2664" s="51"/>
      <c r="P2664" s="51"/>
    </row>
    <row r="2665" spans="2:16" s="49" customFormat="1" x14ac:dyDescent="0.25">
      <c r="B2665" s="9"/>
      <c r="C2665" s="9"/>
      <c r="D2665" s="50"/>
      <c r="E2665" s="51"/>
      <c r="F2665" s="51"/>
      <c r="G2665" s="51"/>
      <c r="H2665" s="50"/>
      <c r="I2665" s="50"/>
      <c r="J2665" s="50"/>
      <c r="K2665" s="51"/>
      <c r="L2665" s="51"/>
      <c r="M2665" s="51"/>
      <c r="N2665" s="51"/>
      <c r="O2665" s="51"/>
      <c r="P2665" s="51"/>
    </row>
    <row r="2666" spans="2:16" s="49" customFormat="1" x14ac:dyDescent="0.25">
      <c r="B2666" s="9"/>
      <c r="C2666" s="9"/>
      <c r="D2666" s="50"/>
      <c r="E2666" s="51"/>
      <c r="F2666" s="51"/>
      <c r="G2666" s="51"/>
      <c r="H2666" s="50"/>
      <c r="I2666" s="50"/>
      <c r="J2666" s="50"/>
      <c r="K2666" s="51"/>
      <c r="L2666" s="51"/>
      <c r="M2666" s="51"/>
      <c r="N2666" s="51"/>
      <c r="O2666" s="51"/>
      <c r="P2666" s="51"/>
    </row>
    <row r="2667" spans="2:16" s="49" customFormat="1" x14ac:dyDescent="0.25">
      <c r="B2667" s="9"/>
      <c r="C2667" s="9"/>
      <c r="D2667" s="50"/>
      <c r="E2667" s="51"/>
      <c r="F2667" s="51"/>
      <c r="G2667" s="51"/>
      <c r="H2667" s="50"/>
      <c r="I2667" s="50"/>
      <c r="J2667" s="50"/>
      <c r="K2667" s="51"/>
      <c r="L2667" s="51"/>
      <c r="M2667" s="51"/>
      <c r="N2667" s="51"/>
      <c r="O2667" s="51"/>
      <c r="P2667" s="51"/>
    </row>
    <row r="2668" spans="2:16" s="49" customFormat="1" x14ac:dyDescent="0.25">
      <c r="B2668" s="9"/>
      <c r="C2668" s="9"/>
      <c r="D2668" s="50"/>
      <c r="E2668" s="51"/>
      <c r="F2668" s="51"/>
      <c r="G2668" s="51"/>
      <c r="H2668" s="50"/>
      <c r="I2668" s="50"/>
      <c r="J2668" s="50"/>
      <c r="K2668" s="51"/>
      <c r="L2668" s="51"/>
      <c r="M2668" s="51"/>
      <c r="N2668" s="51"/>
      <c r="O2668" s="51"/>
      <c r="P2668" s="51"/>
    </row>
    <row r="2669" spans="2:16" s="49" customFormat="1" x14ac:dyDescent="0.25">
      <c r="B2669" s="9"/>
      <c r="C2669" s="9"/>
      <c r="D2669" s="50"/>
      <c r="E2669" s="51"/>
      <c r="F2669" s="51"/>
      <c r="G2669" s="51"/>
      <c r="H2669" s="50"/>
      <c r="I2669" s="50"/>
      <c r="J2669" s="50"/>
      <c r="K2669" s="51"/>
      <c r="L2669" s="51"/>
      <c r="M2669" s="51"/>
      <c r="N2669" s="51"/>
      <c r="O2669" s="51"/>
      <c r="P2669" s="51"/>
    </row>
    <row r="2670" spans="2:16" s="49" customFormat="1" x14ac:dyDescent="0.25">
      <c r="B2670" s="9"/>
      <c r="C2670" s="9"/>
      <c r="D2670" s="50"/>
      <c r="E2670" s="51"/>
      <c r="F2670" s="51"/>
      <c r="G2670" s="51"/>
      <c r="H2670" s="50"/>
      <c r="I2670" s="50"/>
      <c r="J2670" s="50"/>
      <c r="K2670" s="51"/>
      <c r="L2670" s="51"/>
      <c r="M2670" s="51"/>
      <c r="N2670" s="51"/>
      <c r="O2670" s="51"/>
      <c r="P2670" s="51"/>
    </row>
    <row r="2671" spans="2:16" s="49" customFormat="1" x14ac:dyDescent="0.25">
      <c r="B2671" s="9"/>
      <c r="C2671" s="9"/>
      <c r="D2671" s="50"/>
      <c r="E2671" s="51"/>
      <c r="F2671" s="51"/>
      <c r="G2671" s="51"/>
      <c r="H2671" s="50"/>
      <c r="I2671" s="50"/>
      <c r="J2671" s="50"/>
      <c r="K2671" s="51"/>
      <c r="L2671" s="51"/>
      <c r="M2671" s="51"/>
      <c r="N2671" s="51"/>
      <c r="O2671" s="51"/>
      <c r="P2671" s="51"/>
    </row>
    <row r="2672" spans="2:16" s="49" customFormat="1" x14ac:dyDescent="0.25">
      <c r="B2672" s="9"/>
      <c r="C2672" s="9"/>
      <c r="D2672" s="50"/>
      <c r="E2672" s="51"/>
      <c r="F2672" s="51"/>
      <c r="G2672" s="51"/>
      <c r="H2672" s="50"/>
      <c r="I2672" s="50"/>
      <c r="J2672" s="50"/>
      <c r="K2672" s="51"/>
      <c r="L2672" s="51"/>
      <c r="M2672" s="51"/>
      <c r="N2672" s="51"/>
      <c r="O2672" s="51"/>
      <c r="P2672" s="51"/>
    </row>
    <row r="2673" spans="2:16" s="49" customFormat="1" x14ac:dyDescent="0.25">
      <c r="B2673" s="9"/>
      <c r="C2673" s="9"/>
      <c r="D2673" s="50"/>
      <c r="E2673" s="51"/>
      <c r="F2673" s="51"/>
      <c r="G2673" s="51"/>
      <c r="H2673" s="50"/>
      <c r="I2673" s="50"/>
      <c r="J2673" s="50"/>
      <c r="K2673" s="51"/>
      <c r="L2673" s="51"/>
      <c r="M2673" s="51"/>
      <c r="N2673" s="51"/>
      <c r="O2673" s="51"/>
      <c r="P2673" s="51"/>
    </row>
    <row r="2674" spans="2:16" s="49" customFormat="1" x14ac:dyDescent="0.25">
      <c r="B2674" s="9"/>
      <c r="C2674" s="9"/>
      <c r="D2674" s="50"/>
      <c r="E2674" s="51"/>
      <c r="F2674" s="51"/>
      <c r="G2674" s="51"/>
      <c r="H2674" s="50"/>
      <c r="I2674" s="50"/>
      <c r="J2674" s="50"/>
      <c r="K2674" s="51"/>
      <c r="L2674" s="51"/>
      <c r="M2674" s="51"/>
      <c r="N2674" s="51"/>
      <c r="O2674" s="51"/>
      <c r="P2674" s="51"/>
    </row>
    <row r="2675" spans="2:16" s="49" customFormat="1" x14ac:dyDescent="0.25">
      <c r="B2675" s="9"/>
      <c r="C2675" s="9"/>
      <c r="D2675" s="50"/>
      <c r="E2675" s="51"/>
      <c r="F2675" s="51"/>
      <c r="G2675" s="51"/>
      <c r="H2675" s="50"/>
      <c r="I2675" s="50"/>
      <c r="J2675" s="50"/>
      <c r="K2675" s="51"/>
      <c r="L2675" s="51"/>
      <c r="M2675" s="51"/>
      <c r="N2675" s="51"/>
      <c r="O2675" s="51"/>
      <c r="P2675" s="51"/>
    </row>
    <row r="2676" spans="2:16" s="49" customFormat="1" x14ac:dyDescent="0.25">
      <c r="B2676" s="9"/>
      <c r="C2676" s="9"/>
      <c r="D2676" s="50"/>
      <c r="E2676" s="51"/>
      <c r="F2676" s="51"/>
      <c r="G2676" s="51"/>
      <c r="H2676" s="50"/>
      <c r="I2676" s="50"/>
      <c r="J2676" s="50"/>
      <c r="K2676" s="51"/>
      <c r="L2676" s="51"/>
      <c r="M2676" s="51"/>
      <c r="N2676" s="51"/>
      <c r="O2676" s="51"/>
      <c r="P2676" s="51"/>
    </row>
    <row r="2677" spans="2:16" s="49" customFormat="1" x14ac:dyDescent="0.25">
      <c r="B2677" s="9"/>
      <c r="C2677" s="9"/>
      <c r="D2677" s="50"/>
      <c r="E2677" s="51"/>
      <c r="F2677" s="51"/>
      <c r="G2677" s="51"/>
      <c r="H2677" s="50"/>
      <c r="I2677" s="50"/>
      <c r="J2677" s="50"/>
      <c r="K2677" s="51"/>
      <c r="L2677" s="51"/>
      <c r="M2677" s="51"/>
      <c r="N2677" s="51"/>
      <c r="O2677" s="51"/>
      <c r="P2677" s="51"/>
    </row>
    <row r="2678" spans="2:16" s="49" customFormat="1" x14ac:dyDescent="0.25">
      <c r="B2678" s="9"/>
      <c r="C2678" s="9"/>
      <c r="D2678" s="50"/>
      <c r="E2678" s="51"/>
      <c r="F2678" s="51"/>
      <c r="G2678" s="51"/>
      <c r="H2678" s="50"/>
      <c r="I2678" s="50"/>
      <c r="J2678" s="50"/>
      <c r="K2678" s="51"/>
      <c r="L2678" s="51"/>
      <c r="M2678" s="51"/>
      <c r="N2678" s="51"/>
      <c r="O2678" s="51"/>
      <c r="P2678" s="51"/>
    </row>
    <row r="2679" spans="2:16" s="49" customFormat="1" x14ac:dyDescent="0.25">
      <c r="B2679" s="9"/>
      <c r="C2679" s="9"/>
      <c r="D2679" s="50"/>
      <c r="E2679" s="51"/>
      <c r="F2679" s="51"/>
      <c r="G2679" s="51"/>
      <c r="H2679" s="50"/>
      <c r="I2679" s="50"/>
      <c r="J2679" s="50"/>
      <c r="K2679" s="51"/>
      <c r="L2679" s="51"/>
      <c r="M2679" s="51"/>
      <c r="N2679" s="51"/>
      <c r="O2679" s="51"/>
      <c r="P2679" s="51"/>
    </row>
    <row r="2680" spans="2:16" s="49" customFormat="1" x14ac:dyDescent="0.25">
      <c r="B2680" s="9"/>
      <c r="C2680" s="9"/>
      <c r="D2680" s="50"/>
      <c r="E2680" s="51"/>
      <c r="F2680" s="51"/>
      <c r="G2680" s="51"/>
      <c r="H2680" s="50"/>
      <c r="I2680" s="50"/>
      <c r="J2680" s="50"/>
      <c r="K2680" s="51"/>
      <c r="L2680" s="51"/>
      <c r="M2680" s="51"/>
      <c r="N2680" s="51"/>
      <c r="O2680" s="51"/>
      <c r="P2680" s="51"/>
    </row>
    <row r="2681" spans="2:16" s="49" customFormat="1" x14ac:dyDescent="0.25">
      <c r="B2681" s="9"/>
      <c r="C2681" s="9"/>
      <c r="D2681" s="50"/>
      <c r="E2681" s="51"/>
      <c r="F2681" s="51"/>
      <c r="G2681" s="51"/>
      <c r="H2681" s="50"/>
      <c r="I2681" s="50"/>
      <c r="J2681" s="50"/>
      <c r="K2681" s="51"/>
      <c r="L2681" s="51"/>
      <c r="M2681" s="51"/>
      <c r="N2681" s="51"/>
      <c r="O2681" s="51"/>
      <c r="P2681" s="51"/>
    </row>
    <row r="2682" spans="2:16" s="49" customFormat="1" x14ac:dyDescent="0.25">
      <c r="B2682" s="9"/>
      <c r="C2682" s="9"/>
      <c r="D2682" s="50"/>
      <c r="E2682" s="51"/>
      <c r="F2682" s="51"/>
      <c r="G2682" s="51"/>
      <c r="H2682" s="50"/>
      <c r="I2682" s="50"/>
      <c r="J2682" s="50"/>
      <c r="K2682" s="51"/>
      <c r="L2682" s="51"/>
      <c r="M2682" s="51"/>
      <c r="N2682" s="51"/>
      <c r="O2682" s="51"/>
      <c r="P2682" s="51"/>
    </row>
    <row r="2683" spans="2:16" s="49" customFormat="1" x14ac:dyDescent="0.25">
      <c r="B2683" s="9"/>
      <c r="C2683" s="9"/>
      <c r="D2683" s="50"/>
      <c r="E2683" s="51"/>
      <c r="F2683" s="51"/>
      <c r="G2683" s="51"/>
      <c r="H2683" s="50"/>
      <c r="I2683" s="50"/>
      <c r="J2683" s="50"/>
      <c r="K2683" s="51"/>
      <c r="L2683" s="51"/>
      <c r="M2683" s="51"/>
      <c r="N2683" s="51"/>
      <c r="O2683" s="51"/>
      <c r="P2683" s="51"/>
    </row>
    <row r="2684" spans="2:16" s="49" customFormat="1" x14ac:dyDescent="0.25">
      <c r="B2684" s="9"/>
      <c r="C2684" s="9"/>
      <c r="D2684" s="50"/>
      <c r="E2684" s="51"/>
      <c r="F2684" s="51"/>
      <c r="G2684" s="51"/>
      <c r="H2684" s="50"/>
      <c r="I2684" s="50"/>
      <c r="J2684" s="50"/>
      <c r="K2684" s="51"/>
      <c r="L2684" s="51"/>
      <c r="M2684" s="51"/>
      <c r="N2684" s="51"/>
      <c r="O2684" s="51"/>
      <c r="P2684" s="51"/>
    </row>
    <row r="2685" spans="2:16" s="49" customFormat="1" x14ac:dyDescent="0.25">
      <c r="B2685" s="9"/>
      <c r="C2685" s="9"/>
      <c r="D2685" s="50"/>
      <c r="E2685" s="51"/>
      <c r="F2685" s="51"/>
      <c r="G2685" s="51"/>
      <c r="H2685" s="50"/>
      <c r="I2685" s="50"/>
      <c r="J2685" s="50"/>
      <c r="K2685" s="51"/>
      <c r="L2685" s="51"/>
      <c r="M2685" s="51"/>
      <c r="N2685" s="51"/>
      <c r="O2685" s="51"/>
      <c r="P2685" s="51"/>
    </row>
    <row r="2686" spans="2:16" s="49" customFormat="1" x14ac:dyDescent="0.25">
      <c r="B2686" s="9"/>
      <c r="C2686" s="9"/>
      <c r="D2686" s="50"/>
      <c r="E2686" s="51"/>
      <c r="F2686" s="51"/>
      <c r="G2686" s="51"/>
      <c r="H2686" s="50"/>
      <c r="I2686" s="50"/>
      <c r="J2686" s="50"/>
      <c r="K2686" s="51"/>
      <c r="L2686" s="51"/>
      <c r="M2686" s="51"/>
      <c r="N2686" s="51"/>
      <c r="O2686" s="51"/>
      <c r="P2686" s="51"/>
    </row>
    <row r="2687" spans="2:16" s="49" customFormat="1" x14ac:dyDescent="0.25">
      <c r="B2687" s="9"/>
      <c r="C2687" s="9"/>
      <c r="D2687" s="50"/>
      <c r="E2687" s="51"/>
      <c r="F2687" s="51"/>
      <c r="G2687" s="51"/>
      <c r="H2687" s="50"/>
      <c r="I2687" s="50"/>
      <c r="J2687" s="50"/>
      <c r="K2687" s="51"/>
      <c r="L2687" s="51"/>
      <c r="M2687" s="51"/>
      <c r="N2687" s="51"/>
      <c r="O2687" s="51"/>
      <c r="P2687" s="51"/>
    </row>
    <row r="2688" spans="2:16" s="49" customFormat="1" x14ac:dyDescent="0.25">
      <c r="B2688" s="9"/>
      <c r="C2688" s="9"/>
      <c r="D2688" s="50"/>
      <c r="E2688" s="51"/>
      <c r="F2688" s="51"/>
      <c r="G2688" s="51"/>
      <c r="H2688" s="50"/>
      <c r="I2688" s="50"/>
      <c r="J2688" s="50"/>
      <c r="K2688" s="51"/>
      <c r="L2688" s="51"/>
      <c r="M2688" s="51"/>
      <c r="N2688" s="51"/>
      <c r="O2688" s="51"/>
      <c r="P2688" s="51"/>
    </row>
    <row r="2689" spans="2:16" s="49" customFormat="1" x14ac:dyDescent="0.25">
      <c r="B2689" s="9"/>
      <c r="C2689" s="9"/>
      <c r="D2689" s="50"/>
      <c r="E2689" s="51"/>
      <c r="F2689" s="51"/>
      <c r="G2689" s="51"/>
      <c r="H2689" s="50"/>
      <c r="I2689" s="50"/>
      <c r="J2689" s="50"/>
      <c r="K2689" s="51"/>
      <c r="L2689" s="51"/>
      <c r="M2689" s="51"/>
      <c r="N2689" s="51"/>
      <c r="O2689" s="51"/>
      <c r="P2689" s="51"/>
    </row>
    <row r="2690" spans="2:16" s="49" customFormat="1" x14ac:dyDescent="0.25">
      <c r="B2690" s="9"/>
      <c r="C2690" s="9"/>
      <c r="D2690" s="50"/>
      <c r="E2690" s="51"/>
      <c r="F2690" s="51"/>
      <c r="G2690" s="51"/>
      <c r="H2690" s="50"/>
      <c r="I2690" s="50"/>
      <c r="J2690" s="50"/>
      <c r="K2690" s="51"/>
      <c r="L2690" s="51"/>
      <c r="M2690" s="51"/>
      <c r="N2690" s="51"/>
      <c r="O2690" s="51"/>
      <c r="P2690" s="51"/>
    </row>
    <row r="2691" spans="2:16" s="49" customFormat="1" x14ac:dyDescent="0.25">
      <c r="B2691" s="9"/>
      <c r="C2691" s="9"/>
      <c r="D2691" s="50"/>
      <c r="E2691" s="51"/>
      <c r="F2691" s="51"/>
      <c r="G2691" s="51"/>
      <c r="H2691" s="50"/>
      <c r="I2691" s="50"/>
      <c r="J2691" s="50"/>
      <c r="K2691" s="51"/>
      <c r="L2691" s="51"/>
      <c r="M2691" s="51"/>
      <c r="N2691" s="51"/>
      <c r="O2691" s="51"/>
      <c r="P2691" s="51"/>
    </row>
    <row r="2692" spans="2:16" s="49" customFormat="1" x14ac:dyDescent="0.25">
      <c r="B2692" s="9"/>
      <c r="C2692" s="9"/>
      <c r="D2692" s="50"/>
      <c r="E2692" s="51"/>
      <c r="F2692" s="51"/>
      <c r="G2692" s="51"/>
      <c r="H2692" s="50"/>
      <c r="I2692" s="50"/>
      <c r="J2692" s="50"/>
      <c r="K2692" s="51"/>
      <c r="L2692" s="51"/>
      <c r="M2692" s="51"/>
      <c r="N2692" s="51"/>
      <c r="O2692" s="51"/>
      <c r="P2692" s="51"/>
    </row>
    <row r="2693" spans="2:16" s="49" customFormat="1" x14ac:dyDescent="0.25">
      <c r="B2693" s="9"/>
      <c r="C2693" s="9"/>
      <c r="D2693" s="50"/>
      <c r="E2693" s="51"/>
      <c r="F2693" s="51"/>
      <c r="G2693" s="51"/>
      <c r="H2693" s="50"/>
      <c r="I2693" s="50"/>
      <c r="J2693" s="50"/>
      <c r="K2693" s="51"/>
      <c r="L2693" s="51"/>
      <c r="M2693" s="51"/>
      <c r="N2693" s="51"/>
      <c r="O2693" s="51"/>
      <c r="P2693" s="51"/>
    </row>
    <row r="2694" spans="2:16" s="49" customFormat="1" x14ac:dyDescent="0.25">
      <c r="B2694" s="9"/>
      <c r="C2694" s="9"/>
      <c r="D2694" s="50"/>
      <c r="E2694" s="51"/>
      <c r="F2694" s="51"/>
      <c r="G2694" s="51"/>
      <c r="H2694" s="50"/>
      <c r="I2694" s="50"/>
      <c r="J2694" s="50"/>
      <c r="K2694" s="51"/>
      <c r="L2694" s="51"/>
      <c r="M2694" s="51"/>
      <c r="N2694" s="51"/>
      <c r="O2694" s="51"/>
      <c r="P2694" s="51"/>
    </row>
    <row r="2695" spans="2:16" s="49" customFormat="1" x14ac:dyDescent="0.25">
      <c r="B2695" s="9"/>
      <c r="C2695" s="9"/>
      <c r="D2695" s="50"/>
      <c r="E2695" s="51"/>
      <c r="F2695" s="51"/>
      <c r="G2695" s="51"/>
      <c r="H2695" s="50"/>
      <c r="I2695" s="50"/>
      <c r="J2695" s="50"/>
      <c r="K2695" s="51"/>
      <c r="L2695" s="51"/>
      <c r="M2695" s="51"/>
      <c r="N2695" s="51"/>
      <c r="O2695" s="51"/>
      <c r="P2695" s="51"/>
    </row>
    <row r="2696" spans="2:16" s="49" customFormat="1" x14ac:dyDescent="0.25">
      <c r="B2696" s="9"/>
      <c r="C2696" s="9"/>
      <c r="D2696" s="50"/>
      <c r="E2696" s="51"/>
      <c r="F2696" s="51"/>
      <c r="G2696" s="51"/>
      <c r="H2696" s="50"/>
      <c r="I2696" s="50"/>
      <c r="J2696" s="50"/>
      <c r="K2696" s="51"/>
      <c r="L2696" s="51"/>
      <c r="M2696" s="51"/>
      <c r="N2696" s="51"/>
      <c r="O2696" s="51"/>
      <c r="P2696" s="51"/>
    </row>
    <row r="2697" spans="2:16" s="49" customFormat="1" x14ac:dyDescent="0.25">
      <c r="B2697" s="9"/>
      <c r="C2697" s="9"/>
      <c r="D2697" s="50"/>
      <c r="E2697" s="51"/>
      <c r="F2697" s="51"/>
      <c r="G2697" s="51"/>
      <c r="H2697" s="50"/>
      <c r="I2697" s="50"/>
      <c r="J2697" s="50"/>
      <c r="K2697" s="51"/>
      <c r="L2697" s="51"/>
      <c r="M2697" s="51"/>
      <c r="N2697" s="51"/>
      <c r="O2697" s="51"/>
      <c r="P2697" s="51"/>
    </row>
    <row r="2698" spans="2:16" s="49" customFormat="1" x14ac:dyDescent="0.25">
      <c r="B2698" s="9"/>
      <c r="C2698" s="9"/>
      <c r="D2698" s="50"/>
      <c r="E2698" s="51"/>
      <c r="F2698" s="51"/>
      <c r="G2698" s="51"/>
      <c r="H2698" s="50"/>
      <c r="I2698" s="50"/>
      <c r="J2698" s="50"/>
      <c r="K2698" s="51"/>
      <c r="L2698" s="51"/>
      <c r="M2698" s="51"/>
      <c r="N2698" s="51"/>
      <c r="O2698" s="51"/>
      <c r="P2698" s="51"/>
    </row>
    <row r="2699" spans="2:16" s="49" customFormat="1" x14ac:dyDescent="0.25">
      <c r="B2699" s="9"/>
      <c r="C2699" s="9"/>
      <c r="D2699" s="50"/>
      <c r="E2699" s="51"/>
      <c r="F2699" s="51"/>
      <c r="G2699" s="51"/>
      <c r="H2699" s="50"/>
      <c r="I2699" s="50"/>
      <c r="J2699" s="50"/>
      <c r="K2699" s="51"/>
      <c r="L2699" s="51"/>
      <c r="M2699" s="51"/>
      <c r="N2699" s="51"/>
      <c r="O2699" s="51"/>
      <c r="P2699" s="51"/>
    </row>
    <row r="2700" spans="2:16" s="49" customFormat="1" x14ac:dyDescent="0.25">
      <c r="B2700" s="9"/>
      <c r="C2700" s="9"/>
      <c r="D2700" s="50"/>
      <c r="E2700" s="51"/>
      <c r="F2700" s="51"/>
      <c r="G2700" s="51"/>
      <c r="H2700" s="50"/>
      <c r="I2700" s="50"/>
      <c r="J2700" s="50"/>
      <c r="K2700" s="51"/>
      <c r="L2700" s="51"/>
      <c r="M2700" s="51"/>
      <c r="N2700" s="51"/>
      <c r="O2700" s="51"/>
      <c r="P2700" s="51"/>
    </row>
    <row r="2701" spans="2:16" s="49" customFormat="1" x14ac:dyDescent="0.25">
      <c r="B2701" s="9"/>
      <c r="C2701" s="9"/>
      <c r="D2701" s="50"/>
      <c r="E2701" s="51"/>
      <c r="F2701" s="51"/>
      <c r="G2701" s="51"/>
      <c r="H2701" s="50"/>
      <c r="I2701" s="50"/>
      <c r="J2701" s="50"/>
      <c r="K2701" s="51"/>
      <c r="L2701" s="51"/>
      <c r="M2701" s="51"/>
      <c r="N2701" s="51"/>
      <c r="O2701" s="51"/>
      <c r="P2701" s="51"/>
    </row>
    <row r="2702" spans="2:16" s="49" customFormat="1" x14ac:dyDescent="0.25">
      <c r="B2702" s="9"/>
      <c r="C2702" s="9"/>
      <c r="D2702" s="50"/>
      <c r="E2702" s="51"/>
      <c r="F2702" s="51"/>
      <c r="G2702" s="51"/>
      <c r="H2702" s="50"/>
      <c r="I2702" s="50"/>
      <c r="J2702" s="50"/>
      <c r="K2702" s="51"/>
      <c r="L2702" s="51"/>
      <c r="M2702" s="51"/>
      <c r="N2702" s="51"/>
      <c r="O2702" s="51"/>
      <c r="P2702" s="51"/>
    </row>
    <row r="2703" spans="2:16" s="49" customFormat="1" x14ac:dyDescent="0.25">
      <c r="B2703" s="9"/>
      <c r="C2703" s="9"/>
      <c r="D2703" s="50"/>
      <c r="E2703" s="51"/>
      <c r="F2703" s="51"/>
      <c r="G2703" s="51"/>
      <c r="H2703" s="50"/>
      <c r="I2703" s="50"/>
      <c r="J2703" s="50"/>
      <c r="K2703" s="51"/>
      <c r="L2703" s="51"/>
      <c r="M2703" s="51"/>
      <c r="N2703" s="51"/>
      <c r="O2703" s="51"/>
      <c r="P2703" s="51"/>
    </row>
    <row r="2704" spans="2:16" s="49" customFormat="1" x14ac:dyDescent="0.25">
      <c r="B2704" s="9"/>
      <c r="C2704" s="9"/>
      <c r="D2704" s="50"/>
      <c r="E2704" s="51"/>
      <c r="F2704" s="51"/>
      <c r="G2704" s="51"/>
      <c r="H2704" s="50"/>
      <c r="I2704" s="50"/>
      <c r="J2704" s="50"/>
      <c r="K2704" s="51"/>
      <c r="L2704" s="51"/>
      <c r="M2704" s="51"/>
      <c r="N2704" s="51"/>
      <c r="O2704" s="51"/>
      <c r="P2704" s="51"/>
    </row>
    <row r="2705" spans="2:16" s="49" customFormat="1" x14ac:dyDescent="0.25">
      <c r="B2705" s="9"/>
      <c r="C2705" s="9"/>
      <c r="D2705" s="50"/>
      <c r="E2705" s="51"/>
      <c r="F2705" s="51"/>
      <c r="G2705" s="51"/>
      <c r="H2705" s="50"/>
      <c r="I2705" s="50"/>
      <c r="J2705" s="50"/>
      <c r="K2705" s="51"/>
      <c r="L2705" s="51"/>
      <c r="M2705" s="51"/>
      <c r="N2705" s="51"/>
      <c r="O2705" s="51"/>
      <c r="P2705" s="51"/>
    </row>
    <row r="2706" spans="2:16" s="49" customFormat="1" x14ac:dyDescent="0.25">
      <c r="B2706" s="9"/>
      <c r="C2706" s="9"/>
      <c r="D2706" s="50"/>
      <c r="E2706" s="51"/>
      <c r="F2706" s="51"/>
      <c r="G2706" s="51"/>
      <c r="H2706" s="50"/>
      <c r="I2706" s="50"/>
      <c r="J2706" s="50"/>
      <c r="K2706" s="51"/>
      <c r="L2706" s="51"/>
      <c r="M2706" s="51"/>
      <c r="N2706" s="51"/>
      <c r="O2706" s="51"/>
      <c r="P2706" s="51"/>
    </row>
    <row r="2707" spans="2:16" s="49" customFormat="1" x14ac:dyDescent="0.25">
      <c r="B2707" s="9"/>
      <c r="C2707" s="9"/>
      <c r="D2707" s="50"/>
      <c r="E2707" s="51"/>
      <c r="F2707" s="51"/>
      <c r="G2707" s="51"/>
      <c r="H2707" s="50"/>
      <c r="I2707" s="50"/>
      <c r="J2707" s="50"/>
      <c r="K2707" s="51"/>
      <c r="L2707" s="51"/>
      <c r="M2707" s="51"/>
      <c r="N2707" s="51"/>
      <c r="O2707" s="51"/>
      <c r="P2707" s="51"/>
    </row>
    <row r="2708" spans="2:16" s="49" customFormat="1" x14ac:dyDescent="0.25">
      <c r="B2708" s="9"/>
      <c r="C2708" s="9"/>
      <c r="D2708" s="50"/>
      <c r="E2708" s="51"/>
      <c r="F2708" s="51"/>
      <c r="G2708" s="51"/>
      <c r="H2708" s="50"/>
      <c r="I2708" s="50"/>
      <c r="J2708" s="50"/>
      <c r="K2708" s="51"/>
      <c r="L2708" s="51"/>
      <c r="M2708" s="51"/>
      <c r="N2708" s="51"/>
      <c r="O2708" s="51"/>
      <c r="P2708" s="51"/>
    </row>
    <row r="2709" spans="2:16" s="49" customFormat="1" x14ac:dyDescent="0.25">
      <c r="B2709" s="9"/>
      <c r="C2709" s="9"/>
      <c r="D2709" s="50"/>
      <c r="E2709" s="51"/>
      <c r="F2709" s="51"/>
      <c r="G2709" s="51"/>
      <c r="H2709" s="50"/>
      <c r="I2709" s="50"/>
      <c r="J2709" s="50"/>
      <c r="K2709" s="51"/>
      <c r="L2709" s="51"/>
      <c r="M2709" s="51"/>
      <c r="N2709" s="51"/>
      <c r="O2709" s="51"/>
      <c r="P2709" s="51"/>
    </row>
    <row r="2710" spans="2:16" s="49" customFormat="1" x14ac:dyDescent="0.25">
      <c r="B2710" s="9"/>
      <c r="C2710" s="9"/>
      <c r="D2710" s="50"/>
      <c r="E2710" s="51"/>
      <c r="F2710" s="51"/>
      <c r="G2710" s="51"/>
      <c r="H2710" s="50"/>
      <c r="I2710" s="50"/>
      <c r="J2710" s="50"/>
      <c r="K2710" s="51"/>
      <c r="L2710" s="51"/>
      <c r="M2710" s="51"/>
      <c r="N2710" s="51"/>
      <c r="O2710" s="51"/>
      <c r="P2710" s="51"/>
    </row>
    <row r="2711" spans="2:16" s="49" customFormat="1" x14ac:dyDescent="0.25">
      <c r="B2711" s="9"/>
      <c r="C2711" s="9"/>
      <c r="D2711" s="50"/>
      <c r="E2711" s="51"/>
      <c r="F2711" s="51"/>
      <c r="G2711" s="51"/>
      <c r="H2711" s="50"/>
      <c r="I2711" s="50"/>
      <c r="J2711" s="50"/>
      <c r="K2711" s="51"/>
      <c r="L2711" s="51"/>
      <c r="M2711" s="51"/>
      <c r="N2711" s="51"/>
      <c r="O2711" s="51"/>
      <c r="P2711" s="51"/>
    </row>
    <row r="2712" spans="2:16" s="49" customFormat="1" x14ac:dyDescent="0.25">
      <c r="B2712" s="9"/>
      <c r="C2712" s="9"/>
      <c r="D2712" s="50"/>
      <c r="E2712" s="51"/>
      <c r="F2712" s="51"/>
      <c r="G2712" s="51"/>
      <c r="H2712" s="50"/>
      <c r="I2712" s="50"/>
      <c r="J2712" s="50"/>
      <c r="K2712" s="51"/>
      <c r="L2712" s="51"/>
      <c r="M2712" s="51"/>
      <c r="N2712" s="51"/>
      <c r="O2712" s="51"/>
      <c r="P2712" s="51"/>
    </row>
    <row r="2713" spans="2:16" s="49" customFormat="1" x14ac:dyDescent="0.25">
      <c r="B2713" s="9"/>
      <c r="C2713" s="9"/>
      <c r="D2713" s="50"/>
      <c r="E2713" s="51"/>
      <c r="F2713" s="51"/>
      <c r="G2713" s="51"/>
      <c r="H2713" s="50"/>
      <c r="I2713" s="50"/>
      <c r="J2713" s="50"/>
      <c r="K2713" s="51"/>
      <c r="L2713" s="51"/>
      <c r="M2713" s="51"/>
      <c r="N2713" s="51"/>
      <c r="O2713" s="51"/>
      <c r="P2713" s="51"/>
    </row>
    <row r="2714" spans="2:16" s="49" customFormat="1" x14ac:dyDescent="0.25">
      <c r="B2714" s="9"/>
      <c r="C2714" s="9"/>
      <c r="D2714" s="50"/>
      <c r="E2714" s="51"/>
      <c r="F2714" s="51"/>
      <c r="G2714" s="51"/>
      <c r="H2714" s="50"/>
      <c r="I2714" s="50"/>
      <c r="J2714" s="50"/>
      <c r="K2714" s="51"/>
      <c r="L2714" s="51"/>
      <c r="M2714" s="51"/>
      <c r="N2714" s="51"/>
      <c r="O2714" s="51"/>
      <c r="P2714" s="51"/>
    </row>
    <row r="2715" spans="2:16" s="49" customFormat="1" x14ac:dyDescent="0.25">
      <c r="B2715" s="9"/>
      <c r="C2715" s="9"/>
      <c r="D2715" s="50"/>
      <c r="E2715" s="51"/>
      <c r="F2715" s="51"/>
      <c r="G2715" s="51"/>
      <c r="H2715" s="50"/>
      <c r="I2715" s="50"/>
      <c r="J2715" s="50"/>
      <c r="K2715" s="51"/>
      <c r="L2715" s="51"/>
      <c r="M2715" s="51"/>
      <c r="N2715" s="51"/>
      <c r="O2715" s="51"/>
      <c r="P2715" s="51"/>
    </row>
    <row r="2716" spans="2:16" s="49" customFormat="1" x14ac:dyDescent="0.25">
      <c r="B2716" s="9"/>
      <c r="C2716" s="9"/>
      <c r="D2716" s="50"/>
      <c r="E2716" s="51"/>
      <c r="F2716" s="51"/>
      <c r="G2716" s="51"/>
      <c r="H2716" s="50"/>
      <c r="I2716" s="50"/>
      <c r="J2716" s="50"/>
      <c r="K2716" s="51"/>
      <c r="L2716" s="51"/>
      <c r="M2716" s="51"/>
      <c r="N2716" s="51"/>
      <c r="O2716" s="51"/>
      <c r="P2716" s="51"/>
    </row>
    <row r="2717" spans="2:16" s="49" customFormat="1" x14ac:dyDescent="0.25">
      <c r="B2717" s="9"/>
      <c r="C2717" s="9"/>
      <c r="D2717" s="50"/>
      <c r="E2717" s="51"/>
      <c r="F2717" s="51"/>
      <c r="G2717" s="51"/>
      <c r="H2717" s="50"/>
      <c r="I2717" s="50"/>
      <c r="J2717" s="50"/>
      <c r="K2717" s="51"/>
      <c r="L2717" s="51"/>
      <c r="M2717" s="51"/>
      <c r="N2717" s="51"/>
      <c r="O2717" s="51"/>
      <c r="P2717" s="51"/>
    </row>
    <row r="2718" spans="2:16" s="49" customFormat="1" x14ac:dyDescent="0.25">
      <c r="B2718" s="9"/>
      <c r="C2718" s="9"/>
      <c r="D2718" s="50"/>
      <c r="E2718" s="51"/>
      <c r="F2718" s="51"/>
      <c r="G2718" s="51"/>
      <c r="H2718" s="50"/>
      <c r="I2718" s="50"/>
      <c r="J2718" s="50"/>
      <c r="K2718" s="51"/>
      <c r="L2718" s="51"/>
      <c r="M2718" s="51"/>
      <c r="N2718" s="51"/>
      <c r="O2718" s="51"/>
      <c r="P2718" s="51"/>
    </row>
    <row r="2719" spans="2:16" s="49" customFormat="1" x14ac:dyDescent="0.25">
      <c r="B2719" s="9"/>
      <c r="C2719" s="9"/>
      <c r="D2719" s="50"/>
      <c r="E2719" s="51"/>
      <c r="F2719" s="51"/>
      <c r="G2719" s="51"/>
      <c r="H2719" s="50"/>
      <c r="I2719" s="50"/>
      <c r="J2719" s="50"/>
      <c r="K2719" s="51"/>
      <c r="L2719" s="51"/>
      <c r="M2719" s="51"/>
      <c r="N2719" s="51"/>
      <c r="O2719" s="51"/>
      <c r="P2719" s="51"/>
    </row>
    <row r="2720" spans="2:16" s="49" customFormat="1" x14ac:dyDescent="0.25">
      <c r="B2720" s="9"/>
      <c r="C2720" s="9"/>
      <c r="D2720" s="50"/>
      <c r="E2720" s="51"/>
      <c r="F2720" s="51"/>
      <c r="G2720" s="51"/>
      <c r="H2720" s="50"/>
      <c r="I2720" s="50"/>
      <c r="J2720" s="50"/>
      <c r="K2720" s="51"/>
      <c r="L2720" s="51"/>
      <c r="M2720" s="51"/>
      <c r="N2720" s="51"/>
      <c r="O2720" s="51"/>
      <c r="P2720" s="51"/>
    </row>
    <row r="2721" spans="2:16" s="49" customFormat="1" x14ac:dyDescent="0.25">
      <c r="B2721" s="9"/>
      <c r="C2721" s="9"/>
      <c r="D2721" s="50"/>
      <c r="E2721" s="51"/>
      <c r="F2721" s="51"/>
      <c r="G2721" s="51"/>
      <c r="H2721" s="50"/>
      <c r="I2721" s="50"/>
      <c r="J2721" s="50"/>
      <c r="K2721" s="51"/>
      <c r="L2721" s="51"/>
      <c r="M2721" s="51"/>
      <c r="N2721" s="51"/>
      <c r="O2721" s="51"/>
      <c r="P2721" s="51"/>
    </row>
    <row r="2722" spans="2:16" s="49" customFormat="1" x14ac:dyDescent="0.25">
      <c r="B2722" s="9"/>
      <c r="C2722" s="9"/>
      <c r="D2722" s="50"/>
      <c r="E2722" s="51"/>
      <c r="F2722" s="51"/>
      <c r="G2722" s="51"/>
      <c r="H2722" s="50"/>
      <c r="I2722" s="50"/>
      <c r="J2722" s="50"/>
      <c r="K2722" s="51"/>
      <c r="L2722" s="51"/>
      <c r="M2722" s="51"/>
      <c r="N2722" s="51"/>
      <c r="O2722" s="51"/>
      <c r="P2722" s="51"/>
    </row>
    <row r="2723" spans="2:16" s="49" customFormat="1" x14ac:dyDescent="0.25">
      <c r="B2723" s="9"/>
      <c r="C2723" s="9"/>
      <c r="D2723" s="50"/>
      <c r="E2723" s="51"/>
      <c r="F2723" s="51"/>
      <c r="G2723" s="51"/>
      <c r="H2723" s="50"/>
      <c r="I2723" s="50"/>
      <c r="J2723" s="50"/>
      <c r="K2723" s="51"/>
      <c r="L2723" s="51"/>
      <c r="M2723" s="51"/>
      <c r="N2723" s="51"/>
      <c r="O2723" s="51"/>
      <c r="P2723" s="51"/>
    </row>
    <row r="2724" spans="2:16" s="49" customFormat="1" x14ac:dyDescent="0.25">
      <c r="B2724" s="9"/>
      <c r="C2724" s="9"/>
      <c r="D2724" s="50"/>
      <c r="E2724" s="51"/>
      <c r="F2724" s="51"/>
      <c r="G2724" s="51"/>
      <c r="H2724" s="50"/>
      <c r="I2724" s="50"/>
      <c r="J2724" s="50"/>
      <c r="K2724" s="51"/>
      <c r="L2724" s="51"/>
      <c r="M2724" s="51"/>
      <c r="N2724" s="51"/>
      <c r="O2724" s="51"/>
      <c r="P2724" s="51"/>
    </row>
    <row r="2725" spans="2:16" s="49" customFormat="1" x14ac:dyDescent="0.25">
      <c r="B2725" s="9"/>
      <c r="C2725" s="9"/>
      <c r="D2725" s="50"/>
      <c r="E2725" s="51"/>
      <c r="F2725" s="51"/>
      <c r="G2725" s="51"/>
      <c r="H2725" s="50"/>
      <c r="I2725" s="50"/>
      <c r="J2725" s="50"/>
      <c r="K2725" s="51"/>
      <c r="L2725" s="51"/>
      <c r="M2725" s="51"/>
      <c r="N2725" s="51"/>
      <c r="O2725" s="51"/>
      <c r="P2725" s="51"/>
    </row>
    <row r="2726" spans="2:16" s="49" customFormat="1" x14ac:dyDescent="0.25">
      <c r="B2726" s="9"/>
      <c r="C2726" s="9"/>
      <c r="D2726" s="50"/>
      <c r="E2726" s="51"/>
      <c r="F2726" s="51"/>
      <c r="G2726" s="51"/>
      <c r="H2726" s="50"/>
      <c r="I2726" s="50"/>
      <c r="J2726" s="50"/>
      <c r="K2726" s="51"/>
      <c r="L2726" s="51"/>
      <c r="M2726" s="51"/>
      <c r="N2726" s="51"/>
      <c r="O2726" s="51"/>
      <c r="P2726" s="51"/>
    </row>
    <row r="2727" spans="2:16" s="49" customFormat="1" x14ac:dyDescent="0.25">
      <c r="B2727" s="9"/>
      <c r="C2727" s="9"/>
      <c r="D2727" s="50"/>
      <c r="E2727" s="51"/>
      <c r="F2727" s="51"/>
      <c r="G2727" s="51"/>
      <c r="H2727" s="50"/>
      <c r="I2727" s="50"/>
      <c r="J2727" s="50"/>
      <c r="K2727" s="51"/>
      <c r="L2727" s="51"/>
      <c r="M2727" s="51"/>
      <c r="N2727" s="51"/>
      <c r="O2727" s="51"/>
      <c r="P2727" s="51"/>
    </row>
    <row r="2728" spans="2:16" s="49" customFormat="1" x14ac:dyDescent="0.25">
      <c r="B2728" s="9"/>
      <c r="C2728" s="9"/>
      <c r="D2728" s="50"/>
      <c r="E2728" s="51"/>
      <c r="F2728" s="51"/>
      <c r="G2728" s="51"/>
      <c r="H2728" s="50"/>
      <c r="I2728" s="50"/>
      <c r="J2728" s="50"/>
      <c r="K2728" s="51"/>
      <c r="L2728" s="51"/>
      <c r="M2728" s="51"/>
      <c r="N2728" s="51"/>
      <c r="O2728" s="51"/>
      <c r="P2728" s="51"/>
    </row>
    <row r="2729" spans="2:16" s="49" customFormat="1" x14ac:dyDescent="0.25">
      <c r="B2729" s="9"/>
      <c r="C2729" s="9"/>
      <c r="D2729" s="50"/>
      <c r="E2729" s="51"/>
      <c r="F2729" s="51"/>
      <c r="G2729" s="51"/>
      <c r="H2729" s="50"/>
      <c r="I2729" s="50"/>
      <c r="J2729" s="50"/>
      <c r="K2729" s="51"/>
      <c r="L2729" s="51"/>
      <c r="M2729" s="51"/>
      <c r="N2729" s="51"/>
      <c r="O2729" s="51"/>
      <c r="P2729" s="51"/>
    </row>
    <row r="2730" spans="2:16" s="49" customFormat="1" x14ac:dyDescent="0.25">
      <c r="B2730" s="9"/>
      <c r="C2730" s="9"/>
      <c r="D2730" s="50"/>
      <c r="E2730" s="51"/>
      <c r="F2730" s="51"/>
      <c r="G2730" s="51"/>
      <c r="H2730" s="50"/>
      <c r="I2730" s="50"/>
      <c r="J2730" s="50"/>
      <c r="K2730" s="51"/>
      <c r="L2730" s="51"/>
      <c r="M2730" s="51"/>
      <c r="N2730" s="51"/>
      <c r="O2730" s="51"/>
      <c r="P2730" s="51"/>
    </row>
    <row r="2731" spans="2:16" s="49" customFormat="1" x14ac:dyDescent="0.25">
      <c r="B2731" s="9"/>
      <c r="C2731" s="9"/>
      <c r="D2731" s="50"/>
      <c r="E2731" s="51"/>
      <c r="F2731" s="51"/>
      <c r="G2731" s="51"/>
      <c r="H2731" s="50"/>
      <c r="I2731" s="50"/>
      <c r="J2731" s="50"/>
      <c r="K2731" s="51"/>
      <c r="L2731" s="51"/>
      <c r="M2731" s="51"/>
      <c r="N2731" s="51"/>
      <c r="O2731" s="51"/>
      <c r="P2731" s="51"/>
    </row>
    <row r="2732" spans="2:16" s="49" customFormat="1" x14ac:dyDescent="0.25">
      <c r="B2732" s="9"/>
      <c r="C2732" s="9"/>
      <c r="D2732" s="50"/>
      <c r="E2732" s="51"/>
      <c r="F2732" s="51"/>
      <c r="G2732" s="51"/>
      <c r="H2732" s="50"/>
      <c r="I2732" s="50"/>
      <c r="J2732" s="50"/>
      <c r="K2732" s="51"/>
      <c r="L2732" s="51"/>
      <c r="M2732" s="51"/>
      <c r="N2732" s="51"/>
      <c r="O2732" s="51"/>
      <c r="P2732" s="51"/>
    </row>
    <row r="2733" spans="2:16" s="49" customFormat="1" x14ac:dyDescent="0.25">
      <c r="B2733" s="9"/>
      <c r="C2733" s="9"/>
      <c r="D2733" s="50"/>
      <c r="E2733" s="51"/>
      <c r="F2733" s="51"/>
      <c r="G2733" s="51"/>
      <c r="H2733" s="50"/>
      <c r="I2733" s="50"/>
      <c r="J2733" s="50"/>
      <c r="K2733" s="51"/>
      <c r="L2733" s="51"/>
      <c r="M2733" s="51"/>
      <c r="N2733" s="51"/>
      <c r="O2733" s="51"/>
      <c r="P2733" s="51"/>
    </row>
    <row r="2734" spans="2:16" s="49" customFormat="1" x14ac:dyDescent="0.25">
      <c r="B2734" s="9"/>
      <c r="C2734" s="9"/>
      <c r="D2734" s="50"/>
      <c r="E2734" s="51"/>
      <c r="F2734" s="51"/>
      <c r="G2734" s="51"/>
      <c r="H2734" s="50"/>
      <c r="I2734" s="50"/>
      <c r="J2734" s="50"/>
      <c r="K2734" s="51"/>
      <c r="L2734" s="51"/>
      <c r="M2734" s="51"/>
      <c r="N2734" s="51"/>
      <c r="O2734" s="51"/>
      <c r="P2734" s="51"/>
    </row>
    <row r="2735" spans="2:16" s="49" customFormat="1" x14ac:dyDescent="0.25">
      <c r="B2735" s="9"/>
      <c r="C2735" s="9"/>
      <c r="D2735" s="50"/>
      <c r="E2735" s="51"/>
      <c r="F2735" s="51"/>
      <c r="G2735" s="51"/>
      <c r="H2735" s="50"/>
      <c r="I2735" s="50"/>
      <c r="J2735" s="50"/>
      <c r="K2735" s="51"/>
      <c r="L2735" s="51"/>
      <c r="M2735" s="51"/>
      <c r="N2735" s="51"/>
      <c r="O2735" s="51"/>
      <c r="P2735" s="51"/>
    </row>
    <row r="2736" spans="2:16" s="49" customFormat="1" x14ac:dyDescent="0.25">
      <c r="B2736" s="9"/>
      <c r="C2736" s="9"/>
      <c r="D2736" s="50"/>
      <c r="E2736" s="51"/>
      <c r="F2736" s="51"/>
      <c r="G2736" s="51"/>
      <c r="H2736" s="50"/>
      <c r="I2736" s="50"/>
      <c r="J2736" s="50"/>
      <c r="K2736" s="51"/>
      <c r="L2736" s="51"/>
      <c r="M2736" s="51"/>
      <c r="N2736" s="51"/>
      <c r="O2736" s="51"/>
      <c r="P2736" s="51"/>
    </row>
    <row r="2737" spans="2:16" s="49" customFormat="1" x14ac:dyDescent="0.25">
      <c r="B2737" s="9"/>
      <c r="C2737" s="9"/>
      <c r="D2737" s="50"/>
      <c r="E2737" s="51"/>
      <c r="F2737" s="51"/>
      <c r="G2737" s="51"/>
      <c r="H2737" s="50"/>
      <c r="I2737" s="50"/>
      <c r="J2737" s="50"/>
      <c r="K2737" s="51"/>
      <c r="L2737" s="51"/>
      <c r="M2737" s="51"/>
      <c r="N2737" s="51"/>
      <c r="O2737" s="51"/>
      <c r="P2737" s="51"/>
    </row>
    <row r="2738" spans="2:16" s="49" customFormat="1" x14ac:dyDescent="0.25">
      <c r="B2738" s="9"/>
      <c r="C2738" s="9"/>
      <c r="D2738" s="50"/>
      <c r="E2738" s="51"/>
      <c r="F2738" s="51"/>
      <c r="G2738" s="51"/>
      <c r="H2738" s="50"/>
      <c r="I2738" s="50"/>
      <c r="J2738" s="50"/>
      <c r="K2738" s="51"/>
      <c r="L2738" s="51"/>
      <c r="M2738" s="51"/>
      <c r="N2738" s="51"/>
      <c r="O2738" s="51"/>
      <c r="P2738" s="51"/>
    </row>
    <row r="2739" spans="2:16" s="49" customFormat="1" x14ac:dyDescent="0.25">
      <c r="B2739" s="9"/>
      <c r="C2739" s="9"/>
      <c r="D2739" s="50"/>
      <c r="E2739" s="51"/>
      <c r="F2739" s="51"/>
      <c r="G2739" s="51"/>
      <c r="H2739" s="50"/>
      <c r="I2739" s="50"/>
      <c r="J2739" s="50"/>
      <c r="K2739" s="51"/>
      <c r="L2739" s="51"/>
      <c r="M2739" s="51"/>
      <c r="N2739" s="51"/>
      <c r="O2739" s="51"/>
      <c r="P2739" s="51"/>
    </row>
    <row r="2740" spans="2:16" s="49" customFormat="1" x14ac:dyDescent="0.25">
      <c r="B2740" s="9"/>
      <c r="C2740" s="9"/>
      <c r="D2740" s="50"/>
      <c r="E2740" s="51"/>
      <c r="F2740" s="51"/>
      <c r="G2740" s="51"/>
      <c r="H2740" s="50"/>
      <c r="I2740" s="50"/>
      <c r="J2740" s="50"/>
      <c r="K2740" s="51"/>
      <c r="L2740" s="51"/>
      <c r="M2740" s="51"/>
      <c r="N2740" s="51"/>
      <c r="O2740" s="51"/>
      <c r="P2740" s="51"/>
    </row>
    <row r="2741" spans="2:16" s="49" customFormat="1" x14ac:dyDescent="0.25">
      <c r="B2741" s="9"/>
      <c r="C2741" s="9"/>
      <c r="D2741" s="50"/>
      <c r="E2741" s="51"/>
      <c r="F2741" s="51"/>
      <c r="G2741" s="51"/>
      <c r="H2741" s="50"/>
      <c r="I2741" s="50"/>
      <c r="J2741" s="50"/>
      <c r="K2741" s="51"/>
      <c r="L2741" s="51"/>
      <c r="M2741" s="51"/>
      <c r="N2741" s="51"/>
      <c r="O2741" s="51"/>
      <c r="P2741" s="51"/>
    </row>
    <row r="2742" spans="2:16" s="49" customFormat="1" x14ac:dyDescent="0.25">
      <c r="B2742" s="9"/>
      <c r="C2742" s="9"/>
      <c r="D2742" s="50"/>
      <c r="E2742" s="51"/>
      <c r="F2742" s="51"/>
      <c r="G2742" s="51"/>
      <c r="H2742" s="50"/>
      <c r="I2742" s="50"/>
      <c r="J2742" s="50"/>
      <c r="K2742" s="51"/>
      <c r="L2742" s="51"/>
      <c r="M2742" s="51"/>
      <c r="N2742" s="51"/>
      <c r="O2742" s="51"/>
      <c r="P2742" s="51"/>
    </row>
    <row r="2743" spans="2:16" s="49" customFormat="1" x14ac:dyDescent="0.25">
      <c r="B2743" s="9"/>
      <c r="C2743" s="9"/>
      <c r="D2743" s="50"/>
      <c r="E2743" s="51"/>
      <c r="F2743" s="51"/>
      <c r="G2743" s="51"/>
      <c r="H2743" s="50"/>
      <c r="I2743" s="50"/>
      <c r="J2743" s="50"/>
      <c r="K2743" s="51"/>
      <c r="L2743" s="51"/>
      <c r="M2743" s="51"/>
      <c r="N2743" s="51"/>
      <c r="O2743" s="51"/>
      <c r="P2743" s="51"/>
    </row>
    <row r="2744" spans="2:16" s="49" customFormat="1" x14ac:dyDescent="0.25">
      <c r="B2744" s="9"/>
      <c r="C2744" s="9"/>
      <c r="D2744" s="50"/>
      <c r="E2744" s="51"/>
      <c r="F2744" s="51"/>
      <c r="G2744" s="51"/>
      <c r="H2744" s="50"/>
      <c r="I2744" s="50"/>
      <c r="J2744" s="50"/>
      <c r="K2744" s="51"/>
      <c r="L2744" s="51"/>
      <c r="M2744" s="51"/>
      <c r="N2744" s="51"/>
      <c r="O2744" s="51"/>
      <c r="P2744" s="51"/>
    </row>
    <row r="2745" spans="2:16" s="49" customFormat="1" x14ac:dyDescent="0.25">
      <c r="B2745" s="9"/>
      <c r="C2745" s="9"/>
      <c r="D2745" s="50"/>
      <c r="E2745" s="51"/>
      <c r="F2745" s="51"/>
      <c r="G2745" s="51"/>
      <c r="H2745" s="50"/>
      <c r="I2745" s="50"/>
      <c r="J2745" s="50"/>
      <c r="K2745" s="51"/>
      <c r="L2745" s="51"/>
      <c r="M2745" s="51"/>
      <c r="N2745" s="51"/>
      <c r="O2745" s="51"/>
      <c r="P2745" s="51"/>
    </row>
    <row r="2746" spans="2:16" s="49" customFormat="1" x14ac:dyDescent="0.25">
      <c r="B2746" s="9"/>
      <c r="C2746" s="9"/>
      <c r="D2746" s="50"/>
      <c r="E2746" s="51"/>
      <c r="F2746" s="51"/>
      <c r="G2746" s="51"/>
      <c r="H2746" s="50"/>
      <c r="I2746" s="50"/>
      <c r="J2746" s="50"/>
      <c r="K2746" s="51"/>
      <c r="L2746" s="51"/>
      <c r="M2746" s="51"/>
      <c r="N2746" s="51"/>
      <c r="O2746" s="51"/>
      <c r="P2746" s="51"/>
    </row>
    <row r="2747" spans="2:16" s="49" customFormat="1" x14ac:dyDescent="0.25">
      <c r="B2747" s="9"/>
      <c r="C2747" s="9"/>
      <c r="D2747" s="50"/>
      <c r="E2747" s="51"/>
      <c r="F2747" s="51"/>
      <c r="G2747" s="51"/>
      <c r="H2747" s="50"/>
      <c r="I2747" s="50"/>
      <c r="J2747" s="50"/>
      <c r="K2747" s="51"/>
      <c r="L2747" s="51"/>
      <c r="M2747" s="51"/>
      <c r="N2747" s="51"/>
      <c r="O2747" s="51"/>
      <c r="P2747" s="51"/>
    </row>
    <row r="2748" spans="2:16" s="49" customFormat="1" x14ac:dyDescent="0.25">
      <c r="B2748" s="9"/>
      <c r="C2748" s="9"/>
      <c r="D2748" s="50"/>
      <c r="E2748" s="51"/>
      <c r="F2748" s="51"/>
      <c r="G2748" s="51"/>
      <c r="H2748" s="50"/>
      <c r="I2748" s="50"/>
      <c r="J2748" s="50"/>
      <c r="K2748" s="51"/>
      <c r="L2748" s="51"/>
      <c r="M2748" s="51"/>
      <c r="N2748" s="51"/>
      <c r="O2748" s="51"/>
      <c r="P2748" s="51"/>
    </row>
    <row r="2749" spans="2:16" s="49" customFormat="1" x14ac:dyDescent="0.25">
      <c r="B2749" s="9"/>
      <c r="C2749" s="9"/>
      <c r="D2749" s="50"/>
      <c r="E2749" s="51"/>
      <c r="F2749" s="51"/>
      <c r="G2749" s="51"/>
      <c r="H2749" s="50"/>
      <c r="I2749" s="50"/>
      <c r="J2749" s="50"/>
      <c r="K2749" s="51"/>
      <c r="L2749" s="51"/>
      <c r="M2749" s="51"/>
      <c r="N2749" s="51"/>
      <c r="O2749" s="51"/>
      <c r="P2749" s="51"/>
    </row>
    <row r="2750" spans="2:16" s="49" customFormat="1" x14ac:dyDescent="0.25">
      <c r="B2750" s="9"/>
      <c r="C2750" s="9"/>
      <c r="D2750" s="50"/>
      <c r="E2750" s="51"/>
      <c r="F2750" s="51"/>
      <c r="G2750" s="51"/>
      <c r="H2750" s="50"/>
      <c r="I2750" s="50"/>
      <c r="J2750" s="50"/>
      <c r="K2750" s="51"/>
      <c r="L2750" s="51"/>
      <c r="M2750" s="51"/>
      <c r="N2750" s="51"/>
      <c r="O2750" s="51"/>
      <c r="P2750" s="51"/>
    </row>
    <row r="2751" spans="2:16" s="49" customFormat="1" x14ac:dyDescent="0.25">
      <c r="B2751" s="9"/>
      <c r="C2751" s="9"/>
      <c r="D2751" s="50"/>
      <c r="E2751" s="51"/>
      <c r="F2751" s="51"/>
      <c r="G2751" s="51"/>
      <c r="H2751" s="50"/>
      <c r="I2751" s="50"/>
      <c r="J2751" s="50"/>
      <c r="K2751" s="51"/>
      <c r="L2751" s="51"/>
      <c r="M2751" s="51"/>
      <c r="N2751" s="51"/>
      <c r="O2751" s="51"/>
      <c r="P2751" s="51"/>
    </row>
    <row r="2752" spans="2:16" s="49" customFormat="1" x14ac:dyDescent="0.25">
      <c r="B2752" s="9"/>
      <c r="C2752" s="9"/>
      <c r="D2752" s="50"/>
      <c r="E2752" s="51"/>
      <c r="F2752" s="51"/>
      <c r="G2752" s="51"/>
      <c r="H2752" s="50"/>
      <c r="I2752" s="50"/>
      <c r="J2752" s="50"/>
      <c r="K2752" s="51"/>
      <c r="L2752" s="51"/>
      <c r="M2752" s="51"/>
      <c r="N2752" s="51"/>
      <c r="O2752" s="51"/>
      <c r="P2752" s="51"/>
    </row>
    <row r="2753" spans="2:16" s="49" customFormat="1" x14ac:dyDescent="0.25">
      <c r="B2753" s="9"/>
      <c r="C2753" s="9"/>
      <c r="D2753" s="50"/>
      <c r="E2753" s="51"/>
      <c r="F2753" s="51"/>
      <c r="G2753" s="51"/>
      <c r="H2753" s="50"/>
      <c r="I2753" s="50"/>
      <c r="J2753" s="50"/>
      <c r="K2753" s="51"/>
      <c r="L2753" s="51"/>
      <c r="M2753" s="51"/>
      <c r="N2753" s="51"/>
      <c r="O2753" s="51"/>
      <c r="P2753" s="51"/>
    </row>
    <row r="2754" spans="2:16" s="49" customFormat="1" x14ac:dyDescent="0.25">
      <c r="B2754" s="9"/>
      <c r="C2754" s="9"/>
      <c r="D2754" s="50"/>
      <c r="E2754" s="51"/>
      <c r="F2754" s="51"/>
      <c r="G2754" s="51"/>
      <c r="H2754" s="50"/>
      <c r="I2754" s="50"/>
      <c r="J2754" s="50"/>
      <c r="K2754" s="51"/>
      <c r="L2754" s="51"/>
      <c r="M2754" s="51"/>
      <c r="N2754" s="51"/>
      <c r="O2754" s="51"/>
      <c r="P2754" s="51"/>
    </row>
    <row r="2755" spans="2:16" s="49" customFormat="1" x14ac:dyDescent="0.25">
      <c r="B2755" s="9"/>
      <c r="C2755" s="9"/>
      <c r="D2755" s="50"/>
      <c r="E2755" s="51"/>
      <c r="F2755" s="51"/>
      <c r="G2755" s="51"/>
      <c r="H2755" s="50"/>
      <c r="I2755" s="50"/>
      <c r="J2755" s="50"/>
      <c r="K2755" s="51"/>
      <c r="L2755" s="51"/>
      <c r="M2755" s="51"/>
      <c r="N2755" s="51"/>
      <c r="O2755" s="51"/>
      <c r="P2755" s="51"/>
    </row>
    <row r="2756" spans="2:16" s="49" customFormat="1" x14ac:dyDescent="0.25">
      <c r="B2756" s="9"/>
      <c r="C2756" s="9"/>
      <c r="D2756" s="50"/>
      <c r="E2756" s="51"/>
      <c r="F2756" s="51"/>
      <c r="G2756" s="51"/>
      <c r="H2756" s="50"/>
      <c r="I2756" s="50"/>
      <c r="J2756" s="50"/>
      <c r="K2756" s="51"/>
      <c r="L2756" s="51"/>
      <c r="M2756" s="51"/>
      <c r="N2756" s="51"/>
      <c r="O2756" s="51"/>
      <c r="P2756" s="51"/>
    </row>
    <row r="2757" spans="2:16" s="49" customFormat="1" x14ac:dyDescent="0.25">
      <c r="B2757" s="9"/>
      <c r="C2757" s="9"/>
      <c r="D2757" s="50"/>
      <c r="E2757" s="51"/>
      <c r="F2757" s="51"/>
      <c r="G2757" s="51"/>
      <c r="H2757" s="50"/>
      <c r="I2757" s="50"/>
      <c r="J2757" s="50"/>
      <c r="K2757" s="51"/>
      <c r="L2757" s="51"/>
      <c r="M2757" s="51"/>
      <c r="N2757" s="51"/>
      <c r="O2757" s="51"/>
      <c r="P2757" s="51"/>
    </row>
    <row r="2758" spans="2:16" s="49" customFormat="1" x14ac:dyDescent="0.25">
      <c r="B2758" s="9"/>
      <c r="C2758" s="9"/>
      <c r="D2758" s="50"/>
      <c r="E2758" s="51"/>
      <c r="F2758" s="51"/>
      <c r="G2758" s="51"/>
      <c r="H2758" s="50"/>
      <c r="I2758" s="50"/>
      <c r="J2758" s="50"/>
      <c r="K2758" s="51"/>
      <c r="L2758" s="51"/>
      <c r="M2758" s="51"/>
      <c r="N2758" s="51"/>
      <c r="O2758" s="51"/>
      <c r="P2758" s="51"/>
    </row>
    <row r="2759" spans="2:16" s="49" customFormat="1" x14ac:dyDescent="0.25">
      <c r="B2759" s="9"/>
      <c r="C2759" s="9"/>
      <c r="D2759" s="50"/>
      <c r="E2759" s="51"/>
      <c r="F2759" s="51"/>
      <c r="G2759" s="51"/>
      <c r="H2759" s="50"/>
      <c r="I2759" s="50"/>
      <c r="J2759" s="50"/>
      <c r="K2759" s="51"/>
      <c r="L2759" s="51"/>
      <c r="M2759" s="51"/>
      <c r="N2759" s="51"/>
      <c r="O2759" s="51"/>
      <c r="P2759" s="51"/>
    </row>
    <row r="2760" spans="2:16" s="49" customFormat="1" x14ac:dyDescent="0.25">
      <c r="B2760" s="9"/>
      <c r="C2760" s="9"/>
      <c r="D2760" s="50"/>
      <c r="E2760" s="51"/>
      <c r="F2760" s="51"/>
      <c r="G2760" s="51"/>
      <c r="H2760" s="50"/>
      <c r="I2760" s="50"/>
      <c r="J2760" s="50"/>
      <c r="K2760" s="51"/>
      <c r="L2760" s="51"/>
      <c r="M2760" s="51"/>
      <c r="N2760" s="51"/>
      <c r="O2760" s="51"/>
      <c r="P2760" s="51"/>
    </row>
    <row r="2761" spans="2:16" s="49" customFormat="1" x14ac:dyDescent="0.25">
      <c r="B2761" s="9"/>
      <c r="C2761" s="9"/>
      <c r="D2761" s="50"/>
      <c r="E2761" s="51"/>
      <c r="F2761" s="51"/>
      <c r="G2761" s="51"/>
      <c r="H2761" s="50"/>
      <c r="I2761" s="50"/>
      <c r="J2761" s="50"/>
      <c r="K2761" s="51"/>
      <c r="L2761" s="51"/>
      <c r="M2761" s="51"/>
      <c r="N2761" s="51"/>
      <c r="O2761" s="51"/>
      <c r="P2761" s="51"/>
    </row>
    <row r="2762" spans="2:16" s="49" customFormat="1" x14ac:dyDescent="0.25">
      <c r="B2762" s="9"/>
      <c r="C2762" s="9"/>
      <c r="D2762" s="50"/>
      <c r="E2762" s="51"/>
      <c r="F2762" s="51"/>
      <c r="G2762" s="51"/>
      <c r="H2762" s="50"/>
      <c r="I2762" s="50"/>
      <c r="J2762" s="50"/>
      <c r="K2762" s="51"/>
      <c r="L2762" s="51"/>
      <c r="M2762" s="51"/>
      <c r="N2762" s="51"/>
      <c r="O2762" s="51"/>
      <c r="P2762" s="51"/>
    </row>
    <row r="2763" spans="2:16" s="49" customFormat="1" x14ac:dyDescent="0.25">
      <c r="B2763" s="9"/>
      <c r="C2763" s="9"/>
      <c r="D2763" s="50"/>
      <c r="E2763" s="51"/>
      <c r="F2763" s="51"/>
      <c r="G2763" s="51"/>
      <c r="H2763" s="50"/>
      <c r="I2763" s="50"/>
      <c r="J2763" s="50"/>
      <c r="K2763" s="51"/>
      <c r="L2763" s="51"/>
      <c r="M2763" s="51"/>
      <c r="N2763" s="51"/>
      <c r="O2763" s="51"/>
      <c r="P2763" s="51"/>
    </row>
    <row r="2764" spans="2:16" s="49" customFormat="1" x14ac:dyDescent="0.25">
      <c r="B2764" s="9"/>
      <c r="C2764" s="9"/>
      <c r="D2764" s="50"/>
      <c r="E2764" s="51"/>
      <c r="F2764" s="51"/>
      <c r="G2764" s="51"/>
      <c r="H2764" s="50"/>
      <c r="I2764" s="50"/>
      <c r="J2764" s="50"/>
      <c r="K2764" s="51"/>
      <c r="L2764" s="51"/>
      <c r="M2764" s="51"/>
      <c r="N2764" s="51"/>
      <c r="O2764" s="51"/>
      <c r="P2764" s="51"/>
    </row>
    <row r="2765" spans="2:16" s="49" customFormat="1" x14ac:dyDescent="0.25">
      <c r="B2765" s="9"/>
      <c r="C2765" s="9"/>
      <c r="D2765" s="50"/>
      <c r="E2765" s="51"/>
      <c r="F2765" s="51"/>
      <c r="G2765" s="51"/>
      <c r="H2765" s="50"/>
      <c r="I2765" s="50"/>
      <c r="J2765" s="50"/>
      <c r="K2765" s="51"/>
      <c r="L2765" s="51"/>
      <c r="M2765" s="51"/>
      <c r="N2765" s="51"/>
      <c r="O2765" s="51"/>
      <c r="P2765" s="51"/>
    </row>
    <row r="2766" spans="2:16" s="49" customFormat="1" x14ac:dyDescent="0.25">
      <c r="B2766" s="9"/>
      <c r="C2766" s="9"/>
      <c r="D2766" s="50"/>
      <c r="E2766" s="51"/>
      <c r="F2766" s="51"/>
      <c r="G2766" s="51"/>
      <c r="H2766" s="50"/>
      <c r="I2766" s="50"/>
      <c r="J2766" s="50"/>
      <c r="K2766" s="51"/>
      <c r="L2766" s="51"/>
      <c r="M2766" s="51"/>
      <c r="N2766" s="51"/>
      <c r="O2766" s="51"/>
      <c r="P2766" s="51"/>
    </row>
    <row r="2767" spans="2:16" s="49" customFormat="1" x14ac:dyDescent="0.25">
      <c r="B2767" s="9"/>
      <c r="C2767" s="9"/>
      <c r="D2767" s="50"/>
      <c r="E2767" s="51"/>
      <c r="F2767" s="51"/>
      <c r="G2767" s="51"/>
      <c r="H2767" s="50"/>
      <c r="I2767" s="50"/>
      <c r="J2767" s="50"/>
      <c r="K2767" s="51"/>
      <c r="L2767" s="51"/>
      <c r="M2767" s="51"/>
      <c r="N2767" s="51"/>
      <c r="O2767" s="51"/>
      <c r="P2767" s="51"/>
    </row>
    <row r="2768" spans="2:16" s="49" customFormat="1" x14ac:dyDescent="0.25">
      <c r="B2768" s="9"/>
      <c r="C2768" s="9"/>
      <c r="D2768" s="50"/>
      <c r="E2768" s="51"/>
      <c r="F2768" s="51"/>
      <c r="G2768" s="51"/>
      <c r="H2768" s="50"/>
      <c r="I2768" s="50"/>
      <c r="J2768" s="50"/>
      <c r="K2768" s="51"/>
      <c r="L2768" s="51"/>
      <c r="M2768" s="51"/>
      <c r="N2768" s="51"/>
      <c r="O2768" s="51"/>
      <c r="P2768" s="51"/>
    </row>
    <row r="2769" spans="2:16" s="49" customFormat="1" x14ac:dyDescent="0.25">
      <c r="B2769" s="9"/>
      <c r="C2769" s="9"/>
      <c r="D2769" s="50"/>
      <c r="E2769" s="51"/>
      <c r="F2769" s="51"/>
      <c r="G2769" s="51"/>
      <c r="H2769" s="50"/>
      <c r="I2769" s="50"/>
      <c r="J2769" s="50"/>
      <c r="K2769" s="51"/>
      <c r="L2769" s="51"/>
      <c r="M2769" s="51"/>
      <c r="N2769" s="51"/>
      <c r="O2769" s="51"/>
      <c r="P2769" s="51"/>
    </row>
    <row r="2770" spans="2:16" s="49" customFormat="1" x14ac:dyDescent="0.25">
      <c r="B2770" s="9"/>
      <c r="C2770" s="9"/>
      <c r="D2770" s="50"/>
      <c r="E2770" s="51"/>
      <c r="F2770" s="51"/>
      <c r="G2770" s="51"/>
      <c r="H2770" s="50"/>
      <c r="I2770" s="50"/>
      <c r="J2770" s="50"/>
      <c r="K2770" s="51"/>
      <c r="L2770" s="51"/>
      <c r="M2770" s="51"/>
      <c r="N2770" s="51"/>
      <c r="O2770" s="51"/>
      <c r="P2770" s="51"/>
    </row>
    <row r="2771" spans="2:16" s="49" customFormat="1" x14ac:dyDescent="0.25">
      <c r="B2771" s="9"/>
      <c r="C2771" s="9"/>
      <c r="D2771" s="50"/>
      <c r="E2771" s="51"/>
      <c r="F2771" s="51"/>
      <c r="G2771" s="51"/>
      <c r="H2771" s="50"/>
      <c r="I2771" s="50"/>
      <c r="J2771" s="50"/>
      <c r="K2771" s="51"/>
      <c r="L2771" s="51"/>
      <c r="M2771" s="51"/>
      <c r="N2771" s="51"/>
      <c r="O2771" s="51"/>
      <c r="P2771" s="51"/>
    </row>
    <row r="2772" spans="2:16" s="49" customFormat="1" x14ac:dyDescent="0.25">
      <c r="B2772" s="9"/>
      <c r="C2772" s="9"/>
      <c r="D2772" s="50"/>
      <c r="E2772" s="51"/>
      <c r="F2772" s="51"/>
      <c r="G2772" s="51"/>
      <c r="H2772" s="50"/>
      <c r="I2772" s="50"/>
      <c r="J2772" s="50"/>
      <c r="K2772" s="51"/>
      <c r="L2772" s="51"/>
      <c r="M2772" s="51"/>
      <c r="N2772" s="51"/>
      <c r="O2772" s="51"/>
      <c r="P2772" s="51"/>
    </row>
    <row r="2773" spans="2:16" s="49" customFormat="1" x14ac:dyDescent="0.25">
      <c r="B2773" s="9"/>
      <c r="C2773" s="9"/>
      <c r="D2773" s="50"/>
      <c r="E2773" s="51"/>
      <c r="F2773" s="51"/>
      <c r="G2773" s="51"/>
      <c r="H2773" s="50"/>
      <c r="I2773" s="50"/>
      <c r="J2773" s="50"/>
      <c r="K2773" s="51"/>
      <c r="L2773" s="51"/>
      <c r="M2773" s="51"/>
      <c r="N2773" s="51"/>
      <c r="O2773" s="51"/>
      <c r="P2773" s="51"/>
    </row>
    <row r="2774" spans="2:16" s="49" customFormat="1" x14ac:dyDescent="0.25">
      <c r="B2774" s="9"/>
      <c r="C2774" s="9"/>
      <c r="D2774" s="50"/>
      <c r="E2774" s="51"/>
      <c r="F2774" s="51"/>
      <c r="G2774" s="51"/>
      <c r="H2774" s="50"/>
      <c r="I2774" s="50"/>
      <c r="J2774" s="50"/>
      <c r="K2774" s="51"/>
      <c r="L2774" s="51"/>
      <c r="M2774" s="51"/>
      <c r="N2774" s="51"/>
      <c r="O2774" s="51"/>
      <c r="P2774" s="51"/>
    </row>
    <row r="2775" spans="2:16" s="49" customFormat="1" x14ac:dyDescent="0.25">
      <c r="B2775" s="9"/>
      <c r="C2775" s="9"/>
      <c r="D2775" s="50"/>
      <c r="E2775" s="51"/>
      <c r="F2775" s="51"/>
      <c r="G2775" s="51"/>
      <c r="H2775" s="50"/>
      <c r="I2775" s="50"/>
      <c r="J2775" s="50"/>
      <c r="K2775" s="51"/>
      <c r="L2775" s="51"/>
      <c r="M2775" s="51"/>
      <c r="N2775" s="51"/>
      <c r="O2775" s="51"/>
      <c r="P2775" s="51"/>
    </row>
    <row r="2776" spans="2:16" s="49" customFormat="1" x14ac:dyDescent="0.25">
      <c r="B2776" s="9"/>
      <c r="C2776" s="9"/>
      <c r="D2776" s="50"/>
      <c r="E2776" s="51"/>
      <c r="F2776" s="51"/>
      <c r="G2776" s="51"/>
      <c r="H2776" s="50"/>
      <c r="I2776" s="50"/>
      <c r="J2776" s="50"/>
      <c r="K2776" s="51"/>
      <c r="L2776" s="51"/>
      <c r="M2776" s="51"/>
      <c r="N2776" s="51"/>
      <c r="O2776" s="51"/>
      <c r="P2776" s="51"/>
    </row>
    <row r="2777" spans="2:16" s="49" customFormat="1" x14ac:dyDescent="0.25">
      <c r="B2777" s="9"/>
      <c r="C2777" s="9"/>
      <c r="D2777" s="50"/>
      <c r="E2777" s="51"/>
      <c r="F2777" s="51"/>
      <c r="G2777" s="51"/>
      <c r="H2777" s="50"/>
      <c r="I2777" s="50"/>
      <c r="J2777" s="50"/>
      <c r="K2777" s="51"/>
      <c r="L2777" s="51"/>
      <c r="M2777" s="51"/>
      <c r="N2777" s="51"/>
      <c r="O2777" s="51"/>
      <c r="P2777" s="51"/>
    </row>
    <row r="2778" spans="2:16" s="49" customFormat="1" x14ac:dyDescent="0.25">
      <c r="B2778" s="9"/>
      <c r="C2778" s="9"/>
      <c r="D2778" s="50"/>
      <c r="E2778" s="51"/>
      <c r="F2778" s="51"/>
      <c r="G2778" s="51"/>
      <c r="H2778" s="50"/>
      <c r="I2778" s="50"/>
      <c r="J2778" s="50"/>
      <c r="K2778" s="51"/>
      <c r="L2778" s="51"/>
      <c r="M2778" s="51"/>
      <c r="N2778" s="51"/>
      <c r="O2778" s="51"/>
      <c r="P2778" s="51"/>
    </row>
    <row r="2779" spans="2:16" s="49" customFormat="1" x14ac:dyDescent="0.25">
      <c r="B2779" s="9"/>
      <c r="C2779" s="9"/>
      <c r="D2779" s="50"/>
      <c r="E2779" s="51"/>
      <c r="F2779" s="51"/>
      <c r="G2779" s="51"/>
      <c r="H2779" s="50"/>
      <c r="I2779" s="50"/>
      <c r="J2779" s="50"/>
      <c r="K2779" s="51"/>
      <c r="L2779" s="51"/>
      <c r="M2779" s="51"/>
      <c r="N2779" s="51"/>
      <c r="O2779" s="51"/>
      <c r="P2779" s="51"/>
    </row>
    <row r="2780" spans="2:16" s="49" customFormat="1" x14ac:dyDescent="0.25">
      <c r="B2780" s="9"/>
      <c r="C2780" s="9"/>
      <c r="D2780" s="50"/>
      <c r="E2780" s="51"/>
      <c r="F2780" s="51"/>
      <c r="G2780" s="51"/>
      <c r="H2780" s="50"/>
      <c r="I2780" s="50"/>
      <c r="J2780" s="50"/>
      <c r="K2780" s="51"/>
      <c r="L2780" s="51"/>
      <c r="M2780" s="51"/>
      <c r="N2780" s="51"/>
      <c r="O2780" s="51"/>
      <c r="P2780" s="51"/>
    </row>
    <row r="2781" spans="2:16" s="49" customFormat="1" x14ac:dyDescent="0.25">
      <c r="B2781" s="9"/>
      <c r="C2781" s="9"/>
      <c r="D2781" s="50"/>
      <c r="E2781" s="51"/>
      <c r="F2781" s="51"/>
      <c r="G2781" s="51"/>
      <c r="H2781" s="50"/>
      <c r="I2781" s="50"/>
      <c r="J2781" s="50"/>
      <c r="K2781" s="51"/>
      <c r="L2781" s="51"/>
      <c r="M2781" s="51"/>
      <c r="N2781" s="51"/>
      <c r="O2781" s="51"/>
      <c r="P2781" s="51"/>
    </row>
    <row r="2782" spans="2:16" s="49" customFormat="1" x14ac:dyDescent="0.25">
      <c r="B2782" s="9"/>
      <c r="C2782" s="9"/>
      <c r="D2782" s="50"/>
      <c r="E2782" s="51"/>
      <c r="F2782" s="51"/>
      <c r="G2782" s="51"/>
      <c r="H2782" s="50"/>
      <c r="I2782" s="50"/>
      <c r="J2782" s="50"/>
      <c r="K2782" s="51"/>
      <c r="L2782" s="51"/>
      <c r="M2782" s="51"/>
      <c r="N2782" s="51"/>
      <c r="O2782" s="51"/>
      <c r="P2782" s="51"/>
    </row>
    <row r="2783" spans="2:16" s="49" customFormat="1" x14ac:dyDescent="0.25">
      <c r="B2783" s="9"/>
      <c r="C2783" s="9"/>
      <c r="D2783" s="50"/>
      <c r="E2783" s="51"/>
      <c r="F2783" s="51"/>
      <c r="G2783" s="51"/>
      <c r="H2783" s="50"/>
      <c r="I2783" s="50"/>
      <c r="J2783" s="50"/>
      <c r="K2783" s="51"/>
      <c r="L2783" s="51"/>
      <c r="M2783" s="51"/>
      <c r="N2783" s="51"/>
      <c r="O2783" s="51"/>
      <c r="P2783" s="51"/>
    </row>
    <row r="2784" spans="2:16" s="49" customFormat="1" x14ac:dyDescent="0.25">
      <c r="B2784" s="9"/>
      <c r="C2784" s="9"/>
      <c r="D2784" s="50"/>
      <c r="E2784" s="51"/>
      <c r="F2784" s="51"/>
      <c r="G2784" s="51"/>
      <c r="H2784" s="50"/>
      <c r="I2784" s="50"/>
      <c r="J2784" s="50"/>
      <c r="K2784" s="51"/>
      <c r="L2784" s="51"/>
      <c r="M2784" s="51"/>
      <c r="N2784" s="51"/>
      <c r="O2784" s="51"/>
      <c r="P2784" s="51"/>
    </row>
    <row r="2785" spans="2:16" s="49" customFormat="1" x14ac:dyDescent="0.25">
      <c r="B2785" s="9"/>
      <c r="C2785" s="9"/>
      <c r="D2785" s="50"/>
      <c r="E2785" s="51"/>
      <c r="F2785" s="51"/>
      <c r="G2785" s="51"/>
      <c r="H2785" s="50"/>
      <c r="I2785" s="50"/>
      <c r="J2785" s="50"/>
      <c r="K2785" s="51"/>
      <c r="L2785" s="51"/>
      <c r="M2785" s="51"/>
      <c r="N2785" s="51"/>
      <c r="O2785" s="51"/>
      <c r="P2785" s="51"/>
    </row>
    <row r="2786" spans="2:16" s="49" customFormat="1" x14ac:dyDescent="0.25">
      <c r="B2786" s="9"/>
      <c r="C2786" s="9"/>
      <c r="D2786" s="50"/>
      <c r="E2786" s="51"/>
      <c r="F2786" s="51"/>
      <c r="G2786" s="51"/>
      <c r="H2786" s="50"/>
      <c r="I2786" s="50"/>
      <c r="J2786" s="50"/>
      <c r="K2786" s="51"/>
      <c r="L2786" s="51"/>
      <c r="M2786" s="51"/>
      <c r="N2786" s="51"/>
      <c r="O2786" s="51"/>
      <c r="P2786" s="51"/>
    </row>
    <row r="2787" spans="2:16" s="49" customFormat="1" x14ac:dyDescent="0.25">
      <c r="B2787" s="9"/>
      <c r="C2787" s="9"/>
      <c r="D2787" s="50"/>
      <c r="E2787" s="51"/>
      <c r="F2787" s="51"/>
      <c r="G2787" s="51"/>
      <c r="H2787" s="50"/>
      <c r="I2787" s="50"/>
      <c r="J2787" s="50"/>
      <c r="K2787" s="51"/>
      <c r="L2787" s="51"/>
      <c r="M2787" s="51"/>
      <c r="N2787" s="51"/>
      <c r="O2787" s="51"/>
      <c r="P2787" s="51"/>
    </row>
    <row r="2788" spans="2:16" s="49" customFormat="1" x14ac:dyDescent="0.25">
      <c r="B2788" s="9"/>
      <c r="C2788" s="9"/>
      <c r="D2788" s="50"/>
      <c r="E2788" s="51"/>
      <c r="F2788" s="51"/>
      <c r="G2788" s="51"/>
      <c r="H2788" s="50"/>
      <c r="I2788" s="50"/>
      <c r="J2788" s="50"/>
      <c r="K2788" s="51"/>
      <c r="L2788" s="51"/>
      <c r="M2788" s="51"/>
      <c r="N2788" s="51"/>
      <c r="O2788" s="51"/>
      <c r="P2788" s="51"/>
    </row>
    <row r="2789" spans="2:16" s="49" customFormat="1" x14ac:dyDescent="0.25">
      <c r="B2789" s="9"/>
      <c r="C2789" s="9"/>
      <c r="D2789" s="50"/>
      <c r="E2789" s="51"/>
      <c r="F2789" s="51"/>
      <c r="G2789" s="51"/>
      <c r="H2789" s="50"/>
      <c r="I2789" s="50"/>
      <c r="J2789" s="50"/>
      <c r="K2789" s="51"/>
      <c r="L2789" s="51"/>
      <c r="M2789" s="51"/>
      <c r="N2789" s="51"/>
      <c r="O2789" s="51"/>
      <c r="P2789" s="51"/>
    </row>
    <row r="2790" spans="2:16" s="49" customFormat="1" x14ac:dyDescent="0.25">
      <c r="B2790" s="9"/>
      <c r="C2790" s="9"/>
      <c r="D2790" s="50"/>
      <c r="E2790" s="51"/>
      <c r="F2790" s="51"/>
      <c r="G2790" s="51"/>
      <c r="H2790" s="50"/>
      <c r="I2790" s="50"/>
      <c r="J2790" s="50"/>
      <c r="K2790" s="51"/>
      <c r="L2790" s="51"/>
      <c r="M2790" s="51"/>
      <c r="N2790" s="51"/>
      <c r="O2790" s="51"/>
      <c r="P2790" s="51"/>
    </row>
    <row r="2791" spans="2:16" s="49" customFormat="1" x14ac:dyDescent="0.25">
      <c r="B2791" s="9"/>
      <c r="C2791" s="9"/>
      <c r="D2791" s="50"/>
      <c r="E2791" s="51"/>
      <c r="F2791" s="51"/>
      <c r="G2791" s="51"/>
      <c r="H2791" s="50"/>
      <c r="I2791" s="50"/>
      <c r="J2791" s="50"/>
      <c r="K2791" s="51"/>
      <c r="L2791" s="51"/>
      <c r="M2791" s="51"/>
      <c r="N2791" s="51"/>
      <c r="O2791" s="51"/>
      <c r="P2791" s="51"/>
    </row>
    <row r="2792" spans="2:16" s="49" customFormat="1" x14ac:dyDescent="0.25">
      <c r="B2792" s="9"/>
      <c r="C2792" s="9"/>
      <c r="D2792" s="50"/>
      <c r="E2792" s="51"/>
      <c r="F2792" s="51"/>
      <c r="G2792" s="51"/>
      <c r="H2792" s="50"/>
      <c r="I2792" s="50"/>
      <c r="J2792" s="50"/>
      <c r="K2792" s="51"/>
      <c r="L2792" s="51"/>
      <c r="M2792" s="51"/>
      <c r="N2792" s="51"/>
      <c r="O2792" s="51"/>
      <c r="P2792" s="51"/>
    </row>
    <row r="2793" spans="2:16" s="49" customFormat="1" x14ac:dyDescent="0.25">
      <c r="B2793" s="9"/>
      <c r="C2793" s="9"/>
      <c r="D2793" s="50"/>
      <c r="E2793" s="51"/>
      <c r="F2793" s="51"/>
      <c r="G2793" s="51"/>
      <c r="H2793" s="50"/>
      <c r="I2793" s="50"/>
      <c r="J2793" s="50"/>
      <c r="K2793" s="51"/>
      <c r="L2793" s="51"/>
      <c r="M2793" s="51"/>
      <c r="N2793" s="51"/>
      <c r="O2793" s="51"/>
      <c r="P2793" s="51"/>
    </row>
    <row r="2794" spans="2:16" s="49" customFormat="1" x14ac:dyDescent="0.25">
      <c r="B2794" s="9"/>
      <c r="C2794" s="9"/>
      <c r="D2794" s="50"/>
      <c r="E2794" s="51"/>
      <c r="F2794" s="51"/>
      <c r="G2794" s="51"/>
      <c r="H2794" s="50"/>
      <c r="I2794" s="50"/>
      <c r="J2794" s="50"/>
      <c r="K2794" s="51"/>
      <c r="L2794" s="51"/>
      <c r="M2794" s="51"/>
      <c r="N2794" s="51"/>
      <c r="O2794" s="51"/>
      <c r="P2794" s="51"/>
    </row>
    <row r="2795" spans="2:16" s="49" customFormat="1" x14ac:dyDescent="0.25">
      <c r="B2795" s="9"/>
      <c r="C2795" s="9"/>
      <c r="D2795" s="50"/>
      <c r="E2795" s="51"/>
      <c r="F2795" s="51"/>
      <c r="G2795" s="51"/>
      <c r="H2795" s="50"/>
      <c r="I2795" s="50"/>
      <c r="J2795" s="50"/>
      <c r="K2795" s="51"/>
      <c r="L2795" s="51"/>
      <c r="M2795" s="51"/>
      <c r="N2795" s="51"/>
      <c r="O2795" s="51"/>
      <c r="P2795" s="51"/>
    </row>
    <row r="2796" spans="2:16" s="49" customFormat="1" x14ac:dyDescent="0.25">
      <c r="B2796" s="9"/>
      <c r="C2796" s="9"/>
      <c r="D2796" s="50"/>
      <c r="E2796" s="51"/>
      <c r="F2796" s="51"/>
      <c r="G2796" s="51"/>
      <c r="H2796" s="50"/>
      <c r="I2796" s="50"/>
      <c r="J2796" s="50"/>
      <c r="K2796" s="51"/>
      <c r="L2796" s="51"/>
      <c r="M2796" s="51"/>
      <c r="N2796" s="51"/>
      <c r="O2796" s="51"/>
      <c r="P2796" s="51"/>
    </row>
    <row r="2797" spans="2:16" s="49" customFormat="1" x14ac:dyDescent="0.25">
      <c r="B2797" s="9"/>
      <c r="C2797" s="9"/>
      <c r="D2797" s="50"/>
      <c r="E2797" s="51"/>
      <c r="F2797" s="51"/>
      <c r="G2797" s="51"/>
      <c r="H2797" s="50"/>
      <c r="I2797" s="50"/>
      <c r="J2797" s="50"/>
      <c r="K2797" s="51"/>
      <c r="L2797" s="51"/>
      <c r="M2797" s="51"/>
      <c r="N2797" s="51"/>
      <c r="O2797" s="51"/>
      <c r="P2797" s="51"/>
    </row>
    <row r="2798" spans="2:16" s="49" customFormat="1" x14ac:dyDescent="0.25">
      <c r="B2798" s="9"/>
      <c r="C2798" s="9"/>
      <c r="D2798" s="50"/>
      <c r="E2798" s="51"/>
      <c r="F2798" s="51"/>
      <c r="G2798" s="51"/>
      <c r="H2798" s="50"/>
      <c r="I2798" s="50"/>
      <c r="J2798" s="50"/>
      <c r="K2798" s="51"/>
      <c r="L2798" s="51"/>
      <c r="M2798" s="51"/>
      <c r="N2798" s="51"/>
      <c r="O2798" s="51"/>
      <c r="P2798" s="51"/>
    </row>
    <row r="2799" spans="2:16" s="49" customFormat="1" x14ac:dyDescent="0.25">
      <c r="B2799" s="9"/>
      <c r="C2799" s="9"/>
      <c r="D2799" s="50"/>
      <c r="E2799" s="51"/>
      <c r="F2799" s="51"/>
      <c r="G2799" s="51"/>
      <c r="H2799" s="50"/>
      <c r="I2799" s="50"/>
      <c r="J2799" s="50"/>
      <c r="K2799" s="51"/>
      <c r="L2799" s="51"/>
      <c r="M2799" s="51"/>
      <c r="N2799" s="51"/>
      <c r="O2799" s="51"/>
      <c r="P2799" s="51"/>
    </row>
    <row r="2800" spans="2:16" s="49" customFormat="1" x14ac:dyDescent="0.25">
      <c r="B2800" s="9"/>
      <c r="C2800" s="9"/>
      <c r="D2800" s="50"/>
      <c r="E2800" s="51"/>
      <c r="F2800" s="51"/>
      <c r="G2800" s="51"/>
      <c r="H2800" s="50"/>
      <c r="I2800" s="50"/>
      <c r="J2800" s="50"/>
      <c r="K2800" s="51"/>
      <c r="L2800" s="51"/>
      <c r="M2800" s="51"/>
      <c r="N2800" s="51"/>
      <c r="O2800" s="51"/>
      <c r="P2800" s="51"/>
    </row>
    <row r="2801" spans="2:16" s="49" customFormat="1" x14ac:dyDescent="0.25">
      <c r="B2801" s="9"/>
      <c r="C2801" s="9"/>
      <c r="D2801" s="50"/>
      <c r="E2801" s="51"/>
      <c r="F2801" s="51"/>
      <c r="G2801" s="51"/>
      <c r="H2801" s="50"/>
      <c r="I2801" s="50"/>
      <c r="J2801" s="50"/>
      <c r="K2801" s="51"/>
      <c r="L2801" s="51"/>
      <c r="M2801" s="51"/>
      <c r="N2801" s="51"/>
      <c r="O2801" s="51"/>
      <c r="P2801" s="51"/>
    </row>
    <row r="2802" spans="2:16" s="49" customFormat="1" x14ac:dyDescent="0.25">
      <c r="B2802" s="9"/>
      <c r="C2802" s="9"/>
      <c r="D2802" s="50"/>
      <c r="E2802" s="51"/>
      <c r="F2802" s="51"/>
      <c r="G2802" s="51"/>
      <c r="H2802" s="50"/>
      <c r="I2802" s="50"/>
      <c r="J2802" s="50"/>
      <c r="K2802" s="51"/>
      <c r="L2802" s="51"/>
      <c r="M2802" s="51"/>
      <c r="N2802" s="51"/>
      <c r="O2802" s="51"/>
      <c r="P2802" s="51"/>
    </row>
    <row r="2803" spans="2:16" s="49" customFormat="1" x14ac:dyDescent="0.25">
      <c r="B2803" s="9"/>
      <c r="C2803" s="9"/>
      <c r="D2803" s="50"/>
      <c r="E2803" s="51"/>
      <c r="F2803" s="51"/>
      <c r="G2803" s="51"/>
      <c r="H2803" s="50"/>
      <c r="I2803" s="50"/>
      <c r="J2803" s="50"/>
      <c r="K2803" s="51"/>
      <c r="L2803" s="51"/>
      <c r="M2803" s="51"/>
      <c r="N2803" s="51"/>
      <c r="O2803" s="51"/>
      <c r="P2803" s="51"/>
    </row>
    <row r="2804" spans="2:16" s="49" customFormat="1" x14ac:dyDescent="0.25">
      <c r="B2804" s="9"/>
      <c r="C2804" s="9"/>
      <c r="D2804" s="50"/>
      <c r="E2804" s="51"/>
      <c r="F2804" s="51"/>
      <c r="G2804" s="51"/>
      <c r="H2804" s="50"/>
      <c r="I2804" s="50"/>
      <c r="J2804" s="50"/>
      <c r="K2804" s="51"/>
      <c r="L2804" s="51"/>
      <c r="M2804" s="51"/>
      <c r="N2804" s="51"/>
      <c r="O2804" s="51"/>
      <c r="P2804" s="51"/>
    </row>
    <row r="2805" spans="2:16" s="49" customFormat="1" x14ac:dyDescent="0.25">
      <c r="B2805" s="9"/>
      <c r="C2805" s="9"/>
      <c r="D2805" s="50"/>
      <c r="E2805" s="51"/>
      <c r="F2805" s="51"/>
      <c r="G2805" s="51"/>
      <c r="H2805" s="50"/>
      <c r="I2805" s="50"/>
      <c r="J2805" s="50"/>
      <c r="K2805" s="51"/>
      <c r="L2805" s="51"/>
      <c r="M2805" s="51"/>
      <c r="N2805" s="51"/>
      <c r="O2805" s="51"/>
      <c r="P2805" s="51"/>
    </row>
    <row r="2806" spans="2:16" s="49" customFormat="1" x14ac:dyDescent="0.25">
      <c r="B2806" s="9"/>
      <c r="C2806" s="9"/>
      <c r="D2806" s="50"/>
      <c r="E2806" s="51"/>
      <c r="F2806" s="51"/>
      <c r="G2806" s="51"/>
      <c r="H2806" s="50"/>
      <c r="I2806" s="50"/>
      <c r="J2806" s="50"/>
      <c r="K2806" s="51"/>
      <c r="L2806" s="51"/>
      <c r="M2806" s="51"/>
      <c r="N2806" s="51"/>
      <c r="O2806" s="51"/>
      <c r="P2806" s="51"/>
    </row>
    <row r="2807" spans="2:16" s="49" customFormat="1" x14ac:dyDescent="0.25">
      <c r="B2807" s="9"/>
      <c r="C2807" s="9"/>
      <c r="D2807" s="50"/>
      <c r="E2807" s="51"/>
      <c r="F2807" s="51"/>
      <c r="G2807" s="51"/>
      <c r="H2807" s="50"/>
      <c r="I2807" s="50"/>
      <c r="J2807" s="50"/>
      <c r="K2807" s="51"/>
      <c r="L2807" s="51"/>
      <c r="M2807" s="51"/>
      <c r="N2807" s="51"/>
      <c r="O2807" s="51"/>
      <c r="P2807" s="51"/>
    </row>
    <row r="2808" spans="2:16" s="49" customFormat="1" x14ac:dyDescent="0.25">
      <c r="B2808" s="9"/>
      <c r="C2808" s="9"/>
      <c r="D2808" s="50"/>
      <c r="E2808" s="51"/>
      <c r="F2808" s="51"/>
      <c r="G2808" s="51"/>
      <c r="H2808" s="50"/>
      <c r="I2808" s="50"/>
      <c r="J2808" s="50"/>
      <c r="K2808" s="51"/>
      <c r="L2808" s="51"/>
      <c r="M2808" s="51"/>
      <c r="N2808" s="51"/>
      <c r="O2808" s="51"/>
      <c r="P2808" s="51"/>
    </row>
    <row r="2809" spans="2:16" s="49" customFormat="1" x14ac:dyDescent="0.25">
      <c r="B2809" s="9"/>
      <c r="C2809" s="9"/>
      <c r="D2809" s="50"/>
      <c r="E2809" s="51"/>
      <c r="F2809" s="51"/>
      <c r="G2809" s="51"/>
      <c r="H2809" s="50"/>
      <c r="I2809" s="50"/>
      <c r="J2809" s="50"/>
      <c r="K2809" s="51"/>
      <c r="L2809" s="51"/>
      <c r="M2809" s="51"/>
      <c r="N2809" s="51"/>
      <c r="O2809" s="51"/>
      <c r="P2809" s="51"/>
    </row>
    <row r="2810" spans="2:16" s="49" customFormat="1" x14ac:dyDescent="0.25">
      <c r="B2810" s="9"/>
      <c r="C2810" s="9"/>
      <c r="D2810" s="50"/>
      <c r="E2810" s="51"/>
      <c r="F2810" s="51"/>
      <c r="G2810" s="51"/>
      <c r="H2810" s="50"/>
      <c r="I2810" s="50"/>
      <c r="J2810" s="50"/>
      <c r="K2810" s="51"/>
      <c r="L2810" s="51"/>
      <c r="M2810" s="51"/>
      <c r="N2810" s="51"/>
      <c r="O2810" s="51"/>
      <c r="P2810" s="51"/>
    </row>
    <row r="2811" spans="2:16" s="49" customFormat="1" x14ac:dyDescent="0.25">
      <c r="B2811" s="9"/>
      <c r="C2811" s="9"/>
      <c r="D2811" s="50"/>
      <c r="E2811" s="51"/>
      <c r="F2811" s="51"/>
      <c r="G2811" s="51"/>
      <c r="H2811" s="50"/>
      <c r="I2811" s="50"/>
      <c r="J2811" s="50"/>
      <c r="K2811" s="51"/>
      <c r="L2811" s="51"/>
      <c r="M2811" s="51"/>
      <c r="N2811" s="51"/>
      <c r="O2811" s="51"/>
      <c r="P2811" s="51"/>
    </row>
    <row r="2812" spans="2:16" s="49" customFormat="1" x14ac:dyDescent="0.25">
      <c r="B2812" s="9"/>
      <c r="C2812" s="9"/>
      <c r="D2812" s="50"/>
      <c r="E2812" s="51"/>
      <c r="F2812" s="51"/>
      <c r="G2812" s="51"/>
      <c r="H2812" s="50"/>
      <c r="I2812" s="50"/>
      <c r="J2812" s="50"/>
      <c r="K2812" s="51"/>
      <c r="L2812" s="51"/>
      <c r="M2812" s="51"/>
      <c r="N2812" s="51"/>
      <c r="O2812" s="51"/>
      <c r="P2812" s="51"/>
    </row>
    <row r="2813" spans="2:16" s="49" customFormat="1" x14ac:dyDescent="0.25">
      <c r="B2813" s="9"/>
      <c r="C2813" s="9"/>
      <c r="D2813" s="50"/>
      <c r="E2813" s="51"/>
      <c r="F2813" s="51"/>
      <c r="G2813" s="51"/>
      <c r="H2813" s="50"/>
      <c r="I2813" s="50"/>
      <c r="J2813" s="50"/>
      <c r="K2813" s="51"/>
      <c r="L2813" s="51"/>
      <c r="M2813" s="51"/>
      <c r="N2813" s="51"/>
      <c r="O2813" s="51"/>
      <c r="P2813" s="51"/>
    </row>
    <row r="2814" spans="2:16" s="49" customFormat="1" x14ac:dyDescent="0.25">
      <c r="B2814" s="9"/>
      <c r="C2814" s="9"/>
      <c r="D2814" s="50"/>
      <c r="E2814" s="51"/>
      <c r="F2814" s="51"/>
      <c r="G2814" s="51"/>
      <c r="H2814" s="50"/>
      <c r="I2814" s="50"/>
      <c r="J2814" s="50"/>
      <c r="K2814" s="51"/>
      <c r="L2814" s="51"/>
      <c r="M2814" s="51"/>
      <c r="N2814" s="51"/>
      <c r="O2814" s="51"/>
      <c r="P2814" s="51"/>
    </row>
    <row r="2815" spans="2:16" s="49" customFormat="1" x14ac:dyDescent="0.25">
      <c r="B2815" s="9"/>
      <c r="C2815" s="9"/>
      <c r="D2815" s="50"/>
      <c r="E2815" s="51"/>
      <c r="F2815" s="51"/>
      <c r="G2815" s="51"/>
      <c r="H2815" s="50"/>
      <c r="I2815" s="50"/>
      <c r="J2815" s="50"/>
      <c r="K2815" s="51"/>
      <c r="L2815" s="51"/>
      <c r="M2815" s="51"/>
      <c r="N2815" s="51"/>
      <c r="O2815" s="51"/>
      <c r="P2815" s="51"/>
    </row>
    <row r="2816" spans="2:16" s="49" customFormat="1" x14ac:dyDescent="0.25">
      <c r="B2816" s="9"/>
      <c r="C2816" s="9"/>
      <c r="D2816" s="50"/>
      <c r="E2816" s="51"/>
      <c r="F2816" s="51"/>
      <c r="G2816" s="51"/>
      <c r="H2816" s="50"/>
      <c r="I2816" s="50"/>
      <c r="J2816" s="50"/>
      <c r="K2816" s="51"/>
      <c r="L2816" s="51"/>
      <c r="M2816" s="51"/>
      <c r="N2816" s="51"/>
      <c r="O2816" s="51"/>
      <c r="P2816" s="51"/>
    </row>
    <row r="2817" spans="2:16" s="49" customFormat="1" x14ac:dyDescent="0.25">
      <c r="B2817" s="9"/>
      <c r="C2817" s="9"/>
      <c r="D2817" s="50"/>
      <c r="E2817" s="51"/>
      <c r="F2817" s="51"/>
      <c r="G2817" s="51"/>
      <c r="H2817" s="50"/>
      <c r="I2817" s="50"/>
      <c r="J2817" s="50"/>
      <c r="K2817" s="51"/>
      <c r="L2817" s="51"/>
      <c r="M2817" s="51"/>
      <c r="N2817" s="51"/>
      <c r="O2817" s="51"/>
      <c r="P2817" s="51"/>
    </row>
    <row r="2818" spans="2:16" s="49" customFormat="1" x14ac:dyDescent="0.25">
      <c r="B2818" s="9"/>
      <c r="C2818" s="9"/>
      <c r="D2818" s="50"/>
      <c r="E2818" s="51"/>
      <c r="F2818" s="51"/>
      <c r="G2818" s="51"/>
      <c r="H2818" s="50"/>
      <c r="I2818" s="50"/>
      <c r="J2818" s="50"/>
      <c r="K2818" s="51"/>
      <c r="L2818" s="51"/>
      <c r="M2818" s="51"/>
      <c r="N2818" s="51"/>
      <c r="O2818" s="51"/>
      <c r="P2818" s="51"/>
    </row>
    <row r="2819" spans="2:16" s="49" customFormat="1" x14ac:dyDescent="0.25">
      <c r="B2819" s="9"/>
      <c r="C2819" s="9"/>
      <c r="D2819" s="50"/>
      <c r="E2819" s="51"/>
      <c r="F2819" s="51"/>
      <c r="G2819" s="51"/>
      <c r="H2819" s="50"/>
      <c r="I2819" s="50"/>
      <c r="J2819" s="50"/>
      <c r="K2819" s="51"/>
      <c r="L2819" s="51"/>
      <c r="M2819" s="51"/>
      <c r="N2819" s="51"/>
      <c r="O2819" s="51"/>
      <c r="P2819" s="51"/>
    </row>
    <row r="2820" spans="2:16" s="49" customFormat="1" x14ac:dyDescent="0.25">
      <c r="B2820" s="9"/>
      <c r="C2820" s="9"/>
      <c r="D2820" s="50"/>
      <c r="E2820" s="51"/>
      <c r="F2820" s="51"/>
      <c r="G2820" s="51"/>
      <c r="H2820" s="50"/>
      <c r="I2820" s="50"/>
      <c r="J2820" s="50"/>
      <c r="K2820" s="51"/>
      <c r="L2820" s="51"/>
      <c r="M2820" s="51"/>
      <c r="N2820" s="51"/>
      <c r="O2820" s="51"/>
      <c r="P2820" s="51"/>
    </row>
    <row r="2821" spans="2:16" s="49" customFormat="1" x14ac:dyDescent="0.25">
      <c r="B2821" s="9"/>
      <c r="C2821" s="9"/>
      <c r="D2821" s="50"/>
      <c r="E2821" s="51"/>
      <c r="F2821" s="51"/>
      <c r="G2821" s="51"/>
      <c r="H2821" s="50"/>
      <c r="I2821" s="50"/>
      <c r="J2821" s="50"/>
      <c r="K2821" s="51"/>
      <c r="L2821" s="51"/>
      <c r="M2821" s="51"/>
      <c r="N2821" s="51"/>
      <c r="O2821" s="51"/>
      <c r="P2821" s="51"/>
    </row>
    <row r="2822" spans="2:16" s="49" customFormat="1" x14ac:dyDescent="0.25">
      <c r="B2822" s="9"/>
      <c r="C2822" s="9"/>
      <c r="D2822" s="50"/>
      <c r="E2822" s="51"/>
      <c r="F2822" s="51"/>
      <c r="G2822" s="51"/>
      <c r="H2822" s="50"/>
      <c r="I2822" s="50"/>
      <c r="J2822" s="50"/>
      <c r="K2822" s="51"/>
      <c r="L2822" s="51"/>
      <c r="M2822" s="51"/>
      <c r="N2822" s="51"/>
      <c r="O2822" s="51"/>
      <c r="P2822" s="51"/>
    </row>
    <row r="2823" spans="2:16" s="49" customFormat="1" x14ac:dyDescent="0.25">
      <c r="B2823" s="9"/>
      <c r="C2823" s="9"/>
      <c r="D2823" s="50"/>
      <c r="E2823" s="51"/>
      <c r="F2823" s="51"/>
      <c r="G2823" s="51"/>
      <c r="H2823" s="50"/>
      <c r="I2823" s="50"/>
      <c r="J2823" s="50"/>
      <c r="K2823" s="51"/>
      <c r="L2823" s="51"/>
      <c r="M2823" s="51"/>
      <c r="N2823" s="51"/>
      <c r="O2823" s="51"/>
      <c r="P2823" s="51"/>
    </row>
    <row r="2824" spans="2:16" s="49" customFormat="1" x14ac:dyDescent="0.25">
      <c r="B2824" s="9"/>
      <c r="C2824" s="9"/>
      <c r="D2824" s="50"/>
      <c r="E2824" s="51"/>
      <c r="F2824" s="51"/>
      <c r="G2824" s="51"/>
      <c r="H2824" s="50"/>
      <c r="I2824" s="50"/>
      <c r="J2824" s="50"/>
      <c r="K2824" s="51"/>
      <c r="L2824" s="51"/>
      <c r="M2824" s="51"/>
      <c r="N2824" s="51"/>
      <c r="O2824" s="51"/>
      <c r="P2824" s="51"/>
    </row>
    <row r="2825" spans="2:16" s="49" customFormat="1" x14ac:dyDescent="0.25">
      <c r="B2825" s="9"/>
      <c r="C2825" s="9"/>
      <c r="D2825" s="50"/>
      <c r="E2825" s="51"/>
      <c r="F2825" s="51"/>
      <c r="G2825" s="51"/>
      <c r="H2825" s="50"/>
      <c r="I2825" s="50"/>
      <c r="J2825" s="50"/>
      <c r="K2825" s="51"/>
      <c r="L2825" s="51"/>
      <c r="M2825" s="51"/>
      <c r="N2825" s="51"/>
      <c r="O2825" s="51"/>
      <c r="P2825" s="51"/>
    </row>
    <row r="2826" spans="2:16" s="49" customFormat="1" x14ac:dyDescent="0.25">
      <c r="B2826" s="9"/>
      <c r="C2826" s="9"/>
      <c r="D2826" s="50"/>
      <c r="E2826" s="51"/>
      <c r="F2826" s="51"/>
      <c r="G2826" s="51"/>
      <c r="H2826" s="50"/>
      <c r="I2826" s="50"/>
      <c r="J2826" s="50"/>
      <c r="K2826" s="51"/>
      <c r="L2826" s="51"/>
      <c r="M2826" s="51"/>
      <c r="N2826" s="51"/>
      <c r="O2826" s="51"/>
      <c r="P2826" s="51"/>
    </row>
    <row r="2827" spans="2:16" s="49" customFormat="1" x14ac:dyDescent="0.25">
      <c r="B2827" s="9"/>
      <c r="C2827" s="9"/>
      <c r="D2827" s="50"/>
      <c r="E2827" s="51"/>
      <c r="F2827" s="51"/>
      <c r="G2827" s="51"/>
      <c r="H2827" s="50"/>
      <c r="I2827" s="50"/>
      <c r="J2827" s="50"/>
      <c r="K2827" s="51"/>
      <c r="L2827" s="51"/>
      <c r="M2827" s="51"/>
      <c r="N2827" s="51"/>
      <c r="O2827" s="51"/>
      <c r="P2827" s="51"/>
    </row>
    <row r="2828" spans="2:16" s="49" customFormat="1" x14ac:dyDescent="0.25">
      <c r="B2828" s="9"/>
      <c r="C2828" s="9"/>
      <c r="D2828" s="50"/>
      <c r="E2828" s="51"/>
      <c r="F2828" s="51"/>
      <c r="G2828" s="51"/>
      <c r="H2828" s="50"/>
      <c r="I2828" s="50"/>
      <c r="J2828" s="50"/>
      <c r="K2828" s="51"/>
      <c r="L2828" s="51"/>
      <c r="M2828" s="51"/>
      <c r="N2828" s="51"/>
      <c r="O2828" s="51"/>
      <c r="P2828" s="51"/>
    </row>
    <row r="2829" spans="2:16" s="49" customFormat="1" x14ac:dyDescent="0.25">
      <c r="B2829" s="9"/>
      <c r="C2829" s="9"/>
      <c r="D2829" s="50"/>
      <c r="E2829" s="51"/>
      <c r="F2829" s="51"/>
      <c r="G2829" s="51"/>
      <c r="H2829" s="50"/>
      <c r="I2829" s="50"/>
      <c r="J2829" s="50"/>
      <c r="K2829" s="51"/>
      <c r="L2829" s="51"/>
      <c r="M2829" s="51"/>
      <c r="N2829" s="51"/>
      <c r="O2829" s="51"/>
      <c r="P2829" s="51"/>
    </row>
    <row r="2830" spans="2:16" s="49" customFormat="1" x14ac:dyDescent="0.25">
      <c r="B2830" s="9"/>
      <c r="C2830" s="9"/>
      <c r="D2830" s="50"/>
      <c r="E2830" s="51"/>
      <c r="F2830" s="51"/>
      <c r="G2830" s="51"/>
      <c r="H2830" s="50"/>
      <c r="I2830" s="50"/>
      <c r="J2830" s="50"/>
      <c r="K2830" s="51"/>
      <c r="L2830" s="51"/>
      <c r="M2830" s="51"/>
      <c r="N2830" s="51"/>
      <c r="O2830" s="51"/>
      <c r="P2830" s="51"/>
    </row>
    <row r="2831" spans="2:16" s="49" customFormat="1" x14ac:dyDescent="0.25">
      <c r="B2831" s="9"/>
      <c r="C2831" s="9"/>
      <c r="D2831" s="50"/>
      <c r="E2831" s="51"/>
      <c r="F2831" s="51"/>
      <c r="G2831" s="51"/>
      <c r="H2831" s="50"/>
      <c r="I2831" s="50"/>
      <c r="J2831" s="50"/>
      <c r="K2831" s="51"/>
      <c r="L2831" s="51"/>
      <c r="M2831" s="51"/>
      <c r="N2831" s="51"/>
      <c r="O2831" s="51"/>
      <c r="P2831" s="51"/>
    </row>
    <row r="2832" spans="2:16" s="49" customFormat="1" x14ac:dyDescent="0.25">
      <c r="B2832" s="9"/>
      <c r="C2832" s="9"/>
      <c r="D2832" s="50"/>
      <c r="E2832" s="51"/>
      <c r="F2832" s="51"/>
      <c r="G2832" s="51"/>
      <c r="H2832" s="50"/>
      <c r="I2832" s="50"/>
      <c r="J2832" s="50"/>
      <c r="K2832" s="51"/>
      <c r="L2832" s="51"/>
      <c r="M2832" s="51"/>
      <c r="N2832" s="51"/>
      <c r="O2832" s="51"/>
      <c r="P2832" s="51"/>
    </row>
    <row r="2833" spans="2:16" s="49" customFormat="1" x14ac:dyDescent="0.25">
      <c r="B2833" s="9"/>
      <c r="C2833" s="9"/>
      <c r="D2833" s="50"/>
      <c r="E2833" s="51"/>
      <c r="F2833" s="51"/>
      <c r="G2833" s="51"/>
      <c r="H2833" s="50"/>
      <c r="I2833" s="50"/>
      <c r="J2833" s="50"/>
      <c r="K2833" s="51"/>
      <c r="L2833" s="51"/>
      <c r="M2833" s="51"/>
      <c r="N2833" s="51"/>
      <c r="O2833" s="51"/>
      <c r="P2833" s="51"/>
    </row>
    <row r="2834" spans="2:16" s="49" customFormat="1" x14ac:dyDescent="0.25">
      <c r="B2834" s="9"/>
      <c r="C2834" s="9"/>
      <c r="D2834" s="50"/>
      <c r="E2834" s="51"/>
      <c r="F2834" s="51"/>
      <c r="G2834" s="51"/>
      <c r="H2834" s="50"/>
      <c r="I2834" s="50"/>
      <c r="J2834" s="50"/>
      <c r="K2834" s="51"/>
      <c r="L2834" s="51"/>
      <c r="M2834" s="51"/>
      <c r="N2834" s="51"/>
      <c r="O2834" s="51"/>
      <c r="P2834" s="51"/>
    </row>
    <row r="2835" spans="2:16" s="49" customFormat="1" x14ac:dyDescent="0.25">
      <c r="B2835" s="9"/>
      <c r="C2835" s="9"/>
      <c r="D2835" s="50"/>
      <c r="E2835" s="51"/>
      <c r="F2835" s="51"/>
      <c r="G2835" s="51"/>
      <c r="H2835" s="50"/>
      <c r="I2835" s="50"/>
      <c r="J2835" s="50"/>
      <c r="K2835" s="51"/>
      <c r="L2835" s="51"/>
      <c r="M2835" s="51"/>
      <c r="N2835" s="51"/>
      <c r="O2835" s="51"/>
      <c r="P2835" s="51"/>
    </row>
    <row r="2836" spans="2:16" s="49" customFormat="1" x14ac:dyDescent="0.25">
      <c r="B2836" s="9"/>
      <c r="C2836" s="9"/>
      <c r="D2836" s="50"/>
      <c r="E2836" s="51"/>
      <c r="F2836" s="51"/>
      <c r="G2836" s="51"/>
      <c r="H2836" s="50"/>
      <c r="I2836" s="50"/>
      <c r="J2836" s="50"/>
      <c r="K2836" s="51"/>
      <c r="L2836" s="51"/>
      <c r="M2836" s="51"/>
      <c r="N2836" s="51"/>
      <c r="O2836" s="51"/>
      <c r="P2836" s="51"/>
    </row>
    <row r="2837" spans="2:16" s="49" customFormat="1" x14ac:dyDescent="0.25">
      <c r="B2837" s="9"/>
      <c r="C2837" s="9"/>
      <c r="D2837" s="50"/>
      <c r="E2837" s="51"/>
      <c r="F2837" s="51"/>
      <c r="G2837" s="51"/>
      <c r="H2837" s="50"/>
      <c r="I2837" s="50"/>
      <c r="J2837" s="50"/>
      <c r="K2837" s="51"/>
      <c r="L2837" s="51"/>
      <c r="M2837" s="51"/>
      <c r="N2837" s="51"/>
      <c r="O2837" s="51"/>
      <c r="P2837" s="51"/>
    </row>
    <row r="2838" spans="2:16" s="49" customFormat="1" x14ac:dyDescent="0.25">
      <c r="B2838" s="9"/>
      <c r="C2838" s="9"/>
      <c r="D2838" s="50"/>
      <c r="E2838" s="51"/>
      <c r="F2838" s="51"/>
      <c r="G2838" s="51"/>
      <c r="H2838" s="50"/>
      <c r="I2838" s="50"/>
      <c r="J2838" s="50"/>
      <c r="K2838" s="51"/>
      <c r="L2838" s="51"/>
      <c r="M2838" s="51"/>
      <c r="N2838" s="51"/>
      <c r="O2838" s="51"/>
      <c r="P2838" s="51"/>
    </row>
    <row r="2839" spans="2:16" s="49" customFormat="1" x14ac:dyDescent="0.25">
      <c r="B2839" s="9"/>
      <c r="C2839" s="9"/>
      <c r="D2839" s="50"/>
      <c r="E2839" s="51"/>
      <c r="F2839" s="51"/>
      <c r="G2839" s="51"/>
      <c r="H2839" s="50"/>
      <c r="I2839" s="50"/>
      <c r="J2839" s="50"/>
      <c r="K2839" s="51"/>
      <c r="L2839" s="51"/>
      <c r="M2839" s="51"/>
      <c r="N2839" s="51"/>
      <c r="O2839" s="51"/>
      <c r="P2839" s="51"/>
    </row>
    <row r="2840" spans="2:16" s="49" customFormat="1" x14ac:dyDescent="0.25">
      <c r="B2840" s="9"/>
      <c r="C2840" s="9"/>
      <c r="D2840" s="50"/>
      <c r="E2840" s="51"/>
      <c r="F2840" s="51"/>
      <c r="G2840" s="51"/>
      <c r="H2840" s="50"/>
      <c r="I2840" s="50"/>
      <c r="J2840" s="50"/>
      <c r="K2840" s="51"/>
      <c r="L2840" s="51"/>
      <c r="M2840" s="51"/>
      <c r="N2840" s="51"/>
      <c r="O2840" s="51"/>
      <c r="P2840" s="51"/>
    </row>
    <row r="2841" spans="2:16" s="49" customFormat="1" x14ac:dyDescent="0.25">
      <c r="B2841" s="9"/>
      <c r="C2841" s="9"/>
      <c r="D2841" s="50"/>
      <c r="E2841" s="51"/>
      <c r="F2841" s="51"/>
      <c r="G2841" s="51"/>
      <c r="H2841" s="50"/>
      <c r="I2841" s="50"/>
      <c r="J2841" s="50"/>
      <c r="K2841" s="51"/>
      <c r="L2841" s="51"/>
      <c r="M2841" s="51"/>
      <c r="N2841" s="51"/>
      <c r="O2841" s="51"/>
      <c r="P2841" s="51"/>
    </row>
    <row r="2842" spans="2:16" s="49" customFormat="1" x14ac:dyDescent="0.25">
      <c r="B2842" s="9"/>
      <c r="C2842" s="9"/>
      <c r="D2842" s="50"/>
      <c r="E2842" s="51"/>
      <c r="F2842" s="51"/>
      <c r="G2842" s="51"/>
      <c r="H2842" s="50"/>
      <c r="I2842" s="50"/>
      <c r="J2842" s="50"/>
      <c r="K2842" s="51"/>
      <c r="L2842" s="51"/>
      <c r="M2842" s="51"/>
      <c r="N2842" s="51"/>
      <c r="O2842" s="51"/>
      <c r="P2842" s="51"/>
    </row>
    <row r="2843" spans="2:16" s="49" customFormat="1" x14ac:dyDescent="0.25">
      <c r="B2843" s="9"/>
      <c r="C2843" s="9"/>
      <c r="D2843" s="50"/>
      <c r="E2843" s="51"/>
      <c r="F2843" s="51"/>
      <c r="G2843" s="51"/>
      <c r="H2843" s="50"/>
      <c r="I2843" s="50"/>
      <c r="J2843" s="50"/>
      <c r="K2843" s="51"/>
      <c r="L2843" s="51"/>
      <c r="M2843" s="51"/>
      <c r="N2843" s="51"/>
      <c r="O2843" s="51"/>
      <c r="P2843" s="51"/>
    </row>
    <row r="2844" spans="2:16" s="49" customFormat="1" x14ac:dyDescent="0.25">
      <c r="B2844" s="9"/>
      <c r="C2844" s="9"/>
      <c r="D2844" s="50"/>
      <c r="E2844" s="51"/>
      <c r="F2844" s="51"/>
      <c r="G2844" s="51"/>
      <c r="H2844" s="50"/>
      <c r="I2844" s="50"/>
      <c r="J2844" s="50"/>
      <c r="K2844" s="51"/>
      <c r="L2844" s="51"/>
      <c r="M2844" s="51"/>
      <c r="N2844" s="51"/>
      <c r="O2844" s="51"/>
      <c r="P2844" s="51"/>
    </row>
    <row r="2845" spans="2:16" s="49" customFormat="1" x14ac:dyDescent="0.25">
      <c r="B2845" s="9"/>
      <c r="C2845" s="9"/>
      <c r="D2845" s="50"/>
      <c r="E2845" s="51"/>
      <c r="F2845" s="51"/>
      <c r="G2845" s="51"/>
      <c r="H2845" s="50"/>
      <c r="I2845" s="50"/>
      <c r="J2845" s="50"/>
      <c r="K2845" s="51"/>
      <c r="L2845" s="51"/>
      <c r="M2845" s="51"/>
      <c r="N2845" s="51"/>
      <c r="O2845" s="51"/>
      <c r="P2845" s="51"/>
    </row>
    <row r="2846" spans="2:16" s="49" customFormat="1" x14ac:dyDescent="0.25">
      <c r="B2846" s="9"/>
      <c r="C2846" s="9"/>
      <c r="D2846" s="50"/>
      <c r="E2846" s="51"/>
      <c r="F2846" s="51"/>
      <c r="G2846" s="51"/>
      <c r="H2846" s="50"/>
      <c r="I2846" s="50"/>
      <c r="J2846" s="50"/>
      <c r="K2846" s="51"/>
      <c r="L2846" s="51"/>
      <c r="M2846" s="51"/>
      <c r="N2846" s="51"/>
      <c r="O2846" s="51"/>
      <c r="P2846" s="51"/>
    </row>
    <row r="2847" spans="2:16" s="49" customFormat="1" x14ac:dyDescent="0.25">
      <c r="B2847" s="9"/>
      <c r="C2847" s="9"/>
      <c r="D2847" s="50"/>
      <c r="E2847" s="51"/>
      <c r="F2847" s="51"/>
      <c r="G2847" s="51"/>
      <c r="H2847" s="50"/>
      <c r="I2847" s="50"/>
      <c r="J2847" s="50"/>
      <c r="K2847" s="51"/>
      <c r="L2847" s="51"/>
      <c r="M2847" s="51"/>
      <c r="N2847" s="51"/>
      <c r="O2847" s="51"/>
      <c r="P2847" s="51"/>
    </row>
    <row r="2848" spans="2:16" s="49" customFormat="1" x14ac:dyDescent="0.25">
      <c r="B2848" s="9"/>
      <c r="C2848" s="9"/>
      <c r="D2848" s="50"/>
      <c r="E2848" s="51"/>
      <c r="F2848" s="51"/>
      <c r="G2848" s="51"/>
      <c r="H2848" s="50"/>
      <c r="I2848" s="50"/>
      <c r="J2848" s="50"/>
      <c r="K2848" s="51"/>
      <c r="L2848" s="51"/>
      <c r="M2848" s="51"/>
      <c r="N2848" s="51"/>
      <c r="O2848" s="51"/>
      <c r="P2848" s="51"/>
    </row>
    <row r="2849" spans="2:16" s="49" customFormat="1" x14ac:dyDescent="0.25">
      <c r="B2849" s="9"/>
      <c r="C2849" s="9"/>
      <c r="D2849" s="50"/>
      <c r="E2849" s="51"/>
      <c r="F2849" s="51"/>
      <c r="G2849" s="51"/>
      <c r="H2849" s="50"/>
      <c r="I2849" s="50"/>
      <c r="J2849" s="50"/>
      <c r="K2849" s="51"/>
      <c r="L2849" s="51"/>
      <c r="M2849" s="51"/>
      <c r="N2849" s="51"/>
      <c r="O2849" s="51"/>
      <c r="P2849" s="51"/>
    </row>
    <row r="2850" spans="2:16" s="49" customFormat="1" x14ac:dyDescent="0.25">
      <c r="B2850" s="9"/>
      <c r="C2850" s="9"/>
      <c r="D2850" s="50"/>
      <c r="E2850" s="51"/>
      <c r="F2850" s="51"/>
      <c r="G2850" s="51"/>
      <c r="H2850" s="50"/>
      <c r="I2850" s="50"/>
      <c r="J2850" s="50"/>
      <c r="K2850" s="51"/>
      <c r="L2850" s="51"/>
      <c r="M2850" s="51"/>
      <c r="N2850" s="51"/>
      <c r="O2850" s="51"/>
      <c r="P2850" s="51"/>
    </row>
    <row r="2851" spans="2:16" s="49" customFormat="1" x14ac:dyDescent="0.25">
      <c r="B2851" s="9"/>
      <c r="C2851" s="9"/>
      <c r="D2851" s="50"/>
      <c r="E2851" s="51"/>
      <c r="F2851" s="51"/>
      <c r="G2851" s="51"/>
      <c r="H2851" s="50"/>
      <c r="I2851" s="50"/>
      <c r="J2851" s="50"/>
      <c r="K2851" s="51"/>
      <c r="L2851" s="51"/>
      <c r="M2851" s="51"/>
      <c r="N2851" s="51"/>
      <c r="O2851" s="51"/>
      <c r="P2851" s="51"/>
    </row>
    <row r="2852" spans="2:16" s="49" customFormat="1" x14ac:dyDescent="0.25">
      <c r="B2852" s="9"/>
      <c r="C2852" s="9"/>
      <c r="D2852" s="50"/>
      <c r="E2852" s="51"/>
      <c r="F2852" s="51"/>
      <c r="G2852" s="51"/>
      <c r="H2852" s="50"/>
      <c r="I2852" s="50"/>
      <c r="J2852" s="50"/>
      <c r="K2852" s="51"/>
      <c r="L2852" s="51"/>
      <c r="M2852" s="51"/>
      <c r="N2852" s="51"/>
      <c r="O2852" s="51"/>
      <c r="P2852" s="51"/>
    </row>
    <row r="2853" spans="2:16" s="49" customFormat="1" x14ac:dyDescent="0.25">
      <c r="B2853" s="9"/>
      <c r="C2853" s="9"/>
      <c r="D2853" s="50"/>
      <c r="E2853" s="51"/>
      <c r="F2853" s="51"/>
      <c r="G2853" s="51"/>
      <c r="H2853" s="50"/>
      <c r="I2853" s="50"/>
      <c r="J2853" s="50"/>
      <c r="K2853" s="51"/>
      <c r="L2853" s="51"/>
      <c r="M2853" s="51"/>
      <c r="N2853" s="51"/>
      <c r="O2853" s="51"/>
      <c r="P2853" s="51"/>
    </row>
    <row r="2854" spans="2:16" s="49" customFormat="1" x14ac:dyDescent="0.25">
      <c r="B2854" s="9"/>
      <c r="C2854" s="9"/>
      <c r="D2854" s="50"/>
      <c r="E2854" s="51"/>
      <c r="F2854" s="51"/>
      <c r="G2854" s="51"/>
      <c r="H2854" s="50"/>
      <c r="I2854" s="50"/>
      <c r="J2854" s="50"/>
      <c r="K2854" s="51"/>
      <c r="L2854" s="51"/>
      <c r="M2854" s="51"/>
      <c r="N2854" s="51"/>
      <c r="O2854" s="51"/>
      <c r="P2854" s="51"/>
    </row>
    <row r="2855" spans="2:16" s="49" customFormat="1" x14ac:dyDescent="0.25">
      <c r="B2855" s="9"/>
      <c r="C2855" s="9"/>
      <c r="D2855" s="50"/>
      <c r="E2855" s="51"/>
      <c r="F2855" s="51"/>
      <c r="G2855" s="51"/>
      <c r="H2855" s="50"/>
      <c r="I2855" s="50"/>
      <c r="J2855" s="50"/>
      <c r="K2855" s="51"/>
      <c r="L2855" s="51"/>
      <c r="M2855" s="51"/>
      <c r="N2855" s="51"/>
      <c r="O2855" s="51"/>
      <c r="P2855" s="51"/>
    </row>
    <row r="2856" spans="2:16" s="49" customFormat="1" x14ac:dyDescent="0.25">
      <c r="B2856" s="9"/>
      <c r="C2856" s="9"/>
      <c r="D2856" s="50"/>
      <c r="E2856" s="51"/>
      <c r="F2856" s="51"/>
      <c r="G2856" s="51"/>
      <c r="H2856" s="50"/>
      <c r="I2856" s="50"/>
      <c r="J2856" s="50"/>
      <c r="K2856" s="51"/>
      <c r="L2856" s="51"/>
      <c r="M2856" s="51"/>
      <c r="N2856" s="51"/>
      <c r="O2856" s="51"/>
      <c r="P2856" s="51"/>
    </row>
    <row r="2857" spans="2:16" s="49" customFormat="1" x14ac:dyDescent="0.25">
      <c r="B2857" s="9"/>
      <c r="C2857" s="9"/>
      <c r="D2857" s="50"/>
      <c r="E2857" s="51"/>
      <c r="F2857" s="51"/>
      <c r="G2857" s="51"/>
      <c r="H2857" s="50"/>
      <c r="I2857" s="50"/>
      <c r="J2857" s="50"/>
      <c r="K2857" s="51"/>
      <c r="L2857" s="51"/>
      <c r="M2857" s="51"/>
      <c r="N2857" s="51"/>
      <c r="O2857" s="51"/>
      <c r="P2857" s="51"/>
    </row>
    <row r="2858" spans="2:16" s="49" customFormat="1" x14ac:dyDescent="0.25">
      <c r="B2858" s="9"/>
      <c r="C2858" s="9"/>
      <c r="D2858" s="50"/>
      <c r="E2858" s="51"/>
      <c r="F2858" s="51"/>
      <c r="G2858" s="51"/>
      <c r="H2858" s="50"/>
      <c r="I2858" s="50"/>
      <c r="J2858" s="50"/>
      <c r="K2858" s="51"/>
      <c r="L2858" s="51"/>
      <c r="M2858" s="51"/>
      <c r="N2858" s="51"/>
      <c r="O2858" s="51"/>
      <c r="P2858" s="51"/>
    </row>
    <row r="2859" spans="2:16" s="49" customFormat="1" x14ac:dyDescent="0.25">
      <c r="B2859" s="9"/>
      <c r="C2859" s="9"/>
      <c r="D2859" s="50"/>
      <c r="E2859" s="51"/>
      <c r="F2859" s="51"/>
      <c r="G2859" s="51"/>
      <c r="H2859" s="50"/>
      <c r="I2859" s="50"/>
      <c r="J2859" s="50"/>
      <c r="K2859" s="51"/>
      <c r="L2859" s="51"/>
      <c r="M2859" s="51"/>
      <c r="N2859" s="51"/>
      <c r="O2859" s="51"/>
      <c r="P2859" s="51"/>
    </row>
    <row r="2860" spans="2:16" s="49" customFormat="1" x14ac:dyDescent="0.25">
      <c r="B2860" s="9"/>
      <c r="C2860" s="9"/>
      <c r="D2860" s="50"/>
      <c r="E2860" s="51"/>
      <c r="F2860" s="51"/>
      <c r="G2860" s="51"/>
      <c r="H2860" s="50"/>
      <c r="I2860" s="50"/>
      <c r="J2860" s="50"/>
      <c r="K2860" s="51"/>
      <c r="L2860" s="51"/>
      <c r="M2860" s="51"/>
      <c r="N2860" s="51"/>
      <c r="O2860" s="51"/>
      <c r="P2860" s="51"/>
    </row>
    <row r="2861" spans="2:16" s="49" customFormat="1" x14ac:dyDescent="0.25">
      <c r="B2861" s="9"/>
      <c r="C2861" s="9"/>
      <c r="D2861" s="50"/>
      <c r="E2861" s="51"/>
      <c r="F2861" s="51"/>
      <c r="G2861" s="51"/>
      <c r="H2861" s="50"/>
      <c r="I2861" s="50"/>
      <c r="J2861" s="50"/>
      <c r="K2861" s="51"/>
      <c r="L2861" s="51"/>
      <c r="M2861" s="51"/>
      <c r="N2861" s="51"/>
      <c r="O2861" s="51"/>
      <c r="P2861" s="51"/>
    </row>
    <row r="2862" spans="2:16" s="49" customFormat="1" x14ac:dyDescent="0.25">
      <c r="B2862" s="9"/>
      <c r="C2862" s="9"/>
      <c r="D2862" s="50"/>
      <c r="E2862" s="51"/>
      <c r="F2862" s="51"/>
      <c r="G2862" s="51"/>
      <c r="H2862" s="50"/>
      <c r="I2862" s="50"/>
      <c r="J2862" s="50"/>
      <c r="K2862" s="51"/>
      <c r="L2862" s="51"/>
      <c r="M2862" s="51"/>
      <c r="N2862" s="51"/>
      <c r="O2862" s="51"/>
      <c r="P2862" s="51"/>
    </row>
    <row r="2863" spans="2:16" s="49" customFormat="1" x14ac:dyDescent="0.25">
      <c r="B2863" s="9"/>
      <c r="C2863" s="9"/>
      <c r="D2863" s="50"/>
      <c r="E2863" s="51"/>
      <c r="F2863" s="51"/>
      <c r="G2863" s="51"/>
      <c r="H2863" s="50"/>
      <c r="I2863" s="50"/>
      <c r="J2863" s="50"/>
      <c r="K2863" s="51"/>
      <c r="L2863" s="51"/>
      <c r="M2863" s="51"/>
      <c r="N2863" s="51"/>
      <c r="O2863" s="51"/>
      <c r="P2863" s="51"/>
    </row>
    <row r="2864" spans="2:16" s="49" customFormat="1" x14ac:dyDescent="0.25">
      <c r="B2864" s="9"/>
      <c r="C2864" s="9"/>
      <c r="D2864" s="50"/>
      <c r="E2864" s="51"/>
      <c r="F2864" s="51"/>
      <c r="G2864" s="51"/>
      <c r="H2864" s="50"/>
      <c r="I2864" s="50"/>
      <c r="J2864" s="50"/>
      <c r="K2864" s="51"/>
      <c r="L2864" s="51"/>
      <c r="M2864" s="51"/>
      <c r="N2864" s="51"/>
      <c r="O2864" s="51"/>
      <c r="P2864" s="51"/>
    </row>
    <row r="2865" spans="2:16" s="49" customFormat="1" x14ac:dyDescent="0.25">
      <c r="B2865" s="9"/>
      <c r="C2865" s="9"/>
      <c r="D2865" s="50"/>
      <c r="E2865" s="51"/>
      <c r="F2865" s="51"/>
      <c r="G2865" s="51"/>
      <c r="H2865" s="50"/>
      <c r="I2865" s="50"/>
      <c r="J2865" s="50"/>
      <c r="K2865" s="51"/>
      <c r="L2865" s="51"/>
      <c r="M2865" s="51"/>
      <c r="N2865" s="51"/>
      <c r="O2865" s="51"/>
      <c r="P2865" s="51"/>
    </row>
    <row r="2866" spans="2:16" s="49" customFormat="1" x14ac:dyDescent="0.25">
      <c r="B2866" s="9"/>
      <c r="C2866" s="9"/>
      <c r="D2866" s="50"/>
      <c r="E2866" s="51"/>
      <c r="F2866" s="51"/>
      <c r="G2866" s="51"/>
      <c r="H2866" s="50"/>
      <c r="I2866" s="50"/>
      <c r="J2866" s="50"/>
      <c r="K2866" s="51"/>
      <c r="L2866" s="51"/>
      <c r="M2866" s="51"/>
      <c r="N2866" s="51"/>
      <c r="O2866" s="51"/>
      <c r="P2866" s="51"/>
    </row>
    <row r="2867" spans="2:16" s="49" customFormat="1" x14ac:dyDescent="0.25">
      <c r="B2867" s="9"/>
      <c r="C2867" s="9"/>
      <c r="D2867" s="50"/>
      <c r="E2867" s="51"/>
      <c r="F2867" s="51"/>
      <c r="G2867" s="51"/>
      <c r="H2867" s="50"/>
      <c r="I2867" s="50"/>
      <c r="J2867" s="50"/>
      <c r="K2867" s="51"/>
      <c r="L2867" s="51"/>
      <c r="M2867" s="51"/>
      <c r="N2867" s="51"/>
      <c r="O2867" s="51"/>
      <c r="P2867" s="51"/>
    </row>
    <row r="2868" spans="2:16" s="49" customFormat="1" x14ac:dyDescent="0.25">
      <c r="B2868" s="9"/>
      <c r="C2868" s="9"/>
      <c r="D2868" s="50"/>
      <c r="E2868" s="51"/>
      <c r="F2868" s="51"/>
      <c r="G2868" s="51"/>
      <c r="H2868" s="50"/>
      <c r="I2868" s="50"/>
      <c r="J2868" s="50"/>
      <c r="K2868" s="51"/>
      <c r="L2868" s="51"/>
      <c r="M2868" s="51"/>
      <c r="N2868" s="51"/>
      <c r="O2868" s="51"/>
      <c r="P2868" s="51"/>
    </row>
    <row r="2869" spans="2:16" s="49" customFormat="1" x14ac:dyDescent="0.25">
      <c r="B2869" s="9"/>
      <c r="C2869" s="9"/>
      <c r="D2869" s="50"/>
      <c r="E2869" s="51"/>
      <c r="F2869" s="51"/>
      <c r="G2869" s="51"/>
      <c r="H2869" s="50"/>
      <c r="I2869" s="50"/>
      <c r="J2869" s="50"/>
      <c r="K2869" s="51"/>
      <c r="L2869" s="51"/>
      <c r="M2869" s="51"/>
      <c r="N2869" s="51"/>
      <c r="O2869" s="51"/>
      <c r="P2869" s="51"/>
    </row>
    <row r="2870" spans="2:16" s="49" customFormat="1" x14ac:dyDescent="0.25">
      <c r="B2870" s="9"/>
      <c r="C2870" s="9"/>
      <c r="D2870" s="50"/>
      <c r="E2870" s="51"/>
      <c r="F2870" s="51"/>
      <c r="G2870" s="51"/>
      <c r="H2870" s="50"/>
      <c r="I2870" s="50"/>
      <c r="J2870" s="50"/>
      <c r="K2870" s="51"/>
      <c r="L2870" s="51"/>
      <c r="M2870" s="51"/>
      <c r="N2870" s="51"/>
      <c r="O2870" s="51"/>
      <c r="P2870" s="51"/>
    </row>
    <row r="2871" spans="2:16" s="49" customFormat="1" x14ac:dyDescent="0.25">
      <c r="B2871" s="9"/>
      <c r="C2871" s="9"/>
      <c r="D2871" s="50"/>
      <c r="E2871" s="51"/>
      <c r="F2871" s="51"/>
      <c r="G2871" s="51"/>
      <c r="H2871" s="50"/>
      <c r="I2871" s="50"/>
      <c r="J2871" s="50"/>
      <c r="K2871" s="51"/>
      <c r="L2871" s="51"/>
      <c r="M2871" s="51"/>
      <c r="N2871" s="51"/>
      <c r="O2871" s="51"/>
      <c r="P2871" s="51"/>
    </row>
    <row r="2872" spans="2:16" s="49" customFormat="1" x14ac:dyDescent="0.25">
      <c r="B2872" s="9"/>
      <c r="C2872" s="9"/>
      <c r="D2872" s="50"/>
      <c r="E2872" s="51"/>
      <c r="F2872" s="51"/>
      <c r="G2872" s="51"/>
      <c r="H2872" s="50"/>
      <c r="I2872" s="50"/>
      <c r="J2872" s="50"/>
      <c r="K2872" s="51"/>
      <c r="L2872" s="51"/>
      <c r="M2872" s="51"/>
      <c r="N2872" s="51"/>
      <c r="O2872" s="51"/>
      <c r="P2872" s="51"/>
    </row>
    <row r="2873" spans="2:16" s="49" customFormat="1" x14ac:dyDescent="0.25">
      <c r="B2873" s="9"/>
      <c r="C2873" s="9"/>
      <c r="D2873" s="50"/>
      <c r="E2873" s="51"/>
      <c r="F2873" s="51"/>
      <c r="G2873" s="51"/>
      <c r="H2873" s="50"/>
      <c r="I2873" s="50"/>
      <c r="J2873" s="50"/>
      <c r="K2873" s="51"/>
      <c r="L2873" s="51"/>
      <c r="M2873" s="51"/>
      <c r="N2873" s="51"/>
      <c r="O2873" s="51"/>
      <c r="P2873" s="51"/>
    </row>
    <row r="2874" spans="2:16" s="49" customFormat="1" x14ac:dyDescent="0.25">
      <c r="B2874" s="9"/>
      <c r="C2874" s="9"/>
      <c r="D2874" s="50"/>
      <c r="E2874" s="51"/>
      <c r="F2874" s="51"/>
      <c r="G2874" s="51"/>
      <c r="H2874" s="50"/>
      <c r="I2874" s="50"/>
      <c r="J2874" s="50"/>
      <c r="K2874" s="51"/>
      <c r="L2874" s="51"/>
      <c r="M2874" s="51"/>
      <c r="N2874" s="51"/>
      <c r="O2874" s="51"/>
      <c r="P2874" s="51"/>
    </row>
    <row r="2875" spans="2:16" s="49" customFormat="1" x14ac:dyDescent="0.25">
      <c r="B2875" s="9"/>
      <c r="C2875" s="9"/>
      <c r="D2875" s="50"/>
      <c r="E2875" s="51"/>
      <c r="F2875" s="51"/>
      <c r="G2875" s="51"/>
      <c r="H2875" s="50"/>
      <c r="I2875" s="50"/>
      <c r="J2875" s="50"/>
      <c r="K2875" s="51"/>
      <c r="L2875" s="51"/>
      <c r="M2875" s="51"/>
      <c r="N2875" s="51"/>
      <c r="O2875" s="51"/>
      <c r="P2875" s="51"/>
    </row>
    <row r="2876" spans="2:16" s="49" customFormat="1" x14ac:dyDescent="0.25">
      <c r="B2876" s="9"/>
      <c r="C2876" s="9"/>
      <c r="D2876" s="50"/>
      <c r="E2876" s="51"/>
      <c r="F2876" s="51"/>
      <c r="G2876" s="51"/>
      <c r="H2876" s="50"/>
      <c r="I2876" s="50"/>
      <c r="J2876" s="50"/>
      <c r="K2876" s="51"/>
      <c r="L2876" s="51"/>
      <c r="M2876" s="51"/>
      <c r="N2876" s="51"/>
      <c r="O2876" s="51"/>
      <c r="P2876" s="51"/>
    </row>
    <row r="2877" spans="2:16" s="49" customFormat="1" x14ac:dyDescent="0.25">
      <c r="B2877" s="9"/>
      <c r="C2877" s="9"/>
      <c r="D2877" s="50"/>
      <c r="E2877" s="51"/>
      <c r="F2877" s="51"/>
      <c r="G2877" s="51"/>
      <c r="H2877" s="50"/>
      <c r="I2877" s="50"/>
      <c r="J2877" s="50"/>
      <c r="K2877" s="51"/>
      <c r="L2877" s="51"/>
      <c r="M2877" s="51"/>
      <c r="N2877" s="51"/>
      <c r="O2877" s="51"/>
      <c r="P2877" s="51"/>
    </row>
    <row r="2878" spans="2:16" s="49" customFormat="1" x14ac:dyDescent="0.25">
      <c r="B2878" s="9"/>
      <c r="C2878" s="9"/>
      <c r="D2878" s="50"/>
      <c r="E2878" s="51"/>
      <c r="F2878" s="51"/>
      <c r="G2878" s="51"/>
      <c r="H2878" s="50"/>
      <c r="I2878" s="50"/>
      <c r="J2878" s="50"/>
      <c r="K2878" s="51"/>
      <c r="L2878" s="51"/>
      <c r="M2878" s="51"/>
      <c r="N2878" s="51"/>
      <c r="O2878" s="51"/>
      <c r="P2878" s="51"/>
    </row>
    <row r="2879" spans="2:16" s="49" customFormat="1" x14ac:dyDescent="0.25">
      <c r="B2879" s="9"/>
      <c r="C2879" s="9"/>
      <c r="D2879" s="50"/>
      <c r="E2879" s="51"/>
      <c r="F2879" s="51"/>
      <c r="G2879" s="51"/>
      <c r="H2879" s="50"/>
      <c r="I2879" s="50"/>
      <c r="J2879" s="50"/>
      <c r="K2879" s="51"/>
      <c r="L2879" s="51"/>
      <c r="M2879" s="51"/>
      <c r="N2879" s="51"/>
      <c r="O2879" s="51"/>
      <c r="P2879" s="51"/>
    </row>
    <row r="2880" spans="2:16" s="49" customFormat="1" x14ac:dyDescent="0.25">
      <c r="B2880" s="9"/>
      <c r="C2880" s="9"/>
      <c r="D2880" s="50"/>
      <c r="E2880" s="51"/>
      <c r="F2880" s="51"/>
      <c r="G2880" s="51"/>
      <c r="H2880" s="50"/>
      <c r="I2880" s="50"/>
      <c r="J2880" s="50"/>
      <c r="K2880" s="51"/>
      <c r="L2880" s="51"/>
      <c r="M2880" s="51"/>
      <c r="N2880" s="51"/>
      <c r="O2880" s="51"/>
      <c r="P2880" s="51"/>
    </row>
    <row r="2881" spans="2:16" s="49" customFormat="1" x14ac:dyDescent="0.25">
      <c r="B2881" s="9"/>
      <c r="C2881" s="9"/>
      <c r="D2881" s="50"/>
      <c r="E2881" s="51"/>
      <c r="F2881" s="51"/>
      <c r="G2881" s="51"/>
      <c r="H2881" s="50"/>
      <c r="I2881" s="50"/>
      <c r="J2881" s="50"/>
      <c r="K2881" s="51"/>
      <c r="L2881" s="51"/>
      <c r="M2881" s="51"/>
      <c r="N2881" s="51"/>
      <c r="O2881" s="51"/>
      <c r="P2881" s="51"/>
    </row>
    <row r="2882" spans="2:16" s="49" customFormat="1" x14ac:dyDescent="0.25">
      <c r="B2882" s="9"/>
      <c r="C2882" s="9"/>
      <c r="D2882" s="50"/>
      <c r="E2882" s="51"/>
      <c r="F2882" s="51"/>
      <c r="G2882" s="51"/>
      <c r="H2882" s="50"/>
      <c r="I2882" s="50"/>
      <c r="J2882" s="50"/>
      <c r="K2882" s="51"/>
      <c r="L2882" s="51"/>
      <c r="M2882" s="51"/>
      <c r="N2882" s="51"/>
      <c r="O2882" s="51"/>
      <c r="P2882" s="51"/>
    </row>
    <row r="2883" spans="2:16" s="49" customFormat="1" x14ac:dyDescent="0.25">
      <c r="B2883" s="9"/>
      <c r="C2883" s="9"/>
      <c r="D2883" s="50"/>
      <c r="E2883" s="51"/>
      <c r="F2883" s="51"/>
      <c r="G2883" s="51"/>
      <c r="H2883" s="50"/>
      <c r="I2883" s="50"/>
      <c r="J2883" s="50"/>
      <c r="K2883" s="51"/>
      <c r="L2883" s="51"/>
      <c r="M2883" s="51"/>
      <c r="N2883" s="51"/>
      <c r="O2883" s="51"/>
      <c r="P2883" s="51"/>
    </row>
    <row r="2884" spans="2:16" s="49" customFormat="1" x14ac:dyDescent="0.25">
      <c r="B2884" s="9"/>
      <c r="C2884" s="9"/>
      <c r="D2884" s="50"/>
      <c r="E2884" s="51"/>
      <c r="F2884" s="51"/>
      <c r="G2884" s="51"/>
      <c r="H2884" s="50"/>
      <c r="I2884" s="50"/>
      <c r="J2884" s="50"/>
      <c r="K2884" s="51"/>
      <c r="L2884" s="51"/>
      <c r="M2884" s="51"/>
      <c r="N2884" s="51"/>
      <c r="O2884" s="51"/>
      <c r="P2884" s="51"/>
    </row>
    <row r="2885" spans="2:16" s="49" customFormat="1" x14ac:dyDescent="0.25">
      <c r="B2885" s="9"/>
      <c r="C2885" s="9"/>
      <c r="D2885" s="50"/>
      <c r="E2885" s="51"/>
      <c r="F2885" s="51"/>
      <c r="G2885" s="51"/>
      <c r="H2885" s="50"/>
      <c r="I2885" s="50"/>
      <c r="J2885" s="50"/>
      <c r="K2885" s="51"/>
      <c r="L2885" s="51"/>
      <c r="M2885" s="51"/>
      <c r="N2885" s="51"/>
      <c r="O2885" s="51"/>
      <c r="P2885" s="51"/>
    </row>
    <row r="2886" spans="2:16" s="49" customFormat="1" x14ac:dyDescent="0.25">
      <c r="B2886" s="9"/>
      <c r="C2886" s="9"/>
      <c r="D2886" s="50"/>
      <c r="E2886" s="51"/>
      <c r="F2886" s="51"/>
      <c r="G2886" s="51"/>
      <c r="H2886" s="50"/>
      <c r="I2886" s="50"/>
      <c r="J2886" s="50"/>
      <c r="K2886" s="51"/>
      <c r="L2886" s="51"/>
      <c r="M2886" s="51"/>
      <c r="N2886" s="51"/>
      <c r="O2886" s="51"/>
      <c r="P2886" s="51"/>
    </row>
    <row r="2887" spans="2:16" s="49" customFormat="1" x14ac:dyDescent="0.25">
      <c r="B2887" s="9"/>
      <c r="C2887" s="9"/>
      <c r="D2887" s="50"/>
      <c r="E2887" s="51"/>
      <c r="F2887" s="51"/>
      <c r="G2887" s="51"/>
      <c r="H2887" s="50"/>
      <c r="I2887" s="50"/>
      <c r="J2887" s="50"/>
      <c r="K2887" s="51"/>
      <c r="L2887" s="51"/>
      <c r="M2887" s="51"/>
      <c r="N2887" s="51"/>
      <c r="O2887" s="51"/>
      <c r="P2887" s="51"/>
    </row>
    <row r="2888" spans="2:16" s="49" customFormat="1" x14ac:dyDescent="0.25">
      <c r="B2888" s="9"/>
      <c r="C2888" s="9"/>
      <c r="D2888" s="50"/>
      <c r="E2888" s="51"/>
      <c r="F2888" s="51"/>
      <c r="G2888" s="51"/>
      <c r="H2888" s="50"/>
      <c r="I2888" s="50"/>
      <c r="J2888" s="50"/>
      <c r="K2888" s="51"/>
      <c r="L2888" s="51"/>
      <c r="M2888" s="51"/>
      <c r="N2888" s="51"/>
      <c r="O2888" s="51"/>
      <c r="P2888" s="51"/>
    </row>
    <row r="2889" spans="2:16" s="49" customFormat="1" x14ac:dyDescent="0.25">
      <c r="B2889" s="9"/>
      <c r="C2889" s="9"/>
      <c r="D2889" s="50"/>
      <c r="E2889" s="51"/>
      <c r="F2889" s="51"/>
      <c r="G2889" s="51"/>
      <c r="H2889" s="50"/>
      <c r="I2889" s="50"/>
      <c r="J2889" s="50"/>
      <c r="K2889" s="51"/>
      <c r="L2889" s="51"/>
      <c r="M2889" s="51"/>
      <c r="N2889" s="51"/>
      <c r="O2889" s="51"/>
      <c r="P2889" s="51"/>
    </row>
    <row r="2890" spans="2:16" s="49" customFormat="1" x14ac:dyDescent="0.25">
      <c r="B2890" s="9"/>
      <c r="C2890" s="9"/>
      <c r="D2890" s="50"/>
      <c r="E2890" s="51"/>
      <c r="F2890" s="51"/>
      <c r="G2890" s="51"/>
      <c r="H2890" s="50"/>
      <c r="I2890" s="50"/>
      <c r="J2890" s="50"/>
      <c r="K2890" s="51"/>
      <c r="L2890" s="51"/>
      <c r="M2890" s="51"/>
      <c r="N2890" s="51"/>
      <c r="O2890" s="51"/>
      <c r="P2890" s="51"/>
    </row>
    <row r="2891" spans="2:16" s="49" customFormat="1" x14ac:dyDescent="0.25">
      <c r="B2891" s="9"/>
      <c r="C2891" s="9"/>
      <c r="D2891" s="50"/>
      <c r="E2891" s="51"/>
      <c r="F2891" s="51"/>
      <c r="G2891" s="51"/>
      <c r="H2891" s="50"/>
      <c r="I2891" s="50"/>
      <c r="J2891" s="50"/>
      <c r="K2891" s="51"/>
      <c r="L2891" s="51"/>
      <c r="M2891" s="51"/>
      <c r="N2891" s="51"/>
      <c r="O2891" s="51"/>
      <c r="P2891" s="51"/>
    </row>
    <row r="2892" spans="2:16" s="49" customFormat="1" x14ac:dyDescent="0.25">
      <c r="B2892" s="9"/>
      <c r="C2892" s="9"/>
      <c r="D2892" s="50"/>
      <c r="E2892" s="51"/>
      <c r="F2892" s="51"/>
      <c r="G2892" s="51"/>
      <c r="H2892" s="50"/>
      <c r="I2892" s="50"/>
      <c r="J2892" s="50"/>
      <c r="K2892" s="51"/>
      <c r="L2892" s="51"/>
      <c r="M2892" s="51"/>
      <c r="N2892" s="51"/>
      <c r="O2892" s="51"/>
      <c r="P2892" s="51"/>
    </row>
    <row r="2893" spans="2:16" s="49" customFormat="1" x14ac:dyDescent="0.25">
      <c r="B2893" s="9"/>
      <c r="C2893" s="9"/>
      <c r="D2893" s="50"/>
      <c r="E2893" s="51"/>
      <c r="F2893" s="51"/>
      <c r="G2893" s="51"/>
      <c r="H2893" s="50"/>
      <c r="I2893" s="50"/>
      <c r="J2893" s="50"/>
      <c r="K2893" s="51"/>
      <c r="L2893" s="51"/>
      <c r="M2893" s="51"/>
      <c r="N2893" s="51"/>
      <c r="O2893" s="51"/>
      <c r="P2893" s="51"/>
    </row>
    <row r="2894" spans="2:16" s="49" customFormat="1" x14ac:dyDescent="0.25">
      <c r="B2894" s="9"/>
      <c r="C2894" s="9"/>
      <c r="D2894" s="50"/>
      <c r="E2894" s="51"/>
      <c r="F2894" s="51"/>
      <c r="G2894" s="51"/>
      <c r="H2894" s="50"/>
      <c r="I2894" s="50"/>
      <c r="J2894" s="50"/>
      <c r="K2894" s="51"/>
      <c r="L2894" s="51"/>
      <c r="M2894" s="51"/>
      <c r="N2894" s="51"/>
      <c r="O2894" s="51"/>
      <c r="P2894" s="51"/>
    </row>
    <row r="2895" spans="2:16" s="49" customFormat="1" x14ac:dyDescent="0.25">
      <c r="B2895" s="9"/>
      <c r="C2895" s="9"/>
      <c r="D2895" s="50"/>
      <c r="E2895" s="51"/>
      <c r="F2895" s="51"/>
      <c r="G2895" s="51"/>
      <c r="H2895" s="50"/>
      <c r="I2895" s="50"/>
      <c r="J2895" s="50"/>
      <c r="K2895" s="51"/>
      <c r="L2895" s="51"/>
      <c r="M2895" s="51"/>
      <c r="N2895" s="51"/>
      <c r="O2895" s="51"/>
      <c r="P2895" s="51"/>
    </row>
    <row r="2896" spans="2:16" s="49" customFormat="1" x14ac:dyDescent="0.25">
      <c r="B2896" s="9"/>
      <c r="C2896" s="9"/>
      <c r="D2896" s="50"/>
      <c r="E2896" s="51"/>
      <c r="F2896" s="51"/>
      <c r="G2896" s="51"/>
      <c r="H2896" s="50"/>
      <c r="I2896" s="50"/>
      <c r="J2896" s="50"/>
      <c r="K2896" s="51"/>
      <c r="L2896" s="51"/>
      <c r="M2896" s="51"/>
      <c r="N2896" s="51"/>
      <c r="O2896" s="51"/>
      <c r="P2896" s="51"/>
    </row>
    <row r="2897" spans="2:16" s="49" customFormat="1" x14ac:dyDescent="0.25">
      <c r="B2897" s="9"/>
      <c r="C2897" s="9"/>
      <c r="D2897" s="50"/>
      <c r="E2897" s="51"/>
      <c r="F2897" s="51"/>
      <c r="G2897" s="51"/>
      <c r="H2897" s="50"/>
      <c r="I2897" s="50"/>
      <c r="J2897" s="50"/>
      <c r="K2897" s="51"/>
      <c r="L2897" s="51"/>
      <c r="M2897" s="51"/>
      <c r="N2897" s="51"/>
      <c r="O2897" s="51"/>
      <c r="P2897" s="51"/>
    </row>
    <row r="2898" spans="2:16" s="49" customFormat="1" x14ac:dyDescent="0.25">
      <c r="B2898" s="9"/>
      <c r="C2898" s="9"/>
      <c r="D2898" s="50"/>
      <c r="E2898" s="51"/>
      <c r="F2898" s="51"/>
      <c r="G2898" s="51"/>
      <c r="H2898" s="50"/>
      <c r="I2898" s="50"/>
      <c r="J2898" s="50"/>
      <c r="K2898" s="51"/>
      <c r="L2898" s="51"/>
      <c r="M2898" s="51"/>
      <c r="N2898" s="51"/>
      <c r="O2898" s="51"/>
      <c r="P2898" s="51"/>
    </row>
    <row r="2899" spans="2:16" s="49" customFormat="1" x14ac:dyDescent="0.25">
      <c r="B2899" s="9"/>
      <c r="C2899" s="9"/>
      <c r="D2899" s="50"/>
      <c r="E2899" s="51"/>
      <c r="F2899" s="51"/>
      <c r="G2899" s="51"/>
      <c r="H2899" s="50"/>
      <c r="I2899" s="50"/>
      <c r="J2899" s="50"/>
      <c r="K2899" s="51"/>
      <c r="L2899" s="51"/>
      <c r="M2899" s="51"/>
      <c r="N2899" s="51"/>
      <c r="O2899" s="51"/>
      <c r="P2899" s="51"/>
    </row>
    <row r="2900" spans="2:16" s="49" customFormat="1" x14ac:dyDescent="0.25">
      <c r="B2900" s="9"/>
      <c r="C2900" s="9"/>
      <c r="D2900" s="50"/>
      <c r="E2900" s="51"/>
      <c r="F2900" s="51"/>
      <c r="G2900" s="51"/>
      <c r="H2900" s="50"/>
      <c r="I2900" s="50"/>
      <c r="J2900" s="50"/>
      <c r="K2900" s="51"/>
      <c r="L2900" s="51"/>
      <c r="M2900" s="51"/>
      <c r="N2900" s="51"/>
      <c r="O2900" s="51"/>
      <c r="P2900" s="51"/>
    </row>
    <row r="2901" spans="2:16" s="49" customFormat="1" x14ac:dyDescent="0.25">
      <c r="B2901" s="9"/>
      <c r="C2901" s="9"/>
      <c r="D2901" s="50"/>
      <c r="E2901" s="51"/>
      <c r="F2901" s="51"/>
      <c r="G2901" s="51"/>
      <c r="H2901" s="50"/>
      <c r="I2901" s="50"/>
      <c r="J2901" s="50"/>
      <c r="K2901" s="51"/>
      <c r="L2901" s="51"/>
      <c r="M2901" s="51"/>
      <c r="N2901" s="51"/>
      <c r="O2901" s="51"/>
      <c r="P2901" s="51"/>
    </row>
    <row r="2902" spans="2:16" s="49" customFormat="1" x14ac:dyDescent="0.25">
      <c r="B2902" s="9"/>
      <c r="C2902" s="9"/>
      <c r="D2902" s="50"/>
      <c r="E2902" s="51"/>
      <c r="F2902" s="51"/>
      <c r="G2902" s="51"/>
      <c r="H2902" s="50"/>
      <c r="I2902" s="50"/>
      <c r="J2902" s="50"/>
      <c r="K2902" s="51"/>
      <c r="L2902" s="51"/>
      <c r="M2902" s="51"/>
      <c r="N2902" s="51"/>
      <c r="O2902" s="51"/>
      <c r="P2902" s="51"/>
    </row>
    <row r="2903" spans="2:16" s="49" customFormat="1" x14ac:dyDescent="0.25">
      <c r="B2903" s="9"/>
      <c r="C2903" s="9"/>
      <c r="D2903" s="50"/>
      <c r="E2903" s="51"/>
      <c r="F2903" s="51"/>
      <c r="G2903" s="51"/>
      <c r="H2903" s="50"/>
      <c r="I2903" s="50"/>
      <c r="J2903" s="50"/>
      <c r="K2903" s="51"/>
      <c r="L2903" s="51"/>
      <c r="M2903" s="51"/>
      <c r="N2903" s="51"/>
      <c r="O2903" s="51"/>
      <c r="P2903" s="51"/>
    </row>
    <row r="2904" spans="2:16" s="49" customFormat="1" x14ac:dyDescent="0.25">
      <c r="B2904" s="9"/>
      <c r="C2904" s="9"/>
      <c r="D2904" s="50"/>
      <c r="E2904" s="51"/>
      <c r="F2904" s="51"/>
      <c r="G2904" s="51"/>
      <c r="H2904" s="50"/>
      <c r="I2904" s="50"/>
      <c r="J2904" s="50"/>
      <c r="K2904" s="51"/>
      <c r="L2904" s="51"/>
      <c r="M2904" s="51"/>
      <c r="N2904" s="51"/>
      <c r="O2904" s="51"/>
      <c r="P2904" s="51"/>
    </row>
    <row r="2905" spans="2:16" s="49" customFormat="1" x14ac:dyDescent="0.25">
      <c r="B2905" s="9"/>
      <c r="C2905" s="9"/>
      <c r="D2905" s="50"/>
      <c r="E2905" s="51"/>
      <c r="F2905" s="51"/>
      <c r="G2905" s="51"/>
      <c r="H2905" s="50"/>
      <c r="I2905" s="50"/>
      <c r="J2905" s="50"/>
      <c r="K2905" s="51"/>
      <c r="L2905" s="51"/>
      <c r="M2905" s="51"/>
      <c r="N2905" s="51"/>
      <c r="O2905" s="51"/>
      <c r="P2905" s="51"/>
    </row>
    <row r="2906" spans="2:16" s="49" customFormat="1" x14ac:dyDescent="0.25">
      <c r="B2906" s="9"/>
      <c r="C2906" s="9"/>
      <c r="D2906" s="50"/>
      <c r="E2906" s="51"/>
      <c r="F2906" s="51"/>
      <c r="G2906" s="51"/>
      <c r="H2906" s="50"/>
      <c r="I2906" s="50"/>
      <c r="J2906" s="50"/>
      <c r="K2906" s="51"/>
      <c r="L2906" s="51"/>
      <c r="M2906" s="51"/>
      <c r="N2906" s="51"/>
      <c r="O2906" s="51"/>
      <c r="P2906" s="51"/>
    </row>
    <row r="2907" spans="2:16" s="49" customFormat="1" x14ac:dyDescent="0.25">
      <c r="B2907" s="9"/>
      <c r="C2907" s="9"/>
      <c r="D2907" s="50"/>
      <c r="E2907" s="51"/>
      <c r="F2907" s="51"/>
      <c r="G2907" s="51"/>
      <c r="H2907" s="50"/>
      <c r="I2907" s="50"/>
      <c r="J2907" s="50"/>
      <c r="K2907" s="51"/>
      <c r="L2907" s="51"/>
      <c r="M2907" s="51"/>
      <c r="N2907" s="51"/>
      <c r="O2907" s="51"/>
      <c r="P2907" s="51"/>
    </row>
    <row r="2908" spans="2:16" s="49" customFormat="1" x14ac:dyDescent="0.25">
      <c r="B2908" s="9"/>
      <c r="C2908" s="9"/>
      <c r="D2908" s="50"/>
      <c r="E2908" s="51"/>
      <c r="F2908" s="51"/>
      <c r="G2908" s="51"/>
      <c r="H2908" s="50"/>
      <c r="I2908" s="50"/>
      <c r="J2908" s="50"/>
      <c r="K2908" s="51"/>
      <c r="L2908" s="51"/>
      <c r="M2908" s="51"/>
      <c r="N2908" s="51"/>
      <c r="O2908" s="51"/>
      <c r="P2908" s="51"/>
    </row>
    <row r="2909" spans="2:16" s="49" customFormat="1" x14ac:dyDescent="0.25">
      <c r="B2909" s="9"/>
      <c r="C2909" s="9"/>
      <c r="D2909" s="50"/>
      <c r="E2909" s="51"/>
      <c r="F2909" s="51"/>
      <c r="G2909" s="51"/>
      <c r="H2909" s="50"/>
      <c r="I2909" s="50"/>
      <c r="J2909" s="50"/>
      <c r="K2909" s="51"/>
      <c r="L2909" s="51"/>
      <c r="M2909" s="51"/>
      <c r="N2909" s="51"/>
      <c r="O2909" s="51"/>
      <c r="P2909" s="51"/>
    </row>
    <row r="2910" spans="2:16" s="49" customFormat="1" x14ac:dyDescent="0.25">
      <c r="B2910" s="9"/>
      <c r="C2910" s="9"/>
      <c r="D2910" s="50"/>
      <c r="E2910" s="51"/>
      <c r="F2910" s="51"/>
      <c r="G2910" s="51"/>
      <c r="H2910" s="50"/>
      <c r="I2910" s="50"/>
      <c r="J2910" s="50"/>
      <c r="K2910" s="51"/>
      <c r="L2910" s="51"/>
      <c r="M2910" s="51"/>
      <c r="N2910" s="51"/>
      <c r="O2910" s="51"/>
      <c r="P2910" s="51"/>
    </row>
    <row r="2911" spans="2:16" s="49" customFormat="1" x14ac:dyDescent="0.25">
      <c r="B2911" s="9"/>
      <c r="C2911" s="9"/>
      <c r="D2911" s="50"/>
      <c r="E2911" s="51"/>
      <c r="F2911" s="51"/>
      <c r="G2911" s="51"/>
      <c r="H2911" s="50"/>
      <c r="I2911" s="50"/>
      <c r="J2911" s="50"/>
      <c r="K2911" s="51"/>
      <c r="L2911" s="51"/>
      <c r="M2911" s="51"/>
      <c r="N2911" s="51"/>
      <c r="O2911" s="51"/>
      <c r="P2911" s="51"/>
    </row>
    <row r="2912" spans="2:16" s="49" customFormat="1" x14ac:dyDescent="0.25">
      <c r="B2912" s="9"/>
      <c r="C2912" s="9"/>
      <c r="D2912" s="50"/>
      <c r="E2912" s="51"/>
      <c r="F2912" s="51"/>
      <c r="G2912" s="51"/>
      <c r="H2912" s="50"/>
      <c r="I2912" s="50"/>
      <c r="J2912" s="50"/>
      <c r="K2912" s="51"/>
      <c r="L2912" s="51"/>
      <c r="M2912" s="51"/>
      <c r="N2912" s="51"/>
      <c r="O2912" s="51"/>
      <c r="P2912" s="51"/>
    </row>
    <row r="2913" spans="2:16" s="49" customFormat="1" x14ac:dyDescent="0.25">
      <c r="B2913" s="9"/>
      <c r="C2913" s="9"/>
      <c r="D2913" s="50"/>
      <c r="E2913" s="51"/>
      <c r="F2913" s="51"/>
      <c r="G2913" s="51"/>
      <c r="H2913" s="50"/>
      <c r="I2913" s="50"/>
      <c r="J2913" s="50"/>
      <c r="K2913" s="51"/>
      <c r="L2913" s="51"/>
      <c r="M2913" s="51"/>
      <c r="N2913" s="51"/>
      <c r="O2913" s="51"/>
      <c r="P2913" s="51"/>
    </row>
    <row r="2914" spans="2:16" s="49" customFormat="1" x14ac:dyDescent="0.25">
      <c r="B2914" s="9"/>
      <c r="C2914" s="9"/>
      <c r="D2914" s="50"/>
      <c r="E2914" s="51"/>
      <c r="F2914" s="51"/>
      <c r="G2914" s="51"/>
      <c r="H2914" s="50"/>
      <c r="I2914" s="50"/>
      <c r="J2914" s="50"/>
      <c r="K2914" s="51"/>
      <c r="L2914" s="51"/>
      <c r="M2914" s="51"/>
      <c r="N2914" s="51"/>
      <c r="O2914" s="51"/>
      <c r="P2914" s="51"/>
    </row>
    <row r="2915" spans="2:16" s="49" customFormat="1" x14ac:dyDescent="0.25">
      <c r="B2915" s="9"/>
      <c r="C2915" s="9"/>
      <c r="D2915" s="50"/>
      <c r="E2915" s="51"/>
      <c r="F2915" s="51"/>
      <c r="G2915" s="51"/>
      <c r="H2915" s="50"/>
      <c r="I2915" s="50"/>
      <c r="J2915" s="50"/>
      <c r="K2915" s="51"/>
      <c r="L2915" s="51"/>
      <c r="M2915" s="51"/>
      <c r="N2915" s="51"/>
      <c r="O2915" s="51"/>
      <c r="P2915" s="51"/>
    </row>
    <row r="2916" spans="2:16" s="49" customFormat="1" x14ac:dyDescent="0.25">
      <c r="B2916" s="9"/>
      <c r="C2916" s="9"/>
      <c r="D2916" s="50"/>
      <c r="E2916" s="51"/>
      <c r="F2916" s="51"/>
      <c r="G2916" s="51"/>
      <c r="H2916" s="50"/>
      <c r="I2916" s="50"/>
      <c r="J2916" s="50"/>
      <c r="K2916" s="51"/>
      <c r="L2916" s="51"/>
      <c r="M2916" s="51"/>
      <c r="N2916" s="51"/>
      <c r="O2916" s="51"/>
      <c r="P2916" s="51"/>
    </row>
    <row r="2917" spans="2:16" s="49" customFormat="1" x14ac:dyDescent="0.25">
      <c r="B2917" s="9"/>
      <c r="C2917" s="9"/>
      <c r="D2917" s="50"/>
      <c r="E2917" s="51"/>
      <c r="F2917" s="51"/>
      <c r="G2917" s="51"/>
      <c r="H2917" s="50"/>
      <c r="I2917" s="50"/>
      <c r="J2917" s="50"/>
      <c r="K2917" s="51"/>
      <c r="L2917" s="51"/>
      <c r="M2917" s="51"/>
      <c r="N2917" s="51"/>
      <c r="O2917" s="51"/>
      <c r="P2917" s="51"/>
    </row>
    <row r="2918" spans="2:16" s="49" customFormat="1" x14ac:dyDescent="0.25">
      <c r="B2918" s="9"/>
      <c r="C2918" s="9"/>
      <c r="D2918" s="50"/>
      <c r="E2918" s="51"/>
      <c r="F2918" s="51"/>
      <c r="G2918" s="51"/>
      <c r="H2918" s="50"/>
      <c r="I2918" s="50"/>
      <c r="J2918" s="50"/>
      <c r="K2918" s="51"/>
      <c r="L2918" s="51"/>
      <c r="M2918" s="51"/>
      <c r="N2918" s="51"/>
      <c r="O2918" s="51"/>
      <c r="P2918" s="51"/>
    </row>
    <row r="2919" spans="2:16" s="49" customFormat="1" x14ac:dyDescent="0.25">
      <c r="B2919" s="9"/>
      <c r="C2919" s="9"/>
      <c r="D2919" s="50"/>
      <c r="E2919" s="51"/>
      <c r="F2919" s="51"/>
      <c r="G2919" s="51"/>
      <c r="H2919" s="50"/>
      <c r="I2919" s="50"/>
      <c r="J2919" s="50"/>
      <c r="K2919" s="51"/>
      <c r="L2919" s="51"/>
      <c r="M2919" s="51"/>
      <c r="N2919" s="51"/>
      <c r="O2919" s="51"/>
      <c r="P2919" s="51"/>
    </row>
    <row r="2920" spans="2:16" s="49" customFormat="1" x14ac:dyDescent="0.25">
      <c r="B2920" s="9"/>
      <c r="C2920" s="9"/>
      <c r="D2920" s="50"/>
      <c r="E2920" s="51"/>
      <c r="F2920" s="51"/>
      <c r="G2920" s="51"/>
      <c r="H2920" s="50"/>
      <c r="I2920" s="50"/>
      <c r="J2920" s="50"/>
      <c r="K2920" s="51"/>
      <c r="L2920" s="51"/>
      <c r="M2920" s="51"/>
      <c r="N2920" s="51"/>
      <c r="O2920" s="51"/>
      <c r="P2920" s="51"/>
    </row>
    <row r="2921" spans="2:16" s="49" customFormat="1" x14ac:dyDescent="0.25">
      <c r="B2921" s="9"/>
      <c r="C2921" s="9"/>
      <c r="D2921" s="50"/>
      <c r="E2921" s="51"/>
      <c r="F2921" s="51"/>
      <c r="G2921" s="51"/>
      <c r="H2921" s="50"/>
      <c r="I2921" s="50"/>
      <c r="J2921" s="50"/>
      <c r="K2921" s="51"/>
      <c r="L2921" s="51"/>
      <c r="M2921" s="51"/>
      <c r="N2921" s="51"/>
      <c r="O2921" s="51"/>
      <c r="P2921" s="51"/>
    </row>
    <row r="2922" spans="2:16" s="49" customFormat="1" x14ac:dyDescent="0.25">
      <c r="B2922" s="9"/>
      <c r="C2922" s="9"/>
      <c r="D2922" s="50"/>
      <c r="E2922" s="51"/>
      <c r="F2922" s="51"/>
      <c r="G2922" s="51"/>
      <c r="H2922" s="50"/>
      <c r="I2922" s="50"/>
      <c r="J2922" s="50"/>
      <c r="K2922" s="51"/>
      <c r="L2922" s="51"/>
      <c r="M2922" s="51"/>
      <c r="N2922" s="51"/>
      <c r="O2922" s="51"/>
      <c r="P2922" s="51"/>
    </row>
    <row r="2923" spans="2:16" s="49" customFormat="1" x14ac:dyDescent="0.25">
      <c r="B2923" s="9"/>
      <c r="C2923" s="9"/>
      <c r="D2923" s="50"/>
      <c r="E2923" s="51"/>
      <c r="F2923" s="51"/>
      <c r="G2923" s="51"/>
      <c r="H2923" s="50"/>
      <c r="I2923" s="50"/>
      <c r="J2923" s="50"/>
      <c r="K2923" s="51"/>
      <c r="L2923" s="51"/>
      <c r="M2923" s="51"/>
      <c r="N2923" s="51"/>
      <c r="O2923" s="51"/>
      <c r="P2923" s="51"/>
    </row>
    <row r="2924" spans="2:16" s="49" customFormat="1" x14ac:dyDescent="0.25">
      <c r="B2924" s="9"/>
      <c r="C2924" s="9"/>
      <c r="D2924" s="50"/>
      <c r="E2924" s="51"/>
      <c r="F2924" s="51"/>
      <c r="G2924" s="51"/>
      <c r="H2924" s="50"/>
      <c r="I2924" s="50"/>
      <c r="J2924" s="50"/>
      <c r="K2924" s="51"/>
      <c r="L2924" s="51"/>
      <c r="M2924" s="51"/>
      <c r="N2924" s="51"/>
      <c r="O2924" s="51"/>
      <c r="P2924" s="51"/>
    </row>
    <row r="2925" spans="2:16" s="49" customFormat="1" x14ac:dyDescent="0.25">
      <c r="B2925" s="9"/>
      <c r="C2925" s="9"/>
      <c r="D2925" s="50"/>
      <c r="E2925" s="51"/>
      <c r="F2925" s="51"/>
      <c r="G2925" s="51"/>
      <c r="H2925" s="50"/>
      <c r="I2925" s="50"/>
      <c r="J2925" s="50"/>
      <c r="K2925" s="51"/>
      <c r="L2925" s="51"/>
      <c r="M2925" s="51"/>
      <c r="N2925" s="51"/>
      <c r="O2925" s="51"/>
      <c r="P2925" s="51"/>
    </row>
    <row r="2926" spans="2:16" s="49" customFormat="1" x14ac:dyDescent="0.25">
      <c r="B2926" s="9"/>
      <c r="C2926" s="9"/>
      <c r="D2926" s="50"/>
      <c r="E2926" s="51"/>
      <c r="F2926" s="51"/>
      <c r="G2926" s="51"/>
      <c r="H2926" s="50"/>
      <c r="I2926" s="50"/>
      <c r="J2926" s="50"/>
      <c r="K2926" s="51"/>
      <c r="L2926" s="51"/>
      <c r="M2926" s="51"/>
      <c r="N2926" s="51"/>
      <c r="O2926" s="51"/>
      <c r="P2926" s="51"/>
    </row>
    <row r="2927" spans="2:16" s="49" customFormat="1" x14ac:dyDescent="0.25">
      <c r="B2927" s="9"/>
      <c r="C2927" s="9"/>
      <c r="D2927" s="50"/>
      <c r="E2927" s="51"/>
      <c r="F2927" s="51"/>
      <c r="G2927" s="51"/>
      <c r="H2927" s="50"/>
      <c r="I2927" s="50"/>
      <c r="J2927" s="50"/>
      <c r="K2927" s="51"/>
      <c r="L2927" s="51"/>
      <c r="M2927" s="51"/>
      <c r="N2927" s="51"/>
      <c r="O2927" s="51"/>
      <c r="P2927" s="51"/>
    </row>
    <row r="2928" spans="2:16" s="49" customFormat="1" x14ac:dyDescent="0.25">
      <c r="B2928" s="9"/>
      <c r="C2928" s="9"/>
      <c r="D2928" s="50"/>
      <c r="E2928" s="51"/>
      <c r="F2928" s="51"/>
      <c r="G2928" s="51"/>
      <c r="H2928" s="50"/>
      <c r="I2928" s="50"/>
      <c r="J2928" s="50"/>
      <c r="K2928" s="51"/>
      <c r="L2928" s="51"/>
      <c r="M2928" s="51"/>
      <c r="N2928" s="51"/>
      <c r="O2928" s="51"/>
      <c r="P2928" s="51"/>
    </row>
    <row r="2929" spans="2:16" s="49" customFormat="1" x14ac:dyDescent="0.25">
      <c r="B2929" s="9"/>
      <c r="C2929" s="9"/>
      <c r="D2929" s="50"/>
      <c r="E2929" s="51"/>
      <c r="F2929" s="51"/>
      <c r="G2929" s="51"/>
      <c r="H2929" s="50"/>
      <c r="I2929" s="50"/>
      <c r="J2929" s="50"/>
      <c r="K2929" s="51"/>
      <c r="L2929" s="51"/>
      <c r="M2929" s="51"/>
      <c r="N2929" s="51"/>
      <c r="O2929" s="51"/>
      <c r="P2929" s="51"/>
    </row>
    <row r="2930" spans="2:16" s="49" customFormat="1" x14ac:dyDescent="0.25">
      <c r="B2930" s="9"/>
      <c r="C2930" s="9"/>
      <c r="D2930" s="50"/>
      <c r="E2930" s="51"/>
      <c r="F2930" s="51"/>
      <c r="G2930" s="51"/>
      <c r="H2930" s="50"/>
      <c r="I2930" s="50"/>
      <c r="J2930" s="50"/>
      <c r="K2930" s="51"/>
      <c r="L2930" s="51"/>
      <c r="M2930" s="51"/>
      <c r="N2930" s="51"/>
      <c r="O2930" s="51"/>
      <c r="P2930" s="51"/>
    </row>
    <row r="2931" spans="2:16" s="49" customFormat="1" x14ac:dyDescent="0.25">
      <c r="B2931" s="9"/>
      <c r="C2931" s="9"/>
      <c r="D2931" s="50"/>
      <c r="E2931" s="51"/>
      <c r="F2931" s="51"/>
      <c r="G2931" s="51"/>
      <c r="H2931" s="50"/>
      <c r="I2931" s="50"/>
      <c r="J2931" s="50"/>
      <c r="K2931" s="51"/>
      <c r="L2931" s="51"/>
      <c r="M2931" s="51"/>
      <c r="N2931" s="51"/>
      <c r="O2931" s="51"/>
      <c r="P2931" s="51"/>
    </row>
    <row r="2932" spans="2:16" s="49" customFormat="1" x14ac:dyDescent="0.25">
      <c r="B2932" s="9"/>
      <c r="C2932" s="9"/>
      <c r="D2932" s="50"/>
      <c r="E2932" s="51"/>
      <c r="F2932" s="51"/>
      <c r="G2932" s="51"/>
      <c r="H2932" s="50"/>
      <c r="I2932" s="50"/>
      <c r="J2932" s="50"/>
      <c r="K2932" s="51"/>
      <c r="L2932" s="51"/>
      <c r="M2932" s="51"/>
      <c r="N2932" s="51"/>
      <c r="O2932" s="51"/>
      <c r="P2932" s="51"/>
    </row>
    <row r="2933" spans="2:16" s="49" customFormat="1" x14ac:dyDescent="0.25">
      <c r="B2933" s="9"/>
      <c r="C2933" s="9"/>
      <c r="D2933" s="50"/>
      <c r="E2933" s="51"/>
      <c r="F2933" s="51"/>
      <c r="G2933" s="51"/>
      <c r="H2933" s="50"/>
      <c r="I2933" s="50"/>
      <c r="J2933" s="50"/>
      <c r="K2933" s="51"/>
      <c r="L2933" s="51"/>
      <c r="M2933" s="51"/>
      <c r="N2933" s="51"/>
      <c r="O2933" s="51"/>
      <c r="P2933" s="51"/>
    </row>
    <row r="2934" spans="2:16" s="49" customFormat="1" x14ac:dyDescent="0.25">
      <c r="B2934" s="9"/>
      <c r="C2934" s="9"/>
      <c r="D2934" s="50"/>
      <c r="E2934" s="51"/>
      <c r="F2934" s="51"/>
      <c r="G2934" s="51"/>
      <c r="H2934" s="50"/>
      <c r="I2934" s="50"/>
      <c r="J2934" s="50"/>
      <c r="K2934" s="51"/>
      <c r="L2934" s="51"/>
      <c r="M2934" s="51"/>
      <c r="N2934" s="51"/>
      <c r="O2934" s="51"/>
      <c r="P2934" s="51"/>
    </row>
    <row r="2935" spans="2:16" s="49" customFormat="1" x14ac:dyDescent="0.25">
      <c r="B2935" s="9"/>
      <c r="C2935" s="9"/>
      <c r="D2935" s="50"/>
      <c r="E2935" s="51"/>
      <c r="F2935" s="51"/>
      <c r="G2935" s="51"/>
      <c r="H2935" s="50"/>
      <c r="I2935" s="50"/>
      <c r="J2935" s="50"/>
      <c r="K2935" s="51"/>
      <c r="L2935" s="51"/>
      <c r="M2935" s="51"/>
      <c r="N2935" s="51"/>
      <c r="O2935" s="51"/>
      <c r="P2935" s="51"/>
    </row>
    <row r="2936" spans="2:16" s="49" customFormat="1" x14ac:dyDescent="0.25">
      <c r="B2936" s="9"/>
      <c r="C2936" s="9"/>
      <c r="D2936" s="50"/>
      <c r="E2936" s="51"/>
      <c r="F2936" s="51"/>
      <c r="G2936" s="51"/>
      <c r="H2936" s="50"/>
      <c r="I2936" s="50"/>
      <c r="J2936" s="50"/>
      <c r="K2936" s="51"/>
      <c r="L2936" s="51"/>
      <c r="M2936" s="51"/>
      <c r="N2936" s="51"/>
      <c r="O2936" s="51"/>
      <c r="P2936" s="51"/>
    </row>
    <row r="2937" spans="2:16" s="49" customFormat="1" x14ac:dyDescent="0.25">
      <c r="B2937" s="9"/>
      <c r="C2937" s="9"/>
      <c r="D2937" s="50"/>
      <c r="E2937" s="51"/>
      <c r="F2937" s="51"/>
      <c r="G2937" s="51"/>
      <c r="H2937" s="50"/>
      <c r="I2937" s="50"/>
      <c r="J2937" s="50"/>
      <c r="K2937" s="51"/>
      <c r="L2937" s="51"/>
      <c r="M2937" s="51"/>
      <c r="N2937" s="51"/>
      <c r="O2937" s="51"/>
      <c r="P2937" s="51"/>
    </row>
    <row r="2938" spans="2:16" s="49" customFormat="1" x14ac:dyDescent="0.25">
      <c r="B2938" s="9"/>
      <c r="C2938" s="9"/>
      <c r="D2938" s="50"/>
      <c r="E2938" s="51"/>
      <c r="F2938" s="51"/>
      <c r="G2938" s="51"/>
      <c r="H2938" s="50"/>
      <c r="I2938" s="50"/>
      <c r="J2938" s="50"/>
      <c r="K2938" s="51"/>
      <c r="L2938" s="51"/>
      <c r="M2938" s="51"/>
      <c r="N2938" s="51"/>
      <c r="O2938" s="51"/>
      <c r="P2938" s="51"/>
    </row>
    <row r="2939" spans="2:16" s="49" customFormat="1" x14ac:dyDescent="0.25">
      <c r="B2939" s="9"/>
      <c r="C2939" s="9"/>
      <c r="D2939" s="50"/>
      <c r="E2939" s="51"/>
      <c r="F2939" s="51"/>
      <c r="G2939" s="51"/>
      <c r="H2939" s="50"/>
      <c r="I2939" s="50"/>
      <c r="J2939" s="50"/>
      <c r="K2939" s="51"/>
      <c r="L2939" s="51"/>
      <c r="M2939" s="51"/>
      <c r="N2939" s="51"/>
      <c r="O2939" s="51"/>
      <c r="P2939" s="51"/>
    </row>
    <row r="2940" spans="2:16" s="49" customFormat="1" x14ac:dyDescent="0.25">
      <c r="B2940" s="9"/>
      <c r="C2940" s="9"/>
      <c r="D2940" s="50"/>
      <c r="E2940" s="51"/>
      <c r="F2940" s="51"/>
      <c r="G2940" s="51"/>
      <c r="H2940" s="50"/>
      <c r="I2940" s="50"/>
      <c r="J2940" s="50"/>
      <c r="K2940" s="51"/>
      <c r="L2940" s="51"/>
      <c r="M2940" s="51"/>
      <c r="N2940" s="51"/>
      <c r="O2940" s="51"/>
      <c r="P2940" s="51"/>
    </row>
    <row r="2941" spans="2:16" s="49" customFormat="1" x14ac:dyDescent="0.25">
      <c r="B2941" s="9"/>
      <c r="C2941" s="9"/>
      <c r="D2941" s="50"/>
      <c r="E2941" s="51"/>
      <c r="F2941" s="51"/>
      <c r="G2941" s="51"/>
      <c r="H2941" s="50"/>
      <c r="I2941" s="50"/>
      <c r="J2941" s="50"/>
      <c r="K2941" s="51"/>
      <c r="L2941" s="51"/>
      <c r="M2941" s="51"/>
      <c r="N2941" s="51"/>
      <c r="O2941" s="51"/>
      <c r="P2941" s="51"/>
    </row>
    <row r="2942" spans="2:16" s="49" customFormat="1" x14ac:dyDescent="0.25">
      <c r="B2942" s="9"/>
      <c r="C2942" s="9"/>
      <c r="D2942" s="50"/>
      <c r="E2942" s="51"/>
      <c r="F2942" s="51"/>
      <c r="G2942" s="51"/>
      <c r="H2942" s="50"/>
      <c r="I2942" s="50"/>
      <c r="J2942" s="50"/>
      <c r="K2942" s="51"/>
      <c r="L2942" s="51"/>
      <c r="M2942" s="51"/>
      <c r="N2942" s="51"/>
      <c r="O2942" s="51"/>
      <c r="P2942" s="51"/>
    </row>
    <row r="2943" spans="2:16" s="49" customFormat="1" x14ac:dyDescent="0.25">
      <c r="B2943" s="9"/>
      <c r="C2943" s="9"/>
      <c r="D2943" s="50"/>
      <c r="E2943" s="51"/>
      <c r="F2943" s="51"/>
      <c r="G2943" s="51"/>
      <c r="H2943" s="50"/>
      <c r="I2943" s="50"/>
      <c r="J2943" s="50"/>
      <c r="K2943" s="51"/>
      <c r="L2943" s="51"/>
      <c r="M2943" s="51"/>
      <c r="N2943" s="51"/>
      <c r="O2943" s="51"/>
      <c r="P2943" s="51"/>
    </row>
    <row r="2944" spans="2:16" s="49" customFormat="1" x14ac:dyDescent="0.25">
      <c r="B2944" s="9"/>
      <c r="C2944" s="9"/>
      <c r="D2944" s="50"/>
      <c r="E2944" s="51"/>
      <c r="F2944" s="51"/>
      <c r="G2944" s="51"/>
      <c r="H2944" s="50"/>
      <c r="I2944" s="50"/>
      <c r="J2944" s="50"/>
      <c r="K2944" s="51"/>
      <c r="L2944" s="51"/>
      <c r="M2944" s="51"/>
      <c r="N2944" s="51"/>
      <c r="O2944" s="51"/>
      <c r="P2944" s="51"/>
    </row>
    <row r="2945" spans="2:16" s="49" customFormat="1" x14ac:dyDescent="0.25">
      <c r="B2945" s="9"/>
      <c r="C2945" s="9"/>
      <c r="D2945" s="50"/>
      <c r="E2945" s="51"/>
      <c r="F2945" s="51"/>
      <c r="G2945" s="51"/>
      <c r="H2945" s="50"/>
      <c r="I2945" s="50"/>
      <c r="J2945" s="50"/>
      <c r="K2945" s="51"/>
      <c r="L2945" s="51"/>
      <c r="M2945" s="51"/>
      <c r="N2945" s="51"/>
      <c r="O2945" s="51"/>
      <c r="P2945" s="51"/>
    </row>
    <row r="2946" spans="2:16" s="49" customFormat="1" x14ac:dyDescent="0.25">
      <c r="B2946" s="9"/>
      <c r="C2946" s="9"/>
      <c r="D2946" s="50"/>
      <c r="E2946" s="51"/>
      <c r="F2946" s="51"/>
      <c r="G2946" s="51"/>
      <c r="H2946" s="50"/>
      <c r="I2946" s="50"/>
      <c r="J2946" s="50"/>
      <c r="K2946" s="51"/>
      <c r="L2946" s="51"/>
      <c r="M2946" s="51"/>
      <c r="N2946" s="51"/>
      <c r="O2946" s="51"/>
      <c r="P2946" s="51"/>
    </row>
    <row r="2947" spans="2:16" s="49" customFormat="1" x14ac:dyDescent="0.25">
      <c r="B2947" s="9"/>
      <c r="C2947" s="9"/>
      <c r="D2947" s="50"/>
      <c r="E2947" s="51"/>
      <c r="F2947" s="51"/>
      <c r="G2947" s="51"/>
      <c r="H2947" s="50"/>
      <c r="I2947" s="50"/>
      <c r="J2947" s="50"/>
      <c r="K2947" s="51"/>
      <c r="L2947" s="51"/>
      <c r="M2947" s="51"/>
      <c r="N2947" s="51"/>
      <c r="O2947" s="51"/>
      <c r="P2947" s="51"/>
    </row>
    <row r="2948" spans="2:16" s="49" customFormat="1" x14ac:dyDescent="0.25">
      <c r="B2948" s="9"/>
      <c r="C2948" s="9"/>
      <c r="D2948" s="50"/>
      <c r="E2948" s="51"/>
      <c r="F2948" s="51"/>
      <c r="G2948" s="51"/>
      <c r="H2948" s="50"/>
      <c r="I2948" s="50"/>
      <c r="J2948" s="50"/>
      <c r="K2948" s="51"/>
      <c r="L2948" s="51"/>
      <c r="M2948" s="51"/>
      <c r="N2948" s="51"/>
      <c r="O2948" s="51"/>
      <c r="P2948" s="51"/>
    </row>
    <row r="2949" spans="2:16" s="49" customFormat="1" x14ac:dyDescent="0.25">
      <c r="B2949" s="9"/>
      <c r="C2949" s="9"/>
      <c r="D2949" s="50"/>
      <c r="E2949" s="51"/>
      <c r="F2949" s="51"/>
      <c r="G2949" s="51"/>
      <c r="H2949" s="50"/>
      <c r="I2949" s="50"/>
      <c r="J2949" s="50"/>
      <c r="K2949" s="51"/>
      <c r="L2949" s="51"/>
      <c r="M2949" s="51"/>
      <c r="N2949" s="51"/>
      <c r="O2949" s="51"/>
      <c r="P2949" s="51"/>
    </row>
    <row r="2950" spans="2:16" s="49" customFormat="1" x14ac:dyDescent="0.25">
      <c r="B2950" s="9"/>
      <c r="C2950" s="9"/>
      <c r="D2950" s="50"/>
      <c r="E2950" s="51"/>
      <c r="F2950" s="51"/>
      <c r="G2950" s="51"/>
      <c r="H2950" s="50"/>
      <c r="I2950" s="50"/>
      <c r="J2950" s="50"/>
      <c r="K2950" s="51"/>
      <c r="L2950" s="51"/>
      <c r="M2950" s="51"/>
      <c r="N2950" s="51"/>
      <c r="O2950" s="51"/>
      <c r="P2950" s="51"/>
    </row>
    <row r="2951" spans="2:16" s="49" customFormat="1" x14ac:dyDescent="0.25">
      <c r="B2951" s="9"/>
      <c r="C2951" s="9"/>
      <c r="D2951" s="50"/>
      <c r="E2951" s="51"/>
      <c r="F2951" s="51"/>
      <c r="G2951" s="51"/>
      <c r="H2951" s="50"/>
      <c r="I2951" s="50"/>
      <c r="J2951" s="50"/>
      <c r="K2951" s="51"/>
      <c r="L2951" s="51"/>
      <c r="M2951" s="51"/>
      <c r="N2951" s="51"/>
      <c r="O2951" s="51"/>
      <c r="P2951" s="51"/>
    </row>
    <row r="2952" spans="2:16" s="49" customFormat="1" x14ac:dyDescent="0.25">
      <c r="B2952" s="9"/>
      <c r="C2952" s="9"/>
      <c r="D2952" s="50"/>
      <c r="E2952" s="51"/>
      <c r="F2952" s="51"/>
      <c r="G2952" s="51"/>
      <c r="H2952" s="50"/>
      <c r="I2952" s="50"/>
      <c r="J2952" s="50"/>
      <c r="K2952" s="51"/>
      <c r="L2952" s="51"/>
      <c r="M2952" s="51"/>
      <c r="N2952" s="51"/>
      <c r="O2952" s="51"/>
      <c r="P2952" s="51"/>
    </row>
    <row r="2953" spans="2:16" s="49" customFormat="1" x14ac:dyDescent="0.25">
      <c r="B2953" s="9"/>
      <c r="C2953" s="9"/>
      <c r="D2953" s="50"/>
      <c r="E2953" s="51"/>
      <c r="F2953" s="51"/>
      <c r="G2953" s="51"/>
      <c r="H2953" s="50"/>
      <c r="I2953" s="50"/>
      <c r="J2953" s="50"/>
      <c r="K2953" s="51"/>
      <c r="L2953" s="51"/>
      <c r="M2953" s="51"/>
      <c r="N2953" s="51"/>
      <c r="O2953" s="51"/>
      <c r="P2953" s="51"/>
    </row>
    <row r="2954" spans="2:16" s="49" customFormat="1" x14ac:dyDescent="0.25">
      <c r="B2954" s="9"/>
      <c r="C2954" s="9"/>
      <c r="D2954" s="50"/>
      <c r="E2954" s="51"/>
      <c r="F2954" s="51"/>
      <c r="G2954" s="51"/>
      <c r="H2954" s="50"/>
      <c r="I2954" s="50"/>
      <c r="J2954" s="50"/>
      <c r="K2954" s="51"/>
      <c r="L2954" s="51"/>
      <c r="M2954" s="51"/>
      <c r="N2954" s="51"/>
      <c r="O2954" s="51"/>
      <c r="P2954" s="51"/>
    </row>
    <row r="2955" spans="2:16" s="49" customFormat="1" x14ac:dyDescent="0.25">
      <c r="B2955" s="9"/>
      <c r="C2955" s="9"/>
      <c r="D2955" s="50"/>
      <c r="E2955" s="51"/>
      <c r="F2955" s="51"/>
      <c r="G2955" s="51"/>
      <c r="H2955" s="50"/>
      <c r="I2955" s="50"/>
      <c r="J2955" s="50"/>
      <c r="K2955" s="51"/>
      <c r="L2955" s="51"/>
      <c r="M2955" s="51"/>
      <c r="N2955" s="51"/>
      <c r="O2955" s="51"/>
      <c r="P2955" s="51"/>
    </row>
    <row r="2956" spans="2:16" s="49" customFormat="1" x14ac:dyDescent="0.25">
      <c r="B2956" s="9"/>
      <c r="C2956" s="9"/>
      <c r="D2956" s="50"/>
      <c r="E2956" s="51"/>
      <c r="F2956" s="51"/>
      <c r="G2956" s="51"/>
      <c r="H2956" s="50"/>
      <c r="I2956" s="50"/>
      <c r="J2956" s="50"/>
      <c r="K2956" s="51"/>
      <c r="L2956" s="51"/>
      <c r="M2956" s="51"/>
      <c r="N2956" s="51"/>
      <c r="O2956" s="51"/>
      <c r="P2956" s="51"/>
    </row>
    <row r="2957" spans="2:16" s="49" customFormat="1" x14ac:dyDescent="0.25">
      <c r="B2957" s="9"/>
      <c r="C2957" s="9"/>
      <c r="D2957" s="50"/>
      <c r="E2957" s="51"/>
      <c r="F2957" s="51"/>
      <c r="G2957" s="51"/>
      <c r="H2957" s="50"/>
      <c r="I2957" s="50"/>
      <c r="J2957" s="50"/>
      <c r="K2957" s="51"/>
      <c r="L2957" s="51"/>
      <c r="M2957" s="51"/>
      <c r="N2957" s="51"/>
      <c r="O2957" s="51"/>
      <c r="P2957" s="51"/>
    </row>
    <row r="2958" spans="2:16" s="49" customFormat="1" x14ac:dyDescent="0.25">
      <c r="B2958" s="9"/>
      <c r="C2958" s="9"/>
      <c r="D2958" s="50"/>
      <c r="E2958" s="51"/>
      <c r="F2958" s="51"/>
      <c r="G2958" s="51"/>
      <c r="H2958" s="50"/>
      <c r="I2958" s="50"/>
      <c r="J2958" s="50"/>
      <c r="K2958" s="51"/>
      <c r="L2958" s="51"/>
      <c r="M2958" s="51"/>
      <c r="N2958" s="51"/>
      <c r="O2958" s="51"/>
      <c r="P2958" s="51"/>
    </row>
    <row r="2959" spans="2:16" s="49" customFormat="1" x14ac:dyDescent="0.25">
      <c r="B2959" s="9"/>
      <c r="C2959" s="9"/>
      <c r="D2959" s="50"/>
      <c r="E2959" s="51"/>
      <c r="F2959" s="51"/>
      <c r="G2959" s="51"/>
      <c r="H2959" s="50"/>
      <c r="I2959" s="50"/>
      <c r="J2959" s="50"/>
      <c r="K2959" s="51"/>
      <c r="L2959" s="51"/>
      <c r="M2959" s="51"/>
      <c r="N2959" s="51"/>
      <c r="O2959" s="51"/>
      <c r="P2959" s="51"/>
    </row>
    <row r="2960" spans="2:16" s="49" customFormat="1" x14ac:dyDescent="0.25">
      <c r="B2960" s="9"/>
      <c r="C2960" s="9"/>
      <c r="D2960" s="50"/>
      <c r="E2960" s="51"/>
      <c r="F2960" s="51"/>
      <c r="G2960" s="51"/>
      <c r="H2960" s="50"/>
      <c r="I2960" s="50"/>
      <c r="J2960" s="50"/>
      <c r="K2960" s="51"/>
      <c r="L2960" s="51"/>
      <c r="M2960" s="51"/>
      <c r="N2960" s="51"/>
      <c r="O2960" s="51"/>
      <c r="P2960" s="51"/>
    </row>
    <row r="2961" spans="2:16" s="49" customFormat="1" x14ac:dyDescent="0.25">
      <c r="B2961" s="9"/>
      <c r="C2961" s="9"/>
      <c r="D2961" s="50"/>
      <c r="E2961" s="51"/>
      <c r="F2961" s="51"/>
      <c r="G2961" s="51"/>
      <c r="H2961" s="50"/>
      <c r="I2961" s="50"/>
      <c r="J2961" s="50"/>
      <c r="K2961" s="51"/>
      <c r="L2961" s="51"/>
      <c r="M2961" s="51"/>
      <c r="N2961" s="51"/>
      <c r="O2961" s="51"/>
      <c r="P2961" s="51"/>
    </row>
    <row r="2962" spans="2:16" s="49" customFormat="1" x14ac:dyDescent="0.25">
      <c r="B2962" s="9"/>
      <c r="C2962" s="9"/>
      <c r="D2962" s="50"/>
      <c r="E2962" s="51"/>
      <c r="F2962" s="51"/>
      <c r="G2962" s="51"/>
      <c r="H2962" s="50"/>
      <c r="I2962" s="50"/>
      <c r="J2962" s="50"/>
      <c r="K2962" s="51"/>
      <c r="L2962" s="51"/>
      <c r="M2962" s="51"/>
      <c r="N2962" s="51"/>
      <c r="O2962" s="51"/>
      <c r="P2962" s="51"/>
    </row>
    <row r="2963" spans="2:16" s="49" customFormat="1" x14ac:dyDescent="0.25">
      <c r="B2963" s="9"/>
      <c r="C2963" s="9"/>
      <c r="D2963" s="50"/>
      <c r="E2963" s="51"/>
      <c r="F2963" s="51"/>
      <c r="G2963" s="51"/>
      <c r="H2963" s="50"/>
      <c r="I2963" s="50"/>
      <c r="J2963" s="50"/>
      <c r="K2963" s="51"/>
      <c r="L2963" s="51"/>
      <c r="M2963" s="51"/>
      <c r="N2963" s="51"/>
      <c r="O2963" s="51"/>
      <c r="P2963" s="51"/>
    </row>
    <row r="2964" spans="2:16" s="49" customFormat="1" x14ac:dyDescent="0.25">
      <c r="B2964" s="9"/>
      <c r="C2964" s="9"/>
      <c r="D2964" s="50"/>
      <c r="E2964" s="51"/>
      <c r="F2964" s="51"/>
      <c r="G2964" s="51"/>
      <c r="H2964" s="50"/>
      <c r="I2964" s="50"/>
      <c r="J2964" s="50"/>
      <c r="K2964" s="51"/>
      <c r="L2964" s="51"/>
      <c r="M2964" s="51"/>
      <c r="N2964" s="51"/>
      <c r="O2964" s="51"/>
      <c r="P2964" s="51"/>
    </row>
    <row r="2965" spans="2:16" s="49" customFormat="1" x14ac:dyDescent="0.25">
      <c r="B2965" s="9"/>
      <c r="C2965" s="9"/>
      <c r="D2965" s="50"/>
      <c r="E2965" s="51"/>
      <c r="F2965" s="51"/>
      <c r="G2965" s="51"/>
      <c r="H2965" s="50"/>
      <c r="I2965" s="50"/>
      <c r="J2965" s="50"/>
      <c r="K2965" s="51"/>
      <c r="L2965" s="51"/>
      <c r="M2965" s="51"/>
      <c r="N2965" s="51"/>
      <c r="O2965" s="51"/>
      <c r="P2965" s="51"/>
    </row>
    <row r="2966" spans="2:16" s="49" customFormat="1" x14ac:dyDescent="0.25">
      <c r="B2966" s="9"/>
      <c r="C2966" s="9"/>
      <c r="D2966" s="50"/>
      <c r="E2966" s="51"/>
      <c r="F2966" s="51"/>
      <c r="G2966" s="51"/>
      <c r="H2966" s="50"/>
      <c r="I2966" s="50"/>
      <c r="J2966" s="50"/>
      <c r="K2966" s="51"/>
      <c r="L2966" s="51"/>
      <c r="M2966" s="51"/>
      <c r="N2966" s="51"/>
      <c r="O2966" s="51"/>
      <c r="P2966" s="51"/>
    </row>
    <row r="2967" spans="2:16" s="49" customFormat="1" x14ac:dyDescent="0.25">
      <c r="B2967" s="9"/>
      <c r="C2967" s="9"/>
      <c r="D2967" s="50"/>
      <c r="E2967" s="51"/>
      <c r="F2967" s="51"/>
      <c r="G2967" s="51"/>
      <c r="H2967" s="50"/>
      <c r="I2967" s="50"/>
      <c r="J2967" s="50"/>
      <c r="K2967" s="51"/>
      <c r="L2967" s="51"/>
      <c r="M2967" s="51"/>
      <c r="N2967" s="51"/>
      <c r="O2967" s="51"/>
      <c r="P2967" s="51"/>
    </row>
    <row r="2968" spans="2:16" s="49" customFormat="1" x14ac:dyDescent="0.25">
      <c r="B2968" s="9"/>
      <c r="C2968" s="9"/>
      <c r="D2968" s="50"/>
      <c r="E2968" s="51"/>
      <c r="F2968" s="51"/>
      <c r="G2968" s="51"/>
      <c r="H2968" s="50"/>
      <c r="I2968" s="50"/>
      <c r="J2968" s="50"/>
      <c r="K2968" s="51"/>
      <c r="L2968" s="51"/>
      <c r="M2968" s="51"/>
      <c r="N2968" s="51"/>
      <c r="O2968" s="51"/>
      <c r="P2968" s="51"/>
    </row>
    <row r="2969" spans="2:16" s="49" customFormat="1" x14ac:dyDescent="0.25">
      <c r="B2969" s="9"/>
      <c r="C2969" s="9"/>
      <c r="D2969" s="50"/>
      <c r="E2969" s="51"/>
      <c r="F2969" s="51"/>
      <c r="G2969" s="51"/>
      <c r="H2969" s="50"/>
      <c r="I2969" s="50"/>
      <c r="J2969" s="50"/>
      <c r="K2969" s="51"/>
      <c r="L2969" s="51"/>
      <c r="M2969" s="51"/>
      <c r="N2969" s="51"/>
      <c r="O2969" s="51"/>
      <c r="P2969" s="51"/>
    </row>
    <row r="2970" spans="2:16" s="49" customFormat="1" x14ac:dyDescent="0.25">
      <c r="B2970" s="9"/>
      <c r="C2970" s="9"/>
      <c r="D2970" s="50"/>
      <c r="E2970" s="51"/>
      <c r="F2970" s="51"/>
      <c r="G2970" s="51"/>
      <c r="H2970" s="50"/>
      <c r="I2970" s="50"/>
      <c r="J2970" s="50"/>
      <c r="K2970" s="51"/>
      <c r="L2970" s="51"/>
      <c r="M2970" s="51"/>
      <c r="N2970" s="51"/>
      <c r="O2970" s="51"/>
      <c r="P2970" s="51"/>
    </row>
    <row r="2971" spans="2:16" s="49" customFormat="1" x14ac:dyDescent="0.25">
      <c r="B2971" s="9"/>
      <c r="C2971" s="9"/>
      <c r="D2971" s="50"/>
      <c r="E2971" s="51"/>
      <c r="F2971" s="51"/>
      <c r="G2971" s="51"/>
      <c r="H2971" s="50"/>
      <c r="I2971" s="50"/>
      <c r="J2971" s="50"/>
      <c r="K2971" s="51"/>
      <c r="L2971" s="51"/>
      <c r="M2971" s="51"/>
      <c r="N2971" s="51"/>
      <c r="O2971" s="51"/>
      <c r="P2971" s="51"/>
    </row>
    <row r="2972" spans="2:16" s="49" customFormat="1" x14ac:dyDescent="0.25">
      <c r="B2972" s="9"/>
      <c r="C2972" s="9"/>
      <c r="D2972" s="50"/>
      <c r="E2972" s="51"/>
      <c r="F2972" s="51"/>
      <c r="G2972" s="51"/>
      <c r="H2972" s="50"/>
      <c r="I2972" s="50"/>
      <c r="J2972" s="50"/>
      <c r="K2972" s="51"/>
      <c r="L2972" s="51"/>
      <c r="M2972" s="51"/>
      <c r="N2972" s="51"/>
      <c r="O2972" s="51"/>
      <c r="P2972" s="51"/>
    </row>
    <row r="2973" spans="2:16" s="49" customFormat="1" x14ac:dyDescent="0.25">
      <c r="B2973" s="9"/>
      <c r="C2973" s="9"/>
      <c r="D2973" s="50"/>
      <c r="E2973" s="51"/>
      <c r="F2973" s="51"/>
      <c r="G2973" s="51"/>
      <c r="H2973" s="50"/>
      <c r="I2973" s="50"/>
      <c r="J2973" s="50"/>
      <c r="K2973" s="51"/>
      <c r="L2973" s="51"/>
      <c r="M2973" s="51"/>
      <c r="N2973" s="51"/>
      <c r="O2973" s="51"/>
      <c r="P2973" s="51"/>
    </row>
    <row r="2974" spans="2:16" s="49" customFormat="1" x14ac:dyDescent="0.25">
      <c r="B2974" s="9"/>
      <c r="C2974" s="9"/>
      <c r="D2974" s="50"/>
      <c r="E2974" s="51"/>
      <c r="F2974" s="51"/>
      <c r="G2974" s="51"/>
      <c r="H2974" s="50"/>
      <c r="I2974" s="50"/>
      <c r="J2974" s="50"/>
      <c r="K2974" s="51"/>
      <c r="L2974" s="51"/>
      <c r="M2974" s="51"/>
      <c r="N2974" s="51"/>
      <c r="O2974" s="51"/>
      <c r="P2974" s="51"/>
    </row>
    <row r="2975" spans="2:16" s="49" customFormat="1" x14ac:dyDescent="0.25">
      <c r="B2975" s="9"/>
      <c r="C2975" s="9"/>
      <c r="D2975" s="50"/>
      <c r="E2975" s="51"/>
      <c r="F2975" s="51"/>
      <c r="G2975" s="51"/>
      <c r="H2975" s="50"/>
      <c r="I2975" s="50"/>
      <c r="J2975" s="50"/>
      <c r="K2975" s="51"/>
      <c r="L2975" s="51"/>
      <c r="M2975" s="51"/>
      <c r="N2975" s="51"/>
      <c r="O2975" s="51"/>
      <c r="P2975" s="51"/>
    </row>
    <row r="2976" spans="2:16" s="49" customFormat="1" x14ac:dyDescent="0.25">
      <c r="B2976" s="9"/>
      <c r="C2976" s="9"/>
      <c r="D2976" s="50"/>
      <c r="E2976" s="51"/>
      <c r="F2976" s="51"/>
      <c r="G2976" s="51"/>
      <c r="H2976" s="50"/>
      <c r="I2976" s="50"/>
      <c r="J2976" s="50"/>
      <c r="K2976" s="51"/>
      <c r="L2976" s="51"/>
      <c r="M2976" s="51"/>
      <c r="N2976" s="51"/>
      <c r="O2976" s="51"/>
      <c r="P2976" s="51"/>
    </row>
    <row r="2977" spans="2:16" s="49" customFormat="1" x14ac:dyDescent="0.25">
      <c r="B2977" s="9"/>
      <c r="C2977" s="9"/>
      <c r="D2977" s="50"/>
      <c r="E2977" s="51"/>
      <c r="F2977" s="51"/>
      <c r="G2977" s="51"/>
      <c r="H2977" s="50"/>
      <c r="I2977" s="50"/>
      <c r="J2977" s="50"/>
      <c r="K2977" s="51"/>
      <c r="L2977" s="51"/>
      <c r="M2977" s="51"/>
      <c r="N2977" s="51"/>
      <c r="O2977" s="51"/>
      <c r="P2977" s="51"/>
    </row>
    <row r="2978" spans="2:16" s="49" customFormat="1" x14ac:dyDescent="0.25">
      <c r="B2978" s="9"/>
      <c r="C2978" s="9"/>
      <c r="D2978" s="50"/>
      <c r="E2978" s="51"/>
      <c r="F2978" s="51"/>
      <c r="G2978" s="51"/>
      <c r="H2978" s="50"/>
      <c r="I2978" s="50"/>
      <c r="J2978" s="50"/>
      <c r="K2978" s="51"/>
      <c r="L2978" s="51"/>
      <c r="M2978" s="51"/>
      <c r="N2978" s="51"/>
      <c r="O2978" s="51"/>
      <c r="P2978" s="51"/>
    </row>
    <row r="2979" spans="2:16" s="49" customFormat="1" x14ac:dyDescent="0.25">
      <c r="B2979" s="9"/>
      <c r="C2979" s="9"/>
      <c r="D2979" s="50"/>
      <c r="E2979" s="51"/>
      <c r="F2979" s="51"/>
      <c r="G2979" s="51"/>
      <c r="H2979" s="50"/>
      <c r="I2979" s="50"/>
      <c r="J2979" s="50"/>
      <c r="K2979" s="51"/>
      <c r="L2979" s="51"/>
      <c r="M2979" s="51"/>
      <c r="N2979" s="51"/>
      <c r="O2979" s="51"/>
      <c r="P2979" s="51"/>
    </row>
    <row r="2980" spans="2:16" s="49" customFormat="1" x14ac:dyDescent="0.25">
      <c r="B2980" s="9"/>
      <c r="C2980" s="9"/>
      <c r="D2980" s="50"/>
      <c r="E2980" s="51"/>
      <c r="F2980" s="51"/>
      <c r="G2980" s="51"/>
      <c r="H2980" s="50"/>
      <c r="I2980" s="50"/>
      <c r="J2980" s="50"/>
      <c r="K2980" s="51"/>
      <c r="L2980" s="51"/>
      <c r="M2980" s="51"/>
      <c r="N2980" s="51"/>
      <c r="O2980" s="51"/>
      <c r="P2980" s="51"/>
    </row>
    <row r="2981" spans="2:16" s="49" customFormat="1" x14ac:dyDescent="0.25">
      <c r="B2981" s="9"/>
      <c r="C2981" s="9"/>
      <c r="D2981" s="50"/>
      <c r="E2981" s="51"/>
      <c r="F2981" s="51"/>
      <c r="G2981" s="51"/>
      <c r="H2981" s="50"/>
      <c r="I2981" s="50"/>
      <c r="J2981" s="50"/>
      <c r="K2981" s="51"/>
      <c r="L2981" s="51"/>
      <c r="M2981" s="51"/>
      <c r="N2981" s="51"/>
      <c r="O2981" s="51"/>
      <c r="P2981" s="51"/>
    </row>
    <row r="2982" spans="2:16" s="49" customFormat="1" x14ac:dyDescent="0.25">
      <c r="B2982" s="9"/>
      <c r="C2982" s="9"/>
      <c r="D2982" s="50"/>
      <c r="E2982" s="51"/>
      <c r="F2982" s="51"/>
      <c r="G2982" s="51"/>
      <c r="H2982" s="50"/>
      <c r="I2982" s="50"/>
      <c r="J2982" s="50"/>
      <c r="K2982" s="51"/>
      <c r="L2982" s="51"/>
      <c r="M2982" s="51"/>
      <c r="N2982" s="51"/>
      <c r="O2982" s="51"/>
      <c r="P2982" s="51"/>
    </row>
    <row r="2983" spans="2:16" s="49" customFormat="1" x14ac:dyDescent="0.25">
      <c r="B2983" s="9"/>
      <c r="C2983" s="9"/>
      <c r="D2983" s="50"/>
      <c r="E2983" s="51"/>
      <c r="F2983" s="51"/>
      <c r="G2983" s="51"/>
      <c r="H2983" s="50"/>
      <c r="I2983" s="50"/>
      <c r="J2983" s="50"/>
      <c r="K2983" s="51"/>
      <c r="L2983" s="51"/>
      <c r="M2983" s="51"/>
      <c r="N2983" s="51"/>
      <c r="O2983" s="51"/>
      <c r="P2983" s="51"/>
    </row>
    <row r="2984" spans="2:16" s="49" customFormat="1" x14ac:dyDescent="0.25">
      <c r="B2984" s="9"/>
      <c r="C2984" s="9"/>
      <c r="D2984" s="50"/>
      <c r="E2984" s="51"/>
      <c r="F2984" s="51"/>
      <c r="G2984" s="51"/>
      <c r="H2984" s="50"/>
      <c r="I2984" s="50"/>
      <c r="J2984" s="50"/>
      <c r="K2984" s="51"/>
      <c r="L2984" s="51"/>
      <c r="M2984" s="51"/>
      <c r="N2984" s="51"/>
      <c r="O2984" s="51"/>
      <c r="P2984" s="51"/>
    </row>
    <row r="2985" spans="2:16" s="49" customFormat="1" x14ac:dyDescent="0.25">
      <c r="B2985" s="9"/>
      <c r="C2985" s="9"/>
      <c r="D2985" s="50"/>
      <c r="E2985" s="51"/>
      <c r="F2985" s="51"/>
      <c r="G2985" s="51"/>
      <c r="H2985" s="50"/>
      <c r="I2985" s="50"/>
      <c r="J2985" s="50"/>
      <c r="K2985" s="51"/>
      <c r="L2985" s="51"/>
      <c r="M2985" s="51"/>
      <c r="N2985" s="51"/>
      <c r="O2985" s="51"/>
      <c r="P2985" s="51"/>
    </row>
    <row r="2986" spans="2:16" s="49" customFormat="1" x14ac:dyDescent="0.25">
      <c r="B2986" s="9"/>
      <c r="C2986" s="9"/>
      <c r="D2986" s="50"/>
      <c r="E2986" s="51"/>
      <c r="F2986" s="51"/>
      <c r="G2986" s="51"/>
      <c r="H2986" s="50"/>
      <c r="I2986" s="50"/>
      <c r="J2986" s="50"/>
      <c r="K2986" s="51"/>
      <c r="L2986" s="51"/>
      <c r="M2986" s="51"/>
      <c r="N2986" s="51"/>
      <c r="O2986" s="51"/>
      <c r="P2986" s="51"/>
    </row>
    <row r="2987" spans="2:16" s="49" customFormat="1" x14ac:dyDescent="0.25">
      <c r="B2987" s="9"/>
      <c r="C2987" s="9"/>
      <c r="D2987" s="50"/>
      <c r="E2987" s="51"/>
      <c r="F2987" s="51"/>
      <c r="G2987" s="51"/>
      <c r="H2987" s="50"/>
      <c r="I2987" s="50"/>
      <c r="J2987" s="50"/>
      <c r="K2987" s="51"/>
      <c r="L2987" s="51"/>
      <c r="M2987" s="51"/>
      <c r="N2987" s="51"/>
      <c r="O2987" s="51"/>
      <c r="P2987" s="51"/>
    </row>
    <row r="2988" spans="2:16" s="49" customFormat="1" x14ac:dyDescent="0.25">
      <c r="B2988" s="9"/>
      <c r="C2988" s="9"/>
      <c r="D2988" s="50"/>
      <c r="E2988" s="51"/>
      <c r="F2988" s="51"/>
      <c r="G2988" s="51"/>
      <c r="H2988" s="50"/>
      <c r="I2988" s="50"/>
      <c r="J2988" s="50"/>
      <c r="K2988" s="51"/>
      <c r="L2988" s="51"/>
      <c r="M2988" s="51"/>
      <c r="N2988" s="51"/>
      <c r="O2988" s="51"/>
      <c r="P2988" s="51"/>
    </row>
    <row r="2989" spans="2:16" s="49" customFormat="1" x14ac:dyDescent="0.25">
      <c r="B2989" s="9"/>
      <c r="C2989" s="9"/>
      <c r="D2989" s="50"/>
      <c r="E2989" s="51"/>
      <c r="F2989" s="51"/>
      <c r="G2989" s="51"/>
      <c r="H2989" s="50"/>
      <c r="I2989" s="50"/>
      <c r="J2989" s="50"/>
      <c r="K2989" s="51"/>
      <c r="L2989" s="51"/>
      <c r="M2989" s="51"/>
      <c r="N2989" s="51"/>
      <c r="O2989" s="51"/>
      <c r="P2989" s="51"/>
    </row>
    <row r="2990" spans="2:16" s="49" customFormat="1" x14ac:dyDescent="0.25">
      <c r="B2990" s="9"/>
      <c r="C2990" s="9"/>
      <c r="D2990" s="50"/>
      <c r="E2990" s="51"/>
      <c r="F2990" s="51"/>
      <c r="G2990" s="51"/>
      <c r="H2990" s="50"/>
      <c r="I2990" s="50"/>
      <c r="J2990" s="50"/>
      <c r="K2990" s="51"/>
      <c r="L2990" s="51"/>
      <c r="M2990" s="51"/>
      <c r="N2990" s="51"/>
      <c r="O2990" s="51"/>
      <c r="P2990" s="51"/>
    </row>
    <row r="2991" spans="2:16" s="49" customFormat="1" x14ac:dyDescent="0.25">
      <c r="B2991" s="9"/>
      <c r="C2991" s="9"/>
      <c r="D2991" s="50"/>
      <c r="E2991" s="51"/>
      <c r="F2991" s="51"/>
      <c r="G2991" s="51"/>
      <c r="H2991" s="50"/>
      <c r="I2991" s="50"/>
      <c r="J2991" s="50"/>
      <c r="K2991" s="51"/>
      <c r="L2991" s="51"/>
      <c r="M2991" s="51"/>
      <c r="N2991" s="51"/>
      <c r="O2991" s="51"/>
      <c r="P2991" s="51"/>
    </row>
    <row r="2992" spans="2:16" s="49" customFormat="1" x14ac:dyDescent="0.25">
      <c r="B2992" s="9"/>
      <c r="C2992" s="9"/>
      <c r="D2992" s="50"/>
      <c r="E2992" s="51"/>
      <c r="F2992" s="51"/>
      <c r="G2992" s="51"/>
      <c r="H2992" s="50"/>
      <c r="I2992" s="50"/>
      <c r="J2992" s="50"/>
      <c r="K2992" s="51"/>
      <c r="L2992" s="51"/>
      <c r="M2992" s="51"/>
      <c r="N2992" s="51"/>
      <c r="O2992" s="51"/>
      <c r="P2992" s="51"/>
    </row>
    <row r="2993" spans="2:16" s="49" customFormat="1" x14ac:dyDescent="0.25">
      <c r="B2993" s="9"/>
      <c r="C2993" s="9"/>
      <c r="D2993" s="50"/>
      <c r="E2993" s="51"/>
      <c r="F2993" s="51"/>
      <c r="G2993" s="51"/>
      <c r="H2993" s="50"/>
      <c r="I2993" s="50"/>
      <c r="J2993" s="50"/>
      <c r="K2993" s="51"/>
      <c r="L2993" s="51"/>
      <c r="M2993" s="51"/>
      <c r="N2993" s="51"/>
      <c r="O2993" s="51"/>
      <c r="P2993" s="51"/>
    </row>
    <row r="2994" spans="2:16" s="49" customFormat="1" x14ac:dyDescent="0.25">
      <c r="B2994" s="9"/>
      <c r="C2994" s="9"/>
      <c r="D2994" s="50"/>
      <c r="E2994" s="51"/>
      <c r="F2994" s="51"/>
      <c r="G2994" s="51"/>
      <c r="H2994" s="50"/>
      <c r="I2994" s="50"/>
      <c r="J2994" s="50"/>
      <c r="K2994" s="51"/>
      <c r="L2994" s="51"/>
      <c r="M2994" s="51"/>
      <c r="N2994" s="51"/>
      <c r="O2994" s="51"/>
      <c r="P2994" s="51"/>
    </row>
    <row r="2995" spans="2:16" s="49" customFormat="1" x14ac:dyDescent="0.25">
      <c r="B2995" s="9"/>
      <c r="C2995" s="9"/>
      <c r="D2995" s="50"/>
      <c r="E2995" s="51"/>
      <c r="F2995" s="51"/>
      <c r="G2995" s="51"/>
      <c r="H2995" s="50"/>
      <c r="I2995" s="50"/>
      <c r="J2995" s="50"/>
      <c r="K2995" s="51"/>
      <c r="L2995" s="51"/>
      <c r="M2995" s="51"/>
      <c r="N2995" s="51"/>
      <c r="O2995" s="51"/>
      <c r="P2995" s="51"/>
    </row>
    <row r="2996" spans="2:16" s="49" customFormat="1" x14ac:dyDescent="0.25">
      <c r="B2996" s="9"/>
      <c r="C2996" s="9"/>
      <c r="D2996" s="50"/>
      <c r="E2996" s="51"/>
      <c r="F2996" s="51"/>
      <c r="G2996" s="51"/>
      <c r="H2996" s="50"/>
      <c r="I2996" s="50"/>
      <c r="J2996" s="50"/>
      <c r="K2996" s="51"/>
      <c r="L2996" s="51"/>
      <c r="M2996" s="51"/>
      <c r="N2996" s="51"/>
      <c r="O2996" s="51"/>
      <c r="P2996" s="51"/>
    </row>
    <row r="2997" spans="2:16" s="49" customFormat="1" x14ac:dyDescent="0.25">
      <c r="B2997" s="9"/>
      <c r="C2997" s="9"/>
      <c r="D2997" s="50"/>
      <c r="E2997" s="51"/>
      <c r="F2997" s="51"/>
      <c r="G2997" s="51"/>
      <c r="H2997" s="50"/>
      <c r="I2997" s="50"/>
      <c r="J2997" s="50"/>
      <c r="K2997" s="51"/>
      <c r="L2997" s="51"/>
      <c r="M2997" s="51"/>
      <c r="N2997" s="51"/>
      <c r="O2997" s="51"/>
      <c r="P2997" s="51"/>
    </row>
    <row r="2998" spans="2:16" s="49" customFormat="1" x14ac:dyDescent="0.25">
      <c r="B2998" s="9"/>
      <c r="C2998" s="9"/>
      <c r="D2998" s="50"/>
      <c r="E2998" s="51"/>
      <c r="F2998" s="51"/>
      <c r="G2998" s="51"/>
      <c r="H2998" s="50"/>
      <c r="I2998" s="50"/>
      <c r="J2998" s="50"/>
      <c r="K2998" s="51"/>
      <c r="L2998" s="51"/>
      <c r="M2998" s="51"/>
      <c r="N2998" s="51"/>
      <c r="O2998" s="51"/>
      <c r="P2998" s="51"/>
    </row>
    <row r="2999" spans="2:16" s="49" customFormat="1" x14ac:dyDescent="0.25">
      <c r="B2999" s="9"/>
      <c r="C2999" s="9"/>
      <c r="D2999" s="50"/>
      <c r="E2999" s="51"/>
      <c r="F2999" s="51"/>
      <c r="G2999" s="51"/>
      <c r="H2999" s="50"/>
      <c r="I2999" s="50"/>
      <c r="J2999" s="50"/>
      <c r="K2999" s="51"/>
      <c r="L2999" s="51"/>
      <c r="M2999" s="51"/>
      <c r="N2999" s="51"/>
      <c r="O2999" s="51"/>
      <c r="P2999" s="51"/>
    </row>
    <row r="3000" spans="2:16" s="49" customFormat="1" x14ac:dyDescent="0.25">
      <c r="B3000" s="9"/>
      <c r="C3000" s="9"/>
      <c r="D3000" s="50"/>
      <c r="E3000" s="51"/>
      <c r="F3000" s="51"/>
      <c r="G3000" s="51"/>
      <c r="H3000" s="50"/>
      <c r="I3000" s="50"/>
      <c r="J3000" s="50"/>
      <c r="K3000" s="51"/>
      <c r="L3000" s="51"/>
      <c r="M3000" s="51"/>
      <c r="N3000" s="51"/>
      <c r="O3000" s="51"/>
      <c r="P3000" s="51"/>
    </row>
    <row r="3001" spans="2:16" s="49" customFormat="1" x14ac:dyDescent="0.25">
      <c r="B3001" s="9"/>
      <c r="C3001" s="9"/>
      <c r="D3001" s="50"/>
      <c r="E3001" s="51"/>
      <c r="F3001" s="51"/>
      <c r="G3001" s="51"/>
      <c r="H3001" s="50"/>
      <c r="I3001" s="50"/>
      <c r="J3001" s="50"/>
      <c r="K3001" s="51"/>
      <c r="L3001" s="51"/>
      <c r="M3001" s="51"/>
      <c r="N3001" s="51"/>
      <c r="O3001" s="51"/>
      <c r="P3001" s="51"/>
    </row>
    <row r="3002" spans="2:16" s="49" customFormat="1" x14ac:dyDescent="0.25">
      <c r="B3002" s="9"/>
      <c r="C3002" s="9"/>
      <c r="D3002" s="50"/>
      <c r="E3002" s="51"/>
      <c r="F3002" s="51"/>
      <c r="G3002" s="51"/>
      <c r="H3002" s="50"/>
      <c r="I3002" s="50"/>
      <c r="J3002" s="50"/>
      <c r="K3002" s="51"/>
      <c r="L3002" s="51"/>
      <c r="M3002" s="51"/>
      <c r="N3002" s="51"/>
      <c r="O3002" s="51"/>
      <c r="P3002" s="51"/>
    </row>
    <row r="3003" spans="2:16" s="49" customFormat="1" x14ac:dyDescent="0.25">
      <c r="B3003" s="9"/>
      <c r="C3003" s="9"/>
      <c r="D3003" s="50"/>
      <c r="E3003" s="51"/>
      <c r="F3003" s="51"/>
      <c r="G3003" s="51"/>
      <c r="H3003" s="50"/>
      <c r="I3003" s="50"/>
      <c r="J3003" s="50"/>
      <c r="K3003" s="51"/>
      <c r="L3003" s="51"/>
      <c r="M3003" s="51"/>
      <c r="N3003" s="51"/>
      <c r="O3003" s="51"/>
      <c r="P3003" s="51"/>
    </row>
    <row r="3004" spans="2:16" s="49" customFormat="1" x14ac:dyDescent="0.25">
      <c r="B3004" s="9"/>
      <c r="C3004" s="9"/>
      <c r="D3004" s="50"/>
      <c r="E3004" s="51"/>
      <c r="F3004" s="51"/>
      <c r="G3004" s="51"/>
      <c r="H3004" s="50"/>
      <c r="I3004" s="50"/>
      <c r="J3004" s="50"/>
      <c r="K3004" s="51"/>
      <c r="L3004" s="51"/>
      <c r="M3004" s="51"/>
      <c r="N3004" s="51"/>
      <c r="O3004" s="51"/>
      <c r="P3004" s="51"/>
    </row>
    <row r="3005" spans="2:16" s="49" customFormat="1" x14ac:dyDescent="0.25">
      <c r="B3005" s="9"/>
      <c r="C3005" s="9"/>
      <c r="D3005" s="50"/>
      <c r="E3005" s="51"/>
      <c r="F3005" s="51"/>
      <c r="G3005" s="51"/>
      <c r="H3005" s="50"/>
      <c r="I3005" s="50"/>
      <c r="J3005" s="50"/>
      <c r="K3005" s="51"/>
      <c r="L3005" s="51"/>
      <c r="M3005" s="51"/>
      <c r="N3005" s="51"/>
      <c r="O3005" s="51"/>
      <c r="P3005" s="51"/>
    </row>
    <row r="3006" spans="2:16" s="49" customFormat="1" x14ac:dyDescent="0.25">
      <c r="B3006" s="9"/>
      <c r="C3006" s="9"/>
      <c r="D3006" s="50"/>
      <c r="E3006" s="51"/>
      <c r="F3006" s="51"/>
      <c r="G3006" s="51"/>
      <c r="H3006" s="50"/>
      <c r="I3006" s="50"/>
      <c r="J3006" s="50"/>
      <c r="K3006" s="51"/>
      <c r="L3006" s="51"/>
      <c r="M3006" s="51"/>
      <c r="N3006" s="51"/>
      <c r="O3006" s="51"/>
      <c r="P3006" s="51"/>
    </row>
    <row r="3007" spans="2:16" s="49" customFormat="1" x14ac:dyDescent="0.25">
      <c r="B3007" s="9"/>
      <c r="C3007" s="9"/>
      <c r="D3007" s="50"/>
      <c r="E3007" s="51"/>
      <c r="F3007" s="51"/>
      <c r="G3007" s="51"/>
      <c r="H3007" s="50"/>
      <c r="I3007" s="50"/>
      <c r="J3007" s="50"/>
      <c r="K3007" s="51"/>
      <c r="L3007" s="51"/>
      <c r="M3007" s="51"/>
      <c r="N3007" s="51"/>
      <c r="O3007" s="51"/>
      <c r="P3007" s="51"/>
    </row>
    <row r="3008" spans="2:16" s="49" customFormat="1" x14ac:dyDescent="0.25">
      <c r="B3008" s="9"/>
      <c r="C3008" s="9"/>
      <c r="D3008" s="50"/>
      <c r="E3008" s="51"/>
      <c r="F3008" s="51"/>
      <c r="G3008" s="51"/>
      <c r="H3008" s="50"/>
      <c r="I3008" s="50"/>
      <c r="J3008" s="50"/>
      <c r="K3008" s="51"/>
      <c r="L3008" s="51"/>
      <c r="M3008" s="51"/>
      <c r="N3008" s="51"/>
      <c r="O3008" s="51"/>
      <c r="P3008" s="51"/>
    </row>
    <row r="3009" spans="2:16" s="49" customFormat="1" x14ac:dyDescent="0.25">
      <c r="B3009" s="9"/>
      <c r="C3009" s="9"/>
      <c r="D3009" s="50"/>
      <c r="E3009" s="51"/>
      <c r="F3009" s="51"/>
      <c r="G3009" s="51"/>
      <c r="H3009" s="50"/>
      <c r="I3009" s="50"/>
      <c r="J3009" s="50"/>
      <c r="K3009" s="51"/>
      <c r="L3009" s="51"/>
      <c r="M3009" s="51"/>
      <c r="N3009" s="51"/>
      <c r="O3009" s="51"/>
      <c r="P3009" s="51"/>
    </row>
    <row r="3010" spans="2:16" s="49" customFormat="1" x14ac:dyDescent="0.25">
      <c r="B3010" s="9"/>
      <c r="C3010" s="9"/>
      <c r="D3010" s="50"/>
      <c r="E3010" s="51"/>
      <c r="F3010" s="51"/>
      <c r="G3010" s="51"/>
      <c r="H3010" s="50"/>
      <c r="I3010" s="50"/>
      <c r="J3010" s="50"/>
      <c r="K3010" s="51"/>
      <c r="L3010" s="51"/>
      <c r="M3010" s="51"/>
      <c r="N3010" s="51"/>
      <c r="O3010" s="51"/>
      <c r="P3010" s="51"/>
    </row>
    <row r="3011" spans="2:16" s="49" customFormat="1" x14ac:dyDescent="0.25">
      <c r="B3011" s="9"/>
      <c r="C3011" s="9"/>
      <c r="D3011" s="50"/>
      <c r="E3011" s="51"/>
      <c r="F3011" s="51"/>
      <c r="G3011" s="51"/>
      <c r="H3011" s="50"/>
      <c r="I3011" s="50"/>
      <c r="J3011" s="50"/>
      <c r="K3011" s="51"/>
      <c r="L3011" s="51"/>
      <c r="M3011" s="51"/>
      <c r="N3011" s="51"/>
      <c r="O3011" s="51"/>
      <c r="P3011" s="51"/>
    </row>
    <row r="3012" spans="2:16" s="49" customFormat="1" x14ac:dyDescent="0.25">
      <c r="B3012" s="9"/>
      <c r="C3012" s="9"/>
      <c r="D3012" s="50"/>
      <c r="E3012" s="51"/>
      <c r="F3012" s="51"/>
      <c r="G3012" s="51"/>
      <c r="H3012" s="50"/>
      <c r="I3012" s="50"/>
      <c r="J3012" s="50"/>
      <c r="K3012" s="51"/>
      <c r="L3012" s="51"/>
      <c r="M3012" s="51"/>
      <c r="N3012" s="51"/>
      <c r="O3012" s="51"/>
      <c r="P3012" s="51"/>
    </row>
    <row r="3013" spans="2:16" s="49" customFormat="1" x14ac:dyDescent="0.25">
      <c r="B3013" s="9"/>
      <c r="C3013" s="9"/>
      <c r="D3013" s="50"/>
      <c r="E3013" s="51"/>
      <c r="F3013" s="51"/>
      <c r="G3013" s="51"/>
      <c r="H3013" s="50"/>
      <c r="I3013" s="50"/>
      <c r="J3013" s="50"/>
      <c r="K3013" s="51"/>
      <c r="L3013" s="51"/>
      <c r="M3013" s="51"/>
      <c r="N3013" s="51"/>
      <c r="O3013" s="51"/>
      <c r="P3013" s="51"/>
    </row>
    <row r="3014" spans="2:16" s="49" customFormat="1" x14ac:dyDescent="0.25">
      <c r="B3014" s="9"/>
      <c r="C3014" s="9"/>
      <c r="D3014" s="50"/>
      <c r="E3014" s="51"/>
      <c r="F3014" s="51"/>
      <c r="G3014" s="51"/>
      <c r="H3014" s="50"/>
      <c r="I3014" s="50"/>
      <c r="J3014" s="50"/>
      <c r="K3014" s="51"/>
      <c r="L3014" s="51"/>
      <c r="M3014" s="51"/>
      <c r="N3014" s="51"/>
      <c r="O3014" s="51"/>
      <c r="P3014" s="51"/>
    </row>
    <row r="3015" spans="2:16" s="49" customFormat="1" x14ac:dyDescent="0.25">
      <c r="B3015" s="9"/>
      <c r="C3015" s="9"/>
      <c r="D3015" s="50"/>
      <c r="E3015" s="51"/>
      <c r="F3015" s="51"/>
      <c r="G3015" s="51"/>
      <c r="H3015" s="50"/>
      <c r="I3015" s="50"/>
      <c r="J3015" s="50"/>
      <c r="K3015" s="51"/>
      <c r="L3015" s="51"/>
      <c r="M3015" s="51"/>
      <c r="N3015" s="51"/>
      <c r="O3015" s="51"/>
      <c r="P3015" s="51"/>
    </row>
    <row r="3016" spans="2:16" s="49" customFormat="1" x14ac:dyDescent="0.25">
      <c r="B3016" s="9"/>
      <c r="C3016" s="9"/>
      <c r="D3016" s="50"/>
      <c r="E3016" s="51"/>
      <c r="F3016" s="51"/>
      <c r="G3016" s="51"/>
      <c r="H3016" s="50"/>
      <c r="I3016" s="50"/>
      <c r="J3016" s="50"/>
      <c r="K3016" s="51"/>
      <c r="L3016" s="51"/>
      <c r="M3016" s="51"/>
      <c r="N3016" s="51"/>
      <c r="O3016" s="51"/>
      <c r="P3016" s="51"/>
    </row>
    <row r="3017" spans="2:16" s="49" customFormat="1" x14ac:dyDescent="0.25">
      <c r="B3017" s="9"/>
      <c r="C3017" s="9"/>
      <c r="D3017" s="50"/>
      <c r="E3017" s="51"/>
      <c r="F3017" s="51"/>
      <c r="G3017" s="51"/>
      <c r="H3017" s="50"/>
      <c r="I3017" s="50"/>
      <c r="J3017" s="50"/>
      <c r="K3017" s="51"/>
      <c r="L3017" s="51"/>
      <c r="M3017" s="51"/>
      <c r="N3017" s="51"/>
      <c r="O3017" s="51"/>
      <c r="P3017" s="51"/>
    </row>
    <row r="3018" spans="2:16" s="49" customFormat="1" x14ac:dyDescent="0.25">
      <c r="B3018" s="9"/>
      <c r="C3018" s="9"/>
      <c r="D3018" s="50"/>
      <c r="E3018" s="51"/>
      <c r="F3018" s="51"/>
      <c r="G3018" s="51"/>
      <c r="H3018" s="50"/>
      <c r="I3018" s="50"/>
      <c r="J3018" s="50"/>
      <c r="K3018" s="51"/>
      <c r="L3018" s="51"/>
      <c r="M3018" s="51"/>
      <c r="N3018" s="51"/>
      <c r="O3018" s="51"/>
      <c r="P3018" s="51"/>
    </row>
    <row r="3019" spans="2:16" s="49" customFormat="1" x14ac:dyDescent="0.25">
      <c r="B3019" s="9"/>
      <c r="C3019" s="9"/>
      <c r="D3019" s="50"/>
      <c r="E3019" s="51"/>
      <c r="F3019" s="51"/>
      <c r="G3019" s="51"/>
      <c r="H3019" s="50"/>
      <c r="I3019" s="50"/>
      <c r="J3019" s="50"/>
      <c r="K3019" s="51"/>
      <c r="L3019" s="51"/>
      <c r="M3019" s="51"/>
      <c r="N3019" s="51"/>
      <c r="O3019" s="51"/>
      <c r="P3019" s="51"/>
    </row>
    <row r="3020" spans="2:16" s="49" customFormat="1" x14ac:dyDescent="0.25">
      <c r="B3020" s="9"/>
      <c r="C3020" s="9"/>
      <c r="D3020" s="50"/>
      <c r="E3020" s="51"/>
      <c r="F3020" s="51"/>
      <c r="G3020" s="51"/>
      <c r="H3020" s="50"/>
      <c r="I3020" s="50"/>
      <c r="J3020" s="50"/>
      <c r="K3020" s="51"/>
      <c r="L3020" s="51"/>
      <c r="M3020" s="51"/>
      <c r="N3020" s="51"/>
      <c r="O3020" s="51"/>
      <c r="P3020" s="51"/>
    </row>
    <row r="3021" spans="2:16" s="49" customFormat="1" x14ac:dyDescent="0.25">
      <c r="B3021" s="9"/>
      <c r="C3021" s="9"/>
      <c r="D3021" s="50"/>
      <c r="E3021" s="51"/>
      <c r="F3021" s="51"/>
      <c r="G3021" s="51"/>
      <c r="H3021" s="50"/>
      <c r="I3021" s="50"/>
      <c r="J3021" s="50"/>
      <c r="K3021" s="51"/>
      <c r="L3021" s="51"/>
      <c r="M3021" s="51"/>
      <c r="N3021" s="51"/>
      <c r="O3021" s="51"/>
      <c r="P3021" s="51"/>
    </row>
    <row r="3022" spans="2:16" s="49" customFormat="1" x14ac:dyDescent="0.25">
      <c r="B3022" s="9"/>
      <c r="C3022" s="9"/>
      <c r="D3022" s="50"/>
      <c r="E3022" s="51"/>
      <c r="F3022" s="51"/>
      <c r="G3022" s="51"/>
      <c r="H3022" s="50"/>
      <c r="I3022" s="50"/>
      <c r="J3022" s="50"/>
      <c r="K3022" s="51"/>
      <c r="L3022" s="51"/>
      <c r="M3022" s="51"/>
      <c r="N3022" s="51"/>
      <c r="O3022" s="51"/>
      <c r="P3022" s="51"/>
    </row>
    <row r="3023" spans="2:16" s="49" customFormat="1" x14ac:dyDescent="0.25">
      <c r="B3023" s="9"/>
      <c r="C3023" s="9"/>
      <c r="D3023" s="50"/>
      <c r="E3023" s="51"/>
      <c r="F3023" s="51"/>
      <c r="G3023" s="51"/>
      <c r="H3023" s="50"/>
      <c r="I3023" s="50"/>
      <c r="J3023" s="50"/>
      <c r="K3023" s="51"/>
      <c r="L3023" s="51"/>
      <c r="M3023" s="51"/>
      <c r="N3023" s="51"/>
      <c r="O3023" s="51"/>
      <c r="P3023" s="51"/>
    </row>
    <row r="3024" spans="2:16" s="49" customFormat="1" x14ac:dyDescent="0.25">
      <c r="B3024" s="9"/>
      <c r="C3024" s="9"/>
      <c r="D3024" s="50"/>
      <c r="E3024" s="51"/>
      <c r="F3024" s="51"/>
      <c r="G3024" s="51"/>
      <c r="H3024" s="50"/>
      <c r="I3024" s="50"/>
      <c r="J3024" s="50"/>
      <c r="K3024" s="51"/>
      <c r="L3024" s="51"/>
      <c r="M3024" s="51"/>
      <c r="N3024" s="51"/>
      <c r="O3024" s="51"/>
      <c r="P3024" s="51"/>
    </row>
    <row r="3025" spans="2:16" s="49" customFormat="1" x14ac:dyDescent="0.25">
      <c r="B3025" s="9"/>
      <c r="C3025" s="9"/>
      <c r="D3025" s="50"/>
      <c r="E3025" s="51"/>
      <c r="F3025" s="51"/>
      <c r="G3025" s="51"/>
      <c r="H3025" s="50"/>
      <c r="I3025" s="50"/>
      <c r="J3025" s="50"/>
      <c r="K3025" s="51"/>
      <c r="L3025" s="51"/>
      <c r="M3025" s="51"/>
      <c r="N3025" s="51"/>
      <c r="O3025" s="51"/>
      <c r="P3025" s="51"/>
    </row>
    <row r="3026" spans="2:16" s="49" customFormat="1" x14ac:dyDescent="0.25">
      <c r="B3026" s="9"/>
      <c r="C3026" s="9"/>
      <c r="D3026" s="50"/>
      <c r="E3026" s="51"/>
      <c r="F3026" s="51"/>
      <c r="G3026" s="51"/>
      <c r="H3026" s="50"/>
      <c r="I3026" s="50"/>
      <c r="J3026" s="50"/>
      <c r="K3026" s="51"/>
      <c r="L3026" s="51"/>
      <c r="M3026" s="51"/>
      <c r="N3026" s="51"/>
      <c r="O3026" s="51"/>
      <c r="P3026" s="51"/>
    </row>
    <row r="3027" spans="2:16" s="49" customFormat="1" x14ac:dyDescent="0.25">
      <c r="B3027" s="9"/>
      <c r="C3027" s="9"/>
      <c r="D3027" s="50"/>
      <c r="E3027" s="51"/>
      <c r="F3027" s="51"/>
      <c r="G3027" s="51"/>
      <c r="H3027" s="50"/>
      <c r="I3027" s="50"/>
      <c r="J3027" s="50"/>
      <c r="K3027" s="51"/>
      <c r="L3027" s="51"/>
      <c r="M3027" s="51"/>
      <c r="N3027" s="51"/>
      <c r="O3027" s="51"/>
      <c r="P3027" s="51"/>
    </row>
    <row r="3028" spans="2:16" s="49" customFormat="1" x14ac:dyDescent="0.25">
      <c r="B3028" s="9"/>
      <c r="C3028" s="9"/>
      <c r="D3028" s="50"/>
      <c r="E3028" s="51"/>
      <c r="F3028" s="51"/>
      <c r="G3028" s="51"/>
      <c r="H3028" s="50"/>
      <c r="I3028" s="50"/>
      <c r="J3028" s="50"/>
      <c r="K3028" s="51"/>
      <c r="L3028" s="51"/>
      <c r="M3028" s="51"/>
      <c r="N3028" s="51"/>
      <c r="O3028" s="51"/>
      <c r="P3028" s="51"/>
    </row>
    <row r="3029" spans="2:16" s="49" customFormat="1" x14ac:dyDescent="0.25">
      <c r="B3029" s="9"/>
      <c r="C3029" s="9"/>
      <c r="D3029" s="50"/>
      <c r="E3029" s="51"/>
      <c r="F3029" s="51"/>
      <c r="G3029" s="51"/>
      <c r="H3029" s="50"/>
      <c r="I3029" s="50"/>
      <c r="J3029" s="50"/>
      <c r="K3029" s="51"/>
      <c r="L3029" s="51"/>
      <c r="M3029" s="51"/>
      <c r="N3029" s="51"/>
      <c r="O3029" s="51"/>
      <c r="P3029" s="51"/>
    </row>
    <row r="3030" spans="2:16" s="49" customFormat="1" x14ac:dyDescent="0.25">
      <c r="B3030" s="9"/>
      <c r="C3030" s="9"/>
      <c r="D3030" s="50"/>
      <c r="E3030" s="51"/>
      <c r="F3030" s="51"/>
      <c r="G3030" s="51"/>
      <c r="H3030" s="50"/>
      <c r="I3030" s="50"/>
      <c r="J3030" s="50"/>
      <c r="K3030" s="51"/>
      <c r="L3030" s="51"/>
      <c r="M3030" s="51"/>
      <c r="N3030" s="51"/>
      <c r="O3030" s="51"/>
      <c r="P3030" s="51"/>
    </row>
    <row r="3031" spans="2:16" s="49" customFormat="1" x14ac:dyDescent="0.25">
      <c r="B3031" s="9"/>
      <c r="C3031" s="9"/>
      <c r="D3031" s="50"/>
      <c r="E3031" s="51"/>
      <c r="F3031" s="51"/>
      <c r="G3031" s="51"/>
      <c r="H3031" s="50"/>
      <c r="I3031" s="50"/>
      <c r="J3031" s="50"/>
      <c r="K3031" s="51"/>
      <c r="L3031" s="51"/>
      <c r="M3031" s="51"/>
      <c r="N3031" s="51"/>
      <c r="O3031" s="51"/>
      <c r="P3031" s="51"/>
    </row>
    <row r="3032" spans="2:16" s="49" customFormat="1" x14ac:dyDescent="0.25">
      <c r="B3032" s="9"/>
      <c r="C3032" s="9"/>
      <c r="D3032" s="50"/>
      <c r="E3032" s="51"/>
      <c r="F3032" s="51"/>
      <c r="G3032" s="51"/>
      <c r="H3032" s="50"/>
      <c r="I3032" s="50"/>
      <c r="J3032" s="50"/>
      <c r="K3032" s="51"/>
      <c r="L3032" s="51"/>
      <c r="M3032" s="51"/>
      <c r="N3032" s="51"/>
      <c r="O3032" s="51"/>
      <c r="P3032" s="51"/>
    </row>
    <row r="3033" spans="2:16" s="49" customFormat="1" x14ac:dyDescent="0.25">
      <c r="B3033" s="9"/>
      <c r="C3033" s="9"/>
      <c r="D3033" s="50"/>
      <c r="E3033" s="51"/>
      <c r="F3033" s="51"/>
      <c r="G3033" s="51"/>
      <c r="H3033" s="50"/>
      <c r="I3033" s="50"/>
      <c r="J3033" s="50"/>
      <c r="K3033" s="51"/>
      <c r="L3033" s="51"/>
      <c r="M3033" s="51"/>
      <c r="N3033" s="51"/>
      <c r="O3033" s="51"/>
      <c r="P3033" s="51"/>
    </row>
    <row r="3034" spans="2:16" s="49" customFormat="1" x14ac:dyDescent="0.25">
      <c r="B3034" s="9"/>
      <c r="C3034" s="9"/>
      <c r="D3034" s="50"/>
      <c r="E3034" s="51"/>
      <c r="F3034" s="51"/>
      <c r="G3034" s="51"/>
      <c r="H3034" s="50"/>
      <c r="I3034" s="50"/>
      <c r="J3034" s="50"/>
      <c r="K3034" s="51"/>
      <c r="L3034" s="51"/>
      <c r="M3034" s="51"/>
      <c r="N3034" s="51"/>
      <c r="O3034" s="51"/>
      <c r="P3034" s="51"/>
    </row>
    <row r="3035" spans="2:16" s="49" customFormat="1" x14ac:dyDescent="0.25">
      <c r="B3035" s="9"/>
      <c r="C3035" s="9"/>
      <c r="D3035" s="50"/>
      <c r="E3035" s="51"/>
      <c r="F3035" s="51"/>
      <c r="G3035" s="51"/>
      <c r="H3035" s="50"/>
      <c r="I3035" s="50"/>
      <c r="J3035" s="50"/>
      <c r="K3035" s="51"/>
      <c r="L3035" s="51"/>
      <c r="M3035" s="51"/>
      <c r="N3035" s="51"/>
      <c r="O3035" s="51"/>
      <c r="P3035" s="51"/>
    </row>
    <row r="3036" spans="2:16" s="49" customFormat="1" x14ac:dyDescent="0.25">
      <c r="B3036" s="9"/>
      <c r="C3036" s="9"/>
      <c r="D3036" s="50"/>
      <c r="E3036" s="51"/>
      <c r="F3036" s="51"/>
      <c r="G3036" s="51"/>
      <c r="H3036" s="50"/>
      <c r="I3036" s="50"/>
      <c r="J3036" s="50"/>
      <c r="K3036" s="51"/>
      <c r="L3036" s="51"/>
      <c r="M3036" s="51"/>
      <c r="N3036" s="51"/>
      <c r="O3036" s="51"/>
      <c r="P3036" s="51"/>
    </row>
    <row r="3037" spans="2:16" s="49" customFormat="1" x14ac:dyDescent="0.25">
      <c r="B3037" s="9"/>
      <c r="C3037" s="9"/>
      <c r="D3037" s="50"/>
      <c r="E3037" s="51"/>
      <c r="F3037" s="51"/>
      <c r="G3037" s="51"/>
      <c r="H3037" s="50"/>
      <c r="I3037" s="50"/>
      <c r="J3037" s="50"/>
      <c r="K3037" s="51"/>
      <c r="L3037" s="51"/>
      <c r="M3037" s="51"/>
      <c r="N3037" s="51"/>
      <c r="O3037" s="51"/>
      <c r="P3037" s="51"/>
    </row>
    <row r="3038" spans="2:16" s="49" customFormat="1" x14ac:dyDescent="0.25">
      <c r="B3038" s="9"/>
      <c r="C3038" s="9"/>
      <c r="D3038" s="50"/>
      <c r="E3038" s="51"/>
      <c r="F3038" s="51"/>
      <c r="G3038" s="51"/>
      <c r="H3038" s="50"/>
      <c r="I3038" s="50"/>
      <c r="J3038" s="50"/>
      <c r="K3038" s="51"/>
      <c r="L3038" s="51"/>
      <c r="M3038" s="51"/>
      <c r="N3038" s="51"/>
      <c r="O3038" s="51"/>
      <c r="P3038" s="51"/>
    </row>
    <row r="3039" spans="2:16" s="49" customFormat="1" x14ac:dyDescent="0.25">
      <c r="B3039" s="9"/>
      <c r="C3039" s="9"/>
      <c r="D3039" s="50"/>
      <c r="E3039" s="51"/>
      <c r="F3039" s="51"/>
      <c r="G3039" s="51"/>
      <c r="H3039" s="50"/>
      <c r="I3039" s="50"/>
      <c r="J3039" s="50"/>
      <c r="K3039" s="51"/>
      <c r="L3039" s="51"/>
      <c r="M3039" s="51"/>
      <c r="N3039" s="51"/>
      <c r="O3039" s="51"/>
      <c r="P3039" s="51"/>
    </row>
    <row r="3040" spans="2:16" s="49" customFormat="1" x14ac:dyDescent="0.25">
      <c r="B3040" s="9"/>
      <c r="C3040" s="9"/>
      <c r="D3040" s="50"/>
      <c r="E3040" s="51"/>
      <c r="F3040" s="51"/>
      <c r="G3040" s="51"/>
      <c r="H3040" s="50"/>
      <c r="I3040" s="50"/>
      <c r="J3040" s="50"/>
      <c r="K3040" s="51"/>
      <c r="L3040" s="51"/>
      <c r="M3040" s="51"/>
      <c r="N3040" s="51"/>
      <c r="O3040" s="51"/>
      <c r="P3040" s="51"/>
    </row>
    <row r="3041" spans="2:16" s="49" customFormat="1" x14ac:dyDescent="0.25">
      <c r="B3041" s="9"/>
      <c r="C3041" s="9"/>
      <c r="D3041" s="50"/>
      <c r="E3041" s="51"/>
      <c r="F3041" s="51"/>
      <c r="G3041" s="51"/>
      <c r="H3041" s="50"/>
      <c r="I3041" s="50"/>
      <c r="J3041" s="50"/>
      <c r="K3041" s="51"/>
      <c r="L3041" s="51"/>
      <c r="M3041" s="51"/>
      <c r="N3041" s="51"/>
      <c r="O3041" s="51"/>
      <c r="P3041" s="51"/>
    </row>
    <row r="3042" spans="2:16" s="49" customFormat="1" x14ac:dyDescent="0.25">
      <c r="B3042" s="9"/>
      <c r="C3042" s="9"/>
      <c r="D3042" s="50"/>
      <c r="E3042" s="51"/>
      <c r="F3042" s="51"/>
      <c r="G3042" s="51"/>
      <c r="H3042" s="50"/>
      <c r="I3042" s="50"/>
      <c r="J3042" s="50"/>
      <c r="K3042" s="51"/>
      <c r="L3042" s="51"/>
      <c r="M3042" s="51"/>
      <c r="N3042" s="51"/>
      <c r="O3042" s="51"/>
      <c r="P3042" s="51"/>
    </row>
    <row r="3043" spans="2:16" s="49" customFormat="1" x14ac:dyDescent="0.25">
      <c r="B3043" s="9"/>
      <c r="C3043" s="9"/>
      <c r="D3043" s="50"/>
      <c r="E3043" s="51"/>
      <c r="F3043" s="51"/>
      <c r="G3043" s="51"/>
      <c r="H3043" s="50"/>
      <c r="I3043" s="50"/>
      <c r="J3043" s="50"/>
      <c r="K3043" s="51"/>
      <c r="L3043" s="51"/>
      <c r="M3043" s="51"/>
      <c r="N3043" s="51"/>
      <c r="O3043" s="51"/>
      <c r="P3043" s="51"/>
    </row>
    <row r="3044" spans="2:16" s="49" customFormat="1" x14ac:dyDescent="0.25">
      <c r="B3044" s="9"/>
      <c r="C3044" s="9"/>
      <c r="D3044" s="50"/>
      <c r="E3044" s="51"/>
      <c r="F3044" s="51"/>
      <c r="G3044" s="51"/>
      <c r="H3044" s="50"/>
      <c r="I3044" s="50"/>
      <c r="J3044" s="50"/>
      <c r="K3044" s="51"/>
      <c r="L3044" s="51"/>
      <c r="M3044" s="51"/>
      <c r="N3044" s="51"/>
      <c r="O3044" s="51"/>
      <c r="P3044" s="51"/>
    </row>
    <row r="3045" spans="2:16" s="49" customFormat="1" x14ac:dyDescent="0.25">
      <c r="B3045" s="9"/>
      <c r="C3045" s="9"/>
      <c r="D3045" s="50"/>
      <c r="E3045" s="51"/>
      <c r="F3045" s="51"/>
      <c r="G3045" s="51"/>
      <c r="H3045" s="50"/>
      <c r="I3045" s="50"/>
      <c r="J3045" s="50"/>
      <c r="K3045" s="51"/>
      <c r="L3045" s="51"/>
      <c r="M3045" s="51"/>
      <c r="N3045" s="51"/>
      <c r="O3045" s="51"/>
      <c r="P3045" s="51"/>
    </row>
    <row r="3046" spans="2:16" s="49" customFormat="1" x14ac:dyDescent="0.25">
      <c r="B3046" s="9"/>
      <c r="C3046" s="9"/>
      <c r="D3046" s="50"/>
      <c r="E3046" s="51"/>
      <c r="F3046" s="51"/>
      <c r="G3046" s="51"/>
      <c r="H3046" s="50"/>
      <c r="I3046" s="50"/>
      <c r="J3046" s="50"/>
      <c r="K3046" s="51"/>
      <c r="L3046" s="51"/>
      <c r="M3046" s="51"/>
      <c r="N3046" s="51"/>
      <c r="O3046" s="51"/>
      <c r="P3046" s="51"/>
    </row>
    <row r="3047" spans="2:16" s="49" customFormat="1" x14ac:dyDescent="0.25">
      <c r="B3047" s="9"/>
      <c r="C3047" s="9"/>
      <c r="D3047" s="50"/>
      <c r="E3047" s="51"/>
      <c r="F3047" s="51"/>
      <c r="G3047" s="51"/>
      <c r="H3047" s="50"/>
      <c r="I3047" s="50"/>
      <c r="J3047" s="50"/>
      <c r="K3047" s="51"/>
      <c r="L3047" s="51"/>
      <c r="M3047" s="51"/>
      <c r="N3047" s="51"/>
      <c r="O3047" s="51"/>
      <c r="P3047" s="51"/>
    </row>
    <row r="3048" spans="2:16" s="49" customFormat="1" x14ac:dyDescent="0.25">
      <c r="B3048" s="9"/>
      <c r="C3048" s="9"/>
      <c r="D3048" s="50"/>
      <c r="E3048" s="51"/>
      <c r="F3048" s="51"/>
      <c r="G3048" s="51"/>
      <c r="H3048" s="50"/>
      <c r="I3048" s="50"/>
      <c r="J3048" s="50"/>
      <c r="K3048" s="51"/>
      <c r="L3048" s="51"/>
      <c r="M3048" s="51"/>
      <c r="N3048" s="51"/>
      <c r="O3048" s="51"/>
      <c r="P3048" s="51"/>
    </row>
    <row r="3049" spans="2:16" s="49" customFormat="1" x14ac:dyDescent="0.25">
      <c r="B3049" s="9"/>
      <c r="C3049" s="9"/>
      <c r="D3049" s="50"/>
      <c r="E3049" s="51"/>
      <c r="F3049" s="51"/>
      <c r="G3049" s="51"/>
      <c r="H3049" s="50"/>
      <c r="I3049" s="50"/>
      <c r="J3049" s="50"/>
      <c r="K3049" s="51"/>
      <c r="L3049" s="51"/>
      <c r="M3049" s="51"/>
      <c r="N3049" s="51"/>
      <c r="O3049" s="51"/>
      <c r="P3049" s="51"/>
    </row>
    <row r="3050" spans="2:16" s="49" customFormat="1" x14ac:dyDescent="0.25">
      <c r="B3050" s="9"/>
      <c r="C3050" s="9"/>
      <c r="D3050" s="50"/>
      <c r="E3050" s="51"/>
      <c r="F3050" s="51"/>
      <c r="G3050" s="51"/>
      <c r="H3050" s="50"/>
      <c r="I3050" s="50"/>
      <c r="J3050" s="50"/>
      <c r="K3050" s="51"/>
      <c r="L3050" s="51"/>
      <c r="M3050" s="51"/>
      <c r="N3050" s="51"/>
      <c r="O3050" s="51"/>
      <c r="P3050" s="51"/>
    </row>
    <row r="3051" spans="2:16" s="49" customFormat="1" x14ac:dyDescent="0.25">
      <c r="B3051" s="9"/>
      <c r="C3051" s="9"/>
      <c r="D3051" s="50"/>
      <c r="E3051" s="51"/>
      <c r="F3051" s="51"/>
      <c r="G3051" s="51"/>
      <c r="H3051" s="50"/>
      <c r="I3051" s="50"/>
      <c r="J3051" s="50"/>
      <c r="K3051" s="51"/>
      <c r="L3051" s="51"/>
      <c r="M3051" s="51"/>
      <c r="N3051" s="51"/>
      <c r="O3051" s="51"/>
      <c r="P3051" s="51"/>
    </row>
    <row r="3052" spans="2:16" s="49" customFormat="1" x14ac:dyDescent="0.25">
      <c r="B3052" s="9"/>
      <c r="C3052" s="9"/>
      <c r="D3052" s="50"/>
      <c r="E3052" s="51"/>
      <c r="F3052" s="51"/>
      <c r="G3052" s="51"/>
      <c r="H3052" s="50"/>
      <c r="I3052" s="50"/>
      <c r="J3052" s="50"/>
      <c r="K3052" s="51"/>
      <c r="L3052" s="51"/>
      <c r="M3052" s="51"/>
      <c r="N3052" s="51"/>
      <c r="O3052" s="51"/>
      <c r="P3052" s="51"/>
    </row>
    <row r="3053" spans="2:16" s="49" customFormat="1" x14ac:dyDescent="0.25">
      <c r="B3053" s="9"/>
      <c r="C3053" s="9"/>
      <c r="D3053" s="50"/>
      <c r="E3053" s="51"/>
      <c r="F3053" s="51"/>
      <c r="G3053" s="51"/>
      <c r="H3053" s="50"/>
      <c r="I3053" s="50"/>
      <c r="J3053" s="50"/>
      <c r="K3053" s="51"/>
      <c r="L3053" s="51"/>
      <c r="M3053" s="51"/>
      <c r="N3053" s="51"/>
      <c r="O3053" s="51"/>
      <c r="P3053" s="51"/>
    </row>
    <row r="3054" spans="2:16" s="49" customFormat="1" x14ac:dyDescent="0.25">
      <c r="B3054" s="9"/>
      <c r="C3054" s="9"/>
      <c r="D3054" s="50"/>
      <c r="E3054" s="51"/>
      <c r="F3054" s="51"/>
      <c r="G3054" s="51"/>
      <c r="H3054" s="50"/>
      <c r="I3054" s="50"/>
      <c r="J3054" s="50"/>
      <c r="K3054" s="51"/>
      <c r="L3054" s="51"/>
      <c r="M3054" s="51"/>
      <c r="N3054" s="51"/>
      <c r="O3054" s="51"/>
      <c r="P3054" s="51"/>
    </row>
    <row r="3055" spans="2:16" s="49" customFormat="1" x14ac:dyDescent="0.25">
      <c r="B3055" s="9"/>
      <c r="C3055" s="9"/>
      <c r="D3055" s="50"/>
      <c r="E3055" s="51"/>
      <c r="F3055" s="51"/>
      <c r="G3055" s="51"/>
      <c r="H3055" s="50"/>
      <c r="I3055" s="50"/>
      <c r="J3055" s="50"/>
      <c r="K3055" s="51"/>
      <c r="L3055" s="51"/>
      <c r="M3055" s="51"/>
      <c r="N3055" s="51"/>
      <c r="O3055" s="51"/>
      <c r="P3055" s="51"/>
    </row>
    <row r="3056" spans="2:16" s="49" customFormat="1" x14ac:dyDescent="0.25">
      <c r="B3056" s="9"/>
      <c r="C3056" s="9"/>
      <c r="D3056" s="50"/>
      <c r="E3056" s="51"/>
      <c r="F3056" s="51"/>
      <c r="G3056" s="51"/>
      <c r="H3056" s="50"/>
      <c r="I3056" s="50"/>
      <c r="J3056" s="50"/>
      <c r="K3056" s="51"/>
      <c r="L3056" s="51"/>
      <c r="M3056" s="51"/>
      <c r="N3056" s="51"/>
      <c r="O3056" s="51"/>
      <c r="P3056" s="51"/>
    </row>
    <row r="3057" spans="2:16" s="49" customFormat="1" x14ac:dyDescent="0.25">
      <c r="B3057" s="9"/>
      <c r="C3057" s="9"/>
      <c r="D3057" s="50"/>
      <c r="E3057" s="51"/>
      <c r="F3057" s="51"/>
      <c r="G3057" s="51"/>
      <c r="H3057" s="50"/>
      <c r="I3057" s="50"/>
      <c r="J3057" s="50"/>
      <c r="K3057" s="51"/>
      <c r="L3057" s="51"/>
      <c r="M3057" s="51"/>
      <c r="N3057" s="51"/>
      <c r="O3057" s="51"/>
      <c r="P3057" s="51"/>
    </row>
    <row r="3058" spans="2:16" s="49" customFormat="1" x14ac:dyDescent="0.25">
      <c r="B3058" s="9"/>
      <c r="C3058" s="9"/>
      <c r="D3058" s="50"/>
      <c r="E3058" s="51"/>
      <c r="F3058" s="51"/>
      <c r="G3058" s="51"/>
      <c r="H3058" s="50"/>
      <c r="I3058" s="50"/>
      <c r="J3058" s="50"/>
      <c r="K3058" s="51"/>
      <c r="L3058" s="51"/>
      <c r="M3058" s="51"/>
      <c r="N3058" s="51"/>
      <c r="O3058" s="51"/>
      <c r="P3058" s="51"/>
    </row>
    <row r="3059" spans="2:16" s="49" customFormat="1" x14ac:dyDescent="0.25">
      <c r="B3059" s="9"/>
      <c r="C3059" s="9"/>
      <c r="D3059" s="50"/>
      <c r="E3059" s="51"/>
      <c r="F3059" s="51"/>
      <c r="G3059" s="51"/>
      <c r="H3059" s="50"/>
      <c r="I3059" s="50"/>
      <c r="J3059" s="50"/>
      <c r="K3059" s="51"/>
      <c r="L3059" s="51"/>
      <c r="M3059" s="51"/>
      <c r="N3059" s="51"/>
      <c r="O3059" s="51"/>
      <c r="P3059" s="51"/>
    </row>
    <row r="3060" spans="2:16" s="49" customFormat="1" x14ac:dyDescent="0.25">
      <c r="B3060" s="9"/>
      <c r="C3060" s="9"/>
      <c r="D3060" s="50"/>
      <c r="E3060" s="51"/>
      <c r="F3060" s="51"/>
      <c r="G3060" s="51"/>
      <c r="H3060" s="50"/>
      <c r="I3060" s="50"/>
      <c r="J3060" s="50"/>
      <c r="K3060" s="51"/>
      <c r="L3060" s="51"/>
      <c r="M3060" s="51"/>
      <c r="N3060" s="51"/>
      <c r="O3060" s="51"/>
      <c r="P3060" s="51"/>
    </row>
    <row r="3061" spans="2:16" s="49" customFormat="1" x14ac:dyDescent="0.25">
      <c r="B3061" s="9"/>
      <c r="C3061" s="9"/>
      <c r="D3061" s="50"/>
      <c r="E3061" s="51"/>
      <c r="F3061" s="51"/>
      <c r="G3061" s="51"/>
      <c r="H3061" s="50"/>
      <c r="I3061" s="50"/>
      <c r="J3061" s="50"/>
      <c r="K3061" s="51"/>
      <c r="L3061" s="51"/>
      <c r="M3061" s="51"/>
      <c r="N3061" s="51"/>
      <c r="O3061" s="51"/>
      <c r="P3061" s="51"/>
    </row>
    <row r="3062" spans="2:16" s="49" customFormat="1" x14ac:dyDescent="0.25">
      <c r="B3062" s="9"/>
      <c r="C3062" s="9"/>
      <c r="D3062" s="50"/>
      <c r="E3062" s="51"/>
      <c r="F3062" s="51"/>
      <c r="G3062" s="51"/>
      <c r="H3062" s="50"/>
      <c r="I3062" s="50"/>
      <c r="J3062" s="50"/>
      <c r="K3062" s="51"/>
      <c r="L3062" s="51"/>
      <c r="M3062" s="51"/>
      <c r="N3062" s="51"/>
      <c r="O3062" s="51"/>
      <c r="P3062" s="51"/>
    </row>
    <row r="3063" spans="2:16" s="49" customFormat="1" x14ac:dyDescent="0.25">
      <c r="B3063" s="9"/>
      <c r="C3063" s="9"/>
      <c r="D3063" s="50"/>
      <c r="E3063" s="51"/>
      <c r="F3063" s="51"/>
      <c r="G3063" s="51"/>
      <c r="H3063" s="50"/>
      <c r="I3063" s="50"/>
      <c r="J3063" s="50"/>
      <c r="K3063" s="51"/>
      <c r="L3063" s="51"/>
      <c r="M3063" s="51"/>
      <c r="N3063" s="51"/>
      <c r="O3063" s="51"/>
      <c r="P3063" s="51"/>
    </row>
    <row r="3064" spans="2:16" s="49" customFormat="1" x14ac:dyDescent="0.25">
      <c r="B3064" s="9"/>
      <c r="C3064" s="9"/>
      <c r="D3064" s="50"/>
      <c r="E3064" s="51"/>
      <c r="F3064" s="51"/>
      <c r="G3064" s="51"/>
      <c r="H3064" s="50"/>
      <c r="I3064" s="50"/>
      <c r="J3064" s="50"/>
      <c r="K3064" s="51"/>
      <c r="L3064" s="51"/>
      <c r="M3064" s="51"/>
      <c r="N3064" s="51"/>
      <c r="O3064" s="51"/>
      <c r="P3064" s="51"/>
    </row>
    <row r="3065" spans="2:16" s="49" customFormat="1" x14ac:dyDescent="0.25">
      <c r="B3065" s="9"/>
      <c r="C3065" s="9"/>
      <c r="D3065" s="50"/>
      <c r="E3065" s="51"/>
      <c r="F3065" s="51"/>
      <c r="G3065" s="51"/>
      <c r="H3065" s="50"/>
      <c r="I3065" s="50"/>
      <c r="J3065" s="50"/>
      <c r="K3065" s="51"/>
      <c r="L3065" s="51"/>
      <c r="M3065" s="51"/>
      <c r="N3065" s="51"/>
      <c r="O3065" s="51"/>
      <c r="P3065" s="51"/>
    </row>
    <row r="3066" spans="2:16" s="49" customFormat="1" x14ac:dyDescent="0.25">
      <c r="B3066" s="9"/>
      <c r="C3066" s="9"/>
      <c r="D3066" s="50"/>
      <c r="E3066" s="51"/>
      <c r="F3066" s="51"/>
      <c r="G3066" s="51"/>
      <c r="H3066" s="50"/>
      <c r="I3066" s="50"/>
      <c r="J3066" s="50"/>
      <c r="K3066" s="51"/>
      <c r="L3066" s="51"/>
      <c r="M3066" s="51"/>
      <c r="N3066" s="51"/>
      <c r="O3066" s="51"/>
      <c r="P3066" s="51"/>
    </row>
    <row r="3067" spans="2:16" s="49" customFormat="1" x14ac:dyDescent="0.25">
      <c r="B3067" s="9"/>
      <c r="C3067" s="9"/>
      <c r="D3067" s="50"/>
      <c r="E3067" s="51"/>
      <c r="F3067" s="51"/>
      <c r="G3067" s="51"/>
      <c r="H3067" s="50"/>
      <c r="I3067" s="50"/>
      <c r="J3067" s="50"/>
      <c r="K3067" s="51"/>
      <c r="L3067" s="51"/>
      <c r="M3067" s="51"/>
      <c r="N3067" s="51"/>
      <c r="O3067" s="51"/>
      <c r="P3067" s="51"/>
    </row>
    <row r="3068" spans="2:16" s="49" customFormat="1" x14ac:dyDescent="0.25">
      <c r="B3068" s="9"/>
      <c r="C3068" s="9"/>
      <c r="D3068" s="50"/>
      <c r="E3068" s="51"/>
      <c r="F3068" s="51"/>
      <c r="G3068" s="51"/>
      <c r="H3068" s="50"/>
      <c r="I3068" s="50"/>
      <c r="J3068" s="50"/>
      <c r="K3068" s="51"/>
      <c r="L3068" s="51"/>
      <c r="M3068" s="51"/>
      <c r="N3068" s="51"/>
      <c r="O3068" s="51"/>
      <c r="P3068" s="51"/>
    </row>
    <row r="3069" spans="2:16" s="49" customFormat="1" x14ac:dyDescent="0.25">
      <c r="B3069" s="9"/>
      <c r="C3069" s="9"/>
      <c r="D3069" s="50"/>
      <c r="E3069" s="51"/>
      <c r="F3069" s="51"/>
      <c r="G3069" s="51"/>
      <c r="H3069" s="50"/>
      <c r="I3069" s="50"/>
      <c r="J3069" s="50"/>
      <c r="K3069" s="51"/>
      <c r="L3069" s="51"/>
      <c r="M3069" s="51"/>
      <c r="N3069" s="51"/>
      <c r="O3069" s="51"/>
      <c r="P3069" s="51"/>
    </row>
    <row r="3070" spans="2:16" s="49" customFormat="1" x14ac:dyDescent="0.25">
      <c r="B3070" s="9"/>
      <c r="C3070" s="9"/>
      <c r="D3070" s="50"/>
      <c r="E3070" s="51"/>
      <c r="F3070" s="51"/>
      <c r="G3070" s="51"/>
      <c r="H3070" s="50"/>
      <c r="I3070" s="50"/>
      <c r="J3070" s="50"/>
      <c r="K3070" s="51"/>
      <c r="L3070" s="51"/>
      <c r="M3070" s="51"/>
      <c r="N3070" s="51"/>
      <c r="O3070" s="51"/>
      <c r="P3070" s="51"/>
    </row>
    <row r="3071" spans="2:16" s="49" customFormat="1" x14ac:dyDescent="0.25">
      <c r="B3071" s="9"/>
      <c r="C3071" s="9"/>
      <c r="D3071" s="50"/>
      <c r="E3071" s="51"/>
      <c r="F3071" s="51"/>
      <c r="G3071" s="51"/>
      <c r="H3071" s="50"/>
      <c r="I3071" s="50"/>
      <c r="J3071" s="50"/>
      <c r="K3071" s="51"/>
      <c r="L3071" s="51"/>
      <c r="M3071" s="51"/>
      <c r="N3071" s="51"/>
      <c r="O3071" s="51"/>
      <c r="P3071" s="51"/>
    </row>
    <row r="3072" spans="2:16" s="49" customFormat="1" x14ac:dyDescent="0.25">
      <c r="B3072" s="9"/>
      <c r="C3072" s="9"/>
      <c r="D3072" s="50"/>
      <c r="E3072" s="51"/>
      <c r="F3072" s="51"/>
      <c r="G3072" s="51"/>
      <c r="H3072" s="50"/>
      <c r="I3072" s="50"/>
      <c r="J3072" s="50"/>
      <c r="K3072" s="51"/>
      <c r="L3072" s="51"/>
      <c r="M3072" s="51"/>
      <c r="N3072" s="51"/>
      <c r="O3072" s="51"/>
      <c r="P3072" s="51"/>
    </row>
    <row r="3073" spans="2:16" s="49" customFormat="1" x14ac:dyDescent="0.25">
      <c r="B3073" s="9"/>
      <c r="C3073" s="9"/>
      <c r="D3073" s="50"/>
      <c r="E3073" s="51"/>
      <c r="F3073" s="51"/>
      <c r="G3073" s="51"/>
      <c r="H3073" s="50"/>
      <c r="I3073" s="50"/>
      <c r="J3073" s="50"/>
      <c r="K3073" s="51"/>
      <c r="L3073" s="51"/>
      <c r="M3073" s="51"/>
      <c r="N3073" s="51"/>
      <c r="O3073" s="51"/>
      <c r="P3073" s="51"/>
    </row>
    <row r="3074" spans="2:16" s="49" customFormat="1" x14ac:dyDescent="0.25">
      <c r="B3074" s="9"/>
      <c r="C3074" s="9"/>
      <c r="D3074" s="50"/>
      <c r="E3074" s="51"/>
      <c r="F3074" s="51"/>
      <c r="G3074" s="51"/>
      <c r="H3074" s="50"/>
      <c r="I3074" s="50"/>
      <c r="J3074" s="50"/>
      <c r="K3074" s="51"/>
      <c r="L3074" s="51"/>
      <c r="M3074" s="51"/>
      <c r="N3074" s="51"/>
      <c r="O3074" s="51"/>
      <c r="P3074" s="51"/>
    </row>
    <row r="3075" spans="2:16" s="49" customFormat="1" x14ac:dyDescent="0.25">
      <c r="B3075" s="9"/>
      <c r="C3075" s="9"/>
      <c r="D3075" s="50"/>
      <c r="E3075" s="51"/>
      <c r="F3075" s="51"/>
      <c r="G3075" s="51"/>
      <c r="H3075" s="50"/>
      <c r="I3075" s="50"/>
      <c r="J3075" s="50"/>
      <c r="K3075" s="51"/>
      <c r="L3075" s="51"/>
      <c r="M3075" s="51"/>
      <c r="N3075" s="51"/>
      <c r="O3075" s="51"/>
      <c r="P3075" s="51"/>
    </row>
    <row r="3076" spans="2:16" s="49" customFormat="1" x14ac:dyDescent="0.25">
      <c r="B3076" s="9"/>
      <c r="C3076" s="9"/>
      <c r="D3076" s="50"/>
      <c r="E3076" s="51"/>
      <c r="F3076" s="51"/>
      <c r="G3076" s="51"/>
      <c r="H3076" s="50"/>
      <c r="I3076" s="50"/>
      <c r="J3076" s="50"/>
      <c r="K3076" s="51"/>
      <c r="L3076" s="51"/>
      <c r="M3076" s="51"/>
      <c r="N3076" s="51"/>
      <c r="O3076" s="51"/>
      <c r="P3076" s="51"/>
    </row>
    <row r="3077" spans="2:16" s="49" customFormat="1" x14ac:dyDescent="0.25">
      <c r="B3077" s="9"/>
      <c r="C3077" s="9"/>
      <c r="D3077" s="50"/>
      <c r="E3077" s="51"/>
      <c r="F3077" s="51"/>
      <c r="G3077" s="51"/>
      <c r="H3077" s="50"/>
      <c r="I3077" s="50"/>
      <c r="J3077" s="50"/>
      <c r="K3077" s="51"/>
      <c r="L3077" s="51"/>
      <c r="M3077" s="51"/>
      <c r="N3077" s="51"/>
      <c r="O3077" s="51"/>
      <c r="P3077" s="51"/>
    </row>
    <row r="3078" spans="2:16" s="49" customFormat="1" x14ac:dyDescent="0.25">
      <c r="B3078" s="9"/>
      <c r="C3078" s="9"/>
      <c r="D3078" s="50"/>
      <c r="E3078" s="51"/>
      <c r="F3078" s="51"/>
      <c r="G3078" s="51"/>
      <c r="H3078" s="50"/>
      <c r="I3078" s="50"/>
      <c r="J3078" s="50"/>
      <c r="K3078" s="51"/>
      <c r="L3078" s="51"/>
      <c r="M3078" s="51"/>
      <c r="N3078" s="51"/>
      <c r="O3078" s="51"/>
      <c r="P3078" s="51"/>
    </row>
    <row r="3079" spans="2:16" s="49" customFormat="1" x14ac:dyDescent="0.25">
      <c r="B3079" s="9"/>
      <c r="C3079" s="9"/>
      <c r="D3079" s="50"/>
      <c r="E3079" s="51"/>
      <c r="F3079" s="51"/>
      <c r="G3079" s="51"/>
      <c r="H3079" s="50"/>
      <c r="I3079" s="50"/>
      <c r="J3079" s="50"/>
      <c r="K3079" s="51"/>
      <c r="L3079" s="51"/>
      <c r="M3079" s="51"/>
      <c r="N3079" s="51"/>
      <c r="O3079" s="51"/>
      <c r="P3079" s="51"/>
    </row>
    <row r="3080" spans="2:16" s="49" customFormat="1" x14ac:dyDescent="0.25">
      <c r="B3080" s="9"/>
      <c r="C3080" s="9"/>
      <c r="D3080" s="50"/>
      <c r="E3080" s="51"/>
      <c r="F3080" s="51"/>
      <c r="G3080" s="51"/>
      <c r="H3080" s="50"/>
      <c r="I3080" s="50"/>
      <c r="J3080" s="50"/>
      <c r="K3080" s="51"/>
      <c r="L3080" s="51"/>
      <c r="M3080" s="51"/>
      <c r="N3080" s="51"/>
      <c r="O3080" s="51"/>
      <c r="P3080" s="51"/>
    </row>
    <row r="3081" spans="2:16" s="49" customFormat="1" x14ac:dyDescent="0.25">
      <c r="B3081" s="9"/>
      <c r="C3081" s="9"/>
      <c r="D3081" s="50"/>
      <c r="E3081" s="51"/>
      <c r="F3081" s="51"/>
      <c r="G3081" s="51"/>
      <c r="H3081" s="50"/>
      <c r="I3081" s="50"/>
      <c r="J3081" s="50"/>
      <c r="K3081" s="51"/>
      <c r="L3081" s="51"/>
      <c r="M3081" s="51"/>
      <c r="N3081" s="51"/>
      <c r="O3081" s="51"/>
      <c r="P3081" s="51"/>
    </row>
    <row r="3082" spans="2:16" s="49" customFormat="1" x14ac:dyDescent="0.25">
      <c r="B3082" s="9"/>
      <c r="C3082" s="9"/>
      <c r="D3082" s="50"/>
      <c r="E3082" s="51"/>
      <c r="F3082" s="51"/>
      <c r="G3082" s="51"/>
      <c r="H3082" s="50"/>
      <c r="I3082" s="50"/>
      <c r="J3082" s="50"/>
      <c r="K3082" s="51"/>
      <c r="L3082" s="51"/>
      <c r="M3082" s="51"/>
      <c r="N3082" s="51"/>
      <c r="O3082" s="51"/>
      <c r="P3082" s="51"/>
    </row>
    <row r="3083" spans="2:16" s="49" customFormat="1" x14ac:dyDescent="0.25">
      <c r="B3083" s="9"/>
      <c r="C3083" s="9"/>
      <c r="D3083" s="50"/>
      <c r="E3083" s="51"/>
      <c r="F3083" s="51"/>
      <c r="G3083" s="51"/>
      <c r="H3083" s="50"/>
      <c r="I3083" s="50"/>
      <c r="J3083" s="50"/>
      <c r="K3083" s="51"/>
      <c r="L3083" s="51"/>
      <c r="M3083" s="51"/>
      <c r="N3083" s="51"/>
      <c r="O3083" s="51"/>
      <c r="P3083" s="51"/>
    </row>
    <row r="3084" spans="2:16" s="49" customFormat="1" x14ac:dyDescent="0.25">
      <c r="B3084" s="9"/>
      <c r="C3084" s="9"/>
      <c r="D3084" s="50"/>
      <c r="E3084" s="51"/>
      <c r="F3084" s="51"/>
      <c r="G3084" s="51"/>
      <c r="H3084" s="50"/>
      <c r="I3084" s="50"/>
      <c r="J3084" s="50"/>
      <c r="K3084" s="51"/>
      <c r="L3084" s="51"/>
      <c r="M3084" s="51"/>
      <c r="N3084" s="51"/>
      <c r="O3084" s="51"/>
      <c r="P3084" s="51"/>
    </row>
    <row r="3085" spans="2:16" s="49" customFormat="1" x14ac:dyDescent="0.25">
      <c r="B3085" s="9"/>
      <c r="C3085" s="9"/>
      <c r="D3085" s="50"/>
      <c r="E3085" s="51"/>
      <c r="F3085" s="51"/>
      <c r="G3085" s="51"/>
      <c r="H3085" s="50"/>
      <c r="I3085" s="50"/>
      <c r="J3085" s="50"/>
      <c r="K3085" s="51"/>
      <c r="L3085" s="51"/>
      <c r="M3085" s="51"/>
      <c r="N3085" s="51"/>
      <c r="O3085" s="51"/>
      <c r="P3085" s="51"/>
    </row>
    <row r="3086" spans="2:16" s="49" customFormat="1" x14ac:dyDescent="0.25">
      <c r="B3086" s="9"/>
      <c r="C3086" s="9"/>
      <c r="D3086" s="50"/>
      <c r="E3086" s="51"/>
      <c r="F3086" s="51"/>
      <c r="G3086" s="51"/>
      <c r="H3086" s="50"/>
      <c r="I3086" s="50"/>
      <c r="J3086" s="50"/>
      <c r="K3086" s="51"/>
      <c r="L3086" s="51"/>
      <c r="M3086" s="51"/>
      <c r="N3086" s="51"/>
      <c r="O3086" s="51"/>
      <c r="P3086" s="51"/>
    </row>
    <row r="3087" spans="2:16" s="49" customFormat="1" x14ac:dyDescent="0.25">
      <c r="B3087" s="9"/>
      <c r="C3087" s="9"/>
      <c r="D3087" s="50"/>
      <c r="E3087" s="51"/>
      <c r="F3087" s="51"/>
      <c r="G3087" s="51"/>
      <c r="H3087" s="50"/>
      <c r="I3087" s="50"/>
      <c r="J3087" s="50"/>
      <c r="K3087" s="51"/>
      <c r="L3087" s="51"/>
      <c r="M3087" s="51"/>
      <c r="N3087" s="51"/>
      <c r="O3087" s="51"/>
      <c r="P3087" s="51"/>
    </row>
    <row r="3088" spans="2:16" s="49" customFormat="1" x14ac:dyDescent="0.25">
      <c r="B3088" s="9"/>
      <c r="C3088" s="9"/>
      <c r="D3088" s="50"/>
      <c r="E3088" s="51"/>
      <c r="F3088" s="51"/>
      <c r="G3088" s="51"/>
      <c r="H3088" s="50"/>
      <c r="I3088" s="50"/>
      <c r="J3088" s="50"/>
      <c r="K3088" s="51"/>
      <c r="L3088" s="51"/>
      <c r="M3088" s="51"/>
      <c r="N3088" s="51"/>
      <c r="O3088" s="51"/>
      <c r="P3088" s="51"/>
    </row>
    <row r="3089" spans="2:16" s="49" customFormat="1" x14ac:dyDescent="0.25">
      <c r="B3089" s="9"/>
      <c r="C3089" s="9"/>
      <c r="D3089" s="50"/>
      <c r="E3089" s="51"/>
      <c r="F3089" s="51"/>
      <c r="G3089" s="51"/>
      <c r="H3089" s="50"/>
      <c r="I3089" s="50"/>
      <c r="J3089" s="50"/>
      <c r="K3089" s="51"/>
      <c r="L3089" s="51"/>
      <c r="M3089" s="51"/>
      <c r="N3089" s="51"/>
      <c r="O3089" s="51"/>
      <c r="P3089" s="51"/>
    </row>
    <row r="3090" spans="2:16" s="49" customFormat="1" x14ac:dyDescent="0.25">
      <c r="B3090" s="9"/>
      <c r="C3090" s="9"/>
      <c r="D3090" s="50"/>
      <c r="E3090" s="51"/>
      <c r="F3090" s="51"/>
      <c r="G3090" s="51"/>
      <c r="H3090" s="50"/>
      <c r="I3090" s="50"/>
      <c r="J3090" s="50"/>
      <c r="K3090" s="51"/>
      <c r="L3090" s="51"/>
      <c r="M3090" s="51"/>
      <c r="N3090" s="51"/>
      <c r="O3090" s="51"/>
      <c r="P3090" s="51"/>
    </row>
    <row r="3091" spans="2:16" s="49" customFormat="1" x14ac:dyDescent="0.25">
      <c r="B3091" s="9"/>
      <c r="C3091" s="9"/>
      <c r="D3091" s="50"/>
      <c r="E3091" s="51"/>
      <c r="F3091" s="51"/>
      <c r="G3091" s="51"/>
      <c r="H3091" s="50"/>
      <c r="I3091" s="50"/>
      <c r="J3091" s="50"/>
      <c r="K3091" s="51"/>
      <c r="L3091" s="51"/>
      <c r="M3091" s="51"/>
      <c r="N3091" s="51"/>
      <c r="O3091" s="51"/>
      <c r="P3091" s="51"/>
    </row>
    <row r="3092" spans="2:16" s="49" customFormat="1" x14ac:dyDescent="0.25">
      <c r="B3092" s="9"/>
      <c r="C3092" s="9"/>
      <c r="D3092" s="50"/>
      <c r="E3092" s="51"/>
      <c r="F3092" s="51"/>
      <c r="G3092" s="51"/>
      <c r="H3092" s="50"/>
      <c r="I3092" s="50"/>
      <c r="J3092" s="50"/>
      <c r="K3092" s="51"/>
      <c r="L3092" s="51"/>
      <c r="M3092" s="51"/>
      <c r="N3092" s="51"/>
      <c r="O3092" s="51"/>
      <c r="P3092" s="51"/>
    </row>
    <row r="3093" spans="2:16" s="49" customFormat="1" x14ac:dyDescent="0.25">
      <c r="B3093" s="9"/>
      <c r="C3093" s="9"/>
      <c r="D3093" s="50"/>
      <c r="E3093" s="51"/>
      <c r="F3093" s="51"/>
      <c r="G3093" s="51"/>
      <c r="H3093" s="50"/>
      <c r="I3093" s="50"/>
      <c r="J3093" s="50"/>
      <c r="K3093" s="51"/>
      <c r="L3093" s="51"/>
      <c r="M3093" s="51"/>
      <c r="N3093" s="51"/>
      <c r="O3093" s="51"/>
      <c r="P3093" s="51"/>
    </row>
    <row r="3094" spans="2:16" s="49" customFormat="1" x14ac:dyDescent="0.25">
      <c r="B3094" s="9"/>
      <c r="C3094" s="9"/>
      <c r="D3094" s="50"/>
      <c r="E3094" s="51"/>
      <c r="F3094" s="51"/>
      <c r="G3094" s="51"/>
      <c r="H3094" s="50"/>
      <c r="I3094" s="50"/>
      <c r="J3094" s="50"/>
      <c r="K3094" s="51"/>
      <c r="L3094" s="51"/>
      <c r="M3094" s="51"/>
      <c r="N3094" s="51"/>
      <c r="O3094" s="51"/>
      <c r="P3094" s="51"/>
    </row>
    <row r="3095" spans="2:16" s="49" customFormat="1" x14ac:dyDescent="0.25">
      <c r="B3095" s="9"/>
      <c r="C3095" s="9"/>
      <c r="D3095" s="50"/>
      <c r="E3095" s="51"/>
      <c r="F3095" s="51"/>
      <c r="G3095" s="51"/>
      <c r="H3095" s="50"/>
      <c r="I3095" s="50"/>
      <c r="J3095" s="50"/>
      <c r="K3095" s="51"/>
      <c r="L3095" s="51"/>
      <c r="M3095" s="51"/>
      <c r="N3095" s="51"/>
      <c r="O3095" s="51"/>
      <c r="P3095" s="51"/>
    </row>
    <row r="3096" spans="2:16" s="49" customFormat="1" x14ac:dyDescent="0.25">
      <c r="B3096" s="9"/>
      <c r="C3096" s="9"/>
      <c r="D3096" s="50"/>
      <c r="E3096" s="51"/>
      <c r="F3096" s="51"/>
      <c r="G3096" s="51"/>
      <c r="H3096" s="50"/>
      <c r="I3096" s="50"/>
      <c r="J3096" s="50"/>
      <c r="K3096" s="51"/>
      <c r="L3096" s="51"/>
      <c r="M3096" s="51"/>
      <c r="N3096" s="51"/>
      <c r="O3096" s="51"/>
      <c r="P3096" s="51"/>
    </row>
    <row r="3097" spans="2:16" s="49" customFormat="1" x14ac:dyDescent="0.25">
      <c r="B3097" s="9"/>
      <c r="C3097" s="9"/>
      <c r="D3097" s="50"/>
      <c r="E3097" s="51"/>
      <c r="F3097" s="51"/>
      <c r="G3097" s="51"/>
      <c r="H3097" s="50"/>
      <c r="I3097" s="50"/>
      <c r="J3097" s="50"/>
      <c r="K3097" s="51"/>
      <c r="L3097" s="51"/>
      <c r="M3097" s="51"/>
      <c r="N3097" s="51"/>
      <c r="O3097" s="51"/>
      <c r="P3097" s="51"/>
    </row>
    <row r="3098" spans="2:16" s="49" customFormat="1" x14ac:dyDescent="0.25">
      <c r="B3098" s="9"/>
      <c r="C3098" s="9"/>
      <c r="D3098" s="50"/>
      <c r="E3098" s="51"/>
      <c r="F3098" s="51"/>
      <c r="G3098" s="51"/>
      <c r="H3098" s="50"/>
      <c r="I3098" s="50"/>
      <c r="J3098" s="50"/>
      <c r="K3098" s="51"/>
      <c r="L3098" s="51"/>
      <c r="M3098" s="51"/>
      <c r="N3098" s="51"/>
      <c r="O3098" s="51"/>
      <c r="P3098" s="51"/>
    </row>
    <row r="3099" spans="2:16" s="49" customFormat="1" x14ac:dyDescent="0.25">
      <c r="B3099" s="9"/>
      <c r="C3099" s="9"/>
      <c r="D3099" s="50"/>
      <c r="E3099" s="51"/>
      <c r="F3099" s="51"/>
      <c r="G3099" s="51"/>
      <c r="H3099" s="50"/>
      <c r="I3099" s="50"/>
      <c r="J3099" s="50"/>
      <c r="K3099" s="51"/>
      <c r="L3099" s="51"/>
      <c r="M3099" s="51"/>
      <c r="N3099" s="51"/>
      <c r="O3099" s="51"/>
      <c r="P3099" s="51"/>
    </row>
    <row r="3100" spans="2:16" s="49" customFormat="1" x14ac:dyDescent="0.25">
      <c r="B3100" s="9"/>
      <c r="C3100" s="9"/>
      <c r="D3100" s="50"/>
      <c r="E3100" s="51"/>
      <c r="F3100" s="51"/>
      <c r="G3100" s="51"/>
      <c r="H3100" s="50"/>
      <c r="I3100" s="50"/>
      <c r="J3100" s="50"/>
      <c r="K3100" s="51"/>
      <c r="L3100" s="51"/>
      <c r="M3100" s="51"/>
      <c r="N3100" s="51"/>
      <c r="O3100" s="51"/>
      <c r="P3100" s="51"/>
    </row>
    <row r="3101" spans="2:16" s="49" customFormat="1" x14ac:dyDescent="0.25">
      <c r="B3101" s="9"/>
      <c r="C3101" s="9"/>
      <c r="D3101" s="50"/>
      <c r="E3101" s="51"/>
      <c r="F3101" s="51"/>
      <c r="G3101" s="51"/>
      <c r="H3101" s="50"/>
      <c r="I3101" s="50"/>
      <c r="J3101" s="50"/>
      <c r="K3101" s="51"/>
      <c r="L3101" s="51"/>
      <c r="M3101" s="51"/>
      <c r="N3101" s="51"/>
      <c r="O3101" s="51"/>
      <c r="P3101" s="51"/>
    </row>
    <row r="3102" spans="2:16" s="49" customFormat="1" x14ac:dyDescent="0.25">
      <c r="B3102" s="9"/>
      <c r="C3102" s="9"/>
      <c r="D3102" s="50"/>
      <c r="E3102" s="51"/>
      <c r="F3102" s="51"/>
      <c r="G3102" s="51"/>
      <c r="H3102" s="50"/>
      <c r="I3102" s="50"/>
      <c r="J3102" s="50"/>
      <c r="K3102" s="51"/>
      <c r="L3102" s="51"/>
      <c r="M3102" s="51"/>
      <c r="N3102" s="51"/>
      <c r="O3102" s="51"/>
      <c r="P3102" s="51"/>
    </row>
    <row r="3103" spans="2:16" s="49" customFormat="1" x14ac:dyDescent="0.25">
      <c r="B3103" s="9"/>
      <c r="C3103" s="9"/>
      <c r="D3103" s="50"/>
      <c r="E3103" s="51"/>
      <c r="F3103" s="51"/>
      <c r="G3103" s="51"/>
      <c r="H3103" s="50"/>
      <c r="I3103" s="50"/>
      <c r="J3103" s="50"/>
      <c r="K3103" s="51"/>
      <c r="L3103" s="51"/>
      <c r="M3103" s="51"/>
      <c r="N3103" s="51"/>
      <c r="O3103" s="51"/>
      <c r="P3103" s="51"/>
    </row>
    <row r="3104" spans="2:16" s="49" customFormat="1" x14ac:dyDescent="0.25">
      <c r="B3104" s="9"/>
      <c r="C3104" s="9"/>
      <c r="D3104" s="50"/>
      <c r="E3104" s="51"/>
      <c r="F3104" s="51"/>
      <c r="G3104" s="51"/>
      <c r="H3104" s="50"/>
      <c r="I3104" s="50"/>
      <c r="J3104" s="50"/>
      <c r="K3104" s="51"/>
      <c r="L3104" s="51"/>
      <c r="M3104" s="51"/>
      <c r="N3104" s="51"/>
      <c r="O3104" s="51"/>
      <c r="P3104" s="51"/>
    </row>
    <row r="3105" spans="2:16" s="49" customFormat="1" x14ac:dyDescent="0.25">
      <c r="B3105" s="9"/>
      <c r="C3105" s="9"/>
      <c r="D3105" s="50"/>
      <c r="E3105" s="51"/>
      <c r="F3105" s="51"/>
      <c r="G3105" s="51"/>
      <c r="H3105" s="50"/>
      <c r="I3105" s="50"/>
      <c r="J3105" s="50"/>
      <c r="K3105" s="51"/>
      <c r="L3105" s="51"/>
      <c r="M3105" s="51"/>
      <c r="N3105" s="51"/>
      <c r="O3105" s="51"/>
      <c r="P3105" s="51"/>
    </row>
    <row r="3106" spans="2:16" s="49" customFormat="1" x14ac:dyDescent="0.25">
      <c r="B3106" s="9"/>
      <c r="C3106" s="9"/>
      <c r="D3106" s="50"/>
      <c r="E3106" s="51"/>
      <c r="F3106" s="51"/>
      <c r="G3106" s="51"/>
      <c r="H3106" s="50"/>
      <c r="I3106" s="50"/>
      <c r="J3106" s="50"/>
      <c r="K3106" s="51"/>
      <c r="L3106" s="51"/>
      <c r="M3106" s="51"/>
      <c r="N3106" s="51"/>
      <c r="O3106" s="51"/>
      <c r="P3106" s="51"/>
    </row>
    <row r="3107" spans="2:16" s="49" customFormat="1" x14ac:dyDescent="0.25">
      <c r="B3107" s="9"/>
      <c r="C3107" s="9"/>
      <c r="D3107" s="50"/>
      <c r="E3107" s="51"/>
      <c r="F3107" s="51"/>
      <c r="G3107" s="51"/>
      <c r="H3107" s="50"/>
      <c r="I3107" s="50"/>
      <c r="J3107" s="50"/>
      <c r="K3107" s="51"/>
      <c r="L3107" s="51"/>
      <c r="M3107" s="51"/>
      <c r="N3107" s="51"/>
      <c r="O3107" s="51"/>
      <c r="P3107" s="51"/>
    </row>
    <row r="3108" spans="2:16" s="49" customFormat="1" x14ac:dyDescent="0.25">
      <c r="B3108" s="9"/>
      <c r="C3108" s="9"/>
      <c r="D3108" s="50"/>
      <c r="E3108" s="51"/>
      <c r="F3108" s="51"/>
      <c r="G3108" s="51"/>
      <c r="H3108" s="50"/>
      <c r="I3108" s="50"/>
      <c r="J3108" s="50"/>
      <c r="K3108" s="51"/>
      <c r="L3108" s="51"/>
      <c r="M3108" s="51"/>
      <c r="N3108" s="51"/>
      <c r="O3108" s="51"/>
      <c r="P3108" s="51"/>
    </row>
    <row r="3109" spans="2:16" s="49" customFormat="1" x14ac:dyDescent="0.25">
      <c r="B3109" s="9"/>
      <c r="C3109" s="9"/>
      <c r="D3109" s="50"/>
      <c r="E3109" s="51"/>
      <c r="F3109" s="51"/>
      <c r="G3109" s="51"/>
      <c r="H3109" s="50"/>
      <c r="I3109" s="50"/>
      <c r="J3109" s="50"/>
      <c r="K3109" s="51"/>
      <c r="L3109" s="51"/>
      <c r="M3109" s="51"/>
      <c r="N3109" s="51"/>
      <c r="O3109" s="51"/>
      <c r="P3109" s="51"/>
    </row>
    <row r="3110" spans="2:16" s="49" customFormat="1" x14ac:dyDescent="0.25">
      <c r="B3110" s="9"/>
      <c r="C3110" s="9"/>
      <c r="D3110" s="50"/>
      <c r="E3110" s="51"/>
      <c r="F3110" s="51"/>
      <c r="G3110" s="51"/>
      <c r="H3110" s="50"/>
      <c r="I3110" s="50"/>
      <c r="J3110" s="50"/>
      <c r="K3110" s="51"/>
      <c r="L3110" s="51"/>
      <c r="M3110" s="51"/>
      <c r="N3110" s="51"/>
      <c r="O3110" s="51"/>
      <c r="P3110" s="51"/>
    </row>
    <row r="3111" spans="2:16" s="49" customFormat="1" x14ac:dyDescent="0.25">
      <c r="B3111" s="9"/>
      <c r="C3111" s="9"/>
      <c r="D3111" s="50"/>
      <c r="E3111" s="51"/>
      <c r="F3111" s="51"/>
      <c r="G3111" s="51"/>
      <c r="H3111" s="50"/>
      <c r="I3111" s="50"/>
      <c r="J3111" s="50"/>
      <c r="K3111" s="51"/>
      <c r="L3111" s="51"/>
      <c r="M3111" s="51"/>
      <c r="N3111" s="51"/>
      <c r="O3111" s="51"/>
      <c r="P3111" s="51"/>
    </row>
    <row r="3112" spans="2:16" s="49" customFormat="1" x14ac:dyDescent="0.25">
      <c r="B3112" s="9"/>
      <c r="C3112" s="9"/>
      <c r="D3112" s="50"/>
      <c r="E3112" s="51"/>
      <c r="F3112" s="51"/>
      <c r="G3112" s="51"/>
      <c r="H3112" s="50"/>
      <c r="I3112" s="50"/>
      <c r="J3112" s="50"/>
      <c r="K3112" s="51"/>
      <c r="L3112" s="51"/>
      <c r="M3112" s="51"/>
      <c r="N3112" s="51"/>
      <c r="O3112" s="51"/>
      <c r="P3112" s="51"/>
    </row>
    <row r="3113" spans="2:16" s="49" customFormat="1" x14ac:dyDescent="0.25">
      <c r="B3113" s="9"/>
      <c r="C3113" s="9"/>
      <c r="D3113" s="50"/>
      <c r="E3113" s="51"/>
      <c r="F3113" s="51"/>
      <c r="G3113" s="51"/>
      <c r="H3113" s="50"/>
      <c r="I3113" s="50"/>
      <c r="J3113" s="50"/>
      <c r="K3113" s="51"/>
      <c r="L3113" s="51"/>
      <c r="M3113" s="51"/>
      <c r="N3113" s="51"/>
      <c r="O3113" s="51"/>
      <c r="P3113" s="51"/>
    </row>
    <row r="3114" spans="2:16" s="49" customFormat="1" x14ac:dyDescent="0.25">
      <c r="B3114" s="9"/>
      <c r="C3114" s="9"/>
      <c r="D3114" s="50"/>
      <c r="E3114" s="51"/>
      <c r="F3114" s="51"/>
      <c r="G3114" s="51"/>
      <c r="H3114" s="50"/>
      <c r="I3114" s="50"/>
      <c r="J3114" s="50"/>
      <c r="K3114" s="51"/>
      <c r="L3114" s="51"/>
      <c r="M3114" s="51"/>
      <c r="N3114" s="51"/>
      <c r="O3114" s="51"/>
      <c r="P3114" s="51"/>
    </row>
    <row r="3115" spans="2:16" s="49" customFormat="1" x14ac:dyDescent="0.25">
      <c r="B3115" s="9"/>
      <c r="C3115" s="9"/>
      <c r="D3115" s="50"/>
      <c r="E3115" s="51"/>
      <c r="F3115" s="51"/>
      <c r="G3115" s="51"/>
      <c r="H3115" s="50"/>
      <c r="I3115" s="50"/>
      <c r="J3115" s="50"/>
      <c r="K3115" s="51"/>
      <c r="L3115" s="51"/>
      <c r="M3115" s="51"/>
      <c r="N3115" s="51"/>
      <c r="O3115" s="51"/>
      <c r="P3115" s="51"/>
    </row>
    <row r="3116" spans="2:16" s="49" customFormat="1" x14ac:dyDescent="0.25">
      <c r="B3116" s="9"/>
      <c r="C3116" s="9"/>
      <c r="D3116" s="50"/>
      <c r="E3116" s="51"/>
      <c r="F3116" s="51"/>
      <c r="G3116" s="51"/>
      <c r="H3116" s="50"/>
      <c r="I3116" s="50"/>
      <c r="J3116" s="50"/>
      <c r="K3116" s="51"/>
      <c r="L3116" s="51"/>
      <c r="M3116" s="51"/>
      <c r="N3116" s="51"/>
      <c r="O3116" s="51"/>
      <c r="P3116" s="51"/>
    </row>
    <row r="3117" spans="2:16" s="49" customFormat="1" x14ac:dyDescent="0.25">
      <c r="B3117" s="9"/>
      <c r="C3117" s="9"/>
      <c r="D3117" s="50"/>
      <c r="E3117" s="51"/>
      <c r="F3117" s="51"/>
      <c r="G3117" s="51"/>
      <c r="H3117" s="50"/>
      <c r="I3117" s="50"/>
      <c r="J3117" s="50"/>
      <c r="K3117" s="51"/>
      <c r="L3117" s="51"/>
      <c r="M3117" s="51"/>
      <c r="N3117" s="51"/>
      <c r="O3117" s="51"/>
      <c r="P3117" s="51"/>
    </row>
    <row r="3118" spans="2:16" s="49" customFormat="1" x14ac:dyDescent="0.25">
      <c r="B3118" s="9"/>
      <c r="C3118" s="9"/>
      <c r="D3118" s="50"/>
      <c r="E3118" s="51"/>
      <c r="F3118" s="51"/>
      <c r="G3118" s="51"/>
      <c r="H3118" s="50"/>
      <c r="I3118" s="50"/>
      <c r="J3118" s="50"/>
      <c r="K3118" s="51"/>
      <c r="L3118" s="51"/>
      <c r="M3118" s="51"/>
      <c r="N3118" s="51"/>
      <c r="O3118" s="51"/>
      <c r="P3118" s="51"/>
    </row>
    <row r="3119" spans="2:16" s="49" customFormat="1" x14ac:dyDescent="0.25">
      <c r="B3119" s="9"/>
      <c r="C3119" s="9"/>
      <c r="D3119" s="50"/>
      <c r="E3119" s="51"/>
      <c r="F3119" s="51"/>
      <c r="G3119" s="51"/>
      <c r="H3119" s="50"/>
      <c r="I3119" s="50"/>
      <c r="J3119" s="50"/>
      <c r="K3119" s="51"/>
      <c r="L3119" s="51"/>
      <c r="M3119" s="51"/>
      <c r="N3119" s="51"/>
      <c r="O3119" s="51"/>
      <c r="P3119" s="51"/>
    </row>
    <row r="3120" spans="2:16" s="49" customFormat="1" x14ac:dyDescent="0.25">
      <c r="B3120" s="9"/>
      <c r="C3120" s="9"/>
      <c r="D3120" s="50"/>
      <c r="E3120" s="51"/>
      <c r="F3120" s="51"/>
      <c r="G3120" s="51"/>
      <c r="H3120" s="50"/>
      <c r="I3120" s="50"/>
      <c r="J3120" s="50"/>
      <c r="K3120" s="51"/>
      <c r="L3120" s="51"/>
      <c r="M3120" s="51"/>
      <c r="N3120" s="51"/>
      <c r="O3120" s="51"/>
      <c r="P3120" s="51"/>
    </row>
    <row r="3121" spans="2:16" s="49" customFormat="1" x14ac:dyDescent="0.25">
      <c r="B3121" s="9"/>
      <c r="C3121" s="9"/>
      <c r="D3121" s="50"/>
      <c r="E3121" s="51"/>
      <c r="F3121" s="51"/>
      <c r="G3121" s="51"/>
      <c r="H3121" s="50"/>
      <c r="I3121" s="50"/>
      <c r="J3121" s="50"/>
      <c r="K3121" s="51"/>
      <c r="L3121" s="51"/>
      <c r="M3121" s="51"/>
      <c r="N3121" s="51"/>
      <c r="O3121" s="51"/>
      <c r="P3121" s="51"/>
    </row>
    <row r="3122" spans="2:16" s="49" customFormat="1" x14ac:dyDescent="0.25">
      <c r="B3122" s="9"/>
      <c r="C3122" s="9"/>
      <c r="D3122" s="50"/>
      <c r="E3122" s="51"/>
      <c r="F3122" s="51"/>
      <c r="G3122" s="51"/>
      <c r="H3122" s="50"/>
      <c r="I3122" s="50"/>
      <c r="J3122" s="50"/>
      <c r="K3122" s="51"/>
      <c r="L3122" s="51"/>
      <c r="M3122" s="51"/>
      <c r="N3122" s="51"/>
      <c r="O3122" s="51"/>
      <c r="P3122" s="51"/>
    </row>
    <row r="3123" spans="2:16" s="49" customFormat="1" x14ac:dyDescent="0.25">
      <c r="B3123" s="9"/>
      <c r="C3123" s="9"/>
      <c r="D3123" s="50"/>
      <c r="E3123" s="51"/>
      <c r="F3123" s="51"/>
      <c r="G3123" s="51"/>
      <c r="H3123" s="50"/>
      <c r="I3123" s="50"/>
      <c r="J3123" s="50"/>
      <c r="K3123" s="51"/>
      <c r="L3123" s="51"/>
      <c r="M3123" s="51"/>
      <c r="N3123" s="51"/>
      <c r="O3123" s="51"/>
      <c r="P3123" s="51"/>
    </row>
    <row r="3124" spans="2:16" s="49" customFormat="1" x14ac:dyDescent="0.25">
      <c r="B3124" s="9"/>
      <c r="C3124" s="9"/>
      <c r="D3124" s="50"/>
      <c r="E3124" s="51"/>
      <c r="F3124" s="51"/>
      <c r="G3124" s="51"/>
      <c r="H3124" s="50"/>
      <c r="I3124" s="50"/>
      <c r="J3124" s="50"/>
      <c r="K3124" s="51"/>
      <c r="L3124" s="51"/>
      <c r="M3124" s="51"/>
      <c r="N3124" s="51"/>
      <c r="O3124" s="51"/>
      <c r="P3124" s="51"/>
    </row>
    <row r="3125" spans="2:16" s="49" customFormat="1" x14ac:dyDescent="0.25">
      <c r="B3125" s="9"/>
      <c r="C3125" s="9"/>
      <c r="D3125" s="50"/>
      <c r="E3125" s="51"/>
      <c r="F3125" s="51"/>
      <c r="G3125" s="51"/>
      <c r="H3125" s="50"/>
      <c r="I3125" s="50"/>
      <c r="J3125" s="50"/>
      <c r="K3125" s="51"/>
      <c r="L3125" s="51"/>
      <c r="M3125" s="51"/>
      <c r="N3125" s="51"/>
      <c r="O3125" s="51"/>
      <c r="P3125" s="51"/>
    </row>
    <row r="3126" spans="2:16" s="49" customFormat="1" x14ac:dyDescent="0.25">
      <c r="B3126" s="9"/>
      <c r="C3126" s="9"/>
      <c r="D3126" s="50"/>
      <c r="E3126" s="51"/>
      <c r="F3126" s="51"/>
      <c r="G3126" s="51"/>
      <c r="H3126" s="50"/>
      <c r="I3126" s="50"/>
      <c r="J3126" s="50"/>
      <c r="K3126" s="51"/>
      <c r="L3126" s="51"/>
      <c r="M3126" s="51"/>
      <c r="N3126" s="51"/>
      <c r="O3126" s="51"/>
      <c r="P3126" s="51"/>
    </row>
    <row r="3127" spans="2:16" s="49" customFormat="1" x14ac:dyDescent="0.25">
      <c r="B3127" s="9"/>
      <c r="C3127" s="9"/>
      <c r="D3127" s="50"/>
      <c r="E3127" s="51"/>
      <c r="F3127" s="51"/>
      <c r="G3127" s="51"/>
      <c r="H3127" s="50"/>
      <c r="I3127" s="50"/>
      <c r="J3127" s="50"/>
      <c r="K3127" s="51"/>
      <c r="L3127" s="51"/>
      <c r="M3127" s="51"/>
      <c r="N3127" s="51"/>
      <c r="O3127" s="51"/>
      <c r="P3127" s="51"/>
    </row>
    <row r="3128" spans="2:16" s="49" customFormat="1" x14ac:dyDescent="0.25">
      <c r="B3128" s="9"/>
      <c r="C3128" s="9"/>
      <c r="D3128" s="50"/>
      <c r="E3128" s="51"/>
      <c r="F3128" s="51"/>
      <c r="G3128" s="51"/>
      <c r="H3128" s="50"/>
      <c r="I3128" s="50"/>
      <c r="J3128" s="50"/>
      <c r="K3128" s="51"/>
      <c r="L3128" s="51"/>
      <c r="M3128" s="51"/>
      <c r="N3128" s="51"/>
      <c r="O3128" s="51"/>
      <c r="P3128" s="51"/>
    </row>
    <row r="3129" spans="2:16" s="49" customFormat="1" x14ac:dyDescent="0.25">
      <c r="B3129" s="9"/>
      <c r="C3129" s="9"/>
      <c r="D3129" s="50"/>
      <c r="E3129" s="51"/>
      <c r="F3129" s="51"/>
      <c r="G3129" s="51"/>
      <c r="H3129" s="50"/>
      <c r="I3129" s="50"/>
      <c r="J3129" s="50"/>
      <c r="K3129" s="51"/>
      <c r="L3129" s="51"/>
      <c r="M3129" s="51"/>
      <c r="N3129" s="51"/>
      <c r="O3129" s="51"/>
      <c r="P3129" s="51"/>
    </row>
    <row r="3130" spans="2:16" s="49" customFormat="1" x14ac:dyDescent="0.25">
      <c r="B3130" s="9"/>
      <c r="C3130" s="9"/>
      <c r="D3130" s="50"/>
      <c r="E3130" s="51"/>
      <c r="F3130" s="51"/>
      <c r="G3130" s="51"/>
      <c r="H3130" s="50"/>
      <c r="I3130" s="50"/>
      <c r="J3130" s="50"/>
      <c r="K3130" s="51"/>
      <c r="L3130" s="51"/>
      <c r="M3130" s="51"/>
      <c r="N3130" s="51"/>
      <c r="O3130" s="51"/>
      <c r="P3130" s="51"/>
    </row>
    <row r="3131" spans="2:16" s="49" customFormat="1" x14ac:dyDescent="0.25">
      <c r="B3131" s="9"/>
      <c r="C3131" s="9"/>
      <c r="D3131" s="50"/>
      <c r="E3131" s="51"/>
      <c r="F3131" s="51"/>
      <c r="G3131" s="51"/>
      <c r="H3131" s="50"/>
      <c r="I3131" s="50"/>
      <c r="J3131" s="50"/>
      <c r="K3131" s="51"/>
      <c r="L3131" s="51"/>
      <c r="M3131" s="51"/>
      <c r="N3131" s="51"/>
      <c r="O3131" s="51"/>
      <c r="P3131" s="51"/>
    </row>
    <row r="3132" spans="2:16" s="49" customFormat="1" x14ac:dyDescent="0.25">
      <c r="B3132" s="9"/>
      <c r="C3132" s="9"/>
      <c r="D3132" s="50"/>
      <c r="E3132" s="51"/>
      <c r="F3132" s="51"/>
      <c r="G3132" s="51"/>
      <c r="H3132" s="50"/>
      <c r="I3132" s="50"/>
      <c r="J3132" s="50"/>
      <c r="K3132" s="51"/>
      <c r="L3132" s="51"/>
      <c r="M3132" s="51"/>
      <c r="N3132" s="51"/>
      <c r="O3132" s="51"/>
      <c r="P3132" s="51"/>
    </row>
    <row r="3133" spans="2:16" s="49" customFormat="1" x14ac:dyDescent="0.25">
      <c r="B3133" s="9"/>
      <c r="C3133" s="9"/>
      <c r="D3133" s="50"/>
      <c r="E3133" s="51"/>
      <c r="F3133" s="51"/>
      <c r="G3133" s="51"/>
      <c r="H3133" s="50"/>
      <c r="I3133" s="50"/>
      <c r="J3133" s="50"/>
      <c r="K3133" s="51"/>
      <c r="L3133" s="51"/>
      <c r="M3133" s="51"/>
      <c r="N3133" s="51"/>
      <c r="O3133" s="51"/>
      <c r="P3133" s="51"/>
    </row>
    <row r="3134" spans="2:16" s="49" customFormat="1" x14ac:dyDescent="0.25">
      <c r="B3134" s="9"/>
      <c r="C3134" s="9"/>
      <c r="D3134" s="50"/>
      <c r="E3134" s="51"/>
      <c r="F3134" s="51"/>
      <c r="G3134" s="51"/>
      <c r="H3134" s="50"/>
      <c r="I3134" s="50"/>
      <c r="J3134" s="50"/>
      <c r="K3134" s="51"/>
      <c r="L3134" s="51"/>
      <c r="M3134" s="51"/>
      <c r="N3134" s="51"/>
      <c r="O3134" s="51"/>
      <c r="P3134" s="51"/>
    </row>
    <row r="3135" spans="2:16" s="49" customFormat="1" x14ac:dyDescent="0.25">
      <c r="B3135" s="9"/>
      <c r="C3135" s="9"/>
      <c r="D3135" s="50"/>
      <c r="E3135" s="51"/>
      <c r="F3135" s="51"/>
      <c r="G3135" s="51"/>
      <c r="H3135" s="50"/>
      <c r="I3135" s="50"/>
      <c r="J3135" s="50"/>
      <c r="K3135" s="51"/>
      <c r="L3135" s="51"/>
      <c r="M3135" s="51"/>
      <c r="N3135" s="51"/>
      <c r="O3135" s="51"/>
      <c r="P3135" s="51"/>
    </row>
    <row r="3136" spans="2:16" s="49" customFormat="1" x14ac:dyDescent="0.25">
      <c r="B3136" s="9"/>
      <c r="C3136" s="9"/>
      <c r="D3136" s="50"/>
      <c r="E3136" s="51"/>
      <c r="F3136" s="51"/>
      <c r="G3136" s="51"/>
      <c r="H3136" s="50"/>
      <c r="I3136" s="50"/>
      <c r="J3136" s="50"/>
      <c r="K3136" s="51"/>
      <c r="L3136" s="51"/>
      <c r="M3136" s="51"/>
      <c r="N3136" s="51"/>
      <c r="O3136" s="51"/>
      <c r="P3136" s="51"/>
    </row>
    <row r="3137" spans="2:16" s="49" customFormat="1" x14ac:dyDescent="0.25">
      <c r="B3137" s="9"/>
      <c r="C3137" s="9"/>
      <c r="D3137" s="50"/>
      <c r="E3137" s="51"/>
      <c r="F3137" s="51"/>
      <c r="G3137" s="51"/>
      <c r="H3137" s="50"/>
      <c r="I3137" s="50"/>
      <c r="J3137" s="50"/>
      <c r="K3137" s="51"/>
      <c r="L3137" s="51"/>
      <c r="M3137" s="51"/>
      <c r="N3137" s="51"/>
      <c r="O3137" s="51"/>
      <c r="P3137" s="51"/>
    </row>
    <row r="3138" spans="2:16" s="49" customFormat="1" x14ac:dyDescent="0.25">
      <c r="B3138" s="9"/>
      <c r="C3138" s="9"/>
      <c r="D3138" s="50"/>
      <c r="E3138" s="51"/>
      <c r="F3138" s="51"/>
      <c r="G3138" s="51"/>
      <c r="H3138" s="50"/>
      <c r="I3138" s="50"/>
      <c r="J3138" s="50"/>
      <c r="K3138" s="51"/>
      <c r="L3138" s="51"/>
      <c r="M3138" s="51"/>
      <c r="N3138" s="51"/>
      <c r="O3138" s="51"/>
      <c r="P3138" s="51"/>
    </row>
    <row r="3139" spans="2:16" s="49" customFormat="1" x14ac:dyDescent="0.25">
      <c r="B3139" s="9"/>
      <c r="C3139" s="9"/>
      <c r="D3139" s="50"/>
      <c r="E3139" s="51"/>
      <c r="F3139" s="51"/>
      <c r="G3139" s="51"/>
      <c r="H3139" s="50"/>
      <c r="I3139" s="50"/>
      <c r="J3139" s="50"/>
      <c r="K3139" s="51"/>
      <c r="L3139" s="51"/>
      <c r="M3139" s="51"/>
      <c r="N3139" s="51"/>
      <c r="O3139" s="51"/>
      <c r="P3139" s="51"/>
    </row>
    <row r="3140" spans="2:16" s="49" customFormat="1" x14ac:dyDescent="0.25">
      <c r="B3140" s="9"/>
      <c r="C3140" s="9"/>
      <c r="D3140" s="50"/>
      <c r="E3140" s="51"/>
      <c r="F3140" s="51"/>
      <c r="G3140" s="51"/>
      <c r="H3140" s="50"/>
      <c r="I3140" s="50"/>
      <c r="J3140" s="50"/>
      <c r="K3140" s="51"/>
      <c r="L3140" s="51"/>
      <c r="M3140" s="51"/>
      <c r="N3140" s="51"/>
      <c r="O3140" s="51"/>
      <c r="P3140" s="51"/>
    </row>
    <row r="3141" spans="2:16" s="49" customFormat="1" x14ac:dyDescent="0.25">
      <c r="B3141" s="9"/>
      <c r="C3141" s="9"/>
      <c r="D3141" s="50"/>
      <c r="E3141" s="51"/>
      <c r="F3141" s="51"/>
      <c r="G3141" s="51"/>
      <c r="H3141" s="50"/>
      <c r="I3141" s="50"/>
      <c r="J3141" s="50"/>
      <c r="K3141" s="51"/>
      <c r="L3141" s="51"/>
      <c r="M3141" s="51"/>
      <c r="N3141" s="51"/>
      <c r="O3141" s="51"/>
      <c r="P3141" s="51"/>
    </row>
    <row r="3142" spans="2:16" s="49" customFormat="1" x14ac:dyDescent="0.25">
      <c r="B3142" s="9"/>
      <c r="C3142" s="9"/>
      <c r="D3142" s="50"/>
      <c r="E3142" s="51"/>
      <c r="F3142" s="51"/>
      <c r="G3142" s="51"/>
      <c r="H3142" s="50"/>
      <c r="I3142" s="50"/>
      <c r="J3142" s="50"/>
      <c r="K3142" s="51"/>
      <c r="L3142" s="51"/>
      <c r="M3142" s="51"/>
      <c r="N3142" s="51"/>
      <c r="O3142" s="51"/>
      <c r="P3142" s="51"/>
    </row>
    <row r="3143" spans="2:16" s="49" customFormat="1" x14ac:dyDescent="0.25">
      <c r="B3143" s="9"/>
      <c r="C3143" s="9"/>
      <c r="D3143" s="50"/>
      <c r="E3143" s="51"/>
      <c r="F3143" s="51"/>
      <c r="G3143" s="51"/>
      <c r="H3143" s="50"/>
      <c r="I3143" s="50"/>
      <c r="J3143" s="50"/>
      <c r="K3143" s="51"/>
      <c r="L3143" s="51"/>
      <c r="M3143" s="51"/>
      <c r="N3143" s="51"/>
      <c r="O3143" s="51"/>
      <c r="P3143" s="51"/>
    </row>
    <row r="3144" spans="2:16" s="49" customFormat="1" x14ac:dyDescent="0.25">
      <c r="B3144" s="9"/>
      <c r="C3144" s="9"/>
      <c r="D3144" s="50"/>
      <c r="E3144" s="51"/>
      <c r="F3144" s="51"/>
      <c r="G3144" s="51"/>
      <c r="H3144" s="50"/>
      <c r="I3144" s="50"/>
      <c r="J3144" s="50"/>
      <c r="K3144" s="51"/>
      <c r="L3144" s="51"/>
      <c r="M3144" s="51"/>
      <c r="N3144" s="51"/>
      <c r="O3144" s="51"/>
      <c r="P3144" s="51"/>
    </row>
    <row r="3145" spans="2:16" s="49" customFormat="1" x14ac:dyDescent="0.25">
      <c r="B3145" s="9"/>
      <c r="C3145" s="9"/>
      <c r="D3145" s="50"/>
      <c r="E3145" s="51"/>
      <c r="F3145" s="51"/>
      <c r="G3145" s="51"/>
      <c r="H3145" s="50"/>
      <c r="I3145" s="50"/>
      <c r="J3145" s="50"/>
      <c r="K3145" s="51"/>
      <c r="L3145" s="51"/>
      <c r="M3145" s="51"/>
      <c r="N3145" s="51"/>
      <c r="O3145" s="51"/>
      <c r="P3145" s="51"/>
    </row>
    <row r="3146" spans="2:16" s="49" customFormat="1" x14ac:dyDescent="0.25">
      <c r="B3146" s="9"/>
      <c r="C3146" s="9"/>
      <c r="D3146" s="50"/>
      <c r="E3146" s="51"/>
      <c r="F3146" s="51"/>
      <c r="G3146" s="51"/>
      <c r="H3146" s="50"/>
      <c r="I3146" s="50"/>
      <c r="J3146" s="50"/>
      <c r="K3146" s="51"/>
      <c r="L3146" s="51"/>
      <c r="M3146" s="51"/>
      <c r="N3146" s="51"/>
      <c r="O3146" s="51"/>
      <c r="P3146" s="51"/>
    </row>
    <row r="3147" spans="2:16" s="49" customFormat="1" x14ac:dyDescent="0.25">
      <c r="B3147" s="9"/>
      <c r="C3147" s="9"/>
      <c r="D3147" s="50"/>
      <c r="E3147" s="51"/>
      <c r="F3147" s="51"/>
      <c r="G3147" s="51"/>
      <c r="H3147" s="50"/>
      <c r="I3147" s="50"/>
      <c r="J3147" s="50"/>
      <c r="K3147" s="51"/>
      <c r="L3147" s="51"/>
      <c r="M3147" s="51"/>
      <c r="N3147" s="51"/>
      <c r="O3147" s="51"/>
      <c r="P3147" s="51"/>
    </row>
    <row r="3148" spans="2:16" s="49" customFormat="1" x14ac:dyDescent="0.25">
      <c r="B3148" s="9"/>
      <c r="C3148" s="9"/>
      <c r="D3148" s="50"/>
      <c r="E3148" s="51"/>
      <c r="F3148" s="51"/>
      <c r="G3148" s="51"/>
      <c r="H3148" s="50"/>
      <c r="I3148" s="50"/>
      <c r="J3148" s="50"/>
      <c r="K3148" s="51"/>
      <c r="L3148" s="51"/>
      <c r="M3148" s="51"/>
      <c r="N3148" s="51"/>
      <c r="O3148" s="51"/>
      <c r="P3148" s="51"/>
    </row>
    <row r="3149" spans="2:16" s="49" customFormat="1" x14ac:dyDescent="0.25">
      <c r="B3149" s="9"/>
      <c r="C3149" s="9"/>
      <c r="D3149" s="50"/>
      <c r="E3149" s="51"/>
      <c r="F3149" s="51"/>
      <c r="G3149" s="51"/>
      <c r="H3149" s="50"/>
      <c r="I3149" s="50"/>
      <c r="J3149" s="50"/>
      <c r="K3149" s="51"/>
      <c r="L3149" s="51"/>
      <c r="M3149" s="51"/>
      <c r="N3149" s="51"/>
      <c r="O3149" s="51"/>
      <c r="P3149" s="51"/>
    </row>
    <row r="3150" spans="2:16" s="49" customFormat="1" x14ac:dyDescent="0.25">
      <c r="B3150" s="9"/>
      <c r="C3150" s="9"/>
      <c r="D3150" s="50"/>
      <c r="E3150" s="51"/>
      <c r="F3150" s="51"/>
      <c r="G3150" s="51"/>
      <c r="H3150" s="50"/>
      <c r="I3150" s="50"/>
      <c r="J3150" s="50"/>
      <c r="K3150" s="51"/>
      <c r="L3150" s="51"/>
      <c r="M3150" s="51"/>
      <c r="N3150" s="51"/>
      <c r="O3150" s="51"/>
      <c r="P3150" s="51"/>
    </row>
    <row r="3151" spans="2:16" s="49" customFormat="1" x14ac:dyDescent="0.25">
      <c r="B3151" s="9"/>
      <c r="C3151" s="9"/>
      <c r="D3151" s="50"/>
      <c r="E3151" s="51"/>
      <c r="F3151" s="51"/>
      <c r="G3151" s="51"/>
      <c r="H3151" s="50"/>
      <c r="I3151" s="50"/>
      <c r="J3151" s="50"/>
      <c r="K3151" s="51"/>
      <c r="L3151" s="51"/>
      <c r="M3151" s="51"/>
      <c r="N3151" s="51"/>
      <c r="O3151" s="51"/>
      <c r="P3151" s="51"/>
    </row>
    <row r="3152" spans="2:16" s="49" customFormat="1" x14ac:dyDescent="0.25">
      <c r="B3152" s="9"/>
      <c r="C3152" s="9"/>
      <c r="D3152" s="50"/>
      <c r="E3152" s="51"/>
      <c r="F3152" s="51"/>
      <c r="G3152" s="51"/>
      <c r="H3152" s="50"/>
      <c r="I3152" s="50"/>
      <c r="J3152" s="50"/>
      <c r="K3152" s="51"/>
      <c r="L3152" s="51"/>
      <c r="M3152" s="51"/>
      <c r="N3152" s="51"/>
      <c r="O3152" s="51"/>
      <c r="P3152" s="51"/>
    </row>
    <row r="3153" spans="2:16" s="49" customFormat="1" x14ac:dyDescent="0.25">
      <c r="B3153" s="9"/>
      <c r="C3153" s="9"/>
      <c r="D3153" s="50"/>
      <c r="E3153" s="51"/>
      <c r="F3153" s="51"/>
      <c r="G3153" s="51"/>
      <c r="H3153" s="50"/>
      <c r="I3153" s="50"/>
      <c r="J3153" s="50"/>
      <c r="K3153" s="51"/>
      <c r="L3153" s="51"/>
      <c r="M3153" s="51"/>
      <c r="N3153" s="51"/>
      <c r="O3153" s="51"/>
      <c r="P3153" s="51"/>
    </row>
    <row r="3154" spans="2:16" s="49" customFormat="1" x14ac:dyDescent="0.25">
      <c r="B3154" s="9"/>
      <c r="C3154" s="9"/>
      <c r="D3154" s="50"/>
      <c r="E3154" s="51"/>
      <c r="F3154" s="51"/>
      <c r="G3154" s="51"/>
      <c r="H3154" s="50"/>
      <c r="I3154" s="50"/>
      <c r="J3154" s="50"/>
      <c r="K3154" s="51"/>
      <c r="L3154" s="51"/>
      <c r="M3154" s="51"/>
      <c r="N3154" s="51"/>
      <c r="O3154" s="51"/>
      <c r="P3154" s="51"/>
    </row>
    <row r="3155" spans="2:16" s="49" customFormat="1" x14ac:dyDescent="0.25">
      <c r="B3155" s="9"/>
      <c r="C3155" s="9"/>
      <c r="D3155" s="50"/>
      <c r="E3155" s="51"/>
      <c r="F3155" s="51"/>
      <c r="G3155" s="51"/>
      <c r="H3155" s="50"/>
      <c r="I3155" s="50"/>
      <c r="J3155" s="50"/>
      <c r="K3155" s="51"/>
      <c r="L3155" s="51"/>
      <c r="M3155" s="51"/>
      <c r="N3155" s="51"/>
      <c r="O3155" s="51"/>
      <c r="P3155" s="51"/>
    </row>
    <row r="3156" spans="2:16" s="49" customFormat="1" x14ac:dyDescent="0.25">
      <c r="B3156" s="9"/>
      <c r="C3156" s="9"/>
      <c r="D3156" s="50"/>
      <c r="E3156" s="51"/>
      <c r="F3156" s="51"/>
      <c r="G3156" s="51"/>
      <c r="H3156" s="50"/>
      <c r="I3156" s="50"/>
      <c r="J3156" s="50"/>
      <c r="K3156" s="51"/>
      <c r="L3156" s="51"/>
      <c r="M3156" s="51"/>
      <c r="N3156" s="51"/>
      <c r="O3156" s="51"/>
      <c r="P3156" s="51"/>
    </row>
    <row r="3157" spans="2:16" s="49" customFormat="1" x14ac:dyDescent="0.25">
      <c r="B3157" s="9"/>
      <c r="C3157" s="9"/>
      <c r="D3157" s="50"/>
      <c r="E3157" s="51"/>
      <c r="F3157" s="51"/>
      <c r="G3157" s="51"/>
      <c r="H3157" s="50"/>
      <c r="I3157" s="50"/>
      <c r="J3157" s="50"/>
      <c r="K3157" s="51"/>
      <c r="L3157" s="51"/>
      <c r="M3157" s="51"/>
      <c r="N3157" s="51"/>
      <c r="O3157" s="51"/>
      <c r="P3157" s="51"/>
    </row>
    <row r="3158" spans="2:16" s="49" customFormat="1" x14ac:dyDescent="0.25">
      <c r="B3158" s="9"/>
      <c r="C3158" s="9"/>
      <c r="D3158" s="50"/>
      <c r="E3158" s="51"/>
      <c r="F3158" s="51"/>
      <c r="G3158" s="51"/>
      <c r="H3158" s="50"/>
      <c r="I3158" s="50"/>
      <c r="J3158" s="50"/>
      <c r="K3158" s="51"/>
      <c r="L3158" s="51"/>
      <c r="M3158" s="51"/>
      <c r="N3158" s="51"/>
      <c r="O3158" s="51"/>
      <c r="P3158" s="51"/>
    </row>
    <row r="3159" spans="2:16" s="49" customFormat="1" x14ac:dyDescent="0.25">
      <c r="B3159" s="9"/>
      <c r="C3159" s="9"/>
      <c r="D3159" s="50"/>
      <c r="E3159" s="51"/>
      <c r="F3159" s="51"/>
      <c r="G3159" s="51"/>
      <c r="H3159" s="50"/>
      <c r="I3159" s="50"/>
      <c r="J3159" s="50"/>
      <c r="K3159" s="51"/>
      <c r="L3159" s="51"/>
      <c r="M3159" s="51"/>
      <c r="N3159" s="51"/>
      <c r="O3159" s="51"/>
      <c r="P3159" s="51"/>
    </row>
    <row r="3160" spans="2:16" s="49" customFormat="1" x14ac:dyDescent="0.25">
      <c r="B3160" s="9"/>
      <c r="C3160" s="9"/>
      <c r="D3160" s="50"/>
      <c r="E3160" s="51"/>
      <c r="F3160" s="51"/>
      <c r="G3160" s="51"/>
      <c r="H3160" s="50"/>
      <c r="I3160" s="50"/>
      <c r="J3160" s="50"/>
      <c r="K3160" s="51"/>
      <c r="L3160" s="51"/>
      <c r="M3160" s="51"/>
      <c r="N3160" s="51"/>
      <c r="O3160" s="51"/>
      <c r="P3160" s="51"/>
    </row>
    <row r="3161" spans="2:16" s="49" customFormat="1" x14ac:dyDescent="0.25">
      <c r="B3161" s="9"/>
      <c r="C3161" s="9"/>
      <c r="D3161" s="50"/>
      <c r="E3161" s="51"/>
      <c r="F3161" s="51"/>
      <c r="G3161" s="51"/>
      <c r="H3161" s="50"/>
      <c r="I3161" s="50"/>
      <c r="J3161" s="50"/>
      <c r="K3161" s="51"/>
      <c r="L3161" s="51"/>
      <c r="M3161" s="51"/>
      <c r="N3161" s="51"/>
      <c r="O3161" s="51"/>
      <c r="P3161" s="51"/>
    </row>
    <row r="3162" spans="2:16" s="49" customFormat="1" x14ac:dyDescent="0.25">
      <c r="B3162" s="9"/>
      <c r="C3162" s="9"/>
      <c r="D3162" s="50"/>
      <c r="E3162" s="51"/>
      <c r="F3162" s="51"/>
      <c r="G3162" s="51"/>
      <c r="H3162" s="50"/>
      <c r="I3162" s="50"/>
      <c r="J3162" s="50"/>
      <c r="K3162" s="51"/>
      <c r="L3162" s="51"/>
      <c r="M3162" s="51"/>
      <c r="N3162" s="51"/>
      <c r="O3162" s="51"/>
      <c r="P3162" s="51"/>
    </row>
    <row r="3163" spans="2:16" s="49" customFormat="1" x14ac:dyDescent="0.25">
      <c r="B3163" s="9"/>
      <c r="C3163" s="9"/>
      <c r="D3163" s="50"/>
      <c r="E3163" s="51"/>
      <c r="F3163" s="51"/>
      <c r="G3163" s="51"/>
      <c r="H3163" s="50"/>
      <c r="I3163" s="50"/>
      <c r="J3163" s="50"/>
      <c r="K3163" s="51"/>
      <c r="L3163" s="51"/>
      <c r="M3163" s="51"/>
      <c r="N3163" s="51"/>
      <c r="O3163" s="51"/>
      <c r="P3163" s="51"/>
    </row>
    <row r="3164" spans="2:16" s="49" customFormat="1" x14ac:dyDescent="0.25">
      <c r="B3164" s="9"/>
      <c r="C3164" s="9"/>
      <c r="D3164" s="50"/>
      <c r="E3164" s="51"/>
      <c r="F3164" s="51"/>
      <c r="G3164" s="51"/>
      <c r="H3164" s="50"/>
      <c r="I3164" s="50"/>
      <c r="J3164" s="50"/>
      <c r="K3164" s="51"/>
      <c r="L3164" s="51"/>
      <c r="M3164" s="51"/>
      <c r="N3164" s="51"/>
      <c r="O3164" s="51"/>
      <c r="P3164" s="51"/>
    </row>
    <row r="3165" spans="2:16" s="49" customFormat="1" x14ac:dyDescent="0.25">
      <c r="B3165" s="9"/>
      <c r="C3165" s="9"/>
      <c r="D3165" s="50"/>
      <c r="E3165" s="51"/>
      <c r="F3165" s="51"/>
      <c r="G3165" s="51"/>
      <c r="H3165" s="50"/>
      <c r="I3165" s="50"/>
      <c r="J3165" s="50"/>
      <c r="K3165" s="51"/>
      <c r="L3165" s="51"/>
      <c r="M3165" s="51"/>
      <c r="N3165" s="51"/>
      <c r="O3165" s="51"/>
      <c r="P3165" s="51"/>
    </row>
    <row r="3166" spans="2:16" s="49" customFormat="1" x14ac:dyDescent="0.25">
      <c r="B3166" s="9"/>
      <c r="C3166" s="9"/>
      <c r="D3166" s="50"/>
      <c r="E3166" s="51"/>
      <c r="F3166" s="51"/>
      <c r="G3166" s="51"/>
      <c r="H3166" s="50"/>
      <c r="I3166" s="50"/>
      <c r="J3166" s="50"/>
      <c r="K3166" s="51"/>
      <c r="L3166" s="51"/>
      <c r="M3166" s="51"/>
      <c r="N3166" s="51"/>
      <c r="O3166" s="51"/>
      <c r="P3166" s="51"/>
    </row>
    <row r="3167" spans="2:16" s="49" customFormat="1" x14ac:dyDescent="0.25">
      <c r="B3167" s="9"/>
      <c r="C3167" s="9"/>
      <c r="D3167" s="50"/>
      <c r="E3167" s="51"/>
      <c r="F3167" s="51"/>
      <c r="G3167" s="51"/>
      <c r="H3167" s="50"/>
      <c r="I3167" s="50"/>
      <c r="J3167" s="50"/>
      <c r="K3167" s="51"/>
      <c r="L3167" s="51"/>
      <c r="M3167" s="51"/>
      <c r="N3167" s="51"/>
      <c r="O3167" s="51"/>
      <c r="P3167" s="51"/>
    </row>
    <row r="3168" spans="2:16" s="49" customFormat="1" x14ac:dyDescent="0.25">
      <c r="B3168" s="9"/>
      <c r="C3168" s="9"/>
      <c r="D3168" s="50"/>
      <c r="E3168" s="51"/>
      <c r="F3168" s="51"/>
      <c r="G3168" s="51"/>
      <c r="H3168" s="50"/>
      <c r="I3168" s="50"/>
      <c r="J3168" s="50"/>
      <c r="K3168" s="51"/>
      <c r="L3168" s="51"/>
      <c r="M3168" s="51"/>
      <c r="N3168" s="51"/>
      <c r="O3168" s="51"/>
      <c r="P3168" s="51"/>
    </row>
    <row r="3169" spans="2:16" s="49" customFormat="1" x14ac:dyDescent="0.25">
      <c r="B3169" s="9"/>
      <c r="C3169" s="9"/>
      <c r="D3169" s="50"/>
      <c r="E3169" s="51"/>
      <c r="F3169" s="51"/>
      <c r="G3169" s="51"/>
      <c r="H3169" s="50"/>
      <c r="I3169" s="50"/>
      <c r="J3169" s="50"/>
      <c r="K3169" s="51"/>
      <c r="L3169" s="51"/>
      <c r="M3169" s="51"/>
      <c r="N3169" s="51"/>
      <c r="O3169" s="51"/>
      <c r="P3169" s="51"/>
    </row>
    <row r="3170" spans="2:16" s="49" customFormat="1" x14ac:dyDescent="0.25">
      <c r="B3170" s="9"/>
      <c r="C3170" s="9"/>
      <c r="D3170" s="50"/>
      <c r="E3170" s="51"/>
      <c r="F3170" s="51"/>
      <c r="G3170" s="51"/>
      <c r="H3170" s="50"/>
      <c r="I3170" s="50"/>
      <c r="J3170" s="50"/>
      <c r="K3170" s="51"/>
      <c r="L3170" s="51"/>
      <c r="M3170" s="51"/>
      <c r="N3170" s="51"/>
      <c r="O3170" s="51"/>
      <c r="P3170" s="51"/>
    </row>
    <row r="3171" spans="2:16" s="49" customFormat="1" x14ac:dyDescent="0.25">
      <c r="B3171" s="9"/>
      <c r="C3171" s="9"/>
      <c r="D3171" s="50"/>
      <c r="E3171" s="51"/>
      <c r="F3171" s="51"/>
      <c r="G3171" s="51"/>
      <c r="H3171" s="50"/>
      <c r="I3171" s="50"/>
      <c r="J3171" s="50"/>
      <c r="K3171" s="51"/>
      <c r="L3171" s="51"/>
      <c r="M3171" s="51"/>
      <c r="N3171" s="51"/>
      <c r="O3171" s="51"/>
      <c r="P3171" s="51"/>
    </row>
    <row r="3172" spans="2:16" s="49" customFormat="1" x14ac:dyDescent="0.25">
      <c r="B3172" s="9"/>
      <c r="C3172" s="9"/>
      <c r="D3172" s="50"/>
      <c r="E3172" s="51"/>
      <c r="F3172" s="51"/>
      <c r="G3172" s="51"/>
      <c r="H3172" s="50"/>
      <c r="I3172" s="50"/>
      <c r="J3172" s="50"/>
      <c r="K3172" s="51"/>
      <c r="L3172" s="51"/>
      <c r="M3172" s="51"/>
      <c r="N3172" s="51"/>
      <c r="O3172" s="51"/>
      <c r="P3172" s="51"/>
    </row>
    <row r="3173" spans="2:16" s="49" customFormat="1" x14ac:dyDescent="0.25">
      <c r="B3173" s="9"/>
      <c r="C3173" s="9"/>
      <c r="D3173" s="50"/>
      <c r="E3173" s="51"/>
      <c r="F3173" s="51"/>
      <c r="G3173" s="51"/>
      <c r="H3173" s="50"/>
      <c r="I3173" s="50"/>
      <c r="J3173" s="50"/>
      <c r="K3173" s="51"/>
      <c r="L3173" s="51"/>
      <c r="M3173" s="51"/>
      <c r="N3173" s="51"/>
      <c r="O3173" s="51"/>
      <c r="P3173" s="51"/>
    </row>
    <row r="3174" spans="2:16" s="49" customFormat="1" x14ac:dyDescent="0.25">
      <c r="B3174" s="9"/>
      <c r="C3174" s="9"/>
      <c r="D3174" s="50"/>
      <c r="E3174" s="51"/>
      <c r="F3174" s="51"/>
      <c r="G3174" s="51"/>
      <c r="H3174" s="50"/>
      <c r="I3174" s="50"/>
      <c r="J3174" s="50"/>
      <c r="K3174" s="51"/>
      <c r="L3174" s="51"/>
      <c r="M3174" s="51"/>
      <c r="N3174" s="51"/>
      <c r="O3174" s="51"/>
      <c r="P3174" s="51"/>
    </row>
    <row r="3175" spans="2:16" s="49" customFormat="1" x14ac:dyDescent="0.25">
      <c r="B3175" s="9"/>
      <c r="C3175" s="9"/>
      <c r="D3175" s="50"/>
      <c r="E3175" s="51"/>
      <c r="F3175" s="51"/>
      <c r="G3175" s="51"/>
      <c r="H3175" s="50"/>
      <c r="I3175" s="50"/>
      <c r="J3175" s="50"/>
      <c r="K3175" s="51"/>
      <c r="L3175" s="51"/>
      <c r="M3175" s="51"/>
      <c r="N3175" s="51"/>
      <c r="O3175" s="51"/>
      <c r="P3175" s="51"/>
    </row>
    <row r="3176" spans="2:16" s="49" customFormat="1" x14ac:dyDescent="0.25">
      <c r="B3176" s="9"/>
      <c r="C3176" s="9"/>
      <c r="D3176" s="50"/>
      <c r="E3176" s="51"/>
      <c r="F3176" s="51"/>
      <c r="G3176" s="51"/>
      <c r="H3176" s="50"/>
      <c r="I3176" s="50"/>
      <c r="J3176" s="50"/>
      <c r="K3176" s="51"/>
      <c r="L3176" s="51"/>
      <c r="M3176" s="51"/>
      <c r="N3176" s="51"/>
      <c r="O3176" s="51"/>
      <c r="P3176" s="51"/>
    </row>
    <row r="3177" spans="2:16" s="49" customFormat="1" x14ac:dyDescent="0.25">
      <c r="B3177" s="9"/>
      <c r="C3177" s="9"/>
      <c r="D3177" s="50"/>
      <c r="E3177" s="51"/>
      <c r="F3177" s="51"/>
      <c r="G3177" s="51"/>
      <c r="H3177" s="50"/>
      <c r="I3177" s="50"/>
      <c r="J3177" s="50"/>
      <c r="K3177" s="51"/>
      <c r="L3177" s="51"/>
      <c r="M3177" s="51"/>
      <c r="N3177" s="51"/>
      <c r="O3177" s="51"/>
      <c r="P3177" s="51"/>
    </row>
    <row r="3178" spans="2:16" s="49" customFormat="1" x14ac:dyDescent="0.25">
      <c r="B3178" s="9"/>
      <c r="C3178" s="9"/>
      <c r="D3178" s="50"/>
      <c r="E3178" s="51"/>
      <c r="F3178" s="51"/>
      <c r="G3178" s="51"/>
      <c r="H3178" s="50"/>
      <c r="I3178" s="50"/>
      <c r="J3178" s="50"/>
      <c r="K3178" s="51"/>
      <c r="L3178" s="51"/>
      <c r="M3178" s="51"/>
      <c r="N3178" s="51"/>
      <c r="O3178" s="51"/>
      <c r="P3178" s="51"/>
    </row>
    <row r="3179" spans="2:16" s="49" customFormat="1" x14ac:dyDescent="0.25">
      <c r="B3179" s="9"/>
      <c r="C3179" s="9"/>
      <c r="D3179" s="50"/>
      <c r="E3179" s="51"/>
      <c r="F3179" s="51"/>
      <c r="G3179" s="51"/>
      <c r="H3179" s="50"/>
      <c r="I3179" s="50"/>
      <c r="J3179" s="50"/>
      <c r="K3179" s="51"/>
      <c r="L3179" s="51"/>
      <c r="M3179" s="51"/>
      <c r="N3179" s="51"/>
      <c r="O3179" s="51"/>
      <c r="P3179" s="51"/>
    </row>
    <row r="3180" spans="2:16" s="49" customFormat="1" x14ac:dyDescent="0.25">
      <c r="B3180" s="9"/>
      <c r="C3180" s="9"/>
      <c r="D3180" s="50"/>
      <c r="E3180" s="51"/>
      <c r="F3180" s="51"/>
      <c r="G3180" s="51"/>
      <c r="H3180" s="50"/>
      <c r="I3180" s="50"/>
      <c r="J3180" s="50"/>
      <c r="K3180" s="51"/>
      <c r="L3180" s="51"/>
      <c r="M3180" s="51"/>
      <c r="N3180" s="51"/>
      <c r="O3180" s="51"/>
      <c r="P3180" s="51"/>
    </row>
    <row r="3181" spans="2:16" s="49" customFormat="1" x14ac:dyDescent="0.25">
      <c r="B3181" s="9"/>
      <c r="C3181" s="9"/>
      <c r="D3181" s="50"/>
      <c r="E3181" s="51"/>
      <c r="F3181" s="51"/>
      <c r="G3181" s="51"/>
      <c r="H3181" s="50"/>
      <c r="I3181" s="50"/>
      <c r="J3181" s="50"/>
      <c r="K3181" s="51"/>
      <c r="L3181" s="51"/>
      <c r="M3181" s="51"/>
      <c r="N3181" s="51"/>
      <c r="O3181" s="51"/>
      <c r="P3181" s="51"/>
    </row>
    <row r="3182" spans="2:16" s="49" customFormat="1" x14ac:dyDescent="0.25">
      <c r="B3182" s="9"/>
      <c r="C3182" s="9"/>
      <c r="D3182" s="50"/>
      <c r="E3182" s="51"/>
      <c r="F3182" s="51"/>
      <c r="G3182" s="51"/>
      <c r="H3182" s="50"/>
      <c r="I3182" s="50"/>
      <c r="J3182" s="50"/>
      <c r="K3182" s="51"/>
      <c r="L3182" s="51"/>
      <c r="M3182" s="51"/>
      <c r="N3182" s="51"/>
      <c r="O3182" s="51"/>
      <c r="P3182" s="51"/>
    </row>
    <row r="3183" spans="2:16" s="49" customFormat="1" x14ac:dyDescent="0.25">
      <c r="B3183" s="9"/>
      <c r="C3183" s="9"/>
      <c r="D3183" s="50"/>
      <c r="E3183" s="51"/>
      <c r="F3183" s="51"/>
      <c r="G3183" s="51"/>
      <c r="H3183" s="50"/>
      <c r="I3183" s="50"/>
      <c r="J3183" s="50"/>
      <c r="K3183" s="51"/>
      <c r="L3183" s="51"/>
      <c r="M3183" s="51"/>
      <c r="N3183" s="51"/>
      <c r="O3183" s="51"/>
      <c r="P3183" s="51"/>
    </row>
    <row r="3184" spans="2:16" s="49" customFormat="1" x14ac:dyDescent="0.25">
      <c r="B3184" s="9"/>
      <c r="C3184" s="9"/>
      <c r="D3184" s="50"/>
      <c r="E3184" s="51"/>
      <c r="F3184" s="51"/>
      <c r="G3184" s="51"/>
      <c r="H3184" s="50"/>
      <c r="I3184" s="50"/>
      <c r="J3184" s="50"/>
      <c r="K3184" s="51"/>
      <c r="L3184" s="51"/>
      <c r="M3184" s="51"/>
      <c r="N3184" s="51"/>
      <c r="O3184" s="51"/>
      <c r="P3184" s="51"/>
    </row>
    <row r="3185" spans="2:16" s="49" customFormat="1" x14ac:dyDescent="0.25">
      <c r="B3185" s="9"/>
      <c r="C3185" s="9"/>
      <c r="D3185" s="50"/>
      <c r="E3185" s="51"/>
      <c r="F3185" s="51"/>
      <c r="G3185" s="51"/>
      <c r="H3185" s="50"/>
      <c r="I3185" s="50"/>
      <c r="J3185" s="50"/>
      <c r="K3185" s="51"/>
      <c r="L3185" s="51"/>
      <c r="M3185" s="51"/>
      <c r="N3185" s="51"/>
      <c r="O3185" s="51"/>
      <c r="P3185" s="51"/>
    </row>
    <row r="3186" spans="2:16" s="49" customFormat="1" x14ac:dyDescent="0.25">
      <c r="B3186" s="9"/>
      <c r="C3186" s="9"/>
      <c r="D3186" s="50"/>
      <c r="E3186" s="51"/>
      <c r="F3186" s="51"/>
      <c r="G3186" s="51"/>
      <c r="H3186" s="50"/>
      <c r="I3186" s="50"/>
      <c r="J3186" s="50"/>
      <c r="K3186" s="51"/>
      <c r="L3186" s="51"/>
      <c r="M3186" s="51"/>
      <c r="N3186" s="51"/>
      <c r="O3186" s="51"/>
      <c r="P3186" s="51"/>
    </row>
    <row r="3187" spans="2:16" s="49" customFormat="1" x14ac:dyDescent="0.25">
      <c r="B3187" s="9"/>
      <c r="C3187" s="9"/>
      <c r="D3187" s="50"/>
      <c r="E3187" s="51"/>
      <c r="F3187" s="51"/>
      <c r="G3187" s="51"/>
      <c r="H3187" s="50"/>
      <c r="I3187" s="50"/>
      <c r="J3187" s="50"/>
      <c r="K3187" s="51"/>
      <c r="L3187" s="51"/>
      <c r="M3187" s="51"/>
      <c r="N3187" s="51"/>
      <c r="O3187" s="51"/>
      <c r="P3187" s="51"/>
    </row>
    <row r="3188" spans="2:16" s="49" customFormat="1" x14ac:dyDescent="0.25">
      <c r="B3188" s="9"/>
      <c r="C3188" s="9"/>
      <c r="D3188" s="50"/>
      <c r="E3188" s="51"/>
      <c r="F3188" s="51"/>
      <c r="G3188" s="51"/>
      <c r="H3188" s="50"/>
      <c r="I3188" s="50"/>
      <c r="J3188" s="50"/>
      <c r="K3188" s="51"/>
      <c r="L3188" s="51"/>
      <c r="M3188" s="51"/>
      <c r="N3188" s="51"/>
      <c r="O3188" s="51"/>
      <c r="P3188" s="51"/>
    </row>
    <row r="3189" spans="2:16" s="49" customFormat="1" x14ac:dyDescent="0.25">
      <c r="B3189" s="9"/>
      <c r="C3189" s="9"/>
      <c r="D3189" s="50"/>
      <c r="E3189" s="51"/>
      <c r="F3189" s="51"/>
      <c r="G3189" s="51"/>
      <c r="H3189" s="50"/>
      <c r="I3189" s="50"/>
      <c r="J3189" s="50"/>
      <c r="K3189" s="51"/>
      <c r="L3189" s="51"/>
      <c r="M3189" s="51"/>
      <c r="N3189" s="51"/>
      <c r="O3189" s="51"/>
      <c r="P3189" s="51"/>
    </row>
    <row r="3190" spans="2:16" s="49" customFormat="1" x14ac:dyDescent="0.25">
      <c r="B3190" s="9"/>
      <c r="C3190" s="9"/>
      <c r="D3190" s="50"/>
      <c r="E3190" s="51"/>
      <c r="F3190" s="51"/>
      <c r="G3190" s="51"/>
      <c r="H3190" s="50"/>
      <c r="I3190" s="50"/>
      <c r="J3190" s="50"/>
      <c r="K3190" s="51"/>
      <c r="L3190" s="51"/>
      <c r="M3190" s="51"/>
      <c r="N3190" s="51"/>
      <c r="O3190" s="51"/>
      <c r="P3190" s="51"/>
    </row>
    <row r="3191" spans="2:16" s="49" customFormat="1" x14ac:dyDescent="0.25">
      <c r="B3191" s="9"/>
      <c r="C3191" s="9"/>
      <c r="D3191" s="50"/>
      <c r="E3191" s="51"/>
      <c r="F3191" s="51"/>
      <c r="G3191" s="51"/>
      <c r="H3191" s="50"/>
      <c r="I3191" s="50"/>
      <c r="J3191" s="50"/>
      <c r="K3191" s="51"/>
      <c r="L3191" s="51"/>
      <c r="M3191" s="51"/>
      <c r="N3191" s="51"/>
      <c r="O3191" s="51"/>
      <c r="P3191" s="51"/>
    </row>
    <row r="3192" spans="2:16" s="49" customFormat="1" x14ac:dyDescent="0.25">
      <c r="B3192" s="9"/>
      <c r="C3192" s="9"/>
      <c r="D3192" s="50"/>
      <c r="E3192" s="51"/>
      <c r="F3192" s="51"/>
      <c r="G3192" s="51"/>
      <c r="H3192" s="50"/>
      <c r="I3192" s="50"/>
      <c r="J3192" s="50"/>
      <c r="K3192" s="51"/>
      <c r="L3192" s="51"/>
      <c r="M3192" s="51"/>
      <c r="N3192" s="51"/>
      <c r="O3192" s="51"/>
      <c r="P3192" s="51"/>
    </row>
    <row r="3193" spans="2:16" s="49" customFormat="1" x14ac:dyDescent="0.25">
      <c r="B3193" s="9"/>
      <c r="C3193" s="9"/>
      <c r="D3193" s="50"/>
      <c r="E3193" s="51"/>
      <c r="F3193" s="51"/>
      <c r="G3193" s="51"/>
      <c r="H3193" s="50"/>
      <c r="I3193" s="50"/>
      <c r="J3193" s="50"/>
      <c r="K3193" s="51"/>
      <c r="L3193" s="51"/>
      <c r="M3193" s="51"/>
      <c r="N3193" s="51"/>
      <c r="O3193" s="51"/>
      <c r="P3193" s="51"/>
    </row>
    <row r="3194" spans="2:16" s="49" customFormat="1" x14ac:dyDescent="0.25">
      <c r="B3194" s="9"/>
      <c r="C3194" s="9"/>
      <c r="D3194" s="50"/>
      <c r="E3194" s="51"/>
      <c r="F3194" s="51"/>
      <c r="G3194" s="51"/>
      <c r="H3194" s="50"/>
      <c r="I3194" s="50"/>
      <c r="J3194" s="50"/>
      <c r="K3194" s="51"/>
      <c r="L3194" s="51"/>
      <c r="M3194" s="51"/>
      <c r="N3194" s="51"/>
      <c r="O3194" s="51"/>
      <c r="P3194" s="51"/>
    </row>
    <row r="3195" spans="2:16" s="49" customFormat="1" x14ac:dyDescent="0.25">
      <c r="B3195" s="9"/>
      <c r="C3195" s="9"/>
      <c r="D3195" s="50"/>
      <c r="E3195" s="51"/>
      <c r="F3195" s="51"/>
      <c r="G3195" s="51"/>
      <c r="H3195" s="50"/>
      <c r="I3195" s="50"/>
      <c r="J3195" s="50"/>
      <c r="K3195" s="51"/>
      <c r="L3195" s="51"/>
      <c r="M3195" s="51"/>
      <c r="N3195" s="51"/>
      <c r="O3195" s="51"/>
      <c r="P3195" s="51"/>
    </row>
    <row r="3196" spans="2:16" s="49" customFormat="1" x14ac:dyDescent="0.25">
      <c r="B3196" s="9"/>
      <c r="C3196" s="9"/>
      <c r="D3196" s="50"/>
      <c r="E3196" s="51"/>
      <c r="F3196" s="51"/>
      <c r="G3196" s="51"/>
      <c r="H3196" s="50"/>
      <c r="I3196" s="50"/>
      <c r="J3196" s="50"/>
      <c r="K3196" s="51"/>
      <c r="L3196" s="51"/>
      <c r="M3196" s="51"/>
      <c r="N3196" s="51"/>
      <c r="O3196" s="51"/>
      <c r="P3196" s="51"/>
    </row>
    <row r="3197" spans="2:16" s="49" customFormat="1" x14ac:dyDescent="0.25">
      <c r="B3197" s="9"/>
      <c r="C3197" s="9"/>
      <c r="D3197" s="50"/>
      <c r="E3197" s="51"/>
      <c r="F3197" s="51"/>
      <c r="G3197" s="51"/>
      <c r="H3197" s="50"/>
      <c r="I3197" s="50"/>
      <c r="J3197" s="50"/>
      <c r="K3197" s="51"/>
      <c r="L3197" s="51"/>
      <c r="M3197" s="51"/>
      <c r="N3197" s="51"/>
      <c r="O3197" s="51"/>
      <c r="P3197" s="51"/>
    </row>
    <row r="3198" spans="2:16" s="49" customFormat="1" x14ac:dyDescent="0.25">
      <c r="B3198" s="9"/>
      <c r="C3198" s="9"/>
      <c r="D3198" s="50"/>
      <c r="E3198" s="51"/>
      <c r="F3198" s="51"/>
      <c r="G3198" s="51"/>
      <c r="H3198" s="50"/>
      <c r="I3198" s="50"/>
      <c r="J3198" s="50"/>
      <c r="K3198" s="51"/>
      <c r="L3198" s="51"/>
      <c r="M3198" s="51"/>
      <c r="N3198" s="51"/>
      <c r="O3198" s="51"/>
      <c r="P3198" s="51"/>
    </row>
    <row r="3199" spans="2:16" s="49" customFormat="1" x14ac:dyDescent="0.25">
      <c r="B3199" s="9"/>
      <c r="C3199" s="9"/>
      <c r="D3199" s="50"/>
      <c r="E3199" s="51"/>
      <c r="F3199" s="51"/>
      <c r="G3199" s="51"/>
      <c r="H3199" s="50"/>
      <c r="I3199" s="50"/>
      <c r="J3199" s="50"/>
      <c r="K3199" s="51"/>
      <c r="L3199" s="51"/>
      <c r="M3199" s="51"/>
      <c r="N3199" s="51"/>
      <c r="O3199" s="51"/>
      <c r="P3199" s="51"/>
    </row>
    <row r="3200" spans="2:16" s="49" customFormat="1" x14ac:dyDescent="0.25">
      <c r="B3200" s="9"/>
      <c r="C3200" s="9"/>
      <c r="D3200" s="50"/>
      <c r="E3200" s="51"/>
      <c r="F3200" s="51"/>
      <c r="G3200" s="51"/>
      <c r="H3200" s="50"/>
      <c r="I3200" s="50"/>
      <c r="J3200" s="50"/>
      <c r="K3200" s="51"/>
      <c r="L3200" s="51"/>
      <c r="M3200" s="51"/>
      <c r="N3200" s="51"/>
      <c r="O3200" s="51"/>
      <c r="P3200" s="51"/>
    </row>
    <row r="3201" spans="2:16" s="49" customFormat="1" x14ac:dyDescent="0.25">
      <c r="B3201" s="9"/>
      <c r="C3201" s="9"/>
      <c r="D3201" s="50"/>
      <c r="E3201" s="51"/>
      <c r="F3201" s="51"/>
      <c r="G3201" s="51"/>
      <c r="H3201" s="50"/>
      <c r="I3201" s="50"/>
      <c r="J3201" s="50"/>
      <c r="K3201" s="51"/>
      <c r="L3201" s="51"/>
      <c r="M3201" s="51"/>
      <c r="N3201" s="51"/>
      <c r="O3201" s="51"/>
      <c r="P3201" s="51"/>
    </row>
    <row r="3202" spans="2:16" s="49" customFormat="1" x14ac:dyDescent="0.25">
      <c r="B3202" s="9"/>
      <c r="C3202" s="9"/>
      <c r="D3202" s="50"/>
      <c r="E3202" s="51"/>
      <c r="F3202" s="51"/>
      <c r="G3202" s="51"/>
      <c r="H3202" s="50"/>
      <c r="I3202" s="50"/>
      <c r="J3202" s="50"/>
      <c r="K3202" s="51"/>
      <c r="L3202" s="51"/>
      <c r="M3202" s="51"/>
      <c r="N3202" s="51"/>
      <c r="O3202" s="51"/>
      <c r="P3202" s="51"/>
    </row>
    <row r="3203" spans="2:16" s="49" customFormat="1" x14ac:dyDescent="0.25">
      <c r="B3203" s="9"/>
      <c r="C3203" s="9"/>
      <c r="D3203" s="50"/>
      <c r="E3203" s="51"/>
      <c r="F3203" s="51"/>
      <c r="G3203" s="51"/>
      <c r="H3203" s="50"/>
      <c r="I3203" s="50"/>
      <c r="J3203" s="50"/>
      <c r="K3203" s="51"/>
      <c r="L3203" s="51"/>
      <c r="M3203" s="51"/>
      <c r="N3203" s="51"/>
      <c r="O3203" s="51"/>
      <c r="P3203" s="51"/>
    </row>
    <row r="3204" spans="2:16" s="49" customFormat="1" x14ac:dyDescent="0.25">
      <c r="B3204" s="9"/>
      <c r="C3204" s="9"/>
      <c r="D3204" s="50"/>
      <c r="E3204" s="51"/>
      <c r="F3204" s="51"/>
      <c r="G3204" s="51"/>
      <c r="H3204" s="50"/>
      <c r="I3204" s="50"/>
      <c r="J3204" s="50"/>
      <c r="K3204" s="51"/>
      <c r="L3204" s="51"/>
      <c r="M3204" s="51"/>
      <c r="N3204" s="51"/>
      <c r="O3204" s="51"/>
      <c r="P3204" s="51"/>
    </row>
    <row r="3205" spans="2:16" s="49" customFormat="1" x14ac:dyDescent="0.25">
      <c r="B3205" s="9"/>
      <c r="C3205" s="9"/>
      <c r="D3205" s="50"/>
      <c r="E3205" s="51"/>
      <c r="F3205" s="51"/>
      <c r="G3205" s="51"/>
      <c r="H3205" s="50"/>
      <c r="I3205" s="50"/>
      <c r="J3205" s="50"/>
      <c r="K3205" s="51"/>
      <c r="L3205" s="51"/>
      <c r="M3205" s="51"/>
      <c r="N3205" s="51"/>
      <c r="O3205" s="51"/>
      <c r="P3205" s="51"/>
    </row>
    <row r="3206" spans="2:16" s="49" customFormat="1" x14ac:dyDescent="0.25">
      <c r="B3206" s="9"/>
      <c r="C3206" s="9"/>
      <c r="D3206" s="50"/>
      <c r="E3206" s="51"/>
      <c r="F3206" s="51"/>
      <c r="G3206" s="51"/>
      <c r="H3206" s="50"/>
      <c r="I3206" s="50"/>
      <c r="J3206" s="50"/>
      <c r="K3206" s="51"/>
      <c r="L3206" s="51"/>
      <c r="M3206" s="51"/>
      <c r="N3206" s="51"/>
      <c r="O3206" s="51"/>
      <c r="P3206" s="51"/>
    </row>
    <row r="3207" spans="2:16" s="49" customFormat="1" x14ac:dyDescent="0.25">
      <c r="B3207" s="9"/>
      <c r="C3207" s="9"/>
      <c r="D3207" s="50"/>
      <c r="E3207" s="51"/>
      <c r="F3207" s="51"/>
      <c r="G3207" s="51"/>
      <c r="H3207" s="50"/>
      <c r="I3207" s="50"/>
      <c r="J3207" s="50"/>
      <c r="K3207" s="51"/>
      <c r="L3207" s="51"/>
      <c r="M3207" s="51"/>
      <c r="N3207" s="51"/>
      <c r="O3207" s="51"/>
      <c r="P3207" s="51"/>
    </row>
    <row r="3208" spans="2:16" s="49" customFormat="1" x14ac:dyDescent="0.25">
      <c r="B3208" s="9"/>
      <c r="C3208" s="9"/>
      <c r="D3208" s="50"/>
      <c r="E3208" s="51"/>
      <c r="F3208" s="51"/>
      <c r="G3208" s="51"/>
      <c r="H3208" s="50"/>
      <c r="I3208" s="50"/>
      <c r="J3208" s="50"/>
      <c r="K3208" s="51"/>
      <c r="L3208" s="51"/>
      <c r="M3208" s="51"/>
      <c r="N3208" s="51"/>
      <c r="O3208" s="51"/>
      <c r="P3208" s="51"/>
    </row>
    <row r="3209" spans="2:16" s="49" customFormat="1" x14ac:dyDescent="0.25">
      <c r="B3209" s="9"/>
      <c r="C3209" s="9"/>
      <c r="D3209" s="50"/>
      <c r="E3209" s="51"/>
      <c r="F3209" s="51"/>
      <c r="G3209" s="51"/>
      <c r="H3209" s="50"/>
      <c r="I3209" s="50"/>
      <c r="J3209" s="50"/>
      <c r="K3209" s="51"/>
      <c r="L3209" s="51"/>
      <c r="M3209" s="51"/>
      <c r="N3209" s="51"/>
      <c r="O3209" s="51"/>
      <c r="P3209" s="51"/>
    </row>
    <row r="3210" spans="2:16" s="49" customFormat="1" x14ac:dyDescent="0.25">
      <c r="B3210" s="9"/>
      <c r="C3210" s="9"/>
      <c r="D3210" s="50"/>
      <c r="E3210" s="51"/>
      <c r="F3210" s="51"/>
      <c r="G3210" s="51"/>
      <c r="H3210" s="50"/>
      <c r="I3210" s="50"/>
      <c r="J3210" s="50"/>
      <c r="K3210" s="51"/>
      <c r="L3210" s="51"/>
      <c r="M3210" s="51"/>
      <c r="N3210" s="51"/>
      <c r="O3210" s="51"/>
      <c r="P3210" s="51"/>
    </row>
    <row r="3211" spans="2:16" s="49" customFormat="1" x14ac:dyDescent="0.25">
      <c r="B3211" s="9"/>
      <c r="C3211" s="9"/>
      <c r="D3211" s="50"/>
      <c r="E3211" s="51"/>
      <c r="F3211" s="51"/>
      <c r="G3211" s="51"/>
      <c r="H3211" s="50"/>
      <c r="I3211" s="50"/>
      <c r="J3211" s="50"/>
      <c r="K3211" s="51"/>
      <c r="L3211" s="51"/>
      <c r="M3211" s="51"/>
      <c r="N3211" s="51"/>
      <c r="O3211" s="51"/>
      <c r="P3211" s="51"/>
    </row>
    <row r="3212" spans="2:16" s="49" customFormat="1" x14ac:dyDescent="0.25">
      <c r="B3212" s="9"/>
      <c r="C3212" s="9"/>
      <c r="D3212" s="50"/>
      <c r="E3212" s="51"/>
      <c r="F3212" s="51"/>
      <c r="G3212" s="51"/>
      <c r="H3212" s="50"/>
      <c r="I3212" s="50"/>
      <c r="J3212" s="50"/>
      <c r="K3212" s="51"/>
      <c r="L3212" s="51"/>
      <c r="M3212" s="51"/>
      <c r="N3212" s="51"/>
      <c r="O3212" s="51"/>
      <c r="P3212" s="51"/>
    </row>
    <row r="3213" spans="2:16" s="49" customFormat="1" x14ac:dyDescent="0.25">
      <c r="B3213" s="9"/>
      <c r="C3213" s="9"/>
      <c r="D3213" s="50"/>
      <c r="E3213" s="51"/>
      <c r="F3213" s="51"/>
      <c r="G3213" s="51"/>
      <c r="H3213" s="50"/>
      <c r="I3213" s="50"/>
      <c r="J3213" s="50"/>
      <c r="K3213" s="51"/>
      <c r="L3213" s="51"/>
      <c r="M3213" s="51"/>
      <c r="N3213" s="51"/>
      <c r="O3213" s="51"/>
      <c r="P3213" s="51"/>
    </row>
    <row r="3214" spans="2:16" s="49" customFormat="1" x14ac:dyDescent="0.25">
      <c r="B3214" s="9"/>
      <c r="C3214" s="9"/>
      <c r="D3214" s="50"/>
      <c r="E3214" s="51"/>
      <c r="F3214" s="51"/>
      <c r="G3214" s="51"/>
      <c r="H3214" s="50"/>
      <c r="I3214" s="50"/>
      <c r="J3214" s="50"/>
      <c r="K3214" s="51"/>
      <c r="L3214" s="51"/>
      <c r="M3214" s="51"/>
      <c r="N3214" s="51"/>
      <c r="O3214" s="51"/>
      <c r="P3214" s="51"/>
    </row>
    <row r="3215" spans="2:16" s="49" customFormat="1" x14ac:dyDescent="0.25">
      <c r="B3215" s="9"/>
      <c r="C3215" s="9"/>
      <c r="D3215" s="50"/>
      <c r="E3215" s="51"/>
      <c r="F3215" s="51"/>
      <c r="G3215" s="51"/>
      <c r="H3215" s="50"/>
      <c r="I3215" s="50"/>
      <c r="J3215" s="50"/>
      <c r="K3215" s="51"/>
      <c r="L3215" s="51"/>
      <c r="M3215" s="51"/>
      <c r="N3215" s="51"/>
      <c r="O3215" s="51"/>
      <c r="P3215" s="51"/>
    </row>
    <row r="3216" spans="2:16" s="49" customFormat="1" x14ac:dyDescent="0.25">
      <c r="B3216" s="9"/>
      <c r="C3216" s="9"/>
      <c r="D3216" s="50"/>
      <c r="E3216" s="51"/>
      <c r="F3216" s="51"/>
      <c r="G3216" s="51"/>
      <c r="H3216" s="50"/>
      <c r="I3216" s="50"/>
      <c r="J3216" s="50"/>
      <c r="K3216" s="51"/>
      <c r="L3216" s="51"/>
      <c r="M3216" s="51"/>
      <c r="N3216" s="51"/>
      <c r="O3216" s="51"/>
      <c r="P3216" s="51"/>
    </row>
    <row r="3217" spans="2:16" s="49" customFormat="1" x14ac:dyDescent="0.25">
      <c r="B3217" s="9"/>
      <c r="C3217" s="9"/>
      <c r="D3217" s="50"/>
      <c r="E3217" s="51"/>
      <c r="F3217" s="51"/>
      <c r="G3217" s="51"/>
      <c r="H3217" s="50"/>
      <c r="I3217" s="50"/>
      <c r="J3217" s="50"/>
      <c r="K3217" s="51"/>
      <c r="L3217" s="51"/>
      <c r="M3217" s="51"/>
      <c r="N3217" s="51"/>
      <c r="O3217" s="51"/>
      <c r="P3217" s="51"/>
    </row>
    <row r="3218" spans="2:16" s="49" customFormat="1" x14ac:dyDescent="0.25">
      <c r="B3218" s="9"/>
      <c r="C3218" s="9"/>
      <c r="D3218" s="50"/>
      <c r="E3218" s="51"/>
      <c r="F3218" s="51"/>
      <c r="G3218" s="51"/>
      <c r="H3218" s="50"/>
      <c r="I3218" s="50"/>
      <c r="J3218" s="50"/>
      <c r="K3218" s="51"/>
      <c r="L3218" s="51"/>
      <c r="M3218" s="51"/>
      <c r="N3218" s="51"/>
      <c r="O3218" s="51"/>
      <c r="P3218" s="51"/>
    </row>
    <row r="3219" spans="2:16" s="49" customFormat="1" x14ac:dyDescent="0.25">
      <c r="B3219" s="9"/>
      <c r="C3219" s="9"/>
      <c r="D3219" s="50"/>
      <c r="E3219" s="51"/>
      <c r="F3219" s="51"/>
      <c r="G3219" s="51"/>
      <c r="H3219" s="50"/>
      <c r="I3219" s="50"/>
      <c r="J3219" s="50"/>
      <c r="K3219" s="51"/>
      <c r="L3219" s="51"/>
      <c r="M3219" s="51"/>
      <c r="N3219" s="51"/>
      <c r="O3219" s="51"/>
      <c r="P3219" s="51"/>
    </row>
    <row r="3220" spans="2:16" s="49" customFormat="1" x14ac:dyDescent="0.25">
      <c r="B3220" s="9"/>
      <c r="C3220" s="9"/>
      <c r="D3220" s="50"/>
      <c r="E3220" s="51"/>
      <c r="F3220" s="51"/>
      <c r="G3220" s="51"/>
      <c r="H3220" s="50"/>
      <c r="I3220" s="50"/>
      <c r="J3220" s="50"/>
      <c r="K3220" s="51"/>
      <c r="L3220" s="51"/>
      <c r="M3220" s="51"/>
      <c r="N3220" s="51"/>
      <c r="O3220" s="51"/>
      <c r="P3220" s="51"/>
    </row>
    <row r="3221" spans="2:16" s="49" customFormat="1" x14ac:dyDescent="0.25">
      <c r="B3221" s="9"/>
      <c r="C3221" s="9"/>
      <c r="D3221" s="50"/>
      <c r="E3221" s="51"/>
      <c r="F3221" s="51"/>
      <c r="G3221" s="51"/>
      <c r="H3221" s="50"/>
      <c r="I3221" s="50"/>
      <c r="J3221" s="50"/>
      <c r="K3221" s="51"/>
      <c r="L3221" s="51"/>
      <c r="M3221" s="51"/>
      <c r="N3221" s="51"/>
      <c r="O3221" s="51"/>
      <c r="P3221" s="51"/>
    </row>
    <row r="3222" spans="2:16" s="49" customFormat="1" x14ac:dyDescent="0.25">
      <c r="B3222" s="9"/>
      <c r="C3222" s="9"/>
      <c r="D3222" s="50"/>
      <c r="E3222" s="51"/>
      <c r="F3222" s="51"/>
      <c r="G3222" s="51"/>
      <c r="H3222" s="50"/>
      <c r="I3222" s="50"/>
      <c r="J3222" s="50"/>
      <c r="K3222" s="51"/>
      <c r="L3222" s="51"/>
      <c r="M3222" s="51"/>
      <c r="N3222" s="51"/>
      <c r="O3222" s="51"/>
      <c r="P3222" s="51"/>
    </row>
    <row r="3223" spans="2:16" s="49" customFormat="1" x14ac:dyDescent="0.25">
      <c r="B3223" s="9"/>
      <c r="C3223" s="9"/>
      <c r="D3223" s="50"/>
      <c r="E3223" s="51"/>
      <c r="F3223" s="51"/>
      <c r="G3223" s="51"/>
      <c r="H3223" s="50"/>
      <c r="I3223" s="50"/>
      <c r="J3223" s="50"/>
      <c r="K3223" s="51"/>
      <c r="L3223" s="51"/>
      <c r="M3223" s="51"/>
      <c r="N3223" s="51"/>
      <c r="O3223" s="51"/>
      <c r="P3223" s="51"/>
    </row>
    <row r="3224" spans="2:16" s="49" customFormat="1" x14ac:dyDescent="0.25">
      <c r="B3224" s="9"/>
      <c r="C3224" s="9"/>
      <c r="D3224" s="50"/>
      <c r="E3224" s="51"/>
      <c r="F3224" s="51"/>
      <c r="G3224" s="51"/>
      <c r="H3224" s="50"/>
      <c r="I3224" s="50"/>
      <c r="J3224" s="50"/>
      <c r="K3224" s="51"/>
      <c r="L3224" s="51"/>
      <c r="M3224" s="51"/>
      <c r="N3224" s="51"/>
      <c r="O3224" s="51"/>
      <c r="P3224" s="51"/>
    </row>
    <row r="3225" spans="2:16" s="49" customFormat="1" x14ac:dyDescent="0.25">
      <c r="B3225" s="9"/>
      <c r="C3225" s="9"/>
      <c r="D3225" s="50"/>
      <c r="E3225" s="51"/>
      <c r="F3225" s="51"/>
      <c r="G3225" s="51"/>
      <c r="H3225" s="50"/>
      <c r="I3225" s="50"/>
      <c r="J3225" s="50"/>
      <c r="K3225" s="51"/>
      <c r="L3225" s="51"/>
      <c r="M3225" s="51"/>
      <c r="N3225" s="51"/>
      <c r="O3225" s="51"/>
      <c r="P3225" s="51"/>
    </row>
    <row r="3226" spans="2:16" s="49" customFormat="1" x14ac:dyDescent="0.25">
      <c r="B3226" s="9"/>
      <c r="C3226" s="9"/>
      <c r="D3226" s="50"/>
      <c r="E3226" s="51"/>
      <c r="F3226" s="51"/>
      <c r="G3226" s="51"/>
      <c r="H3226" s="50"/>
      <c r="I3226" s="50"/>
      <c r="J3226" s="50"/>
      <c r="K3226" s="51"/>
      <c r="L3226" s="51"/>
      <c r="M3226" s="51"/>
      <c r="N3226" s="51"/>
      <c r="O3226" s="51"/>
      <c r="P3226" s="51"/>
    </row>
    <row r="3227" spans="2:16" s="49" customFormat="1" x14ac:dyDescent="0.25">
      <c r="B3227" s="9"/>
      <c r="C3227" s="9"/>
      <c r="D3227" s="50"/>
      <c r="E3227" s="51"/>
      <c r="F3227" s="51"/>
      <c r="G3227" s="51"/>
      <c r="H3227" s="50"/>
      <c r="I3227" s="50"/>
      <c r="J3227" s="50"/>
      <c r="K3227" s="51"/>
      <c r="L3227" s="51"/>
      <c r="M3227" s="51"/>
      <c r="N3227" s="51"/>
      <c r="O3227" s="51"/>
      <c r="P3227" s="51"/>
    </row>
    <row r="3228" spans="2:16" s="49" customFormat="1" x14ac:dyDescent="0.25">
      <c r="B3228" s="9"/>
      <c r="C3228" s="9"/>
      <c r="D3228" s="50"/>
      <c r="E3228" s="51"/>
      <c r="F3228" s="51"/>
      <c r="G3228" s="51"/>
      <c r="H3228" s="50"/>
      <c r="I3228" s="50"/>
      <c r="J3228" s="50"/>
      <c r="K3228" s="51"/>
      <c r="L3228" s="51"/>
      <c r="M3228" s="51"/>
      <c r="N3228" s="51"/>
      <c r="O3228" s="51"/>
      <c r="P3228" s="51"/>
    </row>
    <row r="3229" spans="2:16" s="49" customFormat="1" x14ac:dyDescent="0.25">
      <c r="B3229" s="9"/>
      <c r="C3229" s="9"/>
      <c r="D3229" s="50"/>
      <c r="E3229" s="51"/>
      <c r="F3229" s="51"/>
      <c r="G3229" s="51"/>
      <c r="H3229" s="50"/>
      <c r="I3229" s="50"/>
      <c r="J3229" s="50"/>
      <c r="K3229" s="51"/>
      <c r="L3229" s="51"/>
      <c r="M3229" s="51"/>
      <c r="N3229" s="51"/>
      <c r="O3229" s="51"/>
      <c r="P3229" s="51"/>
    </row>
    <row r="3230" spans="2:16" s="49" customFormat="1" x14ac:dyDescent="0.25">
      <c r="B3230" s="9"/>
      <c r="C3230" s="9"/>
      <c r="D3230" s="50"/>
      <c r="E3230" s="51"/>
      <c r="F3230" s="51"/>
      <c r="G3230" s="51"/>
      <c r="H3230" s="50"/>
      <c r="I3230" s="50"/>
      <c r="J3230" s="50"/>
      <c r="K3230" s="51"/>
      <c r="L3230" s="51"/>
      <c r="M3230" s="51"/>
      <c r="N3230" s="51"/>
      <c r="O3230" s="51"/>
      <c r="P3230" s="51"/>
    </row>
    <row r="3231" spans="2:16" s="49" customFormat="1" x14ac:dyDescent="0.25">
      <c r="B3231" s="9"/>
      <c r="C3231" s="9"/>
      <c r="D3231" s="50"/>
      <c r="E3231" s="51"/>
      <c r="F3231" s="51"/>
      <c r="G3231" s="51"/>
      <c r="H3231" s="50"/>
      <c r="I3231" s="50"/>
      <c r="J3231" s="50"/>
      <c r="K3231" s="51"/>
      <c r="L3231" s="51"/>
      <c r="M3231" s="51"/>
      <c r="N3231" s="51"/>
      <c r="O3231" s="51"/>
      <c r="P3231" s="51"/>
    </row>
    <row r="3232" spans="2:16" s="49" customFormat="1" x14ac:dyDescent="0.25">
      <c r="B3232" s="9"/>
      <c r="C3232" s="9"/>
      <c r="D3232" s="50"/>
      <c r="E3232" s="51"/>
      <c r="F3232" s="51"/>
      <c r="G3232" s="51"/>
      <c r="H3232" s="50"/>
      <c r="I3232" s="50"/>
      <c r="J3232" s="50"/>
      <c r="K3232" s="51"/>
      <c r="L3232" s="51"/>
      <c r="M3232" s="51"/>
      <c r="N3232" s="51"/>
      <c r="O3232" s="51"/>
      <c r="P3232" s="51"/>
    </row>
    <row r="3233" spans="2:16" s="49" customFormat="1" x14ac:dyDescent="0.25">
      <c r="B3233" s="9"/>
      <c r="C3233" s="9"/>
      <c r="D3233" s="50"/>
      <c r="E3233" s="51"/>
      <c r="F3233" s="51"/>
      <c r="G3233" s="51"/>
      <c r="H3233" s="50"/>
      <c r="I3233" s="50"/>
      <c r="J3233" s="50"/>
      <c r="K3233" s="51"/>
      <c r="L3233" s="51"/>
      <c r="M3233" s="51"/>
      <c r="N3233" s="51"/>
      <c r="O3233" s="51"/>
      <c r="P3233" s="51"/>
    </row>
    <row r="3234" spans="2:16" s="49" customFormat="1" x14ac:dyDescent="0.25">
      <c r="B3234" s="9"/>
      <c r="C3234" s="9"/>
      <c r="D3234" s="50"/>
      <c r="E3234" s="51"/>
      <c r="F3234" s="51"/>
      <c r="G3234" s="51"/>
      <c r="H3234" s="50"/>
      <c r="I3234" s="50"/>
      <c r="J3234" s="50"/>
      <c r="K3234" s="51"/>
      <c r="L3234" s="51"/>
      <c r="M3234" s="51"/>
      <c r="N3234" s="51"/>
      <c r="O3234" s="51"/>
      <c r="P3234" s="51"/>
    </row>
    <row r="3235" spans="2:16" s="49" customFormat="1" x14ac:dyDescent="0.25">
      <c r="B3235" s="9"/>
      <c r="C3235" s="9"/>
      <c r="D3235" s="50"/>
      <c r="E3235" s="51"/>
      <c r="F3235" s="51"/>
      <c r="G3235" s="51"/>
      <c r="H3235" s="50"/>
      <c r="I3235" s="50"/>
      <c r="J3235" s="50"/>
      <c r="K3235" s="51"/>
      <c r="L3235" s="51"/>
      <c r="M3235" s="51"/>
      <c r="N3235" s="51"/>
      <c r="O3235" s="51"/>
      <c r="P3235" s="51"/>
    </row>
    <row r="3236" spans="2:16" s="49" customFormat="1" x14ac:dyDescent="0.25">
      <c r="B3236" s="9"/>
      <c r="C3236" s="9"/>
      <c r="D3236" s="50"/>
      <c r="E3236" s="51"/>
      <c r="F3236" s="51"/>
      <c r="G3236" s="51"/>
      <c r="H3236" s="50"/>
      <c r="I3236" s="50"/>
      <c r="J3236" s="50"/>
      <c r="K3236" s="51"/>
      <c r="L3236" s="51"/>
      <c r="M3236" s="51"/>
      <c r="N3236" s="51"/>
      <c r="O3236" s="51"/>
      <c r="P3236" s="51"/>
    </row>
    <row r="3237" spans="2:16" s="49" customFormat="1" x14ac:dyDescent="0.25">
      <c r="B3237" s="9"/>
      <c r="C3237" s="9"/>
      <c r="D3237" s="50"/>
      <c r="E3237" s="51"/>
      <c r="F3237" s="51"/>
      <c r="G3237" s="51"/>
      <c r="H3237" s="50"/>
      <c r="I3237" s="50"/>
      <c r="J3237" s="50"/>
      <c r="K3237" s="51"/>
      <c r="L3237" s="51"/>
      <c r="M3237" s="51"/>
      <c r="N3237" s="51"/>
      <c r="O3237" s="51"/>
      <c r="P3237" s="51"/>
    </row>
    <row r="3238" spans="2:16" s="49" customFormat="1" x14ac:dyDescent="0.25">
      <c r="B3238" s="9"/>
      <c r="C3238" s="9"/>
      <c r="D3238" s="50"/>
      <c r="E3238" s="51"/>
      <c r="F3238" s="51"/>
      <c r="G3238" s="51"/>
      <c r="H3238" s="50"/>
      <c r="I3238" s="50"/>
      <c r="J3238" s="50"/>
      <c r="K3238" s="51"/>
      <c r="L3238" s="51"/>
      <c r="M3238" s="51"/>
      <c r="N3238" s="51"/>
      <c r="O3238" s="51"/>
      <c r="P3238" s="51"/>
    </row>
    <row r="3239" spans="2:16" s="49" customFormat="1" x14ac:dyDescent="0.25">
      <c r="B3239" s="9"/>
      <c r="C3239" s="9"/>
      <c r="D3239" s="50"/>
      <c r="E3239" s="51"/>
      <c r="F3239" s="51"/>
      <c r="G3239" s="51"/>
      <c r="H3239" s="50"/>
      <c r="I3239" s="50"/>
      <c r="J3239" s="50"/>
      <c r="K3239" s="51"/>
      <c r="L3239" s="51"/>
      <c r="M3239" s="51"/>
      <c r="N3239" s="51"/>
      <c r="O3239" s="51"/>
      <c r="P3239" s="51"/>
    </row>
    <row r="3240" spans="2:16" s="49" customFormat="1" x14ac:dyDescent="0.25">
      <c r="B3240" s="9"/>
      <c r="C3240" s="9"/>
      <c r="D3240" s="50"/>
      <c r="E3240" s="51"/>
      <c r="F3240" s="51"/>
      <c r="G3240" s="51"/>
      <c r="H3240" s="50"/>
      <c r="I3240" s="50"/>
      <c r="J3240" s="50"/>
      <c r="K3240" s="51"/>
      <c r="L3240" s="51"/>
      <c r="M3240" s="51"/>
      <c r="N3240" s="51"/>
      <c r="O3240" s="51"/>
      <c r="P3240" s="51"/>
    </row>
    <row r="3241" spans="2:16" s="49" customFormat="1" x14ac:dyDescent="0.25">
      <c r="B3241" s="9"/>
      <c r="C3241" s="9"/>
      <c r="D3241" s="50"/>
      <c r="E3241" s="51"/>
      <c r="F3241" s="51"/>
      <c r="G3241" s="51"/>
      <c r="H3241" s="50"/>
      <c r="I3241" s="50"/>
      <c r="J3241" s="50"/>
      <c r="K3241" s="51"/>
      <c r="L3241" s="51"/>
      <c r="M3241" s="51"/>
      <c r="N3241" s="51"/>
      <c r="O3241" s="51"/>
      <c r="P3241" s="51"/>
    </row>
    <row r="3242" spans="2:16" s="49" customFormat="1" x14ac:dyDescent="0.25">
      <c r="B3242" s="9"/>
      <c r="C3242" s="9"/>
      <c r="D3242" s="50"/>
      <c r="E3242" s="51"/>
      <c r="F3242" s="51"/>
      <c r="G3242" s="51"/>
      <c r="H3242" s="50"/>
      <c r="I3242" s="50"/>
      <c r="J3242" s="50"/>
      <c r="K3242" s="51"/>
      <c r="L3242" s="51"/>
      <c r="M3242" s="51"/>
      <c r="N3242" s="51"/>
      <c r="O3242" s="51"/>
      <c r="P3242" s="51"/>
    </row>
    <row r="3243" spans="2:16" s="49" customFormat="1" x14ac:dyDescent="0.25">
      <c r="B3243" s="9"/>
      <c r="C3243" s="9"/>
      <c r="D3243" s="50"/>
      <c r="E3243" s="51"/>
      <c r="F3243" s="51"/>
      <c r="G3243" s="51"/>
      <c r="H3243" s="50"/>
      <c r="I3243" s="50"/>
      <c r="J3243" s="50"/>
      <c r="K3243" s="51"/>
      <c r="L3243" s="51"/>
      <c r="M3243" s="51"/>
      <c r="N3243" s="51"/>
      <c r="O3243" s="51"/>
      <c r="P3243" s="51"/>
    </row>
    <row r="3244" spans="2:16" s="49" customFormat="1" x14ac:dyDescent="0.25">
      <c r="B3244" s="9"/>
      <c r="C3244" s="9"/>
      <c r="D3244" s="50"/>
      <c r="E3244" s="51"/>
      <c r="F3244" s="51"/>
      <c r="G3244" s="51"/>
      <c r="H3244" s="50"/>
      <c r="I3244" s="50"/>
      <c r="J3244" s="50"/>
      <c r="K3244" s="51"/>
      <c r="L3244" s="51"/>
      <c r="M3244" s="51"/>
      <c r="N3244" s="51"/>
      <c r="O3244" s="51"/>
      <c r="P3244" s="51"/>
    </row>
    <row r="3245" spans="2:16" s="49" customFormat="1" x14ac:dyDescent="0.25">
      <c r="B3245" s="9"/>
      <c r="C3245" s="9"/>
      <c r="D3245" s="50"/>
      <c r="E3245" s="51"/>
      <c r="F3245" s="51"/>
      <c r="G3245" s="51"/>
      <c r="H3245" s="50"/>
      <c r="I3245" s="50"/>
      <c r="J3245" s="50"/>
      <c r="K3245" s="51"/>
      <c r="L3245" s="51"/>
      <c r="M3245" s="51"/>
      <c r="N3245" s="51"/>
      <c r="O3245" s="51"/>
      <c r="P3245" s="51"/>
    </row>
    <row r="3246" spans="2:16" s="49" customFormat="1" x14ac:dyDescent="0.25">
      <c r="B3246" s="9"/>
      <c r="C3246" s="9"/>
      <c r="D3246" s="50"/>
      <c r="E3246" s="51"/>
      <c r="F3246" s="51"/>
      <c r="G3246" s="51"/>
      <c r="H3246" s="50"/>
      <c r="I3246" s="50"/>
      <c r="J3246" s="50"/>
      <c r="K3246" s="51"/>
      <c r="L3246" s="51"/>
      <c r="M3246" s="51"/>
      <c r="N3246" s="51"/>
      <c r="O3246" s="51"/>
      <c r="P3246" s="51"/>
    </row>
    <row r="3247" spans="2:16" s="49" customFormat="1" x14ac:dyDescent="0.25">
      <c r="B3247" s="9"/>
      <c r="C3247" s="9"/>
      <c r="D3247" s="50"/>
      <c r="E3247" s="51"/>
      <c r="F3247" s="51"/>
      <c r="G3247" s="51"/>
      <c r="H3247" s="50"/>
      <c r="I3247" s="50"/>
      <c r="J3247" s="50"/>
      <c r="K3247" s="51"/>
      <c r="L3247" s="51"/>
      <c r="M3247" s="51"/>
      <c r="N3247" s="51"/>
      <c r="O3247" s="51"/>
      <c r="P3247" s="51"/>
    </row>
    <row r="3248" spans="2:16" s="49" customFormat="1" x14ac:dyDescent="0.25">
      <c r="B3248" s="9"/>
      <c r="C3248" s="9"/>
      <c r="D3248" s="50"/>
      <c r="E3248" s="51"/>
      <c r="F3248" s="51"/>
      <c r="G3248" s="51"/>
      <c r="H3248" s="50"/>
      <c r="I3248" s="50"/>
      <c r="J3248" s="50"/>
      <c r="K3248" s="51"/>
      <c r="L3248" s="51"/>
      <c r="M3248" s="51"/>
      <c r="N3248" s="51"/>
      <c r="O3248" s="51"/>
      <c r="P3248" s="51"/>
    </row>
    <row r="3249" spans="2:16" s="49" customFormat="1" x14ac:dyDescent="0.25">
      <c r="B3249" s="9"/>
      <c r="C3249" s="9"/>
      <c r="D3249" s="50"/>
      <c r="E3249" s="51"/>
      <c r="F3249" s="51"/>
      <c r="G3249" s="51"/>
      <c r="H3249" s="50"/>
      <c r="I3249" s="50"/>
      <c r="J3249" s="50"/>
      <c r="K3249" s="51"/>
      <c r="L3249" s="51"/>
      <c r="M3249" s="51"/>
      <c r="N3249" s="51"/>
      <c r="O3249" s="51"/>
      <c r="P3249" s="51"/>
    </row>
    <row r="3250" spans="2:16" s="49" customFormat="1" x14ac:dyDescent="0.25">
      <c r="B3250" s="9"/>
      <c r="C3250" s="9"/>
      <c r="D3250" s="50"/>
      <c r="E3250" s="51"/>
      <c r="F3250" s="51"/>
      <c r="G3250" s="51"/>
      <c r="H3250" s="50"/>
      <c r="I3250" s="50"/>
      <c r="J3250" s="50"/>
      <c r="K3250" s="51"/>
      <c r="L3250" s="51"/>
      <c r="M3250" s="51"/>
      <c r="N3250" s="51"/>
      <c r="O3250" s="51"/>
      <c r="P3250" s="51"/>
    </row>
    <row r="3251" spans="2:16" s="49" customFormat="1" x14ac:dyDescent="0.25">
      <c r="B3251" s="9"/>
      <c r="C3251" s="9"/>
      <c r="D3251" s="50"/>
      <c r="E3251" s="51"/>
      <c r="F3251" s="51"/>
      <c r="G3251" s="51"/>
      <c r="H3251" s="50"/>
      <c r="I3251" s="50"/>
      <c r="J3251" s="50"/>
      <c r="K3251" s="51"/>
      <c r="L3251" s="51"/>
      <c r="M3251" s="51"/>
      <c r="N3251" s="51"/>
      <c r="O3251" s="51"/>
      <c r="P3251" s="51"/>
    </row>
    <row r="3252" spans="2:16" s="49" customFormat="1" x14ac:dyDescent="0.25">
      <c r="B3252" s="9"/>
      <c r="C3252" s="9"/>
      <c r="D3252" s="50"/>
      <c r="E3252" s="51"/>
      <c r="F3252" s="51"/>
      <c r="G3252" s="51"/>
      <c r="H3252" s="50"/>
      <c r="I3252" s="50"/>
      <c r="J3252" s="50"/>
      <c r="K3252" s="51"/>
      <c r="L3252" s="51"/>
      <c r="M3252" s="51"/>
      <c r="N3252" s="51"/>
      <c r="O3252" s="51"/>
      <c r="P3252" s="51"/>
    </row>
    <row r="3253" spans="2:16" s="49" customFormat="1" x14ac:dyDescent="0.25">
      <c r="B3253" s="9"/>
      <c r="C3253" s="9"/>
      <c r="D3253" s="50"/>
      <c r="E3253" s="51"/>
      <c r="F3253" s="51"/>
      <c r="G3253" s="51"/>
      <c r="H3253" s="50"/>
      <c r="I3253" s="50"/>
      <c r="J3253" s="50"/>
      <c r="K3253" s="51"/>
      <c r="L3253" s="51"/>
      <c r="M3253" s="51"/>
      <c r="N3253" s="51"/>
      <c r="O3253" s="51"/>
      <c r="P3253" s="51"/>
    </row>
    <row r="3254" spans="2:16" s="49" customFormat="1" x14ac:dyDescent="0.25">
      <c r="B3254" s="9"/>
      <c r="C3254" s="9"/>
      <c r="D3254" s="50"/>
      <c r="E3254" s="51"/>
      <c r="F3254" s="51"/>
      <c r="G3254" s="51"/>
      <c r="H3254" s="50"/>
      <c r="I3254" s="50"/>
      <c r="J3254" s="50"/>
      <c r="K3254" s="51"/>
      <c r="L3254" s="51"/>
      <c r="M3254" s="51"/>
      <c r="N3254" s="51"/>
      <c r="O3254" s="51"/>
      <c r="P3254" s="51"/>
    </row>
    <row r="3255" spans="2:16" s="49" customFormat="1" x14ac:dyDescent="0.25">
      <c r="B3255" s="9"/>
      <c r="C3255" s="9"/>
      <c r="D3255" s="50"/>
      <c r="E3255" s="51"/>
      <c r="F3255" s="51"/>
      <c r="G3255" s="51"/>
      <c r="H3255" s="50"/>
      <c r="I3255" s="50"/>
      <c r="J3255" s="50"/>
      <c r="K3255" s="51"/>
      <c r="L3255" s="51"/>
      <c r="M3255" s="51"/>
      <c r="N3255" s="51"/>
      <c r="O3255" s="51"/>
      <c r="P3255" s="51"/>
    </row>
    <row r="3256" spans="2:16" s="49" customFormat="1" x14ac:dyDescent="0.25">
      <c r="B3256" s="9"/>
      <c r="C3256" s="9"/>
      <c r="D3256" s="50"/>
      <c r="E3256" s="51"/>
      <c r="F3256" s="51"/>
      <c r="G3256" s="51"/>
      <c r="H3256" s="50"/>
      <c r="I3256" s="50"/>
      <c r="J3256" s="50"/>
      <c r="K3256" s="51"/>
      <c r="L3256" s="51"/>
      <c r="M3256" s="51"/>
      <c r="N3256" s="51"/>
      <c r="O3256" s="51"/>
      <c r="P3256" s="51"/>
    </row>
    <row r="3257" spans="2:16" s="49" customFormat="1" x14ac:dyDescent="0.25">
      <c r="B3257" s="9"/>
      <c r="C3257" s="9"/>
      <c r="D3257" s="50"/>
      <c r="E3257" s="51"/>
      <c r="F3257" s="51"/>
      <c r="G3257" s="51"/>
      <c r="H3257" s="50"/>
      <c r="I3257" s="50"/>
      <c r="J3257" s="50"/>
      <c r="K3257" s="51"/>
      <c r="L3257" s="51"/>
      <c r="M3257" s="51"/>
      <c r="N3257" s="51"/>
      <c r="O3257" s="51"/>
      <c r="P3257" s="51"/>
    </row>
    <row r="3258" spans="2:16" s="49" customFormat="1" x14ac:dyDescent="0.25">
      <c r="B3258" s="9"/>
      <c r="C3258" s="9"/>
      <c r="D3258" s="50"/>
      <c r="E3258" s="51"/>
      <c r="F3258" s="51"/>
      <c r="G3258" s="51"/>
      <c r="H3258" s="50"/>
      <c r="I3258" s="50"/>
      <c r="J3258" s="50"/>
      <c r="K3258" s="51"/>
      <c r="L3258" s="51"/>
      <c r="M3258" s="51"/>
      <c r="N3258" s="51"/>
      <c r="O3258" s="51"/>
      <c r="P3258" s="51"/>
    </row>
    <row r="3259" spans="2:16" s="49" customFormat="1" x14ac:dyDescent="0.25">
      <c r="B3259" s="9"/>
      <c r="C3259" s="9"/>
      <c r="D3259" s="50"/>
      <c r="E3259" s="51"/>
      <c r="F3259" s="51"/>
      <c r="G3259" s="51"/>
      <c r="H3259" s="50"/>
      <c r="I3259" s="50"/>
      <c r="J3259" s="50"/>
      <c r="K3259" s="51"/>
      <c r="L3259" s="51"/>
      <c r="M3259" s="51"/>
      <c r="N3259" s="51"/>
      <c r="O3259" s="51"/>
      <c r="P3259" s="51"/>
    </row>
    <row r="3260" spans="2:16" s="49" customFormat="1" x14ac:dyDescent="0.25">
      <c r="B3260" s="9"/>
      <c r="C3260" s="9"/>
      <c r="D3260" s="50"/>
      <c r="E3260" s="51"/>
      <c r="F3260" s="51"/>
      <c r="G3260" s="51"/>
      <c r="H3260" s="50"/>
      <c r="I3260" s="50"/>
      <c r="J3260" s="50"/>
      <c r="K3260" s="51"/>
      <c r="L3260" s="51"/>
      <c r="M3260" s="51"/>
      <c r="N3260" s="51"/>
      <c r="O3260" s="51"/>
      <c r="P3260" s="51"/>
    </row>
    <row r="3261" spans="2:16" s="49" customFormat="1" x14ac:dyDescent="0.25">
      <c r="B3261" s="9"/>
      <c r="C3261" s="9"/>
      <c r="D3261" s="50"/>
      <c r="E3261" s="51"/>
      <c r="F3261" s="51"/>
      <c r="G3261" s="51"/>
      <c r="H3261" s="50"/>
      <c r="I3261" s="50"/>
      <c r="J3261" s="50"/>
      <c r="K3261" s="51"/>
      <c r="L3261" s="51"/>
      <c r="M3261" s="51"/>
      <c r="N3261" s="51"/>
      <c r="O3261" s="51"/>
      <c r="P3261" s="51"/>
    </row>
    <row r="3262" spans="2:16" s="49" customFormat="1" x14ac:dyDescent="0.25">
      <c r="B3262" s="9"/>
      <c r="C3262" s="9"/>
      <c r="D3262" s="50"/>
      <c r="E3262" s="51"/>
      <c r="F3262" s="51"/>
      <c r="G3262" s="51"/>
      <c r="H3262" s="50"/>
      <c r="I3262" s="50"/>
      <c r="J3262" s="50"/>
      <c r="K3262" s="51"/>
      <c r="L3262" s="51"/>
      <c r="M3262" s="51"/>
      <c r="N3262" s="51"/>
      <c r="O3262" s="51"/>
      <c r="P3262" s="51"/>
    </row>
    <row r="3263" spans="2:16" s="49" customFormat="1" x14ac:dyDescent="0.25">
      <c r="B3263" s="9"/>
      <c r="C3263" s="9"/>
      <c r="D3263" s="50"/>
      <c r="E3263" s="51"/>
      <c r="F3263" s="51"/>
      <c r="G3263" s="51"/>
      <c r="H3263" s="50"/>
      <c r="I3263" s="50"/>
      <c r="J3263" s="50"/>
      <c r="K3263" s="51"/>
      <c r="L3263" s="51"/>
      <c r="M3263" s="51"/>
      <c r="N3263" s="51"/>
      <c r="O3263" s="51"/>
      <c r="P3263" s="51"/>
    </row>
    <row r="3264" spans="2:16" s="49" customFormat="1" x14ac:dyDescent="0.25">
      <c r="B3264" s="9"/>
      <c r="C3264" s="9"/>
      <c r="D3264" s="50"/>
      <c r="E3264" s="51"/>
      <c r="F3264" s="51"/>
      <c r="G3264" s="51"/>
      <c r="H3264" s="50"/>
      <c r="I3264" s="50"/>
      <c r="J3264" s="50"/>
      <c r="K3264" s="51"/>
      <c r="L3264" s="51"/>
      <c r="M3264" s="51"/>
      <c r="N3264" s="51"/>
      <c r="O3264" s="51"/>
      <c r="P3264" s="51"/>
    </row>
    <row r="3265" spans="2:16" s="49" customFormat="1" x14ac:dyDescent="0.25">
      <c r="B3265" s="9"/>
      <c r="C3265" s="9"/>
      <c r="D3265" s="50"/>
      <c r="E3265" s="51"/>
      <c r="F3265" s="51"/>
      <c r="G3265" s="51"/>
      <c r="H3265" s="50"/>
      <c r="I3265" s="50"/>
      <c r="J3265" s="50"/>
      <c r="K3265" s="51"/>
      <c r="L3265" s="51"/>
      <c r="M3265" s="51"/>
      <c r="N3265" s="51"/>
      <c r="O3265" s="51"/>
      <c r="P3265" s="51"/>
    </row>
    <row r="3266" spans="2:16" s="49" customFormat="1" x14ac:dyDescent="0.25">
      <c r="B3266" s="9"/>
      <c r="C3266" s="9"/>
      <c r="D3266" s="50"/>
      <c r="E3266" s="51"/>
      <c r="F3266" s="51"/>
      <c r="G3266" s="51"/>
      <c r="H3266" s="50"/>
      <c r="I3266" s="50"/>
      <c r="J3266" s="50"/>
      <c r="K3266" s="51"/>
      <c r="L3266" s="51"/>
      <c r="M3266" s="51"/>
      <c r="N3266" s="51"/>
      <c r="O3266" s="51"/>
      <c r="P3266" s="51"/>
    </row>
    <row r="3267" spans="2:16" s="49" customFormat="1" x14ac:dyDescent="0.25">
      <c r="B3267" s="9"/>
      <c r="C3267" s="9"/>
      <c r="D3267" s="50"/>
      <c r="E3267" s="51"/>
      <c r="F3267" s="51"/>
      <c r="G3267" s="51"/>
      <c r="H3267" s="50"/>
      <c r="I3267" s="50"/>
      <c r="J3267" s="50"/>
      <c r="K3267" s="51"/>
      <c r="L3267" s="51"/>
      <c r="M3267" s="51"/>
      <c r="N3267" s="51"/>
      <c r="O3267" s="51"/>
      <c r="P3267" s="51"/>
    </row>
    <row r="3268" spans="2:16" s="49" customFormat="1" x14ac:dyDescent="0.25">
      <c r="B3268" s="9"/>
      <c r="C3268" s="9"/>
      <c r="D3268" s="50"/>
      <c r="E3268" s="51"/>
      <c r="F3268" s="51"/>
      <c r="G3268" s="51"/>
      <c r="H3268" s="50"/>
      <c r="I3268" s="50"/>
      <c r="J3268" s="50"/>
      <c r="K3268" s="51"/>
      <c r="L3268" s="51"/>
      <c r="M3268" s="51"/>
      <c r="N3268" s="51"/>
      <c r="O3268" s="51"/>
      <c r="P3268" s="51"/>
    </row>
    <row r="3269" spans="2:16" s="49" customFormat="1" x14ac:dyDescent="0.25">
      <c r="B3269" s="9"/>
      <c r="C3269" s="9"/>
      <c r="D3269" s="50"/>
      <c r="E3269" s="51"/>
      <c r="F3269" s="51"/>
      <c r="G3269" s="51"/>
      <c r="H3269" s="50"/>
      <c r="I3269" s="50"/>
      <c r="J3269" s="50"/>
      <c r="K3269" s="51"/>
      <c r="L3269" s="51"/>
      <c r="M3269" s="51"/>
      <c r="N3269" s="51"/>
      <c r="O3269" s="51"/>
      <c r="P3269" s="51"/>
    </row>
    <row r="3270" spans="2:16" s="49" customFormat="1" x14ac:dyDescent="0.25">
      <c r="B3270" s="9"/>
      <c r="C3270" s="9"/>
      <c r="D3270" s="50"/>
      <c r="E3270" s="51"/>
      <c r="F3270" s="51"/>
      <c r="G3270" s="51"/>
      <c r="H3270" s="50"/>
      <c r="I3270" s="50"/>
      <c r="J3270" s="50"/>
      <c r="K3270" s="51"/>
      <c r="L3270" s="51"/>
      <c r="M3270" s="51"/>
      <c r="N3270" s="51"/>
      <c r="O3270" s="51"/>
      <c r="P3270" s="51"/>
    </row>
    <row r="3271" spans="2:16" s="49" customFormat="1" x14ac:dyDescent="0.25">
      <c r="B3271" s="9"/>
      <c r="C3271" s="9"/>
      <c r="D3271" s="50"/>
      <c r="E3271" s="51"/>
      <c r="F3271" s="51"/>
      <c r="G3271" s="51"/>
      <c r="H3271" s="50"/>
      <c r="I3271" s="50"/>
      <c r="J3271" s="50"/>
      <c r="K3271" s="51"/>
      <c r="L3271" s="51"/>
      <c r="M3271" s="51"/>
      <c r="N3271" s="51"/>
      <c r="O3271" s="51"/>
      <c r="P3271" s="51"/>
    </row>
    <row r="3272" spans="2:16" s="49" customFormat="1" x14ac:dyDescent="0.25">
      <c r="B3272" s="9"/>
      <c r="C3272" s="9"/>
      <c r="D3272" s="50"/>
      <c r="E3272" s="51"/>
      <c r="F3272" s="51"/>
      <c r="G3272" s="51"/>
      <c r="H3272" s="50"/>
      <c r="I3272" s="50"/>
      <c r="J3272" s="50"/>
      <c r="K3272" s="51"/>
      <c r="L3272" s="51"/>
      <c r="M3272" s="51"/>
      <c r="N3272" s="51"/>
      <c r="O3272" s="51"/>
      <c r="P3272" s="51"/>
    </row>
    <row r="3273" spans="2:16" s="49" customFormat="1" x14ac:dyDescent="0.25">
      <c r="B3273" s="9"/>
      <c r="C3273" s="9"/>
      <c r="D3273" s="50"/>
      <c r="E3273" s="51"/>
      <c r="F3273" s="51"/>
      <c r="G3273" s="51"/>
      <c r="H3273" s="50"/>
      <c r="I3273" s="50"/>
      <c r="J3273" s="50"/>
      <c r="K3273" s="51"/>
      <c r="L3273" s="51"/>
      <c r="M3273" s="51"/>
      <c r="N3273" s="51"/>
      <c r="O3273" s="51"/>
      <c r="P3273" s="51"/>
    </row>
    <row r="3274" spans="2:16" s="49" customFormat="1" x14ac:dyDescent="0.25">
      <c r="B3274" s="9"/>
      <c r="C3274" s="9"/>
      <c r="D3274" s="50"/>
      <c r="E3274" s="51"/>
      <c r="F3274" s="51"/>
      <c r="G3274" s="51"/>
      <c r="H3274" s="50"/>
      <c r="I3274" s="50"/>
      <c r="J3274" s="50"/>
      <c r="K3274" s="51"/>
      <c r="L3274" s="51"/>
      <c r="M3274" s="51"/>
      <c r="N3274" s="51"/>
      <c r="O3274" s="51"/>
      <c r="P3274" s="51"/>
    </row>
    <row r="3275" spans="2:16" s="49" customFormat="1" x14ac:dyDescent="0.25">
      <c r="B3275" s="9"/>
      <c r="C3275" s="9"/>
      <c r="D3275" s="50"/>
      <c r="E3275" s="51"/>
      <c r="F3275" s="51"/>
      <c r="G3275" s="51"/>
      <c r="H3275" s="50"/>
      <c r="I3275" s="50"/>
      <c r="J3275" s="50"/>
      <c r="K3275" s="51"/>
      <c r="L3275" s="51"/>
      <c r="M3275" s="51"/>
      <c r="N3275" s="51"/>
      <c r="O3275" s="51"/>
      <c r="P3275" s="51"/>
    </row>
    <row r="3276" spans="2:16" s="49" customFormat="1" x14ac:dyDescent="0.25">
      <c r="B3276" s="9"/>
      <c r="C3276" s="9"/>
      <c r="D3276" s="50"/>
      <c r="E3276" s="51"/>
      <c r="F3276" s="51"/>
      <c r="G3276" s="51"/>
      <c r="H3276" s="50"/>
      <c r="I3276" s="50"/>
      <c r="J3276" s="50"/>
      <c r="K3276" s="51"/>
      <c r="L3276" s="51"/>
      <c r="M3276" s="51"/>
      <c r="N3276" s="51"/>
      <c r="O3276" s="51"/>
      <c r="P3276" s="51"/>
    </row>
    <row r="3277" spans="2:16" s="49" customFormat="1" x14ac:dyDescent="0.25">
      <c r="B3277" s="9"/>
      <c r="C3277" s="9"/>
      <c r="D3277" s="50"/>
      <c r="E3277" s="51"/>
      <c r="F3277" s="51"/>
      <c r="G3277" s="51"/>
      <c r="H3277" s="50"/>
      <c r="I3277" s="50"/>
      <c r="J3277" s="50"/>
      <c r="K3277" s="51"/>
      <c r="L3277" s="51"/>
      <c r="M3277" s="51"/>
      <c r="N3277" s="51"/>
      <c r="O3277" s="51"/>
      <c r="P3277" s="51"/>
    </row>
    <row r="3278" spans="2:16" s="49" customFormat="1" x14ac:dyDescent="0.25">
      <c r="B3278" s="9"/>
      <c r="C3278" s="9"/>
      <c r="D3278" s="50"/>
      <c r="E3278" s="51"/>
      <c r="F3278" s="51"/>
      <c r="G3278" s="51"/>
      <c r="H3278" s="50"/>
      <c r="I3278" s="50"/>
      <c r="J3278" s="50"/>
      <c r="K3278" s="51"/>
      <c r="L3278" s="51"/>
      <c r="M3278" s="51"/>
      <c r="N3278" s="51"/>
      <c r="O3278" s="51"/>
      <c r="P3278" s="51"/>
    </row>
    <row r="3279" spans="2:16" s="49" customFormat="1" x14ac:dyDescent="0.25">
      <c r="B3279" s="9"/>
      <c r="C3279" s="9"/>
      <c r="D3279" s="50"/>
      <c r="E3279" s="51"/>
      <c r="F3279" s="51"/>
      <c r="G3279" s="51"/>
      <c r="H3279" s="50"/>
      <c r="I3279" s="50"/>
      <c r="J3279" s="50"/>
      <c r="K3279" s="51"/>
      <c r="L3279" s="51"/>
      <c r="M3279" s="51"/>
      <c r="N3279" s="51"/>
      <c r="O3279" s="51"/>
      <c r="P3279" s="51"/>
    </row>
    <row r="3280" spans="2:16" s="49" customFormat="1" x14ac:dyDescent="0.25">
      <c r="B3280" s="9"/>
      <c r="C3280" s="9"/>
      <c r="D3280" s="50"/>
      <c r="E3280" s="51"/>
      <c r="F3280" s="51"/>
      <c r="G3280" s="51"/>
      <c r="H3280" s="50"/>
      <c r="I3280" s="50"/>
      <c r="J3280" s="50"/>
      <c r="K3280" s="51"/>
      <c r="L3280" s="51"/>
      <c r="M3280" s="51"/>
      <c r="N3280" s="51"/>
      <c r="O3280" s="51"/>
      <c r="P3280" s="51"/>
    </row>
    <row r="3281" spans="2:16" s="49" customFormat="1" x14ac:dyDescent="0.25">
      <c r="B3281" s="9"/>
      <c r="C3281" s="9"/>
      <c r="D3281" s="50"/>
      <c r="E3281" s="51"/>
      <c r="F3281" s="51"/>
      <c r="G3281" s="51"/>
      <c r="H3281" s="50"/>
      <c r="I3281" s="50"/>
      <c r="J3281" s="50"/>
      <c r="K3281" s="51"/>
      <c r="L3281" s="51"/>
      <c r="M3281" s="51"/>
      <c r="N3281" s="51"/>
      <c r="O3281" s="51"/>
      <c r="P3281" s="51"/>
    </row>
    <row r="3282" spans="2:16" s="49" customFormat="1" x14ac:dyDescent="0.25">
      <c r="B3282" s="9"/>
      <c r="C3282" s="9"/>
      <c r="D3282" s="50"/>
      <c r="E3282" s="51"/>
      <c r="F3282" s="51"/>
      <c r="G3282" s="51"/>
      <c r="H3282" s="50"/>
      <c r="I3282" s="50"/>
      <c r="J3282" s="50"/>
      <c r="K3282" s="51"/>
      <c r="L3282" s="51"/>
      <c r="M3282" s="51"/>
      <c r="N3282" s="51"/>
      <c r="O3282" s="51"/>
      <c r="P3282" s="51"/>
    </row>
    <row r="3283" spans="2:16" s="49" customFormat="1" x14ac:dyDescent="0.25">
      <c r="B3283" s="9"/>
      <c r="C3283" s="9"/>
      <c r="D3283" s="50"/>
      <c r="E3283" s="51"/>
      <c r="F3283" s="51"/>
      <c r="G3283" s="51"/>
      <c r="H3283" s="50"/>
      <c r="I3283" s="50"/>
      <c r="J3283" s="50"/>
      <c r="K3283" s="51"/>
      <c r="L3283" s="51"/>
      <c r="M3283" s="51"/>
      <c r="N3283" s="51"/>
      <c r="O3283" s="51"/>
      <c r="P3283" s="51"/>
    </row>
    <row r="3284" spans="2:16" s="49" customFormat="1" x14ac:dyDescent="0.25">
      <c r="B3284" s="9"/>
      <c r="C3284" s="9"/>
      <c r="D3284" s="50"/>
      <c r="E3284" s="51"/>
      <c r="F3284" s="51"/>
      <c r="G3284" s="51"/>
      <c r="H3284" s="50"/>
      <c r="I3284" s="50"/>
      <c r="J3284" s="50"/>
      <c r="K3284" s="51"/>
      <c r="L3284" s="51"/>
      <c r="M3284" s="51"/>
      <c r="N3284" s="51"/>
      <c r="O3284" s="51"/>
      <c r="P3284" s="51"/>
    </row>
    <row r="3285" spans="2:16" s="49" customFormat="1" x14ac:dyDescent="0.25">
      <c r="B3285" s="9"/>
      <c r="C3285" s="9"/>
      <c r="D3285" s="50"/>
      <c r="E3285" s="51"/>
      <c r="F3285" s="51"/>
      <c r="G3285" s="51"/>
      <c r="H3285" s="50"/>
      <c r="I3285" s="50"/>
      <c r="J3285" s="50"/>
      <c r="K3285" s="51"/>
      <c r="L3285" s="51"/>
      <c r="M3285" s="51"/>
      <c r="N3285" s="51"/>
      <c r="O3285" s="51"/>
      <c r="P3285" s="51"/>
    </row>
    <row r="3286" spans="2:16" s="49" customFormat="1" x14ac:dyDescent="0.25">
      <c r="B3286" s="9"/>
      <c r="C3286" s="9"/>
      <c r="D3286" s="50"/>
      <c r="E3286" s="51"/>
      <c r="F3286" s="51"/>
      <c r="G3286" s="51"/>
      <c r="H3286" s="50"/>
      <c r="I3286" s="50"/>
      <c r="J3286" s="50"/>
      <c r="K3286" s="51"/>
      <c r="L3286" s="51"/>
      <c r="M3286" s="51"/>
      <c r="N3286" s="51"/>
      <c r="O3286" s="51"/>
      <c r="P3286" s="51"/>
    </row>
    <row r="3287" spans="2:16" s="49" customFormat="1" x14ac:dyDescent="0.25">
      <c r="B3287" s="9"/>
      <c r="C3287" s="9"/>
      <c r="D3287" s="50"/>
      <c r="E3287" s="51"/>
      <c r="F3287" s="51"/>
      <c r="G3287" s="51"/>
      <c r="H3287" s="50"/>
      <c r="I3287" s="50"/>
      <c r="J3287" s="50"/>
      <c r="K3287" s="51"/>
      <c r="L3287" s="51"/>
      <c r="M3287" s="51"/>
      <c r="N3287" s="51"/>
      <c r="O3287" s="51"/>
      <c r="P3287" s="51"/>
    </row>
    <row r="3288" spans="2:16" s="49" customFormat="1" x14ac:dyDescent="0.25">
      <c r="B3288" s="9"/>
      <c r="C3288" s="9"/>
      <c r="D3288" s="50"/>
      <c r="E3288" s="51"/>
      <c r="F3288" s="51"/>
      <c r="G3288" s="51"/>
      <c r="H3288" s="50"/>
      <c r="I3288" s="50"/>
      <c r="J3288" s="50"/>
      <c r="K3288" s="51"/>
      <c r="L3288" s="51"/>
      <c r="M3288" s="51"/>
      <c r="N3288" s="51"/>
      <c r="O3288" s="51"/>
      <c r="P3288" s="51"/>
    </row>
    <row r="3289" spans="2:16" s="49" customFormat="1" x14ac:dyDescent="0.25">
      <c r="B3289" s="9"/>
      <c r="C3289" s="9"/>
      <c r="D3289" s="50"/>
      <c r="E3289" s="51"/>
      <c r="F3289" s="51"/>
      <c r="G3289" s="51"/>
      <c r="H3289" s="50"/>
      <c r="I3289" s="50"/>
      <c r="J3289" s="50"/>
      <c r="K3289" s="51"/>
      <c r="L3289" s="51"/>
      <c r="M3289" s="51"/>
      <c r="N3289" s="51"/>
      <c r="O3289" s="51"/>
      <c r="P3289" s="51"/>
    </row>
    <row r="3290" spans="2:16" s="49" customFormat="1" x14ac:dyDescent="0.25">
      <c r="B3290" s="9"/>
      <c r="C3290" s="9"/>
      <c r="D3290" s="50"/>
      <c r="E3290" s="51"/>
      <c r="F3290" s="51"/>
      <c r="G3290" s="51"/>
      <c r="H3290" s="50"/>
      <c r="I3290" s="50"/>
      <c r="J3290" s="50"/>
      <c r="K3290" s="51"/>
      <c r="L3290" s="51"/>
      <c r="M3290" s="51"/>
      <c r="N3290" s="51"/>
      <c r="O3290" s="51"/>
      <c r="P3290" s="51"/>
    </row>
    <row r="3291" spans="2:16" s="49" customFormat="1" x14ac:dyDescent="0.25">
      <c r="B3291" s="9"/>
      <c r="C3291" s="9"/>
      <c r="D3291" s="50"/>
      <c r="E3291" s="51"/>
      <c r="F3291" s="51"/>
      <c r="G3291" s="51"/>
      <c r="H3291" s="50"/>
      <c r="I3291" s="50"/>
      <c r="J3291" s="50"/>
      <c r="K3291" s="51"/>
      <c r="L3291" s="51"/>
      <c r="M3291" s="51"/>
      <c r="N3291" s="51"/>
      <c r="O3291" s="51"/>
      <c r="P3291" s="51"/>
    </row>
    <row r="3292" spans="2:16" s="49" customFormat="1" x14ac:dyDescent="0.25">
      <c r="B3292" s="9"/>
      <c r="C3292" s="9"/>
      <c r="D3292" s="50"/>
      <c r="E3292" s="51"/>
      <c r="F3292" s="51"/>
      <c r="G3292" s="51"/>
      <c r="H3292" s="50"/>
      <c r="I3292" s="50"/>
      <c r="J3292" s="50"/>
      <c r="K3292" s="51"/>
      <c r="L3292" s="51"/>
      <c r="M3292" s="51"/>
      <c r="N3292" s="51"/>
      <c r="O3292" s="51"/>
      <c r="P3292" s="51"/>
    </row>
    <row r="3293" spans="2:16" s="49" customFormat="1" x14ac:dyDescent="0.25">
      <c r="B3293" s="9"/>
      <c r="C3293" s="9"/>
      <c r="D3293" s="50"/>
      <c r="E3293" s="51"/>
      <c r="F3293" s="51"/>
      <c r="G3293" s="51"/>
      <c r="H3293" s="50"/>
      <c r="I3293" s="50"/>
      <c r="J3293" s="50"/>
      <c r="K3293" s="51"/>
      <c r="L3293" s="51"/>
      <c r="M3293" s="51"/>
      <c r="N3293" s="51"/>
      <c r="O3293" s="51"/>
      <c r="P3293" s="51"/>
    </row>
    <row r="3294" spans="2:16" s="49" customFormat="1" x14ac:dyDescent="0.25">
      <c r="B3294" s="9"/>
      <c r="C3294" s="9"/>
      <c r="D3294" s="50"/>
      <c r="E3294" s="51"/>
      <c r="F3294" s="51"/>
      <c r="G3294" s="51"/>
      <c r="H3294" s="50"/>
      <c r="I3294" s="50"/>
      <c r="J3294" s="50"/>
      <c r="K3294" s="51"/>
      <c r="L3294" s="51"/>
      <c r="M3294" s="51"/>
      <c r="N3294" s="51"/>
      <c r="O3294" s="51"/>
      <c r="P3294" s="51"/>
    </row>
    <row r="3295" spans="2:16" s="49" customFormat="1" x14ac:dyDescent="0.25">
      <c r="B3295" s="9"/>
      <c r="C3295" s="9"/>
      <c r="D3295" s="50"/>
      <c r="E3295" s="51"/>
      <c r="F3295" s="51"/>
      <c r="G3295" s="51"/>
      <c r="H3295" s="50"/>
      <c r="I3295" s="50"/>
      <c r="J3295" s="50"/>
      <c r="K3295" s="51"/>
      <c r="L3295" s="51"/>
      <c r="M3295" s="51"/>
      <c r="N3295" s="51"/>
      <c r="O3295" s="51"/>
      <c r="P3295" s="51"/>
    </row>
    <row r="3296" spans="2:16" s="49" customFormat="1" x14ac:dyDescent="0.25">
      <c r="B3296" s="9"/>
      <c r="C3296" s="9"/>
      <c r="D3296" s="50"/>
      <c r="E3296" s="51"/>
      <c r="F3296" s="51"/>
      <c r="G3296" s="51"/>
      <c r="H3296" s="50"/>
      <c r="I3296" s="50"/>
      <c r="J3296" s="50"/>
      <c r="K3296" s="51"/>
      <c r="L3296" s="51"/>
      <c r="M3296" s="51"/>
      <c r="N3296" s="51"/>
      <c r="O3296" s="51"/>
      <c r="P3296" s="51"/>
    </row>
    <row r="3297" spans="2:16" s="49" customFormat="1" x14ac:dyDescent="0.25">
      <c r="B3297" s="9"/>
      <c r="C3297" s="9"/>
      <c r="D3297" s="50"/>
      <c r="E3297" s="51"/>
      <c r="F3297" s="51"/>
      <c r="G3297" s="51"/>
      <c r="H3297" s="50"/>
      <c r="I3297" s="50"/>
      <c r="J3297" s="50"/>
      <c r="K3297" s="51"/>
      <c r="L3297" s="51"/>
      <c r="M3297" s="51"/>
      <c r="N3297" s="51"/>
      <c r="O3297" s="51"/>
      <c r="P3297" s="51"/>
    </row>
    <row r="3298" spans="2:16" s="49" customFormat="1" x14ac:dyDescent="0.25">
      <c r="B3298" s="9"/>
      <c r="C3298" s="9"/>
      <c r="D3298" s="50"/>
      <c r="E3298" s="51"/>
      <c r="F3298" s="51"/>
      <c r="G3298" s="51"/>
      <c r="H3298" s="50"/>
      <c r="I3298" s="50"/>
      <c r="J3298" s="50"/>
      <c r="K3298" s="51"/>
      <c r="L3298" s="51"/>
      <c r="M3298" s="51"/>
      <c r="N3298" s="51"/>
      <c r="O3298" s="51"/>
      <c r="P3298" s="51"/>
    </row>
    <row r="3299" spans="2:16" s="49" customFormat="1" x14ac:dyDescent="0.25">
      <c r="B3299" s="9"/>
      <c r="C3299" s="9"/>
      <c r="D3299" s="50"/>
      <c r="E3299" s="51"/>
      <c r="F3299" s="51"/>
      <c r="G3299" s="51"/>
      <c r="H3299" s="50"/>
      <c r="I3299" s="50"/>
      <c r="J3299" s="50"/>
      <c r="K3299" s="51"/>
      <c r="L3299" s="51"/>
      <c r="M3299" s="51"/>
      <c r="N3299" s="51"/>
      <c r="O3299" s="51"/>
      <c r="P3299" s="51"/>
    </row>
    <row r="3300" spans="2:16" s="49" customFormat="1" x14ac:dyDescent="0.25">
      <c r="B3300" s="9"/>
      <c r="C3300" s="9"/>
      <c r="D3300" s="50"/>
      <c r="E3300" s="51"/>
      <c r="F3300" s="51"/>
      <c r="G3300" s="51"/>
      <c r="H3300" s="50"/>
      <c r="I3300" s="50"/>
      <c r="J3300" s="50"/>
      <c r="K3300" s="51"/>
      <c r="L3300" s="51"/>
      <c r="M3300" s="51"/>
      <c r="N3300" s="51"/>
      <c r="O3300" s="51"/>
      <c r="P3300" s="51"/>
    </row>
    <row r="3301" spans="2:16" s="49" customFormat="1" x14ac:dyDescent="0.25">
      <c r="B3301" s="9"/>
      <c r="C3301" s="9"/>
      <c r="D3301" s="50"/>
      <c r="E3301" s="51"/>
      <c r="F3301" s="51"/>
      <c r="G3301" s="51"/>
      <c r="H3301" s="50"/>
      <c r="I3301" s="50"/>
      <c r="J3301" s="50"/>
      <c r="K3301" s="51"/>
      <c r="L3301" s="51"/>
      <c r="M3301" s="51"/>
      <c r="N3301" s="51"/>
      <c r="O3301" s="51"/>
      <c r="P3301" s="51"/>
    </row>
    <row r="3302" spans="2:16" s="49" customFormat="1" x14ac:dyDescent="0.25">
      <c r="B3302" s="9"/>
      <c r="C3302" s="9"/>
      <c r="D3302" s="50"/>
      <c r="E3302" s="51"/>
      <c r="F3302" s="51"/>
      <c r="G3302" s="51"/>
      <c r="H3302" s="50"/>
      <c r="I3302" s="50"/>
      <c r="J3302" s="50"/>
      <c r="K3302" s="51"/>
      <c r="L3302" s="51"/>
      <c r="M3302" s="51"/>
      <c r="N3302" s="51"/>
      <c r="O3302" s="51"/>
      <c r="P3302" s="51"/>
    </row>
    <row r="3303" spans="2:16" s="49" customFormat="1" x14ac:dyDescent="0.25">
      <c r="B3303" s="9"/>
      <c r="C3303" s="9"/>
      <c r="D3303" s="50"/>
      <c r="E3303" s="51"/>
      <c r="F3303" s="51"/>
      <c r="G3303" s="51"/>
      <c r="H3303" s="50"/>
      <c r="I3303" s="50"/>
      <c r="J3303" s="50"/>
      <c r="K3303" s="51"/>
      <c r="L3303" s="51"/>
      <c r="M3303" s="51"/>
      <c r="N3303" s="51"/>
      <c r="O3303" s="51"/>
      <c r="P3303" s="51"/>
    </row>
    <row r="3304" spans="2:16" s="49" customFormat="1" x14ac:dyDescent="0.25">
      <c r="B3304" s="9"/>
      <c r="C3304" s="9"/>
      <c r="D3304" s="50"/>
      <c r="E3304" s="51"/>
      <c r="F3304" s="51"/>
      <c r="G3304" s="51"/>
      <c r="H3304" s="50"/>
      <c r="I3304" s="50"/>
      <c r="J3304" s="50"/>
      <c r="K3304" s="51"/>
      <c r="L3304" s="51"/>
      <c r="M3304" s="51"/>
      <c r="N3304" s="51"/>
      <c r="O3304" s="51"/>
      <c r="P3304" s="51"/>
    </row>
    <row r="3305" spans="2:16" s="49" customFormat="1" x14ac:dyDescent="0.25">
      <c r="B3305" s="9"/>
      <c r="C3305" s="9"/>
      <c r="D3305" s="50"/>
      <c r="E3305" s="51"/>
      <c r="F3305" s="51"/>
      <c r="G3305" s="51"/>
      <c r="H3305" s="50"/>
      <c r="I3305" s="50"/>
      <c r="J3305" s="50"/>
      <c r="K3305" s="51"/>
      <c r="L3305" s="51"/>
      <c r="M3305" s="51"/>
      <c r="N3305" s="51"/>
      <c r="O3305" s="51"/>
      <c r="P3305" s="51"/>
    </row>
    <row r="3306" spans="2:16" s="49" customFormat="1" x14ac:dyDescent="0.25">
      <c r="B3306" s="9"/>
      <c r="C3306" s="9"/>
      <c r="D3306" s="50"/>
      <c r="E3306" s="51"/>
      <c r="F3306" s="51"/>
      <c r="G3306" s="51"/>
      <c r="H3306" s="50"/>
      <c r="I3306" s="50"/>
      <c r="J3306" s="50"/>
      <c r="K3306" s="51"/>
      <c r="L3306" s="51"/>
      <c r="M3306" s="51"/>
      <c r="N3306" s="51"/>
      <c r="O3306" s="51"/>
      <c r="P3306" s="51"/>
    </row>
    <row r="3307" spans="2:16" s="49" customFormat="1" x14ac:dyDescent="0.25">
      <c r="B3307" s="9"/>
      <c r="C3307" s="9"/>
      <c r="D3307" s="50"/>
      <c r="E3307" s="51"/>
      <c r="F3307" s="51"/>
      <c r="G3307" s="51"/>
      <c r="H3307" s="50"/>
      <c r="I3307" s="50"/>
      <c r="J3307" s="50"/>
      <c r="K3307" s="51"/>
      <c r="L3307" s="51"/>
      <c r="M3307" s="51"/>
      <c r="N3307" s="51"/>
      <c r="O3307" s="51"/>
      <c r="P3307" s="51"/>
    </row>
    <row r="3308" spans="2:16" s="49" customFormat="1" x14ac:dyDescent="0.25">
      <c r="B3308" s="9"/>
      <c r="C3308" s="9"/>
      <c r="D3308" s="50"/>
      <c r="E3308" s="51"/>
      <c r="F3308" s="51"/>
      <c r="G3308" s="51"/>
      <c r="H3308" s="50"/>
      <c r="I3308" s="50"/>
      <c r="J3308" s="50"/>
      <c r="K3308" s="51"/>
      <c r="L3308" s="51"/>
      <c r="M3308" s="51"/>
      <c r="N3308" s="51"/>
      <c r="O3308" s="51"/>
      <c r="P3308" s="51"/>
    </row>
    <row r="3309" spans="2:16" s="49" customFormat="1" x14ac:dyDescent="0.25">
      <c r="B3309" s="9"/>
      <c r="C3309" s="9"/>
      <c r="D3309" s="50"/>
      <c r="E3309" s="51"/>
      <c r="F3309" s="51"/>
      <c r="G3309" s="51"/>
      <c r="H3309" s="50"/>
      <c r="I3309" s="50"/>
      <c r="J3309" s="50"/>
      <c r="K3309" s="51"/>
      <c r="L3309" s="51"/>
      <c r="M3309" s="51"/>
      <c r="N3309" s="51"/>
      <c r="O3309" s="51"/>
      <c r="P3309" s="51"/>
    </row>
    <row r="3310" spans="2:16" s="49" customFormat="1" x14ac:dyDescent="0.25">
      <c r="B3310" s="9"/>
      <c r="C3310" s="9"/>
      <c r="D3310" s="50"/>
      <c r="E3310" s="51"/>
      <c r="F3310" s="51"/>
      <c r="G3310" s="51"/>
      <c r="H3310" s="50"/>
      <c r="I3310" s="50"/>
      <c r="J3310" s="50"/>
      <c r="K3310" s="51"/>
      <c r="L3310" s="51"/>
      <c r="M3310" s="51"/>
      <c r="N3310" s="51"/>
      <c r="O3310" s="51"/>
      <c r="P3310" s="51"/>
    </row>
    <row r="3311" spans="2:16" s="49" customFormat="1" x14ac:dyDescent="0.25">
      <c r="B3311" s="9"/>
      <c r="C3311" s="9"/>
      <c r="D3311" s="50"/>
      <c r="E3311" s="51"/>
      <c r="F3311" s="51"/>
      <c r="G3311" s="51"/>
      <c r="H3311" s="50"/>
      <c r="I3311" s="50"/>
      <c r="J3311" s="50"/>
      <c r="K3311" s="51"/>
      <c r="L3311" s="51"/>
      <c r="M3311" s="51"/>
      <c r="N3311" s="51"/>
      <c r="O3311" s="51"/>
      <c r="P3311" s="51"/>
    </row>
    <row r="3312" spans="2:16" s="49" customFormat="1" x14ac:dyDescent="0.25">
      <c r="B3312" s="9"/>
      <c r="C3312" s="9"/>
      <c r="D3312" s="50"/>
      <c r="E3312" s="51"/>
      <c r="F3312" s="51"/>
      <c r="G3312" s="51"/>
      <c r="H3312" s="50"/>
      <c r="I3312" s="50"/>
      <c r="J3312" s="50"/>
      <c r="K3312" s="51"/>
      <c r="L3312" s="51"/>
      <c r="M3312" s="51"/>
      <c r="N3312" s="51"/>
      <c r="O3312" s="51"/>
      <c r="P3312" s="51"/>
    </row>
    <row r="3313" spans="2:16" s="49" customFormat="1" x14ac:dyDescent="0.25">
      <c r="B3313" s="9"/>
      <c r="C3313" s="9"/>
      <c r="D3313" s="50"/>
      <c r="E3313" s="51"/>
      <c r="F3313" s="51"/>
      <c r="G3313" s="51"/>
      <c r="H3313" s="50"/>
      <c r="I3313" s="50"/>
      <c r="J3313" s="50"/>
      <c r="K3313" s="51"/>
      <c r="L3313" s="51"/>
      <c r="M3313" s="51"/>
      <c r="N3313" s="51"/>
      <c r="O3313" s="51"/>
      <c r="P3313" s="51"/>
    </row>
    <row r="3314" spans="2:16" s="49" customFormat="1" x14ac:dyDescent="0.25">
      <c r="B3314" s="9"/>
      <c r="C3314" s="9"/>
      <c r="D3314" s="50"/>
      <c r="E3314" s="51"/>
      <c r="F3314" s="51"/>
      <c r="G3314" s="51"/>
      <c r="H3314" s="50"/>
      <c r="I3314" s="50"/>
      <c r="J3314" s="50"/>
      <c r="K3314" s="51"/>
      <c r="L3314" s="51"/>
      <c r="M3314" s="51"/>
      <c r="N3314" s="51"/>
      <c r="O3314" s="51"/>
      <c r="P3314" s="51"/>
    </row>
    <row r="3315" spans="2:16" s="49" customFormat="1" x14ac:dyDescent="0.25">
      <c r="B3315" s="9"/>
      <c r="C3315" s="9"/>
      <c r="D3315" s="50"/>
      <c r="E3315" s="51"/>
      <c r="F3315" s="51"/>
      <c r="G3315" s="51"/>
      <c r="H3315" s="50"/>
      <c r="I3315" s="50"/>
      <c r="J3315" s="50"/>
      <c r="K3315" s="51"/>
      <c r="L3315" s="51"/>
      <c r="M3315" s="51"/>
      <c r="N3315" s="51"/>
      <c r="O3315" s="51"/>
      <c r="P3315" s="51"/>
    </row>
    <row r="3316" spans="2:16" s="49" customFormat="1" x14ac:dyDescent="0.25">
      <c r="B3316" s="9"/>
      <c r="C3316" s="9"/>
      <c r="D3316" s="50"/>
      <c r="E3316" s="51"/>
      <c r="F3316" s="51"/>
      <c r="G3316" s="51"/>
      <c r="H3316" s="50"/>
      <c r="I3316" s="50"/>
      <c r="J3316" s="50"/>
      <c r="K3316" s="51"/>
      <c r="L3316" s="51"/>
      <c r="M3316" s="51"/>
      <c r="N3316" s="51"/>
      <c r="O3316" s="51"/>
      <c r="P3316" s="51"/>
    </row>
    <row r="3317" spans="2:16" s="49" customFormat="1" x14ac:dyDescent="0.25">
      <c r="B3317" s="9"/>
      <c r="C3317" s="9"/>
      <c r="D3317" s="50"/>
      <c r="E3317" s="51"/>
      <c r="F3317" s="51"/>
      <c r="G3317" s="51"/>
      <c r="H3317" s="50"/>
      <c r="I3317" s="50"/>
      <c r="J3317" s="50"/>
      <c r="K3317" s="51"/>
      <c r="L3317" s="51"/>
      <c r="M3317" s="51"/>
      <c r="N3317" s="51"/>
      <c r="O3317" s="51"/>
      <c r="P3317" s="51"/>
    </row>
    <row r="3318" spans="2:16" s="49" customFormat="1" x14ac:dyDescent="0.25">
      <c r="B3318" s="9"/>
      <c r="C3318" s="9"/>
      <c r="D3318" s="50"/>
      <c r="E3318" s="51"/>
      <c r="F3318" s="51"/>
      <c r="G3318" s="51"/>
      <c r="H3318" s="50"/>
      <c r="I3318" s="50"/>
      <c r="J3318" s="50"/>
      <c r="K3318" s="51"/>
      <c r="L3318" s="51"/>
      <c r="M3318" s="51"/>
      <c r="N3318" s="51"/>
      <c r="O3318" s="51"/>
      <c r="P3318" s="51"/>
    </row>
    <row r="3319" spans="2:16" s="49" customFormat="1" x14ac:dyDescent="0.25">
      <c r="B3319" s="9"/>
      <c r="C3319" s="9"/>
      <c r="D3319" s="50"/>
      <c r="E3319" s="51"/>
      <c r="F3319" s="51"/>
      <c r="G3319" s="51"/>
      <c r="H3319" s="50"/>
      <c r="I3319" s="50"/>
      <c r="J3319" s="50"/>
      <c r="K3319" s="51"/>
      <c r="L3319" s="51"/>
      <c r="M3319" s="51"/>
      <c r="N3319" s="51"/>
      <c r="O3319" s="51"/>
      <c r="P3319" s="51"/>
    </row>
    <row r="3320" spans="2:16" s="49" customFormat="1" x14ac:dyDescent="0.25">
      <c r="B3320" s="9"/>
      <c r="C3320" s="9"/>
      <c r="D3320" s="50"/>
      <c r="E3320" s="51"/>
      <c r="F3320" s="51"/>
      <c r="G3320" s="51"/>
      <c r="H3320" s="50"/>
      <c r="I3320" s="50"/>
      <c r="J3320" s="50"/>
      <c r="K3320" s="51"/>
      <c r="L3320" s="51"/>
      <c r="M3320" s="51"/>
      <c r="N3320" s="51"/>
      <c r="O3320" s="51"/>
      <c r="P3320" s="51"/>
    </row>
    <row r="3321" spans="2:16" s="49" customFormat="1" x14ac:dyDescent="0.25">
      <c r="B3321" s="9"/>
      <c r="C3321" s="9"/>
      <c r="D3321" s="50"/>
      <c r="E3321" s="51"/>
      <c r="F3321" s="51"/>
      <c r="G3321" s="51"/>
      <c r="H3321" s="50"/>
      <c r="I3321" s="50"/>
      <c r="J3321" s="50"/>
      <c r="K3321" s="51"/>
      <c r="L3321" s="51"/>
      <c r="M3321" s="51"/>
      <c r="N3321" s="51"/>
      <c r="O3321" s="51"/>
      <c r="P3321" s="51"/>
    </row>
    <row r="3322" spans="2:16" s="49" customFormat="1" x14ac:dyDescent="0.25">
      <c r="B3322" s="9"/>
      <c r="C3322" s="9"/>
      <c r="D3322" s="50"/>
      <c r="E3322" s="51"/>
      <c r="F3322" s="51"/>
      <c r="G3322" s="51"/>
      <c r="H3322" s="50"/>
      <c r="I3322" s="50"/>
      <c r="J3322" s="50"/>
      <c r="K3322" s="51"/>
      <c r="L3322" s="51"/>
      <c r="M3322" s="51"/>
      <c r="N3322" s="51"/>
      <c r="O3322" s="51"/>
      <c r="P3322" s="51"/>
    </row>
    <row r="3323" spans="2:16" s="49" customFormat="1" x14ac:dyDescent="0.25">
      <c r="B3323" s="9"/>
      <c r="C3323" s="9"/>
      <c r="D3323" s="50"/>
      <c r="E3323" s="51"/>
      <c r="F3323" s="51"/>
      <c r="G3323" s="51"/>
      <c r="H3323" s="50"/>
      <c r="I3323" s="50"/>
      <c r="J3323" s="50"/>
      <c r="K3323" s="51"/>
      <c r="L3323" s="51"/>
      <c r="M3323" s="51"/>
      <c r="N3323" s="51"/>
      <c r="O3323" s="51"/>
      <c r="P3323" s="51"/>
    </row>
    <row r="3324" spans="2:16" s="49" customFormat="1" x14ac:dyDescent="0.25">
      <c r="B3324" s="9"/>
      <c r="C3324" s="9"/>
      <c r="D3324" s="50"/>
      <c r="E3324" s="51"/>
      <c r="F3324" s="51"/>
      <c r="G3324" s="51"/>
      <c r="H3324" s="50"/>
      <c r="I3324" s="50"/>
      <c r="J3324" s="50"/>
      <c r="K3324" s="51"/>
      <c r="L3324" s="51"/>
      <c r="M3324" s="51"/>
      <c r="N3324" s="51"/>
      <c r="O3324" s="51"/>
      <c r="P3324" s="51"/>
    </row>
    <row r="3325" spans="2:16" s="49" customFormat="1" x14ac:dyDescent="0.25">
      <c r="B3325" s="9"/>
      <c r="C3325" s="9"/>
      <c r="D3325" s="50"/>
      <c r="E3325" s="51"/>
      <c r="F3325" s="51"/>
      <c r="G3325" s="51"/>
      <c r="H3325" s="50"/>
      <c r="I3325" s="50"/>
      <c r="J3325" s="50"/>
      <c r="K3325" s="51"/>
      <c r="L3325" s="51"/>
      <c r="M3325" s="51"/>
      <c r="N3325" s="51"/>
      <c r="O3325" s="51"/>
      <c r="P3325" s="51"/>
    </row>
    <row r="3326" spans="2:16" s="49" customFormat="1" x14ac:dyDescent="0.25">
      <c r="B3326" s="9"/>
      <c r="C3326" s="9"/>
      <c r="D3326" s="50"/>
      <c r="E3326" s="51"/>
      <c r="F3326" s="51"/>
      <c r="G3326" s="51"/>
      <c r="H3326" s="50"/>
      <c r="I3326" s="50"/>
      <c r="J3326" s="50"/>
      <c r="K3326" s="51"/>
      <c r="L3326" s="51"/>
      <c r="M3326" s="51"/>
      <c r="N3326" s="51"/>
      <c r="O3326" s="51"/>
      <c r="P3326" s="51"/>
    </row>
    <row r="3327" spans="2:16" s="49" customFormat="1" x14ac:dyDescent="0.25">
      <c r="B3327" s="9"/>
      <c r="C3327" s="9"/>
      <c r="D3327" s="50"/>
      <c r="E3327" s="51"/>
      <c r="F3327" s="51"/>
      <c r="G3327" s="51"/>
      <c r="H3327" s="50"/>
      <c r="I3327" s="50"/>
      <c r="J3327" s="50"/>
      <c r="K3327" s="51"/>
      <c r="L3327" s="51"/>
      <c r="M3327" s="51"/>
      <c r="N3327" s="51"/>
      <c r="O3327" s="51"/>
      <c r="P3327" s="51"/>
    </row>
    <row r="3328" spans="2:16" s="49" customFormat="1" x14ac:dyDescent="0.25">
      <c r="B3328" s="9"/>
      <c r="C3328" s="9"/>
      <c r="D3328" s="50"/>
      <c r="E3328" s="51"/>
      <c r="F3328" s="51"/>
      <c r="G3328" s="51"/>
      <c r="H3328" s="50"/>
      <c r="I3328" s="50"/>
      <c r="J3328" s="50"/>
      <c r="K3328" s="51"/>
      <c r="L3328" s="51"/>
      <c r="M3328" s="51"/>
      <c r="N3328" s="51"/>
      <c r="O3328" s="51"/>
      <c r="P3328" s="51"/>
    </row>
    <row r="3329" spans="2:16" s="49" customFormat="1" x14ac:dyDescent="0.25">
      <c r="B3329" s="9"/>
      <c r="C3329" s="9"/>
      <c r="D3329" s="50"/>
      <c r="E3329" s="51"/>
      <c r="F3329" s="51"/>
      <c r="G3329" s="51"/>
      <c r="H3329" s="50"/>
      <c r="I3329" s="50"/>
      <c r="J3329" s="50"/>
      <c r="K3329" s="51"/>
      <c r="L3329" s="51"/>
      <c r="M3329" s="51"/>
      <c r="N3329" s="51"/>
      <c r="O3329" s="51"/>
      <c r="P3329" s="51"/>
    </row>
    <row r="3330" spans="2:16" s="49" customFormat="1" x14ac:dyDescent="0.25">
      <c r="B3330" s="9"/>
      <c r="C3330" s="9"/>
      <c r="D3330" s="50"/>
      <c r="E3330" s="51"/>
      <c r="F3330" s="51"/>
      <c r="G3330" s="51"/>
      <c r="H3330" s="50"/>
      <c r="I3330" s="50"/>
      <c r="J3330" s="50"/>
      <c r="K3330" s="51"/>
      <c r="L3330" s="51"/>
      <c r="M3330" s="51"/>
      <c r="N3330" s="51"/>
      <c r="O3330" s="51"/>
      <c r="P3330" s="51"/>
    </row>
    <row r="3331" spans="2:16" s="49" customFormat="1" x14ac:dyDescent="0.25">
      <c r="B3331" s="9"/>
      <c r="C3331" s="9"/>
      <c r="D3331" s="50"/>
      <c r="E3331" s="51"/>
      <c r="F3331" s="51"/>
      <c r="G3331" s="51"/>
      <c r="H3331" s="50"/>
      <c r="I3331" s="50"/>
      <c r="J3331" s="50"/>
      <c r="K3331" s="51"/>
      <c r="L3331" s="51"/>
      <c r="M3331" s="51"/>
      <c r="N3331" s="51"/>
      <c r="O3331" s="51"/>
      <c r="P3331" s="51"/>
    </row>
    <row r="3332" spans="2:16" s="49" customFormat="1" x14ac:dyDescent="0.25">
      <c r="B3332" s="9"/>
      <c r="C3332" s="9"/>
      <c r="D3332" s="50"/>
      <c r="E3332" s="51"/>
      <c r="F3332" s="51"/>
      <c r="G3332" s="51"/>
      <c r="H3332" s="50"/>
      <c r="I3332" s="50"/>
      <c r="J3332" s="50"/>
      <c r="K3332" s="51"/>
      <c r="L3332" s="51"/>
      <c r="M3332" s="51"/>
      <c r="N3332" s="51"/>
      <c r="O3332" s="51"/>
      <c r="P3332" s="51"/>
    </row>
    <row r="3333" spans="2:16" s="49" customFormat="1" x14ac:dyDescent="0.25">
      <c r="B3333" s="9"/>
      <c r="C3333" s="9"/>
      <c r="D3333" s="50"/>
      <c r="E3333" s="51"/>
      <c r="F3333" s="51"/>
      <c r="G3333" s="51"/>
      <c r="H3333" s="50"/>
      <c r="I3333" s="50"/>
      <c r="J3333" s="50"/>
      <c r="K3333" s="51"/>
      <c r="L3333" s="51"/>
      <c r="M3333" s="51"/>
      <c r="N3333" s="51"/>
      <c r="O3333" s="51"/>
      <c r="P3333" s="51"/>
    </row>
    <row r="3334" spans="2:16" s="49" customFormat="1" x14ac:dyDescent="0.25">
      <c r="B3334" s="9"/>
      <c r="C3334" s="9"/>
      <c r="D3334" s="50"/>
      <c r="E3334" s="51"/>
      <c r="F3334" s="51"/>
      <c r="G3334" s="51"/>
      <c r="H3334" s="50"/>
      <c r="I3334" s="50"/>
      <c r="J3334" s="50"/>
      <c r="K3334" s="51"/>
      <c r="L3334" s="51"/>
      <c r="M3334" s="51"/>
      <c r="N3334" s="51"/>
      <c r="O3334" s="51"/>
      <c r="P3334" s="51"/>
    </row>
    <row r="3335" spans="2:16" s="49" customFormat="1" x14ac:dyDescent="0.25">
      <c r="B3335" s="9"/>
      <c r="C3335" s="9"/>
      <c r="D3335" s="50"/>
      <c r="E3335" s="51"/>
      <c r="F3335" s="51"/>
      <c r="G3335" s="51"/>
      <c r="H3335" s="50"/>
      <c r="I3335" s="50"/>
      <c r="J3335" s="50"/>
      <c r="K3335" s="51"/>
      <c r="L3335" s="51"/>
      <c r="M3335" s="51"/>
      <c r="N3335" s="51"/>
      <c r="O3335" s="51"/>
      <c r="P3335" s="51"/>
    </row>
    <row r="3336" spans="2:16" s="49" customFormat="1" x14ac:dyDescent="0.25">
      <c r="B3336" s="9"/>
      <c r="C3336" s="9"/>
      <c r="D3336" s="50"/>
      <c r="E3336" s="51"/>
      <c r="F3336" s="51"/>
      <c r="G3336" s="51"/>
      <c r="H3336" s="50"/>
      <c r="I3336" s="50"/>
      <c r="J3336" s="50"/>
      <c r="K3336" s="51"/>
      <c r="L3336" s="51"/>
      <c r="M3336" s="51"/>
      <c r="N3336" s="51"/>
      <c r="O3336" s="51"/>
      <c r="P3336" s="51"/>
    </row>
    <row r="3337" spans="2:16" s="49" customFormat="1" x14ac:dyDescent="0.25">
      <c r="B3337" s="9"/>
      <c r="C3337" s="9"/>
      <c r="D3337" s="50"/>
      <c r="E3337" s="51"/>
      <c r="F3337" s="51"/>
      <c r="G3337" s="51"/>
      <c r="H3337" s="50"/>
      <c r="I3337" s="50"/>
      <c r="J3337" s="50"/>
      <c r="K3337" s="51"/>
      <c r="L3337" s="51"/>
      <c r="M3337" s="51"/>
      <c r="N3337" s="51"/>
      <c r="O3337" s="51"/>
      <c r="P3337" s="51"/>
    </row>
    <row r="3338" spans="2:16" s="49" customFormat="1" x14ac:dyDescent="0.25">
      <c r="B3338" s="9"/>
      <c r="C3338" s="9"/>
      <c r="D3338" s="50"/>
      <c r="E3338" s="51"/>
      <c r="F3338" s="51"/>
      <c r="G3338" s="51"/>
      <c r="H3338" s="50"/>
      <c r="I3338" s="50"/>
      <c r="J3338" s="50"/>
      <c r="K3338" s="51"/>
      <c r="L3338" s="51"/>
      <c r="M3338" s="51"/>
      <c r="N3338" s="51"/>
      <c r="O3338" s="51"/>
      <c r="P3338" s="51"/>
    </row>
    <row r="3339" spans="2:16" s="49" customFormat="1" x14ac:dyDescent="0.25">
      <c r="B3339" s="9"/>
      <c r="C3339" s="9"/>
      <c r="D3339" s="50"/>
      <c r="E3339" s="51"/>
      <c r="F3339" s="51"/>
      <c r="G3339" s="51"/>
      <c r="H3339" s="50"/>
      <c r="I3339" s="50"/>
      <c r="J3339" s="50"/>
      <c r="K3339" s="51"/>
      <c r="L3339" s="51"/>
      <c r="M3339" s="51"/>
      <c r="N3339" s="51"/>
      <c r="O3339" s="51"/>
      <c r="P3339" s="51"/>
    </row>
    <row r="3340" spans="2:16" s="49" customFormat="1" x14ac:dyDescent="0.25">
      <c r="B3340" s="9"/>
      <c r="C3340" s="9"/>
      <c r="D3340" s="50"/>
      <c r="E3340" s="51"/>
      <c r="F3340" s="51"/>
      <c r="G3340" s="51"/>
      <c r="H3340" s="50"/>
      <c r="I3340" s="50"/>
      <c r="J3340" s="50"/>
      <c r="K3340" s="51"/>
      <c r="L3340" s="51"/>
      <c r="M3340" s="51"/>
      <c r="N3340" s="51"/>
      <c r="O3340" s="51"/>
      <c r="P3340" s="51"/>
    </row>
    <row r="3341" spans="2:16" s="49" customFormat="1" x14ac:dyDescent="0.25">
      <c r="B3341" s="9"/>
      <c r="C3341" s="9"/>
      <c r="D3341" s="50"/>
      <c r="E3341" s="51"/>
      <c r="F3341" s="51"/>
      <c r="G3341" s="51"/>
      <c r="H3341" s="50"/>
      <c r="I3341" s="50"/>
      <c r="J3341" s="50"/>
      <c r="K3341" s="51"/>
      <c r="L3341" s="51"/>
      <c r="M3341" s="51"/>
      <c r="N3341" s="51"/>
      <c r="O3341" s="51"/>
      <c r="P3341" s="51"/>
    </row>
    <row r="3342" spans="2:16" s="49" customFormat="1" x14ac:dyDescent="0.25">
      <c r="B3342" s="9"/>
      <c r="C3342" s="9"/>
      <c r="D3342" s="50"/>
      <c r="E3342" s="51"/>
      <c r="F3342" s="51"/>
      <c r="G3342" s="51"/>
      <c r="H3342" s="50"/>
      <c r="I3342" s="50"/>
      <c r="J3342" s="50"/>
      <c r="K3342" s="51"/>
      <c r="L3342" s="51"/>
      <c r="M3342" s="51"/>
      <c r="N3342" s="51"/>
      <c r="O3342" s="51"/>
      <c r="P3342" s="51"/>
    </row>
    <row r="3343" spans="2:16" s="49" customFormat="1" x14ac:dyDescent="0.25">
      <c r="B3343" s="9"/>
      <c r="C3343" s="9"/>
      <c r="D3343" s="50"/>
      <c r="E3343" s="51"/>
      <c r="F3343" s="51"/>
      <c r="G3343" s="51"/>
      <c r="H3343" s="50"/>
      <c r="I3343" s="50"/>
      <c r="J3343" s="50"/>
      <c r="K3343" s="51"/>
      <c r="L3343" s="51"/>
      <c r="M3343" s="51"/>
      <c r="N3343" s="51"/>
      <c r="O3343" s="51"/>
      <c r="P3343" s="51"/>
    </row>
    <row r="3344" spans="2:16" s="49" customFormat="1" x14ac:dyDescent="0.25">
      <c r="B3344" s="9"/>
      <c r="C3344" s="9"/>
      <c r="D3344" s="50"/>
      <c r="E3344" s="51"/>
      <c r="F3344" s="51"/>
      <c r="G3344" s="51"/>
      <c r="H3344" s="50"/>
      <c r="I3344" s="50"/>
      <c r="J3344" s="50"/>
      <c r="K3344" s="51"/>
      <c r="L3344" s="51"/>
      <c r="M3344" s="51"/>
      <c r="N3344" s="51"/>
      <c r="O3344" s="51"/>
      <c r="P3344" s="51"/>
    </row>
    <row r="3345" spans="2:16" s="49" customFormat="1" x14ac:dyDescent="0.25">
      <c r="B3345" s="9"/>
      <c r="C3345" s="9"/>
      <c r="D3345" s="50"/>
      <c r="E3345" s="51"/>
      <c r="F3345" s="51"/>
      <c r="G3345" s="51"/>
      <c r="H3345" s="50"/>
      <c r="I3345" s="50"/>
      <c r="J3345" s="50"/>
      <c r="K3345" s="51"/>
      <c r="L3345" s="51"/>
      <c r="M3345" s="51"/>
      <c r="N3345" s="51"/>
      <c r="O3345" s="51"/>
      <c r="P3345" s="51"/>
    </row>
    <row r="3346" spans="2:16" s="49" customFormat="1" x14ac:dyDescent="0.25">
      <c r="B3346" s="9"/>
      <c r="C3346" s="9"/>
      <c r="D3346" s="50"/>
      <c r="E3346" s="51"/>
      <c r="F3346" s="51"/>
      <c r="G3346" s="51"/>
      <c r="H3346" s="50"/>
      <c r="I3346" s="50"/>
      <c r="J3346" s="50"/>
      <c r="K3346" s="51"/>
      <c r="L3346" s="51"/>
      <c r="M3346" s="51"/>
      <c r="N3346" s="51"/>
      <c r="O3346" s="51"/>
      <c r="P3346" s="51"/>
    </row>
    <row r="3347" spans="2:16" s="49" customFormat="1" x14ac:dyDescent="0.25">
      <c r="B3347" s="9"/>
      <c r="C3347" s="9"/>
      <c r="D3347" s="50"/>
      <c r="E3347" s="51"/>
      <c r="F3347" s="51"/>
      <c r="G3347" s="51"/>
      <c r="H3347" s="50"/>
      <c r="I3347" s="50"/>
      <c r="J3347" s="50"/>
      <c r="K3347" s="51"/>
      <c r="L3347" s="51"/>
      <c r="M3347" s="51"/>
      <c r="N3347" s="51"/>
      <c r="O3347" s="51"/>
      <c r="P3347" s="51"/>
    </row>
    <row r="3348" spans="2:16" s="49" customFormat="1" x14ac:dyDescent="0.25">
      <c r="B3348" s="9"/>
      <c r="C3348" s="9"/>
      <c r="D3348" s="50"/>
      <c r="E3348" s="51"/>
      <c r="F3348" s="51"/>
      <c r="G3348" s="51"/>
      <c r="H3348" s="50"/>
      <c r="I3348" s="50"/>
      <c r="J3348" s="50"/>
      <c r="K3348" s="51"/>
      <c r="L3348" s="51"/>
      <c r="M3348" s="51"/>
      <c r="N3348" s="51"/>
      <c r="O3348" s="51"/>
      <c r="P3348" s="51"/>
    </row>
    <row r="3349" spans="2:16" s="49" customFormat="1" x14ac:dyDescent="0.25">
      <c r="B3349" s="9"/>
      <c r="C3349" s="9"/>
      <c r="D3349" s="50"/>
      <c r="E3349" s="51"/>
      <c r="F3349" s="51"/>
      <c r="G3349" s="51"/>
      <c r="H3349" s="50"/>
      <c r="I3349" s="50"/>
      <c r="J3349" s="50"/>
      <c r="K3349" s="51"/>
      <c r="L3349" s="51"/>
      <c r="M3349" s="51"/>
      <c r="N3349" s="51"/>
      <c r="O3349" s="51"/>
      <c r="P3349" s="51"/>
    </row>
    <row r="3350" spans="2:16" s="49" customFormat="1" x14ac:dyDescent="0.25">
      <c r="B3350" s="9"/>
      <c r="C3350" s="9"/>
      <c r="D3350" s="50"/>
      <c r="E3350" s="51"/>
      <c r="F3350" s="51"/>
      <c r="G3350" s="51"/>
      <c r="H3350" s="50"/>
      <c r="I3350" s="50"/>
      <c r="J3350" s="50"/>
      <c r="K3350" s="51"/>
      <c r="L3350" s="51"/>
      <c r="M3350" s="51"/>
      <c r="N3350" s="51"/>
      <c r="O3350" s="51"/>
      <c r="P3350" s="51"/>
    </row>
    <row r="3351" spans="2:16" s="49" customFormat="1" x14ac:dyDescent="0.25">
      <c r="B3351" s="9"/>
      <c r="C3351" s="9"/>
      <c r="D3351" s="50"/>
      <c r="E3351" s="51"/>
      <c r="F3351" s="51"/>
      <c r="G3351" s="51"/>
      <c r="H3351" s="50"/>
      <c r="I3351" s="50"/>
      <c r="J3351" s="50"/>
      <c r="K3351" s="51"/>
      <c r="L3351" s="51"/>
      <c r="M3351" s="51"/>
      <c r="N3351" s="51"/>
      <c r="O3351" s="51"/>
      <c r="P3351" s="51"/>
    </row>
    <row r="3352" spans="2:16" s="49" customFormat="1" x14ac:dyDescent="0.25">
      <c r="B3352" s="9"/>
      <c r="C3352" s="9"/>
      <c r="D3352" s="50"/>
      <c r="E3352" s="51"/>
      <c r="F3352" s="51"/>
      <c r="G3352" s="51"/>
      <c r="H3352" s="50"/>
      <c r="I3352" s="50"/>
      <c r="J3352" s="50"/>
      <c r="K3352" s="51"/>
      <c r="L3352" s="51"/>
      <c r="M3352" s="51"/>
      <c r="N3352" s="51"/>
      <c r="O3352" s="51"/>
      <c r="P3352" s="51"/>
    </row>
    <row r="3353" spans="2:16" s="49" customFormat="1" x14ac:dyDescent="0.25">
      <c r="B3353" s="9"/>
      <c r="C3353" s="9"/>
      <c r="D3353" s="50"/>
      <c r="E3353" s="51"/>
      <c r="F3353" s="51"/>
      <c r="G3353" s="51"/>
      <c r="H3353" s="50"/>
      <c r="I3353" s="50"/>
      <c r="J3353" s="50"/>
      <c r="K3353" s="51"/>
      <c r="L3353" s="51"/>
      <c r="M3353" s="51"/>
      <c r="N3353" s="51"/>
      <c r="O3353" s="51"/>
      <c r="P3353" s="51"/>
    </row>
    <row r="3354" spans="2:16" s="49" customFormat="1" x14ac:dyDescent="0.25">
      <c r="B3354" s="9"/>
      <c r="C3354" s="9"/>
      <c r="D3354" s="50"/>
      <c r="E3354" s="51"/>
      <c r="F3354" s="51"/>
      <c r="G3354" s="51"/>
      <c r="H3354" s="50"/>
      <c r="I3354" s="50"/>
      <c r="J3354" s="50"/>
      <c r="K3354" s="51"/>
      <c r="L3354" s="51"/>
      <c r="M3354" s="51"/>
      <c r="N3354" s="51"/>
      <c r="O3354" s="51"/>
      <c r="P3354" s="51"/>
    </row>
    <row r="3355" spans="2:16" s="49" customFormat="1" x14ac:dyDescent="0.25">
      <c r="B3355" s="9"/>
      <c r="C3355" s="9"/>
      <c r="D3355" s="50"/>
      <c r="E3355" s="51"/>
      <c r="F3355" s="51"/>
      <c r="G3355" s="51"/>
      <c r="H3355" s="50"/>
      <c r="I3355" s="50"/>
      <c r="J3355" s="50"/>
      <c r="K3355" s="51"/>
      <c r="L3355" s="51"/>
      <c r="M3355" s="51"/>
      <c r="N3355" s="51"/>
      <c r="O3355" s="51"/>
      <c r="P3355" s="51"/>
    </row>
    <row r="3356" spans="2:16" s="49" customFormat="1" x14ac:dyDescent="0.25">
      <c r="B3356" s="9"/>
      <c r="C3356" s="9"/>
      <c r="D3356" s="50"/>
      <c r="E3356" s="51"/>
      <c r="F3356" s="51"/>
      <c r="G3356" s="51"/>
      <c r="H3356" s="50"/>
      <c r="I3356" s="50"/>
      <c r="J3356" s="50"/>
      <c r="K3356" s="51"/>
      <c r="L3356" s="51"/>
      <c r="M3356" s="51"/>
      <c r="N3356" s="51"/>
      <c r="O3356" s="51"/>
      <c r="P3356" s="51"/>
    </row>
    <row r="3357" spans="2:16" s="49" customFormat="1" x14ac:dyDescent="0.25">
      <c r="B3357" s="9"/>
      <c r="C3357" s="9"/>
      <c r="D3357" s="50"/>
      <c r="E3357" s="51"/>
      <c r="F3357" s="51"/>
      <c r="G3357" s="51"/>
      <c r="H3357" s="50"/>
      <c r="I3357" s="50"/>
      <c r="J3357" s="50"/>
      <c r="K3357" s="51"/>
      <c r="L3357" s="51"/>
      <c r="M3357" s="51"/>
      <c r="N3357" s="51"/>
      <c r="O3357" s="51"/>
      <c r="P3357" s="51"/>
    </row>
    <row r="3358" spans="2:16" s="49" customFormat="1" x14ac:dyDescent="0.25">
      <c r="B3358" s="9"/>
      <c r="C3358" s="9"/>
      <c r="D3358" s="50"/>
      <c r="E3358" s="51"/>
      <c r="F3358" s="51"/>
      <c r="G3358" s="51"/>
      <c r="H3358" s="50"/>
      <c r="I3358" s="50"/>
      <c r="J3358" s="50"/>
      <c r="K3358" s="51"/>
      <c r="L3358" s="51"/>
      <c r="M3358" s="51"/>
      <c r="N3358" s="51"/>
      <c r="O3358" s="51"/>
      <c r="P3358" s="51"/>
    </row>
    <row r="3359" spans="2:16" s="49" customFormat="1" x14ac:dyDescent="0.25">
      <c r="B3359" s="9"/>
      <c r="C3359" s="9"/>
      <c r="D3359" s="50"/>
      <c r="E3359" s="51"/>
      <c r="F3359" s="51"/>
      <c r="G3359" s="51"/>
      <c r="H3359" s="50"/>
      <c r="I3359" s="50"/>
      <c r="J3359" s="50"/>
      <c r="K3359" s="51"/>
      <c r="L3359" s="51"/>
      <c r="M3359" s="51"/>
      <c r="N3359" s="51"/>
      <c r="O3359" s="51"/>
      <c r="P3359" s="51"/>
    </row>
    <row r="3360" spans="2:16" s="49" customFormat="1" x14ac:dyDescent="0.25">
      <c r="B3360" s="9"/>
      <c r="C3360" s="9"/>
      <c r="D3360" s="50"/>
      <c r="E3360" s="51"/>
      <c r="F3360" s="51"/>
      <c r="G3360" s="51"/>
      <c r="H3360" s="50"/>
      <c r="I3360" s="50"/>
      <c r="J3360" s="50"/>
      <c r="K3360" s="51"/>
      <c r="L3360" s="51"/>
      <c r="M3360" s="51"/>
      <c r="N3360" s="51"/>
      <c r="O3360" s="51"/>
      <c r="P3360" s="51"/>
    </row>
    <row r="3361" spans="2:16" s="49" customFormat="1" x14ac:dyDescent="0.25">
      <c r="B3361" s="9"/>
      <c r="C3361" s="9"/>
      <c r="D3361" s="50"/>
      <c r="E3361" s="51"/>
      <c r="F3361" s="51"/>
      <c r="G3361" s="51"/>
      <c r="H3361" s="50"/>
      <c r="I3361" s="50"/>
      <c r="J3361" s="50"/>
      <c r="K3361" s="51"/>
      <c r="L3361" s="51"/>
      <c r="M3361" s="51"/>
      <c r="N3361" s="51"/>
      <c r="O3361" s="51"/>
      <c r="P3361" s="51"/>
    </row>
    <row r="3362" spans="2:16" s="49" customFormat="1" x14ac:dyDescent="0.25">
      <c r="B3362" s="9"/>
      <c r="C3362" s="9"/>
      <c r="D3362" s="50"/>
      <c r="E3362" s="51"/>
      <c r="F3362" s="51"/>
      <c r="G3362" s="51"/>
      <c r="H3362" s="50"/>
      <c r="I3362" s="50"/>
      <c r="J3362" s="50"/>
      <c r="K3362" s="51"/>
      <c r="L3362" s="51"/>
      <c r="M3362" s="51"/>
      <c r="N3362" s="51"/>
      <c r="O3362" s="51"/>
      <c r="P3362" s="51"/>
    </row>
    <row r="3363" spans="2:16" s="49" customFormat="1" x14ac:dyDescent="0.25">
      <c r="B3363" s="9"/>
      <c r="C3363" s="9"/>
      <c r="D3363" s="50"/>
      <c r="E3363" s="51"/>
      <c r="F3363" s="51"/>
      <c r="G3363" s="51"/>
      <c r="H3363" s="50"/>
      <c r="I3363" s="50"/>
      <c r="J3363" s="50"/>
      <c r="K3363" s="51"/>
      <c r="L3363" s="51"/>
      <c r="M3363" s="51"/>
      <c r="N3363" s="51"/>
      <c r="O3363" s="51"/>
      <c r="P3363" s="51"/>
    </row>
    <row r="3364" spans="2:16" s="49" customFormat="1" x14ac:dyDescent="0.25">
      <c r="B3364" s="9"/>
      <c r="C3364" s="9"/>
      <c r="D3364" s="50"/>
      <c r="E3364" s="51"/>
      <c r="F3364" s="51"/>
      <c r="G3364" s="51"/>
      <c r="H3364" s="50"/>
      <c r="I3364" s="50"/>
      <c r="J3364" s="50"/>
      <c r="K3364" s="51"/>
      <c r="L3364" s="51"/>
      <c r="M3364" s="51"/>
      <c r="N3364" s="51"/>
      <c r="O3364" s="51"/>
      <c r="P3364" s="51"/>
    </row>
    <row r="3365" spans="2:16" s="49" customFormat="1" x14ac:dyDescent="0.25">
      <c r="B3365" s="9"/>
      <c r="C3365" s="9"/>
      <c r="D3365" s="50"/>
      <c r="E3365" s="51"/>
      <c r="F3365" s="51"/>
      <c r="G3365" s="51"/>
      <c r="H3365" s="50"/>
      <c r="I3365" s="50"/>
      <c r="J3365" s="50"/>
      <c r="K3365" s="51"/>
      <c r="L3365" s="51"/>
      <c r="M3365" s="51"/>
      <c r="N3365" s="51"/>
      <c r="O3365" s="51"/>
      <c r="P3365" s="51"/>
    </row>
    <row r="3366" spans="2:16" s="49" customFormat="1" x14ac:dyDescent="0.25">
      <c r="B3366" s="9"/>
      <c r="C3366" s="9"/>
      <c r="D3366" s="50"/>
      <c r="E3366" s="51"/>
      <c r="F3366" s="51"/>
      <c r="G3366" s="51"/>
      <c r="H3366" s="50"/>
      <c r="I3366" s="50"/>
      <c r="J3366" s="50"/>
      <c r="K3366" s="51"/>
      <c r="L3366" s="51"/>
      <c r="M3366" s="51"/>
      <c r="N3366" s="51"/>
      <c r="O3366" s="51"/>
      <c r="P3366" s="51"/>
    </row>
    <row r="3367" spans="2:16" s="49" customFormat="1" x14ac:dyDescent="0.25">
      <c r="B3367" s="9"/>
      <c r="C3367" s="9"/>
      <c r="D3367" s="50"/>
      <c r="E3367" s="51"/>
      <c r="F3367" s="51"/>
      <c r="G3367" s="51"/>
      <c r="H3367" s="50"/>
      <c r="I3367" s="50"/>
      <c r="J3367" s="50"/>
      <c r="K3367" s="51"/>
      <c r="L3367" s="51"/>
      <c r="M3367" s="51"/>
      <c r="N3367" s="51"/>
      <c r="O3367" s="51"/>
      <c r="P3367" s="51"/>
    </row>
    <row r="3368" spans="2:16" s="49" customFormat="1" x14ac:dyDescent="0.25">
      <c r="B3368" s="9"/>
      <c r="C3368" s="9"/>
      <c r="D3368" s="50"/>
      <c r="E3368" s="51"/>
      <c r="F3368" s="51"/>
      <c r="G3368" s="51"/>
      <c r="H3368" s="50"/>
      <c r="I3368" s="50"/>
      <c r="J3368" s="50"/>
      <c r="K3368" s="51"/>
      <c r="L3368" s="51"/>
      <c r="M3368" s="51"/>
      <c r="N3368" s="51"/>
      <c r="O3368" s="51"/>
      <c r="P3368" s="51"/>
    </row>
    <row r="3369" spans="2:16" s="49" customFormat="1" x14ac:dyDescent="0.25">
      <c r="B3369" s="9"/>
      <c r="C3369" s="9"/>
      <c r="D3369" s="50"/>
      <c r="E3369" s="51"/>
      <c r="F3369" s="51"/>
      <c r="G3369" s="51"/>
      <c r="H3369" s="50"/>
      <c r="I3369" s="50"/>
      <c r="J3369" s="50"/>
      <c r="K3369" s="51"/>
      <c r="L3369" s="51"/>
      <c r="M3369" s="51"/>
      <c r="N3369" s="51"/>
      <c r="O3369" s="51"/>
      <c r="P3369" s="51"/>
    </row>
    <row r="3370" spans="2:16" s="49" customFormat="1" x14ac:dyDescent="0.25">
      <c r="B3370" s="9"/>
      <c r="C3370" s="9"/>
      <c r="D3370" s="50"/>
      <c r="E3370" s="51"/>
      <c r="F3370" s="51"/>
      <c r="G3370" s="51"/>
      <c r="H3370" s="50"/>
      <c r="I3370" s="50"/>
      <c r="J3370" s="50"/>
      <c r="K3370" s="51"/>
      <c r="L3370" s="51"/>
      <c r="M3370" s="51"/>
      <c r="N3370" s="51"/>
      <c r="O3370" s="51"/>
      <c r="P3370" s="51"/>
    </row>
    <row r="3371" spans="2:16" s="49" customFormat="1" x14ac:dyDescent="0.25">
      <c r="B3371" s="9"/>
      <c r="C3371" s="9"/>
      <c r="D3371" s="50"/>
      <c r="E3371" s="51"/>
      <c r="F3371" s="51"/>
      <c r="G3371" s="51"/>
      <c r="H3371" s="50"/>
      <c r="I3371" s="50"/>
      <c r="J3371" s="50"/>
      <c r="K3371" s="51"/>
      <c r="L3371" s="51"/>
      <c r="M3371" s="51"/>
      <c r="N3371" s="51"/>
      <c r="O3371" s="51"/>
      <c r="P3371" s="51"/>
    </row>
    <row r="3372" spans="2:16" s="49" customFormat="1" x14ac:dyDescent="0.25">
      <c r="B3372" s="9"/>
      <c r="C3372" s="9"/>
      <c r="D3372" s="50"/>
      <c r="E3372" s="51"/>
      <c r="F3372" s="51"/>
      <c r="G3372" s="51"/>
      <c r="H3372" s="50"/>
      <c r="I3372" s="50"/>
      <c r="J3372" s="50"/>
      <c r="K3372" s="51"/>
      <c r="L3372" s="51"/>
      <c r="M3372" s="51"/>
      <c r="N3372" s="51"/>
      <c r="O3372" s="51"/>
      <c r="P3372" s="51"/>
    </row>
    <row r="3373" spans="2:16" s="49" customFormat="1" x14ac:dyDescent="0.25">
      <c r="B3373" s="9"/>
      <c r="C3373" s="9"/>
      <c r="D3373" s="50"/>
      <c r="E3373" s="51"/>
      <c r="F3373" s="51"/>
      <c r="G3373" s="51"/>
      <c r="H3373" s="50"/>
      <c r="I3373" s="50"/>
      <c r="J3373" s="50"/>
      <c r="K3373" s="51"/>
      <c r="L3373" s="51"/>
      <c r="M3373" s="51"/>
      <c r="N3373" s="51"/>
      <c r="O3373" s="51"/>
      <c r="P3373" s="51"/>
    </row>
    <row r="3374" spans="2:16" s="49" customFormat="1" x14ac:dyDescent="0.25">
      <c r="B3374" s="9"/>
      <c r="C3374" s="9"/>
      <c r="D3374" s="50"/>
      <c r="E3374" s="51"/>
      <c r="F3374" s="51"/>
      <c r="G3374" s="51"/>
      <c r="H3374" s="50"/>
      <c r="I3374" s="50"/>
      <c r="J3374" s="50"/>
      <c r="K3374" s="51"/>
      <c r="L3374" s="51"/>
      <c r="M3374" s="51"/>
      <c r="N3374" s="51"/>
      <c r="O3374" s="51"/>
      <c r="P3374" s="51"/>
    </row>
    <row r="3375" spans="2:16" s="49" customFormat="1" x14ac:dyDescent="0.25">
      <c r="B3375" s="9"/>
      <c r="C3375" s="9"/>
      <c r="D3375" s="50"/>
      <c r="E3375" s="51"/>
      <c r="F3375" s="51"/>
      <c r="G3375" s="51"/>
      <c r="H3375" s="50"/>
      <c r="I3375" s="50"/>
      <c r="J3375" s="50"/>
      <c r="K3375" s="51"/>
      <c r="L3375" s="51"/>
      <c r="M3375" s="51"/>
      <c r="N3375" s="51"/>
      <c r="O3375" s="51"/>
      <c r="P3375" s="51"/>
    </row>
    <row r="3376" spans="2:16" s="49" customFormat="1" x14ac:dyDescent="0.25">
      <c r="B3376" s="9"/>
      <c r="C3376" s="9"/>
      <c r="D3376" s="50"/>
      <c r="E3376" s="51"/>
      <c r="F3376" s="51"/>
      <c r="G3376" s="51"/>
      <c r="H3376" s="50"/>
      <c r="I3376" s="50"/>
      <c r="J3376" s="50"/>
      <c r="K3376" s="51"/>
      <c r="L3376" s="51"/>
      <c r="M3376" s="51"/>
      <c r="N3376" s="51"/>
      <c r="O3376" s="51"/>
      <c r="P3376" s="51"/>
    </row>
    <row r="3377" spans="2:16" s="49" customFormat="1" x14ac:dyDescent="0.25">
      <c r="B3377" s="9"/>
      <c r="C3377" s="9"/>
      <c r="D3377" s="50"/>
      <c r="E3377" s="51"/>
      <c r="F3377" s="51"/>
      <c r="G3377" s="51"/>
      <c r="H3377" s="50"/>
      <c r="I3377" s="50"/>
      <c r="J3377" s="50"/>
      <c r="K3377" s="51"/>
      <c r="L3377" s="51"/>
      <c r="M3377" s="51"/>
      <c r="N3377" s="51"/>
      <c r="O3377" s="51"/>
      <c r="P3377" s="51"/>
    </row>
    <row r="3378" spans="2:16" s="49" customFormat="1" x14ac:dyDescent="0.25">
      <c r="B3378" s="9"/>
      <c r="C3378" s="9"/>
      <c r="D3378" s="50"/>
      <c r="E3378" s="51"/>
      <c r="F3378" s="51"/>
      <c r="G3378" s="51"/>
      <c r="H3378" s="50"/>
      <c r="I3378" s="50"/>
      <c r="J3378" s="50"/>
      <c r="K3378" s="51"/>
      <c r="L3378" s="51"/>
      <c r="M3378" s="51"/>
      <c r="N3378" s="51"/>
      <c r="O3378" s="51"/>
      <c r="P3378" s="51"/>
    </row>
    <row r="3379" spans="2:16" s="49" customFormat="1" x14ac:dyDescent="0.25">
      <c r="B3379" s="9"/>
      <c r="C3379" s="9"/>
      <c r="D3379" s="50"/>
      <c r="E3379" s="51"/>
      <c r="F3379" s="51"/>
      <c r="G3379" s="51"/>
      <c r="H3379" s="50"/>
      <c r="I3379" s="50"/>
      <c r="J3379" s="50"/>
      <c r="K3379" s="51"/>
      <c r="L3379" s="51"/>
      <c r="M3379" s="51"/>
      <c r="N3379" s="51"/>
      <c r="O3379" s="51"/>
      <c r="P3379" s="51"/>
    </row>
    <row r="3380" spans="2:16" s="49" customFormat="1" x14ac:dyDescent="0.25">
      <c r="B3380" s="9"/>
      <c r="C3380" s="9"/>
      <c r="D3380" s="50"/>
      <c r="E3380" s="51"/>
      <c r="F3380" s="51"/>
      <c r="G3380" s="51"/>
      <c r="H3380" s="50"/>
      <c r="I3380" s="50"/>
      <c r="J3380" s="50"/>
      <c r="K3380" s="51"/>
      <c r="L3380" s="51"/>
      <c r="M3380" s="51"/>
      <c r="N3380" s="51"/>
      <c r="O3380" s="51"/>
      <c r="P3380" s="51"/>
    </row>
    <row r="3381" spans="2:16" s="49" customFormat="1" x14ac:dyDescent="0.25">
      <c r="B3381" s="9"/>
      <c r="C3381" s="9"/>
      <c r="D3381" s="50"/>
      <c r="E3381" s="51"/>
      <c r="F3381" s="51"/>
      <c r="G3381" s="51"/>
      <c r="H3381" s="50"/>
      <c r="I3381" s="50"/>
      <c r="J3381" s="50"/>
      <c r="K3381" s="51"/>
      <c r="L3381" s="51"/>
      <c r="M3381" s="51"/>
      <c r="N3381" s="51"/>
      <c r="O3381" s="51"/>
      <c r="P3381" s="51"/>
    </row>
    <row r="3382" spans="2:16" s="49" customFormat="1" x14ac:dyDescent="0.25">
      <c r="B3382" s="9"/>
      <c r="C3382" s="9"/>
      <c r="D3382" s="50"/>
      <c r="E3382" s="51"/>
      <c r="F3382" s="51"/>
      <c r="G3382" s="51"/>
      <c r="H3382" s="50"/>
      <c r="I3382" s="50"/>
      <c r="J3382" s="50"/>
      <c r="K3382" s="51"/>
      <c r="L3382" s="51"/>
      <c r="M3382" s="51"/>
      <c r="N3382" s="51"/>
      <c r="O3382" s="51"/>
      <c r="P3382" s="51"/>
    </row>
    <row r="3383" spans="2:16" s="49" customFormat="1" x14ac:dyDescent="0.25">
      <c r="B3383" s="9"/>
      <c r="C3383" s="9"/>
      <c r="D3383" s="50"/>
      <c r="E3383" s="51"/>
      <c r="F3383" s="51"/>
      <c r="G3383" s="51"/>
      <c r="H3383" s="50"/>
      <c r="I3383" s="50"/>
      <c r="J3383" s="50"/>
      <c r="K3383" s="51"/>
      <c r="L3383" s="51"/>
      <c r="M3383" s="51"/>
      <c r="N3383" s="51"/>
      <c r="O3383" s="51"/>
      <c r="P3383" s="51"/>
    </row>
    <row r="3384" spans="2:16" s="49" customFormat="1" x14ac:dyDescent="0.25">
      <c r="B3384" s="9"/>
      <c r="C3384" s="9"/>
      <c r="D3384" s="50"/>
      <c r="E3384" s="51"/>
      <c r="F3384" s="51"/>
      <c r="G3384" s="51"/>
      <c r="H3384" s="50"/>
      <c r="I3384" s="50"/>
      <c r="J3384" s="50"/>
      <c r="K3384" s="51"/>
      <c r="L3384" s="51"/>
      <c r="M3384" s="51"/>
      <c r="N3384" s="51"/>
      <c r="O3384" s="51"/>
      <c r="P3384" s="51"/>
    </row>
    <row r="3385" spans="2:16" s="49" customFormat="1" x14ac:dyDescent="0.25">
      <c r="B3385" s="9"/>
      <c r="C3385" s="9"/>
      <c r="D3385" s="50"/>
      <c r="E3385" s="51"/>
      <c r="F3385" s="51"/>
      <c r="G3385" s="51"/>
      <c r="H3385" s="50"/>
      <c r="I3385" s="50"/>
      <c r="J3385" s="50"/>
      <c r="K3385" s="51"/>
      <c r="L3385" s="51"/>
      <c r="M3385" s="51"/>
      <c r="N3385" s="51"/>
      <c r="O3385" s="51"/>
      <c r="P3385" s="51"/>
    </row>
    <row r="3386" spans="2:16" s="49" customFormat="1" x14ac:dyDescent="0.25">
      <c r="B3386" s="9"/>
      <c r="C3386" s="9"/>
      <c r="D3386" s="50"/>
      <c r="E3386" s="51"/>
      <c r="F3386" s="51"/>
      <c r="G3386" s="51"/>
      <c r="H3386" s="50"/>
      <c r="I3386" s="50"/>
      <c r="J3386" s="50"/>
      <c r="K3386" s="51"/>
      <c r="L3386" s="51"/>
      <c r="M3386" s="51"/>
      <c r="N3386" s="51"/>
      <c r="O3386" s="51"/>
      <c r="P3386" s="51"/>
    </row>
    <row r="3387" spans="2:16" s="49" customFormat="1" x14ac:dyDescent="0.25">
      <c r="B3387" s="9"/>
      <c r="C3387" s="9"/>
      <c r="D3387" s="50"/>
      <c r="E3387" s="51"/>
      <c r="F3387" s="51"/>
      <c r="G3387" s="51"/>
      <c r="H3387" s="50"/>
      <c r="I3387" s="50"/>
      <c r="J3387" s="50"/>
      <c r="K3387" s="51"/>
      <c r="L3387" s="51"/>
      <c r="M3387" s="51"/>
      <c r="N3387" s="51"/>
      <c r="O3387" s="51"/>
      <c r="P3387" s="51"/>
    </row>
    <row r="3388" spans="2:16" s="49" customFormat="1" x14ac:dyDescent="0.25">
      <c r="B3388" s="9"/>
      <c r="C3388" s="9"/>
      <c r="D3388" s="50"/>
      <c r="E3388" s="51"/>
      <c r="F3388" s="51"/>
      <c r="G3388" s="51"/>
      <c r="H3388" s="50"/>
      <c r="I3388" s="50"/>
      <c r="J3388" s="50"/>
      <c r="K3388" s="51"/>
      <c r="L3388" s="51"/>
      <c r="M3388" s="51"/>
      <c r="N3388" s="51"/>
      <c r="O3388" s="51"/>
      <c r="P3388" s="51"/>
    </row>
    <row r="3389" spans="2:16" s="49" customFormat="1" x14ac:dyDescent="0.25">
      <c r="B3389" s="9"/>
      <c r="C3389" s="9"/>
      <c r="D3389" s="50"/>
      <c r="E3389" s="51"/>
      <c r="F3389" s="51"/>
      <c r="G3389" s="51"/>
      <c r="H3389" s="50"/>
      <c r="I3389" s="50"/>
      <c r="J3389" s="50"/>
      <c r="K3389" s="51"/>
      <c r="L3389" s="51"/>
      <c r="M3389" s="51"/>
      <c r="N3389" s="51"/>
      <c r="O3389" s="51"/>
      <c r="P3389" s="51"/>
    </row>
    <row r="3390" spans="2:16" s="49" customFormat="1" x14ac:dyDescent="0.25">
      <c r="B3390" s="9"/>
      <c r="C3390" s="9"/>
      <c r="D3390" s="50"/>
      <c r="E3390" s="51"/>
      <c r="F3390" s="51"/>
      <c r="G3390" s="51"/>
      <c r="H3390" s="50"/>
      <c r="I3390" s="50"/>
      <c r="J3390" s="50"/>
      <c r="K3390" s="51"/>
      <c r="L3390" s="51"/>
      <c r="M3390" s="51"/>
      <c r="N3390" s="51"/>
      <c r="O3390" s="51"/>
      <c r="P3390" s="51"/>
    </row>
    <row r="3391" spans="2:16" s="49" customFormat="1" x14ac:dyDescent="0.25">
      <c r="B3391" s="9"/>
      <c r="C3391" s="9"/>
      <c r="D3391" s="50"/>
      <c r="E3391" s="51"/>
      <c r="F3391" s="51"/>
      <c r="G3391" s="51"/>
      <c r="H3391" s="50"/>
      <c r="I3391" s="50"/>
      <c r="J3391" s="50"/>
      <c r="K3391" s="51"/>
      <c r="L3391" s="51"/>
      <c r="M3391" s="51"/>
      <c r="N3391" s="51"/>
      <c r="O3391" s="51"/>
      <c r="P3391" s="51"/>
    </row>
    <row r="3392" spans="2:16" s="49" customFormat="1" x14ac:dyDescent="0.25">
      <c r="B3392" s="9"/>
      <c r="C3392" s="9"/>
      <c r="D3392" s="50"/>
      <c r="E3392" s="51"/>
      <c r="F3392" s="51"/>
      <c r="G3392" s="51"/>
      <c r="H3392" s="50"/>
      <c r="I3392" s="50"/>
      <c r="J3392" s="50"/>
      <c r="K3392" s="51"/>
      <c r="L3392" s="51"/>
      <c r="M3392" s="51"/>
      <c r="N3392" s="51"/>
      <c r="O3392" s="51"/>
      <c r="P3392" s="51"/>
    </row>
    <row r="3393" spans="2:16" s="49" customFormat="1" x14ac:dyDescent="0.25">
      <c r="B3393" s="9"/>
      <c r="C3393" s="9"/>
      <c r="D3393" s="50"/>
      <c r="E3393" s="51"/>
      <c r="F3393" s="51"/>
      <c r="G3393" s="51"/>
      <c r="H3393" s="50"/>
      <c r="I3393" s="50"/>
      <c r="J3393" s="50"/>
      <c r="K3393" s="51"/>
      <c r="L3393" s="51"/>
      <c r="M3393" s="51"/>
      <c r="N3393" s="51"/>
      <c r="O3393" s="51"/>
      <c r="P3393" s="51"/>
    </row>
    <row r="3394" spans="2:16" s="49" customFormat="1" x14ac:dyDescent="0.25">
      <c r="B3394" s="9"/>
      <c r="C3394" s="9"/>
      <c r="D3394" s="50"/>
      <c r="E3394" s="51"/>
      <c r="F3394" s="51"/>
      <c r="G3394" s="51"/>
      <c r="H3394" s="50"/>
      <c r="I3394" s="50"/>
      <c r="J3394" s="50"/>
      <c r="K3394" s="51"/>
      <c r="L3394" s="51"/>
      <c r="M3394" s="51"/>
      <c r="N3394" s="51"/>
      <c r="O3394" s="51"/>
      <c r="P3394" s="51"/>
    </row>
    <row r="3395" spans="2:16" s="49" customFormat="1" x14ac:dyDescent="0.25">
      <c r="B3395" s="9"/>
      <c r="C3395" s="9"/>
      <c r="D3395" s="50"/>
      <c r="E3395" s="51"/>
      <c r="F3395" s="51"/>
      <c r="G3395" s="51"/>
      <c r="H3395" s="50"/>
      <c r="I3395" s="50"/>
      <c r="J3395" s="50"/>
      <c r="K3395" s="51"/>
      <c r="L3395" s="51"/>
      <c r="M3395" s="51"/>
      <c r="N3395" s="51"/>
      <c r="O3395" s="51"/>
      <c r="P3395" s="51"/>
    </row>
    <row r="3396" spans="2:16" s="49" customFormat="1" x14ac:dyDescent="0.25">
      <c r="B3396" s="9"/>
      <c r="C3396" s="9"/>
      <c r="D3396" s="50"/>
      <c r="E3396" s="51"/>
      <c r="F3396" s="51"/>
      <c r="G3396" s="51"/>
      <c r="H3396" s="50"/>
      <c r="I3396" s="50"/>
      <c r="J3396" s="50"/>
      <c r="K3396" s="51"/>
      <c r="L3396" s="51"/>
      <c r="M3396" s="51"/>
      <c r="N3396" s="51"/>
      <c r="O3396" s="51"/>
      <c r="P3396" s="51"/>
    </row>
    <row r="3397" spans="2:16" s="49" customFormat="1" x14ac:dyDescent="0.25">
      <c r="B3397" s="9"/>
      <c r="C3397" s="9"/>
      <c r="D3397" s="50"/>
      <c r="E3397" s="51"/>
      <c r="F3397" s="51"/>
      <c r="G3397" s="51"/>
      <c r="H3397" s="50"/>
      <c r="I3397" s="50"/>
      <c r="J3397" s="50"/>
      <c r="K3397" s="51"/>
      <c r="L3397" s="51"/>
      <c r="M3397" s="51"/>
      <c r="N3397" s="51"/>
      <c r="O3397" s="51"/>
      <c r="P3397" s="51"/>
    </row>
    <row r="3398" spans="2:16" s="49" customFormat="1" x14ac:dyDescent="0.25">
      <c r="B3398" s="9"/>
      <c r="C3398" s="9"/>
      <c r="D3398" s="50"/>
      <c r="E3398" s="51"/>
      <c r="F3398" s="51"/>
      <c r="G3398" s="51"/>
      <c r="H3398" s="50"/>
      <c r="I3398" s="50"/>
      <c r="J3398" s="50"/>
      <c r="K3398" s="51"/>
      <c r="L3398" s="51"/>
      <c r="M3398" s="51"/>
      <c r="N3398" s="51"/>
      <c r="O3398" s="51"/>
      <c r="P3398" s="51"/>
    </row>
    <row r="3399" spans="2:16" s="49" customFormat="1" x14ac:dyDescent="0.25">
      <c r="B3399" s="9"/>
      <c r="C3399" s="9"/>
      <c r="D3399" s="50"/>
      <c r="E3399" s="51"/>
      <c r="F3399" s="51"/>
      <c r="G3399" s="51"/>
      <c r="H3399" s="50"/>
      <c r="I3399" s="50"/>
      <c r="J3399" s="50"/>
      <c r="K3399" s="51"/>
      <c r="L3399" s="51"/>
      <c r="M3399" s="51"/>
      <c r="N3399" s="51"/>
      <c r="O3399" s="51"/>
      <c r="P3399" s="51"/>
    </row>
    <row r="3400" spans="2:16" s="49" customFormat="1" x14ac:dyDescent="0.25">
      <c r="B3400" s="9"/>
      <c r="C3400" s="9"/>
      <c r="D3400" s="50"/>
      <c r="E3400" s="51"/>
      <c r="F3400" s="51"/>
      <c r="G3400" s="51"/>
      <c r="H3400" s="50"/>
      <c r="I3400" s="50"/>
      <c r="J3400" s="50"/>
      <c r="K3400" s="51"/>
      <c r="L3400" s="51"/>
      <c r="M3400" s="51"/>
      <c r="N3400" s="51"/>
      <c r="O3400" s="51"/>
      <c r="P3400" s="51"/>
    </row>
    <row r="3401" spans="2:16" s="49" customFormat="1" x14ac:dyDescent="0.25">
      <c r="B3401" s="9"/>
      <c r="C3401" s="9"/>
      <c r="D3401" s="50"/>
      <c r="E3401" s="51"/>
      <c r="F3401" s="51"/>
      <c r="G3401" s="51"/>
      <c r="H3401" s="50"/>
      <c r="I3401" s="50"/>
      <c r="J3401" s="50"/>
      <c r="K3401" s="51"/>
      <c r="L3401" s="51"/>
      <c r="M3401" s="51"/>
      <c r="N3401" s="51"/>
      <c r="O3401" s="51"/>
      <c r="P3401" s="51"/>
    </row>
    <row r="3402" spans="2:16" s="49" customFormat="1" x14ac:dyDescent="0.25">
      <c r="B3402" s="9"/>
      <c r="C3402" s="9"/>
      <c r="D3402" s="50"/>
      <c r="E3402" s="51"/>
      <c r="F3402" s="51"/>
      <c r="G3402" s="51"/>
      <c r="H3402" s="50"/>
      <c r="I3402" s="50"/>
      <c r="J3402" s="50"/>
      <c r="K3402" s="51"/>
      <c r="L3402" s="51"/>
      <c r="M3402" s="51"/>
      <c r="N3402" s="51"/>
      <c r="O3402" s="51"/>
      <c r="P3402" s="51"/>
    </row>
    <row r="3403" spans="2:16" s="49" customFormat="1" x14ac:dyDescent="0.25">
      <c r="B3403" s="9"/>
      <c r="C3403" s="9"/>
      <c r="D3403" s="50"/>
      <c r="E3403" s="51"/>
      <c r="F3403" s="51"/>
      <c r="G3403" s="51"/>
      <c r="H3403" s="50"/>
      <c r="I3403" s="50"/>
      <c r="J3403" s="50"/>
      <c r="K3403" s="51"/>
      <c r="L3403" s="51"/>
      <c r="M3403" s="51"/>
      <c r="N3403" s="51"/>
      <c r="O3403" s="51"/>
      <c r="P3403" s="51"/>
    </row>
    <row r="3404" spans="2:16" s="49" customFormat="1" x14ac:dyDescent="0.25">
      <c r="B3404" s="9"/>
      <c r="C3404" s="9"/>
      <c r="D3404" s="50"/>
      <c r="E3404" s="51"/>
      <c r="F3404" s="51"/>
      <c r="G3404" s="51"/>
      <c r="H3404" s="50"/>
      <c r="I3404" s="50"/>
      <c r="J3404" s="50"/>
      <c r="K3404" s="51"/>
      <c r="L3404" s="51"/>
      <c r="M3404" s="51"/>
      <c r="N3404" s="51"/>
      <c r="O3404" s="51"/>
      <c r="P3404" s="51"/>
    </row>
    <row r="3405" spans="2:16" s="49" customFormat="1" x14ac:dyDescent="0.25">
      <c r="B3405" s="9"/>
      <c r="C3405" s="9"/>
      <c r="D3405" s="50"/>
      <c r="E3405" s="51"/>
      <c r="F3405" s="51"/>
      <c r="G3405" s="51"/>
      <c r="H3405" s="50"/>
      <c r="I3405" s="50"/>
      <c r="J3405" s="50"/>
      <c r="K3405" s="51"/>
      <c r="L3405" s="51"/>
      <c r="M3405" s="51"/>
      <c r="N3405" s="51"/>
      <c r="O3405" s="51"/>
      <c r="P3405" s="51"/>
    </row>
    <row r="3406" spans="2:16" s="49" customFormat="1" x14ac:dyDescent="0.25">
      <c r="B3406" s="9"/>
      <c r="C3406" s="9"/>
      <c r="D3406" s="50"/>
      <c r="E3406" s="51"/>
      <c r="F3406" s="51"/>
      <c r="G3406" s="51"/>
      <c r="H3406" s="50"/>
      <c r="I3406" s="50"/>
      <c r="J3406" s="50"/>
      <c r="K3406" s="51"/>
      <c r="L3406" s="51"/>
      <c r="M3406" s="51"/>
      <c r="N3406" s="51"/>
      <c r="O3406" s="51"/>
      <c r="P3406" s="51"/>
    </row>
    <row r="3407" spans="2:16" s="49" customFormat="1" x14ac:dyDescent="0.25">
      <c r="B3407" s="9"/>
      <c r="C3407" s="9"/>
      <c r="D3407" s="50"/>
      <c r="E3407" s="51"/>
      <c r="F3407" s="51"/>
      <c r="G3407" s="51"/>
      <c r="H3407" s="50"/>
      <c r="I3407" s="50"/>
      <c r="J3407" s="50"/>
      <c r="K3407" s="51"/>
      <c r="L3407" s="51"/>
      <c r="M3407" s="51"/>
      <c r="N3407" s="51"/>
      <c r="O3407" s="51"/>
      <c r="P3407" s="51"/>
    </row>
    <row r="3408" spans="2:16" s="49" customFormat="1" x14ac:dyDescent="0.25">
      <c r="B3408" s="9"/>
      <c r="C3408" s="9"/>
      <c r="D3408" s="50"/>
      <c r="E3408" s="51"/>
      <c r="F3408" s="51"/>
      <c r="G3408" s="51"/>
      <c r="H3408" s="50"/>
      <c r="I3408" s="50"/>
      <c r="J3408" s="50"/>
      <c r="K3408" s="51"/>
      <c r="L3408" s="51"/>
      <c r="M3408" s="51"/>
      <c r="N3408" s="51"/>
      <c r="O3408" s="51"/>
      <c r="P3408" s="51"/>
    </row>
    <row r="3409" spans="2:16" s="49" customFormat="1" x14ac:dyDescent="0.25">
      <c r="B3409" s="9"/>
      <c r="C3409" s="9"/>
      <c r="D3409" s="50"/>
      <c r="E3409" s="51"/>
      <c r="F3409" s="51"/>
      <c r="G3409" s="51"/>
      <c r="H3409" s="50"/>
      <c r="I3409" s="50"/>
      <c r="J3409" s="50"/>
      <c r="K3409" s="51"/>
      <c r="L3409" s="51"/>
      <c r="M3409" s="51"/>
      <c r="N3409" s="51"/>
      <c r="O3409" s="51"/>
      <c r="P3409" s="51"/>
    </row>
    <row r="3410" spans="2:16" s="49" customFormat="1" x14ac:dyDescent="0.25">
      <c r="B3410" s="9"/>
      <c r="C3410" s="9"/>
      <c r="D3410" s="50"/>
      <c r="E3410" s="51"/>
      <c r="F3410" s="51"/>
      <c r="G3410" s="51"/>
      <c r="H3410" s="50"/>
      <c r="I3410" s="50"/>
      <c r="J3410" s="50"/>
      <c r="K3410" s="51"/>
      <c r="L3410" s="51"/>
      <c r="M3410" s="51"/>
      <c r="N3410" s="51"/>
      <c r="O3410" s="51"/>
      <c r="P3410" s="51"/>
    </row>
    <row r="3411" spans="2:16" s="49" customFormat="1" x14ac:dyDescent="0.25">
      <c r="B3411" s="9"/>
      <c r="C3411" s="9"/>
      <c r="D3411" s="50"/>
      <c r="E3411" s="51"/>
      <c r="F3411" s="51"/>
      <c r="G3411" s="51"/>
      <c r="H3411" s="50"/>
      <c r="I3411" s="50"/>
      <c r="J3411" s="50"/>
      <c r="K3411" s="51"/>
      <c r="L3411" s="51"/>
      <c r="M3411" s="51"/>
      <c r="N3411" s="51"/>
      <c r="O3411" s="51"/>
      <c r="P3411" s="51"/>
    </row>
    <row r="3412" spans="2:16" s="49" customFormat="1" x14ac:dyDescent="0.25">
      <c r="B3412" s="9"/>
      <c r="C3412" s="9"/>
      <c r="D3412" s="50"/>
      <c r="E3412" s="51"/>
      <c r="F3412" s="51"/>
      <c r="G3412" s="51"/>
      <c r="H3412" s="50"/>
      <c r="I3412" s="50"/>
      <c r="J3412" s="50"/>
      <c r="K3412" s="51"/>
      <c r="L3412" s="51"/>
      <c r="M3412" s="51"/>
      <c r="N3412" s="51"/>
      <c r="O3412" s="51"/>
      <c r="P3412" s="51"/>
    </row>
    <row r="3413" spans="2:16" s="49" customFormat="1" x14ac:dyDescent="0.25">
      <c r="B3413" s="9"/>
      <c r="C3413" s="9"/>
      <c r="D3413" s="50"/>
      <c r="E3413" s="51"/>
      <c r="F3413" s="51"/>
      <c r="G3413" s="51"/>
      <c r="H3413" s="50"/>
      <c r="I3413" s="50"/>
      <c r="J3413" s="50"/>
      <c r="K3413" s="51"/>
      <c r="L3413" s="51"/>
      <c r="M3413" s="51"/>
      <c r="N3413" s="51"/>
      <c r="O3413" s="51"/>
      <c r="P3413" s="51"/>
    </row>
    <row r="3414" spans="2:16" s="49" customFormat="1" x14ac:dyDescent="0.25">
      <c r="B3414" s="9"/>
      <c r="C3414" s="9"/>
      <c r="D3414" s="50"/>
      <c r="E3414" s="51"/>
      <c r="F3414" s="51"/>
      <c r="G3414" s="51"/>
      <c r="H3414" s="50"/>
      <c r="I3414" s="50"/>
      <c r="J3414" s="50"/>
      <c r="K3414" s="51"/>
      <c r="L3414" s="51"/>
      <c r="M3414" s="51"/>
      <c r="N3414" s="51"/>
      <c r="O3414" s="51"/>
      <c r="P3414" s="51"/>
    </row>
    <row r="3415" spans="2:16" s="49" customFormat="1" x14ac:dyDescent="0.25">
      <c r="B3415" s="9"/>
      <c r="C3415" s="9"/>
      <c r="D3415" s="50"/>
      <c r="E3415" s="51"/>
      <c r="F3415" s="51"/>
      <c r="G3415" s="51"/>
      <c r="H3415" s="50"/>
      <c r="I3415" s="50"/>
      <c r="J3415" s="50"/>
      <c r="K3415" s="51"/>
      <c r="L3415" s="51"/>
      <c r="M3415" s="51"/>
      <c r="N3415" s="51"/>
      <c r="O3415" s="51"/>
      <c r="P3415" s="51"/>
    </row>
    <row r="3416" spans="2:16" s="49" customFormat="1" x14ac:dyDescent="0.25">
      <c r="B3416" s="9"/>
      <c r="C3416" s="9"/>
      <c r="D3416" s="50"/>
      <c r="E3416" s="51"/>
      <c r="F3416" s="51"/>
      <c r="G3416" s="51"/>
      <c r="H3416" s="50"/>
      <c r="I3416" s="50"/>
      <c r="J3416" s="50"/>
      <c r="K3416" s="51"/>
      <c r="L3416" s="51"/>
      <c r="M3416" s="51"/>
      <c r="N3416" s="51"/>
      <c r="O3416" s="51"/>
      <c r="P3416" s="51"/>
    </row>
    <row r="3417" spans="2:16" s="49" customFormat="1" x14ac:dyDescent="0.25">
      <c r="B3417" s="9"/>
      <c r="C3417" s="9"/>
      <c r="D3417" s="50"/>
      <c r="E3417" s="51"/>
      <c r="F3417" s="51"/>
      <c r="G3417" s="51"/>
      <c r="H3417" s="50"/>
      <c r="I3417" s="50"/>
      <c r="J3417" s="50"/>
      <c r="K3417" s="51"/>
      <c r="L3417" s="51"/>
      <c r="M3417" s="51"/>
      <c r="N3417" s="51"/>
      <c r="O3417" s="51"/>
      <c r="P3417" s="51"/>
    </row>
    <row r="3418" spans="2:16" s="49" customFormat="1" x14ac:dyDescent="0.25">
      <c r="B3418" s="9"/>
      <c r="C3418" s="9"/>
      <c r="D3418" s="50"/>
      <c r="E3418" s="51"/>
      <c r="F3418" s="51"/>
      <c r="G3418" s="51"/>
      <c r="H3418" s="50"/>
      <c r="I3418" s="50"/>
      <c r="J3418" s="50"/>
      <c r="K3418" s="51"/>
      <c r="L3418" s="51"/>
      <c r="M3418" s="51"/>
      <c r="N3418" s="51"/>
      <c r="O3418" s="51"/>
      <c r="P3418" s="51"/>
    </row>
    <row r="3419" spans="2:16" s="49" customFormat="1" x14ac:dyDescent="0.25">
      <c r="B3419" s="9"/>
      <c r="C3419" s="9"/>
      <c r="D3419" s="50"/>
      <c r="E3419" s="51"/>
      <c r="F3419" s="51"/>
      <c r="G3419" s="51"/>
      <c r="H3419" s="50"/>
      <c r="I3419" s="50"/>
      <c r="J3419" s="50"/>
      <c r="K3419" s="51"/>
      <c r="L3419" s="51"/>
      <c r="M3419" s="51"/>
      <c r="N3419" s="51"/>
      <c r="O3419" s="51"/>
      <c r="P3419" s="51"/>
    </row>
    <row r="3420" spans="2:16" s="49" customFormat="1" x14ac:dyDescent="0.25">
      <c r="B3420" s="9"/>
      <c r="C3420" s="9"/>
      <c r="D3420" s="50"/>
      <c r="E3420" s="51"/>
      <c r="F3420" s="51"/>
      <c r="G3420" s="51"/>
      <c r="H3420" s="50"/>
      <c r="I3420" s="50"/>
      <c r="J3420" s="50"/>
      <c r="K3420" s="51"/>
      <c r="L3420" s="51"/>
      <c r="M3420" s="51"/>
      <c r="N3420" s="51"/>
      <c r="O3420" s="51"/>
      <c r="P3420" s="51"/>
    </row>
    <row r="3421" spans="2:16" s="49" customFormat="1" x14ac:dyDescent="0.25">
      <c r="B3421" s="9"/>
      <c r="C3421" s="9"/>
      <c r="D3421" s="50"/>
      <c r="E3421" s="51"/>
      <c r="F3421" s="51"/>
      <c r="G3421" s="51"/>
      <c r="H3421" s="50"/>
      <c r="I3421" s="50"/>
      <c r="J3421" s="50"/>
      <c r="K3421" s="51"/>
      <c r="L3421" s="51"/>
      <c r="M3421" s="51"/>
      <c r="N3421" s="51"/>
      <c r="O3421" s="51"/>
      <c r="P3421" s="51"/>
    </row>
    <row r="3422" spans="2:16" s="49" customFormat="1" x14ac:dyDescent="0.25">
      <c r="B3422" s="9"/>
      <c r="C3422" s="9"/>
      <c r="D3422" s="50"/>
      <c r="E3422" s="51"/>
      <c r="F3422" s="51"/>
      <c r="G3422" s="51"/>
      <c r="H3422" s="50"/>
      <c r="I3422" s="50"/>
      <c r="J3422" s="50"/>
      <c r="K3422" s="51"/>
      <c r="L3422" s="51"/>
      <c r="M3422" s="51"/>
      <c r="N3422" s="51"/>
      <c r="O3422" s="51"/>
      <c r="P3422" s="51"/>
    </row>
    <row r="3423" spans="2:16" s="49" customFormat="1" x14ac:dyDescent="0.25">
      <c r="B3423" s="9"/>
      <c r="C3423" s="9"/>
      <c r="D3423" s="50"/>
      <c r="E3423" s="51"/>
      <c r="F3423" s="51"/>
      <c r="G3423" s="51"/>
      <c r="H3423" s="50"/>
      <c r="I3423" s="50"/>
      <c r="J3423" s="50"/>
      <c r="K3423" s="51"/>
      <c r="L3423" s="51"/>
      <c r="M3423" s="51"/>
      <c r="N3423" s="51"/>
      <c r="O3423" s="51"/>
      <c r="P3423" s="51"/>
    </row>
    <row r="3424" spans="2:16" s="49" customFormat="1" x14ac:dyDescent="0.25">
      <c r="B3424" s="9"/>
      <c r="C3424" s="9"/>
      <c r="D3424" s="50"/>
      <c r="E3424" s="51"/>
      <c r="F3424" s="51"/>
      <c r="G3424" s="51"/>
      <c r="H3424" s="50"/>
      <c r="I3424" s="50"/>
      <c r="J3424" s="50"/>
      <c r="K3424" s="51"/>
      <c r="L3424" s="51"/>
      <c r="M3424" s="51"/>
      <c r="N3424" s="51"/>
      <c r="O3424" s="51"/>
      <c r="P3424" s="51"/>
    </row>
    <row r="3425" spans="2:16" s="49" customFormat="1" x14ac:dyDescent="0.25">
      <c r="B3425" s="9"/>
      <c r="C3425" s="9"/>
      <c r="D3425" s="50"/>
      <c r="E3425" s="51"/>
      <c r="F3425" s="51"/>
      <c r="G3425" s="51"/>
      <c r="H3425" s="50"/>
      <c r="I3425" s="50"/>
      <c r="J3425" s="50"/>
      <c r="K3425" s="51"/>
      <c r="L3425" s="51"/>
      <c r="M3425" s="51"/>
      <c r="N3425" s="51"/>
      <c r="O3425" s="51"/>
      <c r="P3425" s="51"/>
    </row>
    <row r="3426" spans="2:16" s="49" customFormat="1" x14ac:dyDescent="0.25">
      <c r="B3426" s="9"/>
      <c r="C3426" s="9"/>
      <c r="D3426" s="50"/>
      <c r="E3426" s="51"/>
      <c r="F3426" s="51"/>
      <c r="G3426" s="51"/>
      <c r="H3426" s="50"/>
      <c r="I3426" s="50"/>
      <c r="J3426" s="50"/>
      <c r="K3426" s="51"/>
      <c r="L3426" s="51"/>
      <c r="M3426" s="51"/>
      <c r="N3426" s="51"/>
      <c r="O3426" s="51"/>
      <c r="P3426" s="51"/>
    </row>
    <row r="3427" spans="2:16" s="49" customFormat="1" x14ac:dyDescent="0.25">
      <c r="B3427" s="9"/>
      <c r="C3427" s="9"/>
      <c r="D3427" s="50"/>
      <c r="E3427" s="51"/>
      <c r="F3427" s="51"/>
      <c r="G3427" s="51"/>
      <c r="H3427" s="50"/>
      <c r="I3427" s="50"/>
      <c r="J3427" s="50"/>
      <c r="K3427" s="51"/>
      <c r="L3427" s="51"/>
      <c r="M3427" s="51"/>
      <c r="N3427" s="51"/>
      <c r="O3427" s="51"/>
      <c r="P3427" s="51"/>
    </row>
    <row r="3428" spans="2:16" s="49" customFormat="1" x14ac:dyDescent="0.25">
      <c r="B3428" s="9"/>
      <c r="C3428" s="9"/>
      <c r="D3428" s="50"/>
      <c r="E3428" s="51"/>
      <c r="F3428" s="51"/>
      <c r="G3428" s="51"/>
      <c r="H3428" s="50"/>
      <c r="I3428" s="50"/>
      <c r="J3428" s="50"/>
      <c r="K3428" s="51"/>
      <c r="L3428" s="51"/>
      <c r="M3428" s="51"/>
      <c r="N3428" s="51"/>
      <c r="O3428" s="51"/>
      <c r="P3428" s="51"/>
    </row>
    <row r="3429" spans="2:16" s="49" customFormat="1" x14ac:dyDescent="0.25">
      <c r="B3429" s="9"/>
      <c r="C3429" s="9"/>
      <c r="D3429" s="50"/>
      <c r="E3429" s="51"/>
      <c r="F3429" s="51"/>
      <c r="G3429" s="51"/>
      <c r="H3429" s="50"/>
      <c r="I3429" s="50"/>
      <c r="J3429" s="50"/>
      <c r="K3429" s="51"/>
      <c r="L3429" s="51"/>
      <c r="M3429" s="51"/>
      <c r="N3429" s="51"/>
      <c r="O3429" s="51"/>
      <c r="P3429" s="51"/>
    </row>
    <row r="3430" spans="2:16" s="49" customFormat="1" x14ac:dyDescent="0.25">
      <c r="B3430" s="9"/>
      <c r="C3430" s="9"/>
      <c r="D3430" s="50"/>
      <c r="E3430" s="51"/>
      <c r="F3430" s="51"/>
      <c r="G3430" s="51"/>
      <c r="H3430" s="50"/>
      <c r="I3430" s="50"/>
      <c r="J3430" s="50"/>
      <c r="K3430" s="51"/>
      <c r="L3430" s="51"/>
      <c r="M3430" s="51"/>
      <c r="N3430" s="51"/>
      <c r="O3430" s="51"/>
      <c r="P3430" s="51"/>
    </row>
    <row r="3431" spans="2:16" s="49" customFormat="1" x14ac:dyDescent="0.25">
      <c r="B3431" s="9"/>
      <c r="C3431" s="9"/>
      <c r="D3431" s="50"/>
      <c r="E3431" s="51"/>
      <c r="F3431" s="51"/>
      <c r="G3431" s="51"/>
      <c r="H3431" s="50"/>
      <c r="I3431" s="50"/>
      <c r="J3431" s="50"/>
      <c r="K3431" s="51"/>
      <c r="L3431" s="51"/>
      <c r="M3431" s="51"/>
      <c r="N3431" s="51"/>
      <c r="O3431" s="51"/>
      <c r="P3431" s="51"/>
    </row>
    <row r="3432" spans="2:16" s="49" customFormat="1" x14ac:dyDescent="0.25">
      <c r="B3432" s="9"/>
      <c r="C3432" s="9"/>
      <c r="D3432" s="50"/>
      <c r="E3432" s="51"/>
      <c r="F3432" s="51"/>
      <c r="G3432" s="51"/>
      <c r="H3432" s="50"/>
      <c r="I3432" s="50"/>
      <c r="J3432" s="50"/>
      <c r="K3432" s="51"/>
      <c r="L3432" s="51"/>
      <c r="M3432" s="51"/>
      <c r="N3432" s="51"/>
      <c r="O3432" s="51"/>
      <c r="P3432" s="51"/>
    </row>
    <row r="3433" spans="2:16" s="49" customFormat="1" x14ac:dyDescent="0.25">
      <c r="B3433" s="9"/>
      <c r="C3433" s="9"/>
      <c r="D3433" s="50"/>
      <c r="E3433" s="51"/>
      <c r="F3433" s="51"/>
      <c r="G3433" s="51"/>
      <c r="H3433" s="50"/>
      <c r="I3433" s="50"/>
      <c r="J3433" s="50"/>
      <c r="K3433" s="51"/>
      <c r="L3433" s="51"/>
      <c r="M3433" s="51"/>
      <c r="N3433" s="51"/>
      <c r="O3433" s="51"/>
      <c r="P3433" s="51"/>
    </row>
    <row r="3434" spans="2:16" s="49" customFormat="1" x14ac:dyDescent="0.25">
      <c r="B3434" s="9"/>
      <c r="C3434" s="9"/>
      <c r="D3434" s="50"/>
      <c r="E3434" s="51"/>
      <c r="F3434" s="51"/>
      <c r="G3434" s="51"/>
      <c r="H3434" s="50"/>
      <c r="I3434" s="50"/>
      <c r="J3434" s="50"/>
      <c r="K3434" s="51"/>
      <c r="L3434" s="51"/>
      <c r="M3434" s="51"/>
      <c r="N3434" s="51"/>
      <c r="O3434" s="51"/>
      <c r="P3434" s="51"/>
    </row>
    <row r="3435" spans="2:16" s="49" customFormat="1" x14ac:dyDescent="0.25">
      <c r="B3435" s="9"/>
      <c r="C3435" s="9"/>
      <c r="D3435" s="50"/>
      <c r="E3435" s="51"/>
      <c r="F3435" s="51"/>
      <c r="G3435" s="51"/>
      <c r="H3435" s="50"/>
      <c r="I3435" s="50"/>
      <c r="J3435" s="50"/>
      <c r="K3435" s="51"/>
      <c r="L3435" s="51"/>
      <c r="M3435" s="51"/>
      <c r="N3435" s="51"/>
      <c r="O3435" s="51"/>
      <c r="P3435" s="51"/>
    </row>
    <row r="3436" spans="2:16" s="49" customFormat="1" x14ac:dyDescent="0.25">
      <c r="B3436" s="9"/>
      <c r="C3436" s="9"/>
      <c r="D3436" s="50"/>
      <c r="E3436" s="51"/>
      <c r="F3436" s="51"/>
      <c r="G3436" s="51"/>
      <c r="H3436" s="50"/>
      <c r="I3436" s="50"/>
      <c r="J3436" s="50"/>
      <c r="K3436" s="51"/>
      <c r="L3436" s="51"/>
      <c r="M3436" s="51"/>
      <c r="N3436" s="51"/>
      <c r="O3436" s="51"/>
      <c r="P3436" s="51"/>
    </row>
    <row r="3437" spans="2:16" s="49" customFormat="1" x14ac:dyDescent="0.25">
      <c r="B3437" s="9"/>
      <c r="C3437" s="9"/>
      <c r="D3437" s="50"/>
      <c r="E3437" s="51"/>
      <c r="F3437" s="51"/>
      <c r="G3437" s="51"/>
      <c r="H3437" s="50"/>
      <c r="I3437" s="50"/>
      <c r="J3437" s="50"/>
      <c r="K3437" s="51"/>
      <c r="L3437" s="51"/>
      <c r="M3437" s="51"/>
      <c r="N3437" s="51"/>
      <c r="O3437" s="51"/>
      <c r="P3437" s="51"/>
    </row>
    <row r="3438" spans="2:16" s="49" customFormat="1" x14ac:dyDescent="0.25">
      <c r="B3438" s="9"/>
      <c r="C3438" s="9"/>
      <c r="D3438" s="50"/>
      <c r="E3438" s="51"/>
      <c r="F3438" s="51"/>
      <c r="G3438" s="51"/>
      <c r="H3438" s="50"/>
      <c r="I3438" s="50"/>
      <c r="J3438" s="50"/>
      <c r="K3438" s="51"/>
      <c r="L3438" s="51"/>
      <c r="M3438" s="51"/>
      <c r="N3438" s="51"/>
      <c r="O3438" s="51"/>
      <c r="P3438" s="51"/>
    </row>
    <row r="3439" spans="2:16" s="49" customFormat="1" x14ac:dyDescent="0.25">
      <c r="B3439" s="9"/>
      <c r="C3439" s="9"/>
      <c r="D3439" s="50"/>
      <c r="E3439" s="51"/>
      <c r="F3439" s="51"/>
      <c r="G3439" s="51"/>
      <c r="H3439" s="50"/>
      <c r="I3439" s="50"/>
      <c r="J3439" s="50"/>
      <c r="K3439" s="51"/>
      <c r="L3439" s="51"/>
      <c r="M3439" s="51"/>
      <c r="N3439" s="51"/>
      <c r="O3439" s="51"/>
      <c r="P3439" s="51"/>
    </row>
    <row r="3440" spans="2:16" s="49" customFormat="1" x14ac:dyDescent="0.25">
      <c r="B3440" s="9"/>
      <c r="C3440" s="9"/>
      <c r="D3440" s="50"/>
      <c r="E3440" s="51"/>
      <c r="F3440" s="51"/>
      <c r="G3440" s="51"/>
      <c r="H3440" s="50"/>
      <c r="I3440" s="50"/>
      <c r="J3440" s="50"/>
      <c r="K3440" s="51"/>
      <c r="L3440" s="51"/>
      <c r="M3440" s="51"/>
      <c r="N3440" s="51"/>
      <c r="O3440" s="51"/>
      <c r="P3440" s="51"/>
    </row>
    <row r="3441" spans="2:16" s="49" customFormat="1" x14ac:dyDescent="0.25">
      <c r="B3441" s="9"/>
      <c r="C3441" s="9"/>
      <c r="D3441" s="50"/>
      <c r="E3441" s="51"/>
      <c r="F3441" s="51"/>
      <c r="G3441" s="51"/>
      <c r="H3441" s="50"/>
      <c r="I3441" s="50"/>
      <c r="J3441" s="50"/>
      <c r="K3441" s="51"/>
      <c r="L3441" s="51"/>
      <c r="M3441" s="51"/>
      <c r="N3441" s="51"/>
      <c r="O3441" s="51"/>
      <c r="P3441" s="51"/>
    </row>
    <row r="3442" spans="2:16" s="49" customFormat="1" x14ac:dyDescent="0.25">
      <c r="B3442" s="9"/>
      <c r="C3442" s="9"/>
      <c r="D3442" s="50"/>
      <c r="E3442" s="51"/>
      <c r="F3442" s="51"/>
      <c r="G3442" s="51"/>
      <c r="H3442" s="50"/>
      <c r="I3442" s="50"/>
      <c r="J3442" s="50"/>
      <c r="K3442" s="51"/>
      <c r="L3442" s="51"/>
      <c r="M3442" s="51"/>
      <c r="N3442" s="51"/>
      <c r="O3442" s="51"/>
      <c r="P3442" s="51"/>
    </row>
    <row r="3443" spans="2:16" s="49" customFormat="1" x14ac:dyDescent="0.25">
      <c r="B3443" s="9"/>
      <c r="C3443" s="9"/>
      <c r="D3443" s="50"/>
      <c r="E3443" s="51"/>
      <c r="F3443" s="51"/>
      <c r="G3443" s="51"/>
      <c r="H3443" s="50"/>
      <c r="I3443" s="50"/>
      <c r="J3443" s="50"/>
      <c r="K3443" s="51"/>
      <c r="L3443" s="51"/>
      <c r="M3443" s="51"/>
      <c r="N3443" s="51"/>
      <c r="O3443" s="51"/>
      <c r="P3443" s="51"/>
    </row>
    <row r="3444" spans="2:16" s="49" customFormat="1" x14ac:dyDescent="0.25">
      <c r="B3444" s="9"/>
      <c r="C3444" s="9"/>
      <c r="D3444" s="50"/>
      <c r="E3444" s="51"/>
      <c r="F3444" s="51"/>
      <c r="G3444" s="51"/>
      <c r="H3444" s="50"/>
      <c r="I3444" s="50"/>
      <c r="J3444" s="50"/>
      <c r="K3444" s="51"/>
      <c r="L3444" s="51"/>
      <c r="M3444" s="51"/>
      <c r="N3444" s="51"/>
      <c r="O3444" s="51"/>
      <c r="P3444" s="51"/>
    </row>
    <row r="3445" spans="2:16" s="49" customFormat="1" x14ac:dyDescent="0.25">
      <c r="B3445" s="9"/>
      <c r="C3445" s="9"/>
      <c r="D3445" s="50"/>
      <c r="E3445" s="51"/>
      <c r="F3445" s="51"/>
      <c r="G3445" s="51"/>
      <c r="H3445" s="50"/>
      <c r="I3445" s="50"/>
      <c r="J3445" s="50"/>
      <c r="K3445" s="51"/>
      <c r="L3445" s="51"/>
      <c r="M3445" s="51"/>
      <c r="N3445" s="51"/>
      <c r="O3445" s="51"/>
      <c r="P3445" s="51"/>
    </row>
    <row r="3446" spans="2:16" s="49" customFormat="1" x14ac:dyDescent="0.25">
      <c r="B3446" s="9"/>
      <c r="C3446" s="9"/>
      <c r="D3446" s="50"/>
      <c r="E3446" s="51"/>
      <c r="F3446" s="51"/>
      <c r="G3446" s="51"/>
      <c r="H3446" s="50"/>
      <c r="I3446" s="50"/>
      <c r="J3446" s="50"/>
      <c r="K3446" s="51"/>
      <c r="L3446" s="51"/>
      <c r="M3446" s="51"/>
      <c r="N3446" s="51"/>
      <c r="O3446" s="51"/>
      <c r="P3446" s="51"/>
    </row>
    <row r="3447" spans="2:16" s="49" customFormat="1" x14ac:dyDescent="0.25">
      <c r="B3447" s="9"/>
      <c r="C3447" s="9"/>
      <c r="D3447" s="50"/>
      <c r="E3447" s="51"/>
      <c r="F3447" s="51"/>
      <c r="G3447" s="51"/>
      <c r="H3447" s="50"/>
      <c r="I3447" s="50"/>
      <c r="J3447" s="50"/>
      <c r="K3447" s="51"/>
      <c r="L3447" s="51"/>
      <c r="M3447" s="51"/>
      <c r="N3447" s="51"/>
      <c r="O3447" s="51"/>
      <c r="P3447" s="51"/>
    </row>
    <row r="3448" spans="2:16" s="49" customFormat="1" x14ac:dyDescent="0.25">
      <c r="B3448" s="9"/>
      <c r="C3448" s="9"/>
      <c r="D3448" s="50"/>
      <c r="E3448" s="51"/>
      <c r="F3448" s="51"/>
      <c r="G3448" s="51"/>
      <c r="H3448" s="50"/>
      <c r="I3448" s="50"/>
      <c r="J3448" s="50"/>
      <c r="K3448" s="51"/>
      <c r="L3448" s="51"/>
      <c r="M3448" s="51"/>
      <c r="N3448" s="51"/>
      <c r="O3448" s="51"/>
      <c r="P3448" s="51"/>
    </row>
    <row r="3449" spans="2:16" s="49" customFormat="1" x14ac:dyDescent="0.25">
      <c r="B3449" s="9"/>
      <c r="C3449" s="9"/>
      <c r="D3449" s="50"/>
      <c r="E3449" s="51"/>
      <c r="F3449" s="51"/>
      <c r="G3449" s="51"/>
      <c r="H3449" s="50"/>
      <c r="I3449" s="50"/>
      <c r="J3449" s="50"/>
      <c r="K3449" s="51"/>
      <c r="L3449" s="51"/>
      <c r="M3449" s="51"/>
      <c r="N3449" s="51"/>
      <c r="O3449" s="51"/>
      <c r="P3449" s="51"/>
    </row>
    <row r="3450" spans="2:16" s="49" customFormat="1" x14ac:dyDescent="0.25">
      <c r="B3450" s="9"/>
      <c r="C3450" s="9"/>
      <c r="D3450" s="50"/>
      <c r="E3450" s="51"/>
      <c r="F3450" s="51"/>
      <c r="G3450" s="51"/>
      <c r="H3450" s="50"/>
      <c r="I3450" s="50"/>
      <c r="J3450" s="50"/>
      <c r="K3450" s="51"/>
      <c r="L3450" s="51"/>
      <c r="M3450" s="51"/>
      <c r="N3450" s="51"/>
      <c r="O3450" s="51"/>
      <c r="P3450" s="51"/>
    </row>
    <row r="3451" spans="2:16" s="49" customFormat="1" x14ac:dyDescent="0.25">
      <c r="B3451" s="9"/>
      <c r="C3451" s="9"/>
      <c r="D3451" s="50"/>
      <c r="E3451" s="51"/>
      <c r="F3451" s="51"/>
      <c r="G3451" s="51"/>
      <c r="H3451" s="50"/>
      <c r="I3451" s="50"/>
      <c r="J3451" s="50"/>
      <c r="K3451" s="51"/>
      <c r="L3451" s="51"/>
      <c r="M3451" s="51"/>
      <c r="N3451" s="51"/>
      <c r="O3451" s="51"/>
      <c r="P3451" s="51"/>
    </row>
    <row r="3452" spans="2:16" s="49" customFormat="1" x14ac:dyDescent="0.25">
      <c r="B3452" s="9"/>
      <c r="C3452" s="9"/>
      <c r="D3452" s="50"/>
      <c r="E3452" s="51"/>
      <c r="F3452" s="51"/>
      <c r="G3452" s="51"/>
      <c r="H3452" s="50"/>
      <c r="I3452" s="50"/>
      <c r="J3452" s="50"/>
      <c r="K3452" s="51"/>
      <c r="L3452" s="51"/>
      <c r="M3452" s="51"/>
      <c r="N3452" s="51"/>
      <c r="O3452" s="51"/>
      <c r="P3452" s="51"/>
    </row>
    <row r="3453" spans="2:16" s="49" customFormat="1" x14ac:dyDescent="0.25">
      <c r="B3453" s="9"/>
      <c r="C3453" s="9"/>
      <c r="D3453" s="50"/>
      <c r="E3453" s="51"/>
      <c r="F3453" s="51"/>
      <c r="G3453" s="51"/>
      <c r="H3453" s="50"/>
      <c r="I3453" s="50"/>
      <c r="J3453" s="50"/>
      <c r="K3453" s="51"/>
      <c r="L3453" s="51"/>
      <c r="M3453" s="51"/>
      <c r="N3453" s="51"/>
      <c r="O3453" s="51"/>
      <c r="P3453" s="51"/>
    </row>
    <row r="3454" spans="2:16" s="49" customFormat="1" x14ac:dyDescent="0.25">
      <c r="B3454" s="9"/>
      <c r="C3454" s="9"/>
      <c r="D3454" s="50"/>
      <c r="E3454" s="51"/>
      <c r="F3454" s="51"/>
      <c r="G3454" s="51"/>
      <c r="H3454" s="50"/>
      <c r="I3454" s="50"/>
      <c r="J3454" s="50"/>
      <c r="K3454" s="51"/>
      <c r="L3454" s="51"/>
      <c r="M3454" s="51"/>
      <c r="N3454" s="51"/>
      <c r="O3454" s="51"/>
      <c r="P3454" s="51"/>
    </row>
    <row r="3455" spans="2:16" s="49" customFormat="1" x14ac:dyDescent="0.25">
      <c r="B3455" s="9"/>
      <c r="C3455" s="9"/>
      <c r="D3455" s="50"/>
      <c r="E3455" s="51"/>
      <c r="F3455" s="51"/>
      <c r="G3455" s="51"/>
      <c r="H3455" s="50"/>
      <c r="I3455" s="50"/>
      <c r="J3455" s="50"/>
      <c r="K3455" s="51"/>
      <c r="L3455" s="51"/>
      <c r="M3455" s="51"/>
      <c r="N3455" s="51"/>
      <c r="O3455" s="51"/>
      <c r="P3455" s="51"/>
    </row>
    <row r="3456" spans="2:16" s="49" customFormat="1" x14ac:dyDescent="0.25">
      <c r="B3456" s="9"/>
      <c r="C3456" s="9"/>
      <c r="D3456" s="50"/>
      <c r="E3456" s="51"/>
      <c r="F3456" s="51"/>
      <c r="G3456" s="51"/>
      <c r="H3456" s="50"/>
      <c r="I3456" s="50"/>
      <c r="J3456" s="50"/>
      <c r="K3456" s="51"/>
      <c r="L3456" s="51"/>
      <c r="M3456" s="51"/>
      <c r="N3456" s="51"/>
      <c r="O3456" s="51"/>
      <c r="P3456" s="51"/>
    </row>
    <row r="3457" spans="2:16" s="49" customFormat="1" x14ac:dyDescent="0.25">
      <c r="B3457" s="9"/>
      <c r="C3457" s="9"/>
      <c r="D3457" s="50"/>
      <c r="E3457" s="51"/>
      <c r="F3457" s="51"/>
      <c r="G3457" s="51"/>
      <c r="H3457" s="50"/>
      <c r="I3457" s="50"/>
      <c r="J3457" s="50"/>
      <c r="K3457" s="51"/>
      <c r="L3457" s="51"/>
      <c r="M3457" s="51"/>
      <c r="N3457" s="51"/>
      <c r="O3457" s="51"/>
      <c r="P3457" s="51"/>
    </row>
    <row r="3458" spans="2:16" s="49" customFormat="1" x14ac:dyDescent="0.25">
      <c r="B3458" s="9"/>
      <c r="C3458" s="9"/>
      <c r="D3458" s="50"/>
      <c r="E3458" s="51"/>
      <c r="F3458" s="51"/>
      <c r="G3458" s="51"/>
      <c r="H3458" s="50"/>
      <c r="I3458" s="50"/>
      <c r="J3458" s="50"/>
      <c r="K3458" s="51"/>
      <c r="L3458" s="51"/>
      <c r="M3458" s="51"/>
      <c r="N3458" s="51"/>
      <c r="O3458" s="51"/>
      <c r="P3458" s="51"/>
    </row>
    <row r="3459" spans="2:16" s="49" customFormat="1" x14ac:dyDescent="0.25">
      <c r="B3459" s="9"/>
      <c r="C3459" s="9"/>
      <c r="D3459" s="50"/>
      <c r="E3459" s="51"/>
      <c r="F3459" s="51"/>
      <c r="G3459" s="51"/>
      <c r="H3459" s="50"/>
      <c r="I3459" s="50"/>
      <c r="J3459" s="50"/>
      <c r="K3459" s="51"/>
      <c r="L3459" s="51"/>
      <c r="M3459" s="51"/>
      <c r="N3459" s="51"/>
      <c r="O3459" s="51"/>
      <c r="P3459" s="51"/>
    </row>
    <row r="3460" spans="2:16" s="49" customFormat="1" x14ac:dyDescent="0.25">
      <c r="B3460" s="9"/>
      <c r="C3460" s="9"/>
      <c r="D3460" s="50"/>
      <c r="E3460" s="51"/>
      <c r="F3460" s="51"/>
      <c r="G3460" s="51"/>
      <c r="H3460" s="50"/>
      <c r="I3460" s="50"/>
      <c r="J3460" s="50"/>
      <c r="K3460" s="51"/>
      <c r="L3460" s="51"/>
      <c r="M3460" s="51"/>
      <c r="N3460" s="51"/>
      <c r="O3460" s="51"/>
      <c r="P3460" s="51"/>
    </row>
    <row r="3461" spans="2:16" s="49" customFormat="1" x14ac:dyDescent="0.25">
      <c r="B3461" s="9"/>
      <c r="C3461" s="9"/>
      <c r="D3461" s="50"/>
      <c r="E3461" s="51"/>
      <c r="F3461" s="51"/>
      <c r="G3461" s="51"/>
      <c r="H3461" s="50"/>
      <c r="I3461" s="50"/>
      <c r="J3461" s="50"/>
      <c r="K3461" s="51"/>
      <c r="L3461" s="51"/>
      <c r="M3461" s="51"/>
      <c r="N3461" s="51"/>
      <c r="O3461" s="51"/>
      <c r="P3461" s="51"/>
    </row>
    <row r="3462" spans="2:16" s="49" customFormat="1" x14ac:dyDescent="0.25">
      <c r="B3462" s="9"/>
      <c r="C3462" s="9"/>
      <c r="D3462" s="50"/>
      <c r="E3462" s="51"/>
      <c r="F3462" s="51"/>
      <c r="G3462" s="51"/>
      <c r="H3462" s="50"/>
      <c r="I3462" s="50"/>
      <c r="J3462" s="50"/>
      <c r="K3462" s="51"/>
      <c r="L3462" s="51"/>
      <c r="M3462" s="51"/>
      <c r="N3462" s="51"/>
      <c r="O3462" s="51"/>
      <c r="P3462" s="51"/>
    </row>
    <row r="3463" spans="2:16" s="49" customFormat="1" x14ac:dyDescent="0.25">
      <c r="B3463" s="9"/>
      <c r="C3463" s="9"/>
      <c r="D3463" s="50"/>
      <c r="E3463" s="51"/>
      <c r="F3463" s="51"/>
      <c r="G3463" s="51"/>
      <c r="H3463" s="50"/>
      <c r="I3463" s="50"/>
      <c r="J3463" s="50"/>
      <c r="K3463" s="51"/>
      <c r="L3463" s="51"/>
      <c r="M3463" s="51"/>
      <c r="N3463" s="51"/>
      <c r="O3463" s="51"/>
      <c r="P3463" s="51"/>
    </row>
    <row r="3464" spans="2:16" s="49" customFormat="1" x14ac:dyDescent="0.25">
      <c r="B3464" s="9"/>
      <c r="C3464" s="9"/>
      <c r="D3464" s="50"/>
      <c r="E3464" s="51"/>
      <c r="F3464" s="51"/>
      <c r="G3464" s="51"/>
      <c r="H3464" s="50"/>
      <c r="I3464" s="50"/>
      <c r="J3464" s="50"/>
      <c r="K3464" s="51"/>
      <c r="L3464" s="51"/>
      <c r="M3464" s="51"/>
      <c r="N3464" s="51"/>
      <c r="O3464" s="51"/>
      <c r="P3464" s="51"/>
    </row>
    <row r="3465" spans="2:16" s="49" customFormat="1" x14ac:dyDescent="0.25">
      <c r="B3465" s="9"/>
      <c r="C3465" s="9"/>
      <c r="D3465" s="50"/>
      <c r="E3465" s="51"/>
      <c r="F3465" s="51"/>
      <c r="G3465" s="51"/>
      <c r="H3465" s="50"/>
      <c r="I3465" s="50"/>
      <c r="J3465" s="50"/>
      <c r="K3465" s="51"/>
      <c r="L3465" s="51"/>
      <c r="M3465" s="51"/>
      <c r="N3465" s="51"/>
      <c r="O3465" s="51"/>
      <c r="P3465" s="51"/>
    </row>
    <row r="3466" spans="2:16" s="49" customFormat="1" x14ac:dyDescent="0.25">
      <c r="B3466" s="9"/>
      <c r="C3466" s="9"/>
      <c r="D3466" s="50"/>
      <c r="E3466" s="51"/>
      <c r="F3466" s="51"/>
      <c r="G3466" s="51"/>
      <c r="H3466" s="50"/>
      <c r="I3466" s="50"/>
      <c r="J3466" s="50"/>
      <c r="K3466" s="51"/>
      <c r="L3466" s="51"/>
      <c r="M3466" s="51"/>
      <c r="N3466" s="51"/>
      <c r="O3466" s="51"/>
      <c r="P3466" s="51"/>
    </row>
    <row r="3467" spans="2:16" s="49" customFormat="1" x14ac:dyDescent="0.25">
      <c r="B3467" s="9"/>
      <c r="C3467" s="9"/>
      <c r="D3467" s="50"/>
      <c r="E3467" s="51"/>
      <c r="F3467" s="51"/>
      <c r="G3467" s="51"/>
      <c r="H3467" s="50"/>
      <c r="I3467" s="50"/>
      <c r="J3467" s="50"/>
      <c r="K3467" s="51"/>
      <c r="L3467" s="51"/>
      <c r="M3467" s="51"/>
      <c r="N3467" s="51"/>
      <c r="O3467" s="51"/>
      <c r="P3467" s="51"/>
    </row>
    <row r="3468" spans="2:16" s="49" customFormat="1" x14ac:dyDescent="0.25">
      <c r="B3468" s="9"/>
      <c r="C3468" s="9"/>
      <c r="D3468" s="50"/>
      <c r="E3468" s="51"/>
      <c r="F3468" s="51"/>
      <c r="G3468" s="51"/>
      <c r="H3468" s="50"/>
      <c r="I3468" s="50"/>
      <c r="J3468" s="50"/>
      <c r="K3468" s="51"/>
      <c r="L3468" s="51"/>
      <c r="M3468" s="51"/>
      <c r="N3468" s="51"/>
      <c r="O3468" s="51"/>
      <c r="P3468" s="51"/>
    </row>
    <row r="3469" spans="2:16" s="49" customFormat="1" x14ac:dyDescent="0.25">
      <c r="B3469" s="9"/>
      <c r="C3469" s="9"/>
      <c r="D3469" s="50"/>
      <c r="E3469" s="51"/>
      <c r="F3469" s="51"/>
      <c r="G3469" s="51"/>
      <c r="H3469" s="50"/>
      <c r="I3469" s="50"/>
      <c r="J3469" s="50"/>
      <c r="K3469" s="51"/>
      <c r="L3469" s="51"/>
      <c r="M3469" s="51"/>
      <c r="N3469" s="51"/>
      <c r="O3469" s="51"/>
      <c r="P3469" s="51"/>
    </row>
    <row r="3470" spans="2:16" s="49" customFormat="1" x14ac:dyDescent="0.25">
      <c r="B3470" s="9"/>
      <c r="C3470" s="9"/>
      <c r="D3470" s="50"/>
      <c r="E3470" s="51"/>
      <c r="F3470" s="51"/>
      <c r="G3470" s="51"/>
      <c r="H3470" s="50"/>
      <c r="I3470" s="50"/>
      <c r="J3470" s="50"/>
      <c r="K3470" s="51"/>
      <c r="L3470" s="51"/>
      <c r="M3470" s="51"/>
      <c r="N3470" s="51"/>
      <c r="O3470" s="51"/>
      <c r="P3470" s="51"/>
    </row>
    <row r="3471" spans="2:16" s="49" customFormat="1" x14ac:dyDescent="0.25">
      <c r="B3471" s="9"/>
      <c r="C3471" s="9"/>
      <c r="D3471" s="50"/>
      <c r="E3471" s="51"/>
      <c r="F3471" s="51"/>
      <c r="G3471" s="51"/>
      <c r="H3471" s="50"/>
      <c r="I3471" s="50"/>
      <c r="J3471" s="50"/>
      <c r="K3471" s="51"/>
      <c r="L3471" s="51"/>
      <c r="M3471" s="51"/>
      <c r="N3471" s="51"/>
      <c r="O3471" s="51"/>
      <c r="P3471" s="51"/>
    </row>
    <row r="3472" spans="2:16" s="49" customFormat="1" x14ac:dyDescent="0.25">
      <c r="B3472" s="9"/>
      <c r="C3472" s="9"/>
      <c r="D3472" s="50"/>
      <c r="E3472" s="51"/>
      <c r="F3472" s="51"/>
      <c r="G3472" s="51"/>
      <c r="H3472" s="50"/>
      <c r="I3472" s="50"/>
      <c r="J3472" s="50"/>
      <c r="K3472" s="51"/>
      <c r="L3472" s="51"/>
      <c r="M3472" s="51"/>
      <c r="N3472" s="51"/>
      <c r="O3472" s="51"/>
      <c r="P3472" s="51"/>
    </row>
    <row r="3473" spans="2:16" s="49" customFormat="1" x14ac:dyDescent="0.25">
      <c r="B3473" s="9"/>
      <c r="C3473" s="9"/>
      <c r="D3473" s="50"/>
      <c r="E3473" s="51"/>
      <c r="F3473" s="51"/>
      <c r="G3473" s="51"/>
      <c r="H3473" s="50"/>
      <c r="I3473" s="50"/>
      <c r="J3473" s="50"/>
      <c r="K3473" s="51"/>
      <c r="L3473" s="51"/>
      <c r="M3473" s="51"/>
      <c r="N3473" s="51"/>
      <c r="O3473" s="51"/>
      <c r="P3473" s="51"/>
    </row>
    <row r="3474" spans="2:16" s="49" customFormat="1" x14ac:dyDescent="0.25">
      <c r="B3474" s="9"/>
      <c r="C3474" s="9"/>
      <c r="D3474" s="50"/>
      <c r="E3474" s="51"/>
      <c r="F3474" s="51"/>
      <c r="G3474" s="51"/>
      <c r="H3474" s="50"/>
      <c r="I3474" s="50"/>
      <c r="J3474" s="50"/>
      <c r="K3474" s="51"/>
      <c r="L3474" s="51"/>
      <c r="M3474" s="51"/>
      <c r="N3474" s="51"/>
      <c r="O3474" s="51"/>
      <c r="P3474" s="51"/>
    </row>
    <row r="3475" spans="2:16" s="49" customFormat="1" x14ac:dyDescent="0.25">
      <c r="B3475" s="9"/>
      <c r="C3475" s="9"/>
      <c r="D3475" s="50"/>
      <c r="E3475" s="51"/>
      <c r="F3475" s="51"/>
      <c r="G3475" s="51"/>
      <c r="H3475" s="50"/>
      <c r="I3475" s="50"/>
      <c r="J3475" s="50"/>
      <c r="K3475" s="51"/>
      <c r="L3475" s="51"/>
      <c r="M3475" s="51"/>
      <c r="N3475" s="51"/>
      <c r="O3475" s="51"/>
      <c r="P3475" s="51"/>
    </row>
    <row r="3476" spans="2:16" s="49" customFormat="1" x14ac:dyDescent="0.25">
      <c r="B3476" s="9"/>
      <c r="C3476" s="9"/>
      <c r="D3476" s="50"/>
      <c r="E3476" s="51"/>
      <c r="F3476" s="51"/>
      <c r="G3476" s="51"/>
      <c r="H3476" s="50"/>
      <c r="I3476" s="50"/>
      <c r="J3476" s="50"/>
      <c r="K3476" s="51"/>
      <c r="L3476" s="51"/>
      <c r="M3476" s="51"/>
      <c r="N3476" s="51"/>
      <c r="O3476" s="51"/>
      <c r="P3476" s="51"/>
    </row>
    <row r="3477" spans="2:16" s="49" customFormat="1" x14ac:dyDescent="0.25">
      <c r="B3477" s="9"/>
      <c r="C3477" s="9"/>
      <c r="D3477" s="50"/>
      <c r="E3477" s="51"/>
      <c r="F3477" s="51"/>
      <c r="G3477" s="51"/>
      <c r="H3477" s="50"/>
      <c r="I3477" s="50"/>
      <c r="J3477" s="50"/>
      <c r="K3477" s="51"/>
      <c r="L3477" s="51"/>
      <c r="M3477" s="51"/>
      <c r="N3477" s="51"/>
      <c r="O3477" s="51"/>
      <c r="P3477" s="51"/>
    </row>
    <row r="3478" spans="2:16" s="49" customFormat="1" x14ac:dyDescent="0.25">
      <c r="B3478" s="9"/>
      <c r="C3478" s="9"/>
      <c r="D3478" s="50"/>
      <c r="E3478" s="51"/>
      <c r="F3478" s="51"/>
      <c r="G3478" s="51"/>
      <c r="H3478" s="50"/>
      <c r="I3478" s="50"/>
      <c r="J3478" s="50"/>
      <c r="K3478" s="51"/>
      <c r="L3478" s="51"/>
      <c r="M3478" s="51"/>
      <c r="N3478" s="51"/>
      <c r="O3478" s="51"/>
      <c r="P3478" s="51"/>
    </row>
    <row r="3479" spans="2:16" s="49" customFormat="1" x14ac:dyDescent="0.25">
      <c r="B3479" s="9"/>
      <c r="C3479" s="9"/>
      <c r="D3479" s="50"/>
      <c r="E3479" s="51"/>
      <c r="F3479" s="51"/>
      <c r="G3479" s="51"/>
      <c r="H3479" s="50"/>
      <c r="I3479" s="50"/>
      <c r="J3479" s="50"/>
      <c r="K3479" s="51"/>
      <c r="L3479" s="51"/>
      <c r="M3479" s="51"/>
      <c r="N3479" s="51"/>
      <c r="O3479" s="51"/>
      <c r="P3479" s="51"/>
    </row>
    <row r="3480" spans="2:16" s="49" customFormat="1" x14ac:dyDescent="0.25">
      <c r="B3480" s="9"/>
      <c r="C3480" s="9"/>
      <c r="D3480" s="50"/>
      <c r="E3480" s="51"/>
      <c r="F3480" s="51"/>
      <c r="G3480" s="51"/>
      <c r="H3480" s="50"/>
      <c r="I3480" s="50"/>
      <c r="J3480" s="50"/>
      <c r="K3480" s="51"/>
      <c r="L3480" s="51"/>
      <c r="M3480" s="51"/>
      <c r="N3480" s="51"/>
      <c r="O3480" s="51"/>
      <c r="P3480" s="51"/>
    </row>
    <row r="3481" spans="2:16" s="49" customFormat="1" x14ac:dyDescent="0.25">
      <c r="B3481" s="9"/>
      <c r="C3481" s="9"/>
      <c r="D3481" s="50"/>
      <c r="E3481" s="51"/>
      <c r="F3481" s="51"/>
      <c r="G3481" s="51"/>
      <c r="H3481" s="50"/>
      <c r="I3481" s="50"/>
      <c r="J3481" s="50"/>
      <c r="K3481" s="51"/>
      <c r="L3481" s="51"/>
      <c r="M3481" s="51"/>
      <c r="N3481" s="51"/>
      <c r="O3481" s="51"/>
      <c r="P3481" s="51"/>
    </row>
    <row r="3482" spans="2:16" s="49" customFormat="1" x14ac:dyDescent="0.25">
      <c r="B3482" s="9"/>
      <c r="C3482" s="9"/>
      <c r="D3482" s="50"/>
      <c r="E3482" s="51"/>
      <c r="F3482" s="51"/>
      <c r="G3482" s="51"/>
      <c r="H3482" s="50"/>
      <c r="I3482" s="50"/>
      <c r="J3482" s="50"/>
      <c r="K3482" s="51"/>
      <c r="L3482" s="51"/>
      <c r="M3482" s="51"/>
      <c r="N3482" s="51"/>
      <c r="O3482" s="51"/>
      <c r="P3482" s="51"/>
    </row>
    <row r="3483" spans="2:16" s="49" customFormat="1" x14ac:dyDescent="0.25">
      <c r="B3483" s="9"/>
      <c r="C3483" s="9"/>
      <c r="D3483" s="50"/>
      <c r="E3483" s="51"/>
      <c r="F3483" s="51"/>
      <c r="G3483" s="51"/>
      <c r="H3483" s="50"/>
      <c r="I3483" s="50"/>
      <c r="J3483" s="50"/>
      <c r="K3483" s="51"/>
      <c r="L3483" s="51"/>
      <c r="M3483" s="51"/>
      <c r="N3483" s="51"/>
      <c r="O3483" s="51"/>
      <c r="P3483" s="51"/>
    </row>
    <row r="3484" spans="2:16" s="49" customFormat="1" x14ac:dyDescent="0.25">
      <c r="B3484" s="9"/>
      <c r="C3484" s="9"/>
      <c r="D3484" s="50"/>
      <c r="E3484" s="51"/>
      <c r="F3484" s="51"/>
      <c r="G3484" s="51"/>
      <c r="H3484" s="50"/>
      <c r="I3484" s="50"/>
      <c r="J3484" s="50"/>
      <c r="K3484" s="51"/>
      <c r="L3484" s="51"/>
      <c r="M3484" s="51"/>
      <c r="N3484" s="51"/>
      <c r="O3484" s="51"/>
      <c r="P3484" s="51"/>
    </row>
    <row r="3485" spans="2:16" s="49" customFormat="1" x14ac:dyDescent="0.25">
      <c r="B3485" s="9"/>
      <c r="C3485" s="9"/>
      <c r="D3485" s="50"/>
      <c r="E3485" s="51"/>
      <c r="F3485" s="51"/>
      <c r="G3485" s="51"/>
      <c r="H3485" s="50"/>
      <c r="I3485" s="50"/>
      <c r="J3485" s="50"/>
      <c r="K3485" s="51"/>
      <c r="L3485" s="51"/>
      <c r="M3485" s="51"/>
      <c r="N3485" s="51"/>
      <c r="O3485" s="51"/>
      <c r="P3485" s="51"/>
    </row>
    <row r="3486" spans="2:16" s="49" customFormat="1" x14ac:dyDescent="0.25">
      <c r="B3486" s="9"/>
      <c r="C3486" s="9"/>
      <c r="D3486" s="50"/>
      <c r="E3486" s="51"/>
      <c r="F3486" s="51"/>
      <c r="G3486" s="51"/>
      <c r="H3486" s="50"/>
      <c r="I3486" s="50"/>
      <c r="J3486" s="50"/>
      <c r="K3486" s="51"/>
      <c r="L3486" s="51"/>
      <c r="M3486" s="51"/>
      <c r="N3486" s="51"/>
      <c r="O3486" s="51"/>
      <c r="P3486" s="51"/>
    </row>
    <row r="3487" spans="2:16" s="49" customFormat="1" x14ac:dyDescent="0.25">
      <c r="B3487" s="9"/>
      <c r="C3487" s="9"/>
      <c r="D3487" s="50"/>
      <c r="E3487" s="51"/>
      <c r="F3487" s="51"/>
      <c r="G3487" s="51"/>
      <c r="H3487" s="50"/>
      <c r="I3487" s="50"/>
      <c r="J3487" s="50"/>
      <c r="K3487" s="51"/>
      <c r="L3487" s="51"/>
      <c r="M3487" s="51"/>
      <c r="N3487" s="51"/>
      <c r="O3487" s="51"/>
      <c r="P3487" s="51"/>
    </row>
    <row r="3488" spans="2:16" s="49" customFormat="1" x14ac:dyDescent="0.25">
      <c r="B3488" s="9"/>
      <c r="C3488" s="9"/>
      <c r="D3488" s="50"/>
      <c r="E3488" s="51"/>
      <c r="F3488" s="51"/>
      <c r="G3488" s="51"/>
      <c r="H3488" s="50"/>
      <c r="I3488" s="50"/>
      <c r="J3488" s="50"/>
      <c r="K3488" s="51"/>
      <c r="L3488" s="51"/>
      <c r="M3488" s="51"/>
      <c r="N3488" s="51"/>
      <c r="O3488" s="51"/>
      <c r="P3488" s="51"/>
    </row>
    <row r="3489" spans="2:16" s="49" customFormat="1" x14ac:dyDescent="0.25">
      <c r="B3489" s="9"/>
      <c r="C3489" s="9"/>
      <c r="D3489" s="50"/>
      <c r="E3489" s="51"/>
      <c r="F3489" s="51"/>
      <c r="G3489" s="51"/>
      <c r="H3489" s="50"/>
      <c r="I3489" s="50"/>
      <c r="J3489" s="50"/>
      <c r="K3489" s="51"/>
      <c r="L3489" s="51"/>
      <c r="M3489" s="51"/>
      <c r="N3489" s="51"/>
      <c r="O3489" s="51"/>
      <c r="P3489" s="51"/>
    </row>
    <row r="3490" spans="2:16" s="49" customFormat="1" x14ac:dyDescent="0.25">
      <c r="B3490" s="9"/>
      <c r="C3490" s="9"/>
      <c r="D3490" s="50"/>
      <c r="E3490" s="51"/>
      <c r="F3490" s="51"/>
      <c r="G3490" s="51"/>
      <c r="H3490" s="50"/>
      <c r="I3490" s="50"/>
      <c r="J3490" s="50"/>
      <c r="K3490" s="51"/>
      <c r="L3490" s="51"/>
      <c r="M3490" s="51"/>
      <c r="N3490" s="51"/>
      <c r="O3490" s="51"/>
      <c r="P3490" s="51"/>
    </row>
    <row r="3491" spans="2:16" s="49" customFormat="1" x14ac:dyDescent="0.25">
      <c r="B3491" s="9"/>
      <c r="C3491" s="9"/>
      <c r="D3491" s="50"/>
      <c r="E3491" s="51"/>
      <c r="F3491" s="51"/>
      <c r="G3491" s="51"/>
      <c r="H3491" s="50"/>
      <c r="I3491" s="50"/>
      <c r="J3491" s="50"/>
      <c r="K3491" s="51"/>
      <c r="L3491" s="51"/>
      <c r="M3491" s="51"/>
      <c r="N3491" s="51"/>
      <c r="O3491" s="51"/>
      <c r="P3491" s="51"/>
    </row>
    <row r="3492" spans="2:16" s="49" customFormat="1" x14ac:dyDescent="0.25">
      <c r="B3492" s="9"/>
      <c r="C3492" s="9"/>
      <c r="D3492" s="50"/>
      <c r="E3492" s="51"/>
      <c r="F3492" s="51"/>
      <c r="G3492" s="51"/>
      <c r="H3492" s="50"/>
      <c r="I3492" s="50"/>
      <c r="J3492" s="50"/>
      <c r="K3492" s="51"/>
      <c r="L3492" s="51"/>
      <c r="M3492" s="51"/>
      <c r="N3492" s="51"/>
      <c r="O3492" s="51"/>
      <c r="P3492" s="51"/>
    </row>
    <row r="3493" spans="2:16" s="49" customFormat="1" x14ac:dyDescent="0.25">
      <c r="B3493" s="9"/>
      <c r="C3493" s="9"/>
      <c r="D3493" s="50"/>
      <c r="E3493" s="51"/>
      <c r="F3493" s="51"/>
      <c r="G3493" s="51"/>
      <c r="H3493" s="50"/>
      <c r="I3493" s="50"/>
      <c r="J3493" s="50"/>
      <c r="K3493" s="51"/>
      <c r="L3493" s="51"/>
      <c r="M3493" s="51"/>
      <c r="N3493" s="51"/>
      <c r="O3493" s="51"/>
      <c r="P3493" s="51"/>
    </row>
    <row r="3494" spans="2:16" s="49" customFormat="1" x14ac:dyDescent="0.25">
      <c r="B3494" s="9"/>
      <c r="C3494" s="9"/>
      <c r="D3494" s="50"/>
      <c r="E3494" s="51"/>
      <c r="F3494" s="51"/>
      <c r="G3494" s="51"/>
      <c r="H3494" s="50"/>
      <c r="I3494" s="50"/>
      <c r="J3494" s="50"/>
      <c r="K3494" s="51"/>
      <c r="L3494" s="51"/>
      <c r="M3494" s="51"/>
      <c r="N3494" s="51"/>
      <c r="O3494" s="51"/>
      <c r="P3494" s="51"/>
    </row>
    <row r="3495" spans="2:16" s="49" customFormat="1" x14ac:dyDescent="0.25">
      <c r="B3495" s="9"/>
      <c r="C3495" s="9"/>
      <c r="D3495" s="50"/>
      <c r="E3495" s="51"/>
      <c r="F3495" s="51"/>
      <c r="G3495" s="51"/>
      <c r="H3495" s="50"/>
      <c r="I3495" s="50"/>
      <c r="J3495" s="50"/>
      <c r="K3495" s="51"/>
      <c r="L3495" s="51"/>
      <c r="M3495" s="51"/>
      <c r="N3495" s="51"/>
      <c r="O3495" s="51"/>
      <c r="P3495" s="51"/>
    </row>
    <row r="3496" spans="2:16" s="49" customFormat="1" x14ac:dyDescent="0.25">
      <c r="B3496" s="9"/>
      <c r="C3496" s="9"/>
      <c r="D3496" s="50"/>
      <c r="E3496" s="51"/>
      <c r="F3496" s="51"/>
      <c r="G3496" s="51"/>
      <c r="H3496" s="50"/>
      <c r="I3496" s="50"/>
      <c r="J3496" s="50"/>
      <c r="K3496" s="51"/>
      <c r="L3496" s="51"/>
      <c r="M3496" s="51"/>
      <c r="N3496" s="51"/>
      <c r="O3496" s="51"/>
      <c r="P3496" s="51"/>
    </row>
    <row r="3497" spans="2:16" s="49" customFormat="1" x14ac:dyDescent="0.25">
      <c r="B3497" s="9"/>
      <c r="C3497" s="9"/>
      <c r="D3497" s="50"/>
      <c r="E3497" s="51"/>
      <c r="F3497" s="51"/>
      <c r="G3497" s="51"/>
      <c r="H3497" s="50"/>
      <c r="I3497" s="50"/>
      <c r="J3497" s="50"/>
      <c r="K3497" s="51"/>
      <c r="L3497" s="51"/>
      <c r="M3497" s="51"/>
      <c r="N3497" s="51"/>
      <c r="O3497" s="51"/>
      <c r="P3497" s="51"/>
    </row>
    <row r="3498" spans="2:16" s="49" customFormat="1" x14ac:dyDescent="0.25">
      <c r="B3498" s="9"/>
      <c r="C3498" s="9"/>
      <c r="D3498" s="50"/>
      <c r="E3498" s="51"/>
      <c r="F3498" s="51"/>
      <c r="G3498" s="51"/>
      <c r="H3498" s="50"/>
      <c r="I3498" s="50"/>
      <c r="J3498" s="50"/>
      <c r="K3498" s="51"/>
      <c r="L3498" s="51"/>
      <c r="M3498" s="51"/>
      <c r="N3498" s="51"/>
      <c r="O3498" s="51"/>
      <c r="P3498" s="51"/>
    </row>
    <row r="3499" spans="2:16" s="49" customFormat="1" x14ac:dyDescent="0.25">
      <c r="B3499" s="9"/>
      <c r="C3499" s="9"/>
      <c r="D3499" s="50"/>
      <c r="E3499" s="51"/>
      <c r="F3499" s="51"/>
      <c r="G3499" s="51"/>
      <c r="H3499" s="50"/>
      <c r="I3499" s="50"/>
      <c r="J3499" s="50"/>
      <c r="K3499" s="51"/>
      <c r="L3499" s="51"/>
      <c r="M3499" s="51"/>
      <c r="N3499" s="51"/>
      <c r="O3499" s="51"/>
      <c r="P3499" s="51"/>
    </row>
    <row r="3500" spans="2:16" s="49" customFormat="1" x14ac:dyDescent="0.25">
      <c r="B3500" s="9"/>
      <c r="C3500" s="9"/>
      <c r="D3500" s="50"/>
      <c r="E3500" s="51"/>
      <c r="F3500" s="51"/>
      <c r="G3500" s="51"/>
      <c r="H3500" s="50"/>
      <c r="I3500" s="50"/>
      <c r="J3500" s="50"/>
      <c r="K3500" s="51"/>
      <c r="L3500" s="51"/>
      <c r="M3500" s="51"/>
      <c r="N3500" s="51"/>
      <c r="O3500" s="51"/>
      <c r="P3500" s="51"/>
    </row>
    <row r="3501" spans="2:16" s="49" customFormat="1" x14ac:dyDescent="0.25">
      <c r="B3501" s="9"/>
      <c r="C3501" s="9"/>
      <c r="D3501" s="50"/>
      <c r="E3501" s="51"/>
      <c r="F3501" s="51"/>
      <c r="G3501" s="51"/>
      <c r="H3501" s="50"/>
      <c r="I3501" s="50"/>
      <c r="J3501" s="50"/>
      <c r="K3501" s="51"/>
      <c r="L3501" s="51"/>
      <c r="M3501" s="51"/>
      <c r="N3501" s="51"/>
      <c r="O3501" s="51"/>
      <c r="P3501" s="51"/>
    </row>
    <row r="3502" spans="2:16" s="49" customFormat="1" x14ac:dyDescent="0.25">
      <c r="B3502" s="9"/>
      <c r="C3502" s="9"/>
      <c r="D3502" s="50"/>
      <c r="E3502" s="51"/>
      <c r="F3502" s="51"/>
      <c r="G3502" s="51"/>
      <c r="H3502" s="50"/>
      <c r="I3502" s="50"/>
      <c r="J3502" s="50"/>
      <c r="K3502" s="51"/>
      <c r="L3502" s="51"/>
      <c r="M3502" s="51"/>
      <c r="N3502" s="51"/>
      <c r="O3502" s="51"/>
      <c r="P3502" s="51"/>
    </row>
    <row r="3503" spans="2:16" s="49" customFormat="1" x14ac:dyDescent="0.25">
      <c r="B3503" s="9"/>
      <c r="C3503" s="9"/>
      <c r="D3503" s="50"/>
      <c r="E3503" s="51"/>
      <c r="F3503" s="51"/>
      <c r="G3503" s="51"/>
      <c r="H3503" s="50"/>
      <c r="I3503" s="50"/>
      <c r="J3503" s="50"/>
      <c r="K3503" s="51"/>
      <c r="L3503" s="51"/>
      <c r="M3503" s="51"/>
      <c r="N3503" s="51"/>
      <c r="O3503" s="51"/>
      <c r="P3503" s="51"/>
    </row>
    <row r="3504" spans="2:16" s="49" customFormat="1" x14ac:dyDescent="0.25">
      <c r="B3504" s="9"/>
      <c r="C3504" s="9"/>
      <c r="D3504" s="50"/>
      <c r="E3504" s="51"/>
      <c r="F3504" s="51"/>
      <c r="G3504" s="51"/>
      <c r="H3504" s="50"/>
      <c r="I3504" s="50"/>
      <c r="J3504" s="50"/>
      <c r="K3504" s="51"/>
      <c r="L3504" s="51"/>
      <c r="M3504" s="51"/>
      <c r="N3504" s="51"/>
      <c r="O3504" s="51"/>
      <c r="P3504" s="51"/>
    </row>
    <row r="3505" spans="2:16" s="49" customFormat="1" x14ac:dyDescent="0.25">
      <c r="B3505" s="9"/>
      <c r="C3505" s="9"/>
      <c r="D3505" s="50"/>
      <c r="E3505" s="51"/>
      <c r="F3505" s="51"/>
      <c r="G3505" s="51"/>
      <c r="H3505" s="50"/>
      <c r="I3505" s="50"/>
      <c r="J3505" s="50"/>
      <c r="K3505" s="51"/>
      <c r="L3505" s="51"/>
      <c r="M3505" s="51"/>
      <c r="N3505" s="51"/>
      <c r="O3505" s="51"/>
      <c r="P3505" s="51"/>
    </row>
    <row r="3506" spans="2:16" s="49" customFormat="1" x14ac:dyDescent="0.25">
      <c r="B3506" s="9"/>
      <c r="C3506" s="9"/>
      <c r="D3506" s="50"/>
      <c r="E3506" s="51"/>
      <c r="F3506" s="51"/>
      <c r="G3506" s="51"/>
      <c r="H3506" s="50"/>
      <c r="I3506" s="50"/>
      <c r="J3506" s="50"/>
      <c r="K3506" s="51"/>
      <c r="L3506" s="51"/>
      <c r="M3506" s="51"/>
      <c r="N3506" s="51"/>
      <c r="O3506" s="51"/>
      <c r="P3506" s="51"/>
    </row>
    <row r="3507" spans="2:16" s="49" customFormat="1" x14ac:dyDescent="0.25">
      <c r="B3507" s="9"/>
      <c r="C3507" s="9"/>
      <c r="D3507" s="50"/>
      <c r="E3507" s="51"/>
      <c r="F3507" s="51"/>
      <c r="G3507" s="51"/>
      <c r="H3507" s="50"/>
      <c r="I3507" s="50"/>
      <c r="J3507" s="50"/>
      <c r="K3507" s="51"/>
      <c r="L3507" s="51"/>
      <c r="M3507" s="51"/>
      <c r="N3507" s="51"/>
      <c r="O3507" s="51"/>
      <c r="P3507" s="51"/>
    </row>
    <row r="3508" spans="2:16" s="49" customFormat="1" x14ac:dyDescent="0.25">
      <c r="B3508" s="9"/>
      <c r="C3508" s="9"/>
      <c r="D3508" s="50"/>
      <c r="E3508" s="51"/>
      <c r="F3508" s="51"/>
      <c r="G3508" s="51"/>
      <c r="H3508" s="50"/>
      <c r="I3508" s="50"/>
      <c r="J3508" s="50"/>
      <c r="K3508" s="51"/>
      <c r="L3508" s="51"/>
      <c r="M3508" s="51"/>
      <c r="N3508" s="51"/>
      <c r="O3508" s="51"/>
      <c r="P3508" s="51"/>
    </row>
    <row r="3509" spans="2:16" s="49" customFormat="1" x14ac:dyDescent="0.25">
      <c r="B3509" s="9"/>
      <c r="C3509" s="9"/>
      <c r="D3509" s="50"/>
      <c r="E3509" s="51"/>
      <c r="F3509" s="51"/>
      <c r="G3509" s="51"/>
      <c r="H3509" s="50"/>
      <c r="I3509" s="50"/>
      <c r="J3509" s="50"/>
      <c r="K3509" s="51"/>
      <c r="L3509" s="51"/>
      <c r="M3509" s="51"/>
      <c r="N3509" s="51"/>
      <c r="O3509" s="51"/>
      <c r="P3509" s="51"/>
    </row>
    <row r="3510" spans="2:16" s="49" customFormat="1" x14ac:dyDescent="0.25">
      <c r="B3510" s="9"/>
      <c r="C3510" s="9"/>
      <c r="D3510" s="50"/>
      <c r="E3510" s="51"/>
      <c r="F3510" s="51"/>
      <c r="G3510" s="51"/>
      <c r="H3510" s="50"/>
      <c r="I3510" s="50"/>
      <c r="J3510" s="50"/>
      <c r="K3510" s="51"/>
      <c r="L3510" s="51"/>
      <c r="M3510" s="51"/>
      <c r="N3510" s="51"/>
      <c r="O3510" s="51"/>
      <c r="P3510" s="51"/>
    </row>
    <row r="3511" spans="2:16" s="49" customFormat="1" x14ac:dyDescent="0.25">
      <c r="B3511" s="9"/>
      <c r="C3511" s="9"/>
      <c r="D3511" s="50"/>
      <c r="E3511" s="51"/>
      <c r="F3511" s="51"/>
      <c r="G3511" s="51"/>
      <c r="H3511" s="50"/>
      <c r="I3511" s="50"/>
      <c r="J3511" s="50"/>
      <c r="K3511" s="51"/>
      <c r="L3511" s="51"/>
      <c r="M3511" s="51"/>
      <c r="N3511" s="51"/>
      <c r="O3511" s="51"/>
      <c r="P3511" s="51"/>
    </row>
    <row r="3512" spans="2:16" s="49" customFormat="1" x14ac:dyDescent="0.25">
      <c r="B3512" s="9"/>
      <c r="C3512" s="9"/>
      <c r="D3512" s="50"/>
      <c r="E3512" s="51"/>
      <c r="F3512" s="51"/>
      <c r="G3512" s="51"/>
      <c r="H3512" s="50"/>
      <c r="I3512" s="50"/>
      <c r="J3512" s="50"/>
      <c r="K3512" s="51"/>
      <c r="L3512" s="51"/>
      <c r="M3512" s="51"/>
      <c r="N3512" s="51"/>
      <c r="O3512" s="51"/>
      <c r="P3512" s="51"/>
    </row>
    <row r="3513" spans="2:16" s="49" customFormat="1" x14ac:dyDescent="0.25">
      <c r="B3513" s="9"/>
      <c r="C3513" s="9"/>
      <c r="D3513" s="50"/>
      <c r="E3513" s="51"/>
      <c r="F3513" s="51"/>
      <c r="G3513" s="51"/>
      <c r="H3513" s="50"/>
      <c r="I3513" s="50"/>
      <c r="J3513" s="50"/>
      <c r="K3513" s="51"/>
      <c r="L3513" s="51"/>
      <c r="M3513" s="51"/>
      <c r="N3513" s="51"/>
      <c r="O3513" s="51"/>
      <c r="P3513" s="51"/>
    </row>
    <row r="3514" spans="2:16" s="49" customFormat="1" x14ac:dyDescent="0.25">
      <c r="B3514" s="9"/>
      <c r="C3514" s="9"/>
      <c r="D3514" s="50"/>
      <c r="E3514" s="51"/>
      <c r="F3514" s="51"/>
      <c r="G3514" s="51"/>
      <c r="H3514" s="50"/>
      <c r="I3514" s="50"/>
      <c r="J3514" s="50"/>
      <c r="K3514" s="51"/>
      <c r="L3514" s="51"/>
      <c r="M3514" s="51"/>
      <c r="N3514" s="51"/>
      <c r="O3514" s="51"/>
      <c r="P3514" s="51"/>
    </row>
    <row r="3515" spans="2:16" s="49" customFormat="1" x14ac:dyDescent="0.25">
      <c r="B3515" s="9"/>
      <c r="C3515" s="9"/>
      <c r="D3515" s="50"/>
      <c r="E3515" s="51"/>
      <c r="F3515" s="51"/>
      <c r="G3515" s="51"/>
      <c r="H3515" s="50"/>
      <c r="I3515" s="50"/>
      <c r="J3515" s="50"/>
      <c r="K3515" s="51"/>
      <c r="L3515" s="51"/>
      <c r="M3515" s="51"/>
      <c r="N3515" s="51"/>
      <c r="O3515" s="51"/>
      <c r="P3515" s="51"/>
    </row>
    <row r="3516" spans="2:16" s="49" customFormat="1" x14ac:dyDescent="0.25">
      <c r="B3516" s="9"/>
      <c r="C3516" s="9"/>
      <c r="D3516" s="50"/>
      <c r="E3516" s="51"/>
      <c r="F3516" s="51"/>
      <c r="G3516" s="51"/>
      <c r="H3516" s="50"/>
      <c r="I3516" s="50"/>
      <c r="J3516" s="50"/>
      <c r="K3516" s="51"/>
      <c r="L3516" s="51"/>
      <c r="M3516" s="51"/>
      <c r="N3516" s="51"/>
      <c r="O3516" s="51"/>
      <c r="P3516" s="51"/>
    </row>
    <row r="3517" spans="2:16" s="49" customFormat="1" x14ac:dyDescent="0.25">
      <c r="B3517" s="9"/>
      <c r="C3517" s="9"/>
      <c r="D3517" s="50"/>
      <c r="E3517" s="51"/>
      <c r="F3517" s="51"/>
      <c r="G3517" s="51"/>
      <c r="H3517" s="50"/>
      <c r="I3517" s="50"/>
      <c r="J3517" s="50"/>
      <c r="K3517" s="51"/>
      <c r="L3517" s="51"/>
      <c r="M3517" s="51"/>
      <c r="N3517" s="51"/>
      <c r="O3517" s="51"/>
      <c r="P3517" s="51"/>
    </row>
    <row r="3518" spans="2:16" s="49" customFormat="1" x14ac:dyDescent="0.25">
      <c r="B3518" s="9"/>
      <c r="C3518" s="9"/>
      <c r="D3518" s="50"/>
      <c r="E3518" s="51"/>
      <c r="F3518" s="51"/>
      <c r="G3518" s="51"/>
      <c r="H3518" s="50"/>
      <c r="I3518" s="50"/>
      <c r="J3518" s="50"/>
      <c r="K3518" s="51"/>
      <c r="L3518" s="51"/>
      <c r="M3518" s="51"/>
      <c r="N3518" s="51"/>
      <c r="O3518" s="51"/>
      <c r="P3518" s="51"/>
    </row>
    <row r="3519" spans="2:16" s="49" customFormat="1" x14ac:dyDescent="0.25">
      <c r="B3519" s="9"/>
      <c r="C3519" s="9"/>
      <c r="D3519" s="50"/>
      <c r="E3519" s="51"/>
      <c r="F3519" s="51"/>
      <c r="G3519" s="51"/>
      <c r="H3519" s="50"/>
      <c r="I3519" s="50"/>
      <c r="J3519" s="50"/>
      <c r="K3519" s="51"/>
      <c r="L3519" s="51"/>
      <c r="M3519" s="51"/>
      <c r="N3519" s="51"/>
      <c r="O3519" s="51"/>
      <c r="P3519" s="51"/>
    </row>
    <row r="3520" spans="2:16" s="49" customFormat="1" x14ac:dyDescent="0.25">
      <c r="B3520" s="9"/>
      <c r="C3520" s="9"/>
      <c r="D3520" s="50"/>
      <c r="E3520" s="51"/>
      <c r="F3520" s="51"/>
      <c r="G3520" s="51"/>
      <c r="H3520" s="50"/>
      <c r="I3520" s="50"/>
      <c r="J3520" s="50"/>
      <c r="K3520" s="51"/>
      <c r="L3520" s="51"/>
      <c r="M3520" s="51"/>
      <c r="N3520" s="51"/>
      <c r="O3520" s="51"/>
      <c r="P3520" s="51"/>
    </row>
    <row r="3521" spans="2:16" s="49" customFormat="1" x14ac:dyDescent="0.25">
      <c r="B3521" s="9"/>
      <c r="C3521" s="9"/>
      <c r="D3521" s="50"/>
      <c r="E3521" s="51"/>
      <c r="F3521" s="51"/>
      <c r="G3521" s="51"/>
      <c r="H3521" s="50"/>
      <c r="I3521" s="50"/>
      <c r="J3521" s="50"/>
      <c r="K3521" s="51"/>
      <c r="L3521" s="51"/>
      <c r="M3521" s="51"/>
      <c r="N3521" s="51"/>
      <c r="O3521" s="51"/>
      <c r="P3521" s="51"/>
    </row>
    <row r="3522" spans="2:16" s="49" customFormat="1" x14ac:dyDescent="0.25">
      <c r="B3522" s="9"/>
      <c r="C3522" s="9"/>
      <c r="D3522" s="50"/>
      <c r="E3522" s="51"/>
      <c r="F3522" s="51"/>
      <c r="G3522" s="51"/>
      <c r="H3522" s="50"/>
      <c r="I3522" s="50"/>
      <c r="J3522" s="50"/>
      <c r="K3522" s="51"/>
      <c r="L3522" s="51"/>
      <c r="M3522" s="51"/>
      <c r="N3522" s="51"/>
      <c r="O3522" s="51"/>
      <c r="P3522" s="51"/>
    </row>
    <row r="3523" spans="2:16" s="49" customFormat="1" x14ac:dyDescent="0.25">
      <c r="B3523" s="9"/>
      <c r="C3523" s="9"/>
      <c r="D3523" s="50"/>
      <c r="E3523" s="51"/>
      <c r="F3523" s="51"/>
      <c r="G3523" s="51"/>
      <c r="H3523" s="50"/>
      <c r="I3523" s="50"/>
      <c r="J3523" s="50"/>
      <c r="K3523" s="51"/>
      <c r="L3523" s="51"/>
      <c r="M3523" s="51"/>
      <c r="N3523" s="51"/>
      <c r="O3523" s="51"/>
      <c r="P3523" s="51"/>
    </row>
    <row r="3524" spans="2:16" s="49" customFormat="1" x14ac:dyDescent="0.25">
      <c r="B3524" s="9"/>
      <c r="C3524" s="9"/>
      <c r="D3524" s="50"/>
      <c r="E3524" s="51"/>
      <c r="F3524" s="51"/>
      <c r="G3524" s="51"/>
      <c r="H3524" s="50"/>
      <c r="I3524" s="50"/>
      <c r="J3524" s="50"/>
      <c r="K3524" s="51"/>
      <c r="L3524" s="51"/>
      <c r="M3524" s="51"/>
      <c r="N3524" s="51"/>
      <c r="O3524" s="51"/>
      <c r="P3524" s="51"/>
    </row>
    <row r="3525" spans="2:16" s="49" customFormat="1" x14ac:dyDescent="0.25">
      <c r="B3525" s="9"/>
      <c r="C3525" s="9"/>
      <c r="D3525" s="50"/>
      <c r="E3525" s="51"/>
      <c r="F3525" s="51"/>
      <c r="G3525" s="51"/>
      <c r="H3525" s="50"/>
      <c r="I3525" s="50"/>
      <c r="J3525" s="50"/>
      <c r="K3525" s="51"/>
      <c r="L3525" s="51"/>
      <c r="M3525" s="51"/>
      <c r="N3525" s="51"/>
      <c r="O3525" s="51"/>
      <c r="P3525" s="51"/>
    </row>
    <row r="3526" spans="2:16" s="49" customFormat="1" x14ac:dyDescent="0.25">
      <c r="B3526" s="9"/>
      <c r="C3526" s="9"/>
      <c r="D3526" s="50"/>
      <c r="E3526" s="51"/>
      <c r="F3526" s="51"/>
      <c r="G3526" s="51"/>
      <c r="H3526" s="50"/>
      <c r="I3526" s="50"/>
      <c r="J3526" s="50"/>
      <c r="K3526" s="51"/>
      <c r="L3526" s="51"/>
      <c r="M3526" s="51"/>
      <c r="N3526" s="51"/>
      <c r="O3526" s="51"/>
      <c r="P3526" s="51"/>
    </row>
    <row r="3527" spans="2:16" s="49" customFormat="1" x14ac:dyDescent="0.25">
      <c r="B3527" s="9"/>
      <c r="C3527" s="9"/>
      <c r="D3527" s="50"/>
      <c r="E3527" s="51"/>
      <c r="F3527" s="51"/>
      <c r="G3527" s="51"/>
      <c r="H3527" s="50"/>
      <c r="I3527" s="50"/>
      <c r="J3527" s="50"/>
      <c r="K3527" s="51"/>
      <c r="L3527" s="51"/>
      <c r="M3527" s="51"/>
      <c r="N3527" s="51"/>
      <c r="O3527" s="51"/>
      <c r="P3527" s="51"/>
    </row>
    <row r="3528" spans="2:16" s="49" customFormat="1" x14ac:dyDescent="0.25">
      <c r="B3528" s="9"/>
      <c r="C3528" s="9"/>
      <c r="D3528" s="50"/>
      <c r="E3528" s="51"/>
      <c r="F3528" s="51"/>
      <c r="G3528" s="51"/>
      <c r="H3528" s="50"/>
      <c r="I3528" s="50"/>
      <c r="J3528" s="50"/>
      <c r="K3528" s="51"/>
      <c r="L3528" s="51"/>
      <c r="M3528" s="51"/>
      <c r="N3528" s="51"/>
      <c r="O3528" s="51"/>
      <c r="P3528" s="51"/>
    </row>
    <row r="3529" spans="2:16" s="49" customFormat="1" x14ac:dyDescent="0.25">
      <c r="B3529" s="9"/>
      <c r="C3529" s="9"/>
      <c r="D3529" s="50"/>
      <c r="E3529" s="51"/>
      <c r="F3529" s="51"/>
      <c r="G3529" s="51"/>
      <c r="H3529" s="50"/>
      <c r="I3529" s="50"/>
      <c r="J3529" s="50"/>
      <c r="K3529" s="51"/>
      <c r="L3529" s="51"/>
      <c r="M3529" s="51"/>
      <c r="N3529" s="51"/>
      <c r="O3529" s="51"/>
      <c r="P3529" s="51"/>
    </row>
    <row r="3530" spans="2:16" s="49" customFormat="1" x14ac:dyDescent="0.25">
      <c r="B3530" s="9"/>
      <c r="C3530" s="9"/>
      <c r="D3530" s="50"/>
      <c r="E3530" s="51"/>
      <c r="F3530" s="51"/>
      <c r="G3530" s="51"/>
      <c r="H3530" s="50"/>
      <c r="I3530" s="50"/>
      <c r="J3530" s="50"/>
      <c r="K3530" s="51"/>
      <c r="L3530" s="51"/>
      <c r="M3530" s="51"/>
      <c r="N3530" s="51"/>
      <c r="O3530" s="51"/>
      <c r="P3530" s="51"/>
    </row>
    <row r="3531" spans="2:16" s="49" customFormat="1" x14ac:dyDescent="0.25">
      <c r="B3531" s="9"/>
      <c r="C3531" s="9"/>
      <c r="D3531" s="50"/>
      <c r="E3531" s="51"/>
      <c r="F3531" s="51"/>
      <c r="G3531" s="51"/>
      <c r="H3531" s="50"/>
      <c r="I3531" s="50"/>
      <c r="J3531" s="50"/>
      <c r="K3531" s="51"/>
      <c r="L3531" s="51"/>
      <c r="M3531" s="51"/>
      <c r="N3531" s="51"/>
      <c r="O3531" s="51"/>
      <c r="P3531" s="51"/>
    </row>
    <row r="3532" spans="2:16" s="49" customFormat="1" x14ac:dyDescent="0.25">
      <c r="B3532" s="9"/>
      <c r="C3532" s="9"/>
      <c r="D3532" s="50"/>
      <c r="E3532" s="51"/>
      <c r="F3532" s="51"/>
      <c r="G3532" s="51"/>
      <c r="H3532" s="50"/>
      <c r="I3532" s="50"/>
      <c r="J3532" s="50"/>
      <c r="K3532" s="51"/>
      <c r="L3532" s="51"/>
      <c r="M3532" s="51"/>
      <c r="N3532" s="51"/>
      <c r="O3532" s="51"/>
      <c r="P3532" s="51"/>
    </row>
    <row r="3533" spans="2:16" s="49" customFormat="1" x14ac:dyDescent="0.25">
      <c r="B3533" s="9"/>
      <c r="C3533" s="9"/>
      <c r="D3533" s="50"/>
      <c r="E3533" s="51"/>
      <c r="F3533" s="51"/>
      <c r="G3533" s="51"/>
      <c r="H3533" s="50"/>
      <c r="I3533" s="50"/>
      <c r="J3533" s="50"/>
      <c r="K3533" s="51"/>
      <c r="L3533" s="51"/>
      <c r="M3533" s="51"/>
      <c r="N3533" s="51"/>
      <c r="O3533" s="51"/>
      <c r="P3533" s="51"/>
    </row>
    <row r="3534" spans="2:16" s="49" customFormat="1" x14ac:dyDescent="0.25">
      <c r="B3534" s="9"/>
      <c r="C3534" s="9"/>
      <c r="D3534" s="50"/>
      <c r="E3534" s="51"/>
      <c r="F3534" s="51"/>
      <c r="G3534" s="51"/>
      <c r="H3534" s="50"/>
      <c r="I3534" s="50"/>
      <c r="J3534" s="50"/>
      <c r="K3534" s="51"/>
      <c r="L3534" s="51"/>
      <c r="M3534" s="51"/>
      <c r="N3534" s="51"/>
      <c r="O3534" s="51"/>
      <c r="P3534" s="51"/>
    </row>
    <row r="3535" spans="2:16" s="49" customFormat="1" x14ac:dyDescent="0.25">
      <c r="B3535" s="9"/>
      <c r="C3535" s="9"/>
      <c r="D3535" s="50"/>
      <c r="E3535" s="51"/>
      <c r="F3535" s="51"/>
      <c r="G3535" s="51"/>
      <c r="H3535" s="50"/>
      <c r="I3535" s="50"/>
      <c r="J3535" s="50"/>
      <c r="K3535" s="51"/>
      <c r="L3535" s="51"/>
      <c r="M3535" s="51"/>
      <c r="N3535" s="51"/>
      <c r="O3535" s="51"/>
      <c r="P3535" s="51"/>
    </row>
    <row r="3536" spans="2:16" s="49" customFormat="1" x14ac:dyDescent="0.25">
      <c r="B3536" s="9"/>
      <c r="C3536" s="9"/>
      <c r="D3536" s="50"/>
      <c r="E3536" s="51"/>
      <c r="F3536" s="51"/>
      <c r="G3536" s="51"/>
      <c r="H3536" s="50"/>
      <c r="I3536" s="50"/>
      <c r="J3536" s="50"/>
      <c r="K3536" s="51"/>
      <c r="L3536" s="51"/>
      <c r="M3536" s="51"/>
      <c r="N3536" s="51"/>
      <c r="O3536" s="51"/>
      <c r="P3536" s="51"/>
    </row>
    <row r="3537" spans="2:16" s="49" customFormat="1" x14ac:dyDescent="0.25">
      <c r="B3537" s="9"/>
      <c r="C3537" s="9"/>
      <c r="D3537" s="50"/>
      <c r="E3537" s="51"/>
      <c r="F3537" s="51"/>
      <c r="G3537" s="51"/>
      <c r="H3537" s="50"/>
      <c r="I3537" s="50"/>
      <c r="J3537" s="50"/>
      <c r="K3537" s="51"/>
      <c r="L3537" s="51"/>
      <c r="M3537" s="51"/>
      <c r="N3537" s="51"/>
      <c r="O3537" s="51"/>
      <c r="P3537" s="51"/>
    </row>
    <row r="3538" spans="2:16" s="49" customFormat="1" x14ac:dyDescent="0.25">
      <c r="B3538" s="9"/>
      <c r="C3538" s="9"/>
      <c r="D3538" s="50"/>
      <c r="E3538" s="51"/>
      <c r="F3538" s="51"/>
      <c r="G3538" s="51"/>
      <c r="H3538" s="50"/>
      <c r="I3538" s="50"/>
      <c r="J3538" s="50"/>
      <c r="K3538" s="51"/>
      <c r="L3538" s="51"/>
      <c r="M3538" s="51"/>
      <c r="N3538" s="51"/>
      <c r="O3538" s="51"/>
      <c r="P3538" s="51"/>
    </row>
    <row r="3539" spans="2:16" s="49" customFormat="1" x14ac:dyDescent="0.25">
      <c r="B3539" s="9"/>
      <c r="C3539" s="9"/>
      <c r="D3539" s="50"/>
      <c r="E3539" s="51"/>
      <c r="F3539" s="51"/>
      <c r="G3539" s="51"/>
      <c r="H3539" s="50"/>
      <c r="I3539" s="50"/>
      <c r="J3539" s="50"/>
      <c r="K3539" s="51"/>
      <c r="L3539" s="51"/>
      <c r="M3539" s="51"/>
      <c r="N3539" s="51"/>
      <c r="O3539" s="51"/>
      <c r="P3539" s="51"/>
    </row>
    <row r="3540" spans="2:16" s="49" customFormat="1" x14ac:dyDescent="0.25">
      <c r="B3540" s="9"/>
      <c r="C3540" s="9"/>
      <c r="D3540" s="50"/>
      <c r="E3540" s="51"/>
      <c r="F3540" s="51"/>
      <c r="G3540" s="51"/>
      <c r="H3540" s="50"/>
      <c r="I3540" s="50"/>
      <c r="J3540" s="50"/>
      <c r="K3540" s="51"/>
      <c r="L3540" s="51"/>
      <c r="M3540" s="51"/>
      <c r="N3540" s="51"/>
      <c r="O3540" s="51"/>
      <c r="P3540" s="51"/>
    </row>
    <row r="3541" spans="2:16" s="49" customFormat="1" x14ac:dyDescent="0.25">
      <c r="B3541" s="9"/>
      <c r="C3541" s="9"/>
      <c r="D3541" s="50"/>
      <c r="E3541" s="51"/>
      <c r="F3541" s="51"/>
      <c r="G3541" s="51"/>
      <c r="H3541" s="50"/>
      <c r="I3541" s="50"/>
      <c r="J3541" s="50"/>
      <c r="K3541" s="51"/>
      <c r="L3541" s="51"/>
      <c r="M3541" s="51"/>
      <c r="N3541" s="51"/>
      <c r="O3541" s="51"/>
      <c r="P3541" s="51"/>
    </row>
    <row r="3542" spans="2:16" s="49" customFormat="1" x14ac:dyDescent="0.25">
      <c r="B3542" s="9"/>
      <c r="C3542" s="9"/>
      <c r="D3542" s="50"/>
      <c r="E3542" s="51"/>
      <c r="F3542" s="51"/>
      <c r="G3542" s="51"/>
      <c r="H3542" s="50"/>
      <c r="I3542" s="50"/>
      <c r="J3542" s="50"/>
      <c r="K3542" s="51"/>
      <c r="L3542" s="51"/>
      <c r="M3542" s="51"/>
      <c r="N3542" s="51"/>
      <c r="O3542" s="51"/>
      <c r="P3542" s="51"/>
    </row>
    <row r="3543" spans="2:16" s="49" customFormat="1" x14ac:dyDescent="0.25">
      <c r="B3543" s="9"/>
      <c r="C3543" s="9"/>
      <c r="D3543" s="50"/>
      <c r="E3543" s="51"/>
      <c r="F3543" s="51"/>
      <c r="G3543" s="51"/>
      <c r="H3543" s="50"/>
      <c r="I3543" s="50"/>
      <c r="J3543" s="50"/>
      <c r="K3543" s="51"/>
      <c r="L3543" s="51"/>
      <c r="M3543" s="51"/>
      <c r="N3543" s="51"/>
      <c r="O3543" s="51"/>
      <c r="P3543" s="51"/>
    </row>
    <row r="3544" spans="2:16" s="49" customFormat="1" x14ac:dyDescent="0.25">
      <c r="B3544" s="9"/>
      <c r="C3544" s="9"/>
      <c r="D3544" s="50"/>
      <c r="E3544" s="51"/>
      <c r="F3544" s="51"/>
      <c r="G3544" s="51"/>
      <c r="H3544" s="50"/>
      <c r="I3544" s="50"/>
      <c r="J3544" s="50"/>
      <c r="K3544" s="51"/>
      <c r="L3544" s="51"/>
      <c r="M3544" s="51"/>
      <c r="N3544" s="51"/>
      <c r="O3544" s="51"/>
      <c r="P3544" s="51"/>
    </row>
    <row r="3545" spans="2:16" s="49" customFormat="1" x14ac:dyDescent="0.25">
      <c r="B3545" s="9"/>
      <c r="C3545" s="9"/>
      <c r="D3545" s="50"/>
      <c r="E3545" s="51"/>
      <c r="F3545" s="51"/>
      <c r="G3545" s="51"/>
      <c r="H3545" s="50"/>
      <c r="I3545" s="50"/>
      <c r="J3545" s="50"/>
      <c r="K3545" s="51"/>
      <c r="L3545" s="51"/>
      <c r="M3545" s="51"/>
      <c r="N3545" s="51"/>
      <c r="O3545" s="51"/>
      <c r="P3545" s="51"/>
    </row>
    <row r="3546" spans="2:16" s="49" customFormat="1" x14ac:dyDescent="0.25">
      <c r="B3546" s="9"/>
      <c r="C3546" s="9"/>
      <c r="D3546" s="50"/>
      <c r="E3546" s="51"/>
      <c r="F3546" s="51"/>
      <c r="G3546" s="51"/>
      <c r="H3546" s="50"/>
      <c r="I3546" s="50"/>
      <c r="J3546" s="50"/>
      <c r="K3546" s="51"/>
      <c r="L3546" s="51"/>
      <c r="M3546" s="51"/>
      <c r="N3546" s="51"/>
      <c r="O3546" s="51"/>
      <c r="P3546" s="51"/>
    </row>
    <row r="3547" spans="2:16" s="49" customFormat="1" x14ac:dyDescent="0.25">
      <c r="B3547" s="9"/>
      <c r="C3547" s="9"/>
      <c r="D3547" s="50"/>
      <c r="E3547" s="51"/>
      <c r="F3547" s="51"/>
      <c r="G3547" s="51"/>
      <c r="H3547" s="50"/>
      <c r="I3547" s="50"/>
      <c r="J3547" s="50"/>
      <c r="K3547" s="51"/>
      <c r="L3547" s="51"/>
      <c r="M3547" s="51"/>
      <c r="N3547" s="51"/>
      <c r="O3547" s="51"/>
      <c r="P3547" s="51"/>
    </row>
    <row r="3548" spans="2:16" s="49" customFormat="1" x14ac:dyDescent="0.25">
      <c r="B3548" s="9"/>
      <c r="C3548" s="9"/>
      <c r="D3548" s="50"/>
      <c r="E3548" s="51"/>
      <c r="F3548" s="51"/>
      <c r="G3548" s="51"/>
      <c r="H3548" s="50"/>
      <c r="I3548" s="50"/>
      <c r="J3548" s="50"/>
      <c r="K3548" s="51"/>
      <c r="L3548" s="51"/>
      <c r="M3548" s="51"/>
      <c r="N3548" s="51"/>
      <c r="O3548" s="51"/>
      <c r="P3548" s="51"/>
    </row>
    <row r="3549" spans="2:16" s="49" customFormat="1" x14ac:dyDescent="0.25">
      <c r="B3549" s="9"/>
      <c r="C3549" s="9"/>
      <c r="D3549" s="50"/>
      <c r="E3549" s="51"/>
      <c r="F3549" s="51"/>
      <c r="G3549" s="51"/>
      <c r="H3549" s="50"/>
      <c r="I3549" s="50"/>
      <c r="J3549" s="50"/>
      <c r="K3549" s="51"/>
      <c r="L3549" s="51"/>
      <c r="M3549" s="51"/>
      <c r="N3549" s="51"/>
      <c r="O3549" s="51"/>
      <c r="P3549" s="51"/>
    </row>
    <row r="3550" spans="2:16" s="49" customFormat="1" x14ac:dyDescent="0.25">
      <c r="B3550" s="9"/>
      <c r="C3550" s="9"/>
      <c r="D3550" s="50"/>
      <c r="E3550" s="51"/>
      <c r="F3550" s="51"/>
      <c r="G3550" s="51"/>
      <c r="H3550" s="50"/>
      <c r="I3550" s="50"/>
      <c r="J3550" s="50"/>
      <c r="K3550" s="51"/>
      <c r="L3550" s="51"/>
      <c r="M3550" s="51"/>
      <c r="N3550" s="51"/>
      <c r="O3550" s="51"/>
      <c r="P3550" s="51"/>
    </row>
    <row r="3551" spans="2:16" s="49" customFormat="1" x14ac:dyDescent="0.25">
      <c r="B3551" s="9"/>
      <c r="C3551" s="9"/>
      <c r="D3551" s="50"/>
      <c r="E3551" s="51"/>
      <c r="F3551" s="51"/>
      <c r="G3551" s="51"/>
      <c r="H3551" s="50"/>
      <c r="I3551" s="50"/>
      <c r="J3551" s="50"/>
      <c r="K3551" s="51"/>
      <c r="L3551" s="51"/>
      <c r="M3551" s="51"/>
      <c r="N3551" s="51"/>
      <c r="O3551" s="51"/>
      <c r="P3551" s="51"/>
    </row>
    <row r="3552" spans="2:16" s="49" customFormat="1" x14ac:dyDescent="0.25">
      <c r="B3552" s="9"/>
      <c r="C3552" s="9"/>
      <c r="D3552" s="50"/>
      <c r="E3552" s="51"/>
      <c r="F3552" s="51"/>
      <c r="G3552" s="51"/>
      <c r="H3552" s="50"/>
      <c r="I3552" s="50"/>
      <c r="J3552" s="50"/>
      <c r="K3552" s="51"/>
      <c r="L3552" s="51"/>
      <c r="M3552" s="51"/>
      <c r="N3552" s="51"/>
      <c r="O3552" s="51"/>
      <c r="P3552" s="51"/>
    </row>
    <row r="3553" spans="2:16" s="49" customFormat="1" x14ac:dyDescent="0.25">
      <c r="B3553" s="9"/>
      <c r="C3553" s="9"/>
      <c r="D3553" s="50"/>
      <c r="E3553" s="51"/>
      <c r="F3553" s="51"/>
      <c r="G3553" s="51"/>
      <c r="H3553" s="50"/>
      <c r="I3553" s="50"/>
      <c r="J3553" s="50"/>
      <c r="K3553" s="51"/>
      <c r="L3553" s="51"/>
      <c r="M3553" s="51"/>
      <c r="N3553" s="51"/>
      <c r="O3553" s="51"/>
      <c r="P3553" s="51"/>
    </row>
    <row r="3554" spans="2:16" s="49" customFormat="1" x14ac:dyDescent="0.25">
      <c r="B3554" s="9"/>
      <c r="C3554" s="9"/>
      <c r="D3554" s="50"/>
      <c r="E3554" s="51"/>
      <c r="F3554" s="51"/>
      <c r="G3554" s="51"/>
      <c r="H3554" s="50"/>
      <c r="I3554" s="50"/>
      <c r="J3554" s="50"/>
      <c r="K3554" s="51"/>
      <c r="L3554" s="51"/>
      <c r="M3554" s="51"/>
      <c r="N3554" s="51"/>
      <c r="O3554" s="51"/>
      <c r="P3554" s="51"/>
    </row>
    <row r="3555" spans="2:16" s="49" customFormat="1" x14ac:dyDescent="0.25">
      <c r="B3555" s="9"/>
      <c r="C3555" s="9"/>
      <c r="D3555" s="50"/>
      <c r="E3555" s="51"/>
      <c r="F3555" s="51"/>
      <c r="G3555" s="51"/>
      <c r="H3555" s="50"/>
      <c r="I3555" s="50"/>
      <c r="J3555" s="50"/>
      <c r="K3555" s="51"/>
      <c r="L3555" s="51"/>
      <c r="M3555" s="51"/>
      <c r="N3555" s="51"/>
      <c r="O3555" s="51"/>
      <c r="P3555" s="51"/>
    </row>
    <row r="3556" spans="2:16" s="49" customFormat="1" x14ac:dyDescent="0.25">
      <c r="B3556" s="9"/>
      <c r="C3556" s="9"/>
      <c r="D3556" s="50"/>
      <c r="E3556" s="51"/>
      <c r="F3556" s="51"/>
      <c r="G3556" s="51"/>
      <c r="H3556" s="50"/>
      <c r="I3556" s="50"/>
      <c r="J3556" s="50"/>
      <c r="K3556" s="51"/>
      <c r="L3556" s="51"/>
      <c r="M3556" s="51"/>
      <c r="N3556" s="51"/>
      <c r="O3556" s="51"/>
      <c r="P3556" s="51"/>
    </row>
    <row r="3557" spans="2:16" s="49" customFormat="1" x14ac:dyDescent="0.25">
      <c r="B3557" s="9"/>
      <c r="C3557" s="9"/>
      <c r="D3557" s="50"/>
      <c r="E3557" s="51"/>
      <c r="F3557" s="51"/>
      <c r="G3557" s="51"/>
      <c r="H3557" s="50"/>
      <c r="I3557" s="50"/>
      <c r="J3557" s="50"/>
      <c r="K3557" s="51"/>
      <c r="L3557" s="51"/>
      <c r="M3557" s="51"/>
      <c r="N3557" s="51"/>
      <c r="O3557" s="51"/>
      <c r="P3557" s="51"/>
    </row>
    <row r="3558" spans="2:16" s="49" customFormat="1" x14ac:dyDescent="0.25">
      <c r="B3558" s="9"/>
      <c r="C3558" s="9"/>
      <c r="D3558" s="50"/>
      <c r="E3558" s="51"/>
      <c r="F3558" s="51"/>
      <c r="G3558" s="51"/>
      <c r="H3558" s="50"/>
      <c r="I3558" s="50"/>
      <c r="J3558" s="50"/>
      <c r="K3558" s="51"/>
      <c r="L3558" s="51"/>
      <c r="M3558" s="51"/>
      <c r="N3558" s="51"/>
      <c r="O3558" s="51"/>
      <c r="P3558" s="51"/>
    </row>
    <row r="3559" spans="2:16" s="49" customFormat="1" x14ac:dyDescent="0.25">
      <c r="B3559" s="9"/>
      <c r="C3559" s="9"/>
      <c r="D3559" s="50"/>
      <c r="E3559" s="51"/>
      <c r="F3559" s="51"/>
      <c r="G3559" s="51"/>
      <c r="H3559" s="50"/>
      <c r="I3559" s="50"/>
      <c r="J3559" s="50"/>
      <c r="K3559" s="51"/>
      <c r="L3559" s="51"/>
      <c r="M3559" s="51"/>
      <c r="N3559" s="51"/>
      <c r="O3559" s="51"/>
      <c r="P3559" s="51"/>
    </row>
    <row r="3560" spans="2:16" s="49" customFormat="1" x14ac:dyDescent="0.25">
      <c r="B3560" s="9"/>
      <c r="C3560" s="9"/>
      <c r="D3560" s="50"/>
      <c r="E3560" s="51"/>
      <c r="F3560" s="51"/>
      <c r="G3560" s="51"/>
      <c r="H3560" s="50"/>
      <c r="I3560" s="50"/>
      <c r="J3560" s="50"/>
      <c r="K3560" s="51"/>
      <c r="L3560" s="51"/>
      <c r="M3560" s="51"/>
      <c r="N3560" s="51"/>
      <c r="O3560" s="51"/>
      <c r="P3560" s="51"/>
    </row>
    <row r="3561" spans="2:16" s="49" customFormat="1" x14ac:dyDescent="0.25">
      <c r="B3561" s="9"/>
      <c r="C3561" s="9"/>
      <c r="D3561" s="50"/>
      <c r="E3561" s="51"/>
      <c r="F3561" s="51"/>
      <c r="G3561" s="51"/>
      <c r="H3561" s="50"/>
      <c r="I3561" s="50"/>
      <c r="J3561" s="50"/>
      <c r="K3561" s="51"/>
      <c r="L3561" s="51"/>
      <c r="M3561" s="51"/>
      <c r="N3561" s="51"/>
      <c r="O3561" s="51"/>
      <c r="P3561" s="51"/>
    </row>
    <row r="3562" spans="2:16" s="49" customFormat="1" x14ac:dyDescent="0.25">
      <c r="B3562" s="9"/>
      <c r="C3562" s="9"/>
      <c r="D3562" s="50"/>
      <c r="E3562" s="51"/>
      <c r="F3562" s="51"/>
      <c r="G3562" s="51"/>
      <c r="H3562" s="50"/>
      <c r="I3562" s="50"/>
      <c r="J3562" s="50"/>
      <c r="K3562" s="51"/>
      <c r="L3562" s="51"/>
      <c r="M3562" s="51"/>
      <c r="N3562" s="51"/>
      <c r="O3562" s="51"/>
      <c r="P3562" s="51"/>
    </row>
    <row r="3563" spans="2:16" s="49" customFormat="1" x14ac:dyDescent="0.25">
      <c r="B3563" s="9"/>
      <c r="C3563" s="9"/>
      <c r="D3563" s="50"/>
      <c r="E3563" s="51"/>
      <c r="F3563" s="51"/>
      <c r="G3563" s="51"/>
      <c r="H3563" s="50"/>
      <c r="I3563" s="50"/>
      <c r="J3563" s="50"/>
      <c r="K3563" s="51"/>
      <c r="L3563" s="51"/>
      <c r="M3563" s="51"/>
      <c r="N3563" s="51"/>
      <c r="O3563" s="51"/>
      <c r="P3563" s="51"/>
    </row>
    <row r="3564" spans="2:16" s="49" customFormat="1" x14ac:dyDescent="0.25">
      <c r="B3564" s="9"/>
      <c r="C3564" s="9"/>
      <c r="D3564" s="50"/>
      <c r="E3564" s="51"/>
      <c r="F3564" s="51"/>
      <c r="G3564" s="51"/>
      <c r="H3564" s="50"/>
      <c r="I3564" s="50"/>
      <c r="J3564" s="50"/>
      <c r="K3564" s="51"/>
      <c r="L3564" s="51"/>
      <c r="M3564" s="51"/>
      <c r="N3564" s="51"/>
      <c r="O3564" s="51"/>
      <c r="P3564" s="51"/>
    </row>
    <row r="3565" spans="2:16" s="49" customFormat="1" x14ac:dyDescent="0.25">
      <c r="B3565" s="9"/>
      <c r="C3565" s="9"/>
      <c r="D3565" s="50"/>
      <c r="E3565" s="51"/>
      <c r="F3565" s="51"/>
      <c r="G3565" s="51"/>
      <c r="H3565" s="50"/>
      <c r="I3565" s="50"/>
      <c r="J3565" s="50"/>
      <c r="K3565" s="51"/>
      <c r="L3565" s="51"/>
      <c r="M3565" s="51"/>
      <c r="N3565" s="51"/>
      <c r="O3565" s="51"/>
      <c r="P3565" s="51"/>
    </row>
    <row r="3566" spans="2:16" s="49" customFormat="1" x14ac:dyDescent="0.25">
      <c r="B3566" s="9"/>
      <c r="C3566" s="9"/>
      <c r="D3566" s="50"/>
      <c r="E3566" s="51"/>
      <c r="F3566" s="51"/>
      <c r="G3566" s="51"/>
      <c r="H3566" s="50"/>
      <c r="I3566" s="50"/>
      <c r="J3566" s="50"/>
      <c r="K3566" s="51"/>
      <c r="L3566" s="51"/>
      <c r="M3566" s="51"/>
      <c r="N3566" s="51"/>
      <c r="O3566" s="51"/>
      <c r="P3566" s="51"/>
    </row>
    <row r="3567" spans="2:16" s="49" customFormat="1" x14ac:dyDescent="0.25">
      <c r="B3567" s="9"/>
      <c r="C3567" s="9"/>
      <c r="D3567" s="50"/>
      <c r="E3567" s="51"/>
      <c r="F3567" s="51"/>
      <c r="G3567" s="51"/>
      <c r="H3567" s="50"/>
      <c r="I3567" s="50"/>
      <c r="J3567" s="50"/>
      <c r="K3567" s="51"/>
      <c r="L3567" s="51"/>
      <c r="M3567" s="51"/>
      <c r="N3567" s="51"/>
      <c r="O3567" s="51"/>
      <c r="P3567" s="51"/>
    </row>
    <row r="3568" spans="2:16" s="49" customFormat="1" x14ac:dyDescent="0.25">
      <c r="B3568" s="9"/>
      <c r="C3568" s="9"/>
      <c r="D3568" s="50"/>
      <c r="E3568" s="51"/>
      <c r="F3568" s="51"/>
      <c r="G3568" s="51"/>
      <c r="H3568" s="50"/>
      <c r="I3568" s="50"/>
      <c r="J3568" s="50"/>
      <c r="K3568" s="51"/>
      <c r="L3568" s="51"/>
      <c r="M3568" s="51"/>
      <c r="N3568" s="51"/>
      <c r="O3568" s="51"/>
      <c r="P3568" s="51"/>
    </row>
    <row r="3569" spans="2:16" s="49" customFormat="1" x14ac:dyDescent="0.25">
      <c r="B3569" s="9"/>
      <c r="C3569" s="9"/>
      <c r="D3569" s="50"/>
      <c r="E3569" s="51"/>
      <c r="F3569" s="51"/>
      <c r="G3569" s="51"/>
      <c r="H3569" s="50"/>
      <c r="I3569" s="50"/>
      <c r="J3569" s="50"/>
      <c r="K3569" s="51"/>
      <c r="L3569" s="51"/>
      <c r="M3569" s="51"/>
      <c r="N3569" s="51"/>
      <c r="O3569" s="51"/>
      <c r="P3569" s="51"/>
    </row>
    <row r="3570" spans="2:16" s="49" customFormat="1" x14ac:dyDescent="0.25">
      <c r="B3570" s="9"/>
      <c r="C3570" s="9"/>
      <c r="D3570" s="50"/>
      <c r="E3570" s="51"/>
      <c r="F3570" s="51"/>
      <c r="G3570" s="51"/>
      <c r="H3570" s="50"/>
      <c r="I3570" s="50"/>
      <c r="J3570" s="50"/>
      <c r="K3570" s="51"/>
      <c r="L3570" s="51"/>
      <c r="M3570" s="51"/>
      <c r="N3570" s="51"/>
      <c r="O3570" s="51"/>
      <c r="P3570" s="51"/>
    </row>
    <row r="3571" spans="2:16" s="49" customFormat="1" x14ac:dyDescent="0.25">
      <c r="B3571" s="9"/>
      <c r="C3571" s="9"/>
      <c r="D3571" s="50"/>
      <c r="E3571" s="51"/>
      <c r="F3571" s="51"/>
      <c r="G3571" s="51"/>
      <c r="H3571" s="50"/>
      <c r="I3571" s="50"/>
      <c r="J3571" s="50"/>
      <c r="K3571" s="51"/>
      <c r="L3571" s="51"/>
      <c r="M3571" s="51"/>
      <c r="N3571" s="51"/>
      <c r="O3571" s="51"/>
      <c r="P3571" s="51"/>
    </row>
    <row r="3572" spans="2:16" s="49" customFormat="1" x14ac:dyDescent="0.25">
      <c r="B3572" s="9"/>
      <c r="C3572" s="9"/>
      <c r="D3572" s="50"/>
      <c r="E3572" s="51"/>
      <c r="F3572" s="51"/>
      <c r="G3572" s="51"/>
      <c r="H3572" s="50"/>
      <c r="I3572" s="50"/>
      <c r="J3572" s="50"/>
      <c r="K3572" s="51"/>
      <c r="L3572" s="51"/>
      <c r="M3572" s="51"/>
      <c r="N3572" s="51"/>
      <c r="O3572" s="51"/>
      <c r="P3572" s="51"/>
    </row>
    <row r="3573" spans="2:16" s="49" customFormat="1" x14ac:dyDescent="0.25">
      <c r="B3573" s="9"/>
      <c r="C3573" s="9"/>
      <c r="D3573" s="50"/>
      <c r="E3573" s="51"/>
      <c r="F3573" s="51"/>
      <c r="G3573" s="51"/>
      <c r="H3573" s="50"/>
      <c r="I3573" s="50"/>
      <c r="J3573" s="50"/>
      <c r="K3573" s="51"/>
      <c r="L3573" s="51"/>
      <c r="M3573" s="51"/>
      <c r="N3573" s="51"/>
      <c r="O3573" s="51"/>
      <c r="P3573" s="51"/>
    </row>
    <row r="3574" spans="2:16" s="49" customFormat="1" x14ac:dyDescent="0.25">
      <c r="B3574" s="9"/>
      <c r="C3574" s="9"/>
      <c r="D3574" s="50"/>
      <c r="E3574" s="51"/>
      <c r="F3574" s="51"/>
      <c r="G3574" s="51"/>
      <c r="H3574" s="50"/>
      <c r="I3574" s="50"/>
      <c r="J3574" s="50"/>
      <c r="K3574" s="51"/>
      <c r="L3574" s="51"/>
      <c r="M3574" s="51"/>
      <c r="N3574" s="51"/>
      <c r="O3574" s="51"/>
      <c r="P3574" s="51"/>
    </row>
    <row r="3575" spans="2:16" s="49" customFormat="1" x14ac:dyDescent="0.25">
      <c r="B3575" s="9"/>
      <c r="C3575" s="9"/>
      <c r="D3575" s="50"/>
      <c r="E3575" s="51"/>
      <c r="F3575" s="51"/>
      <c r="G3575" s="51"/>
      <c r="H3575" s="50"/>
      <c r="I3575" s="50"/>
      <c r="J3575" s="50"/>
      <c r="K3575" s="51"/>
      <c r="L3575" s="51"/>
      <c r="M3575" s="51"/>
      <c r="N3575" s="51"/>
      <c r="O3575" s="51"/>
      <c r="P3575" s="51"/>
    </row>
    <row r="3576" spans="2:16" s="49" customFormat="1" x14ac:dyDescent="0.25">
      <c r="B3576" s="9"/>
      <c r="C3576" s="9"/>
      <c r="D3576" s="50"/>
      <c r="E3576" s="51"/>
      <c r="F3576" s="51"/>
      <c r="G3576" s="51"/>
      <c r="H3576" s="50"/>
      <c r="I3576" s="50"/>
      <c r="J3576" s="50"/>
      <c r="K3576" s="51"/>
      <c r="L3576" s="51"/>
      <c r="M3576" s="51"/>
      <c r="N3576" s="51"/>
      <c r="O3576" s="51"/>
      <c r="P3576" s="51"/>
    </row>
    <row r="3577" spans="2:16" s="49" customFormat="1" x14ac:dyDescent="0.25">
      <c r="B3577" s="9"/>
      <c r="C3577" s="9"/>
      <c r="D3577" s="50"/>
      <c r="E3577" s="51"/>
      <c r="F3577" s="51"/>
      <c r="G3577" s="51"/>
      <c r="H3577" s="50"/>
      <c r="I3577" s="50"/>
      <c r="J3577" s="50"/>
      <c r="K3577" s="51"/>
      <c r="L3577" s="51"/>
      <c r="M3577" s="51"/>
      <c r="N3577" s="51"/>
      <c r="O3577" s="51"/>
      <c r="P3577" s="51"/>
    </row>
    <row r="3578" spans="2:16" s="49" customFormat="1" x14ac:dyDescent="0.25">
      <c r="B3578" s="9"/>
      <c r="C3578" s="9"/>
      <c r="D3578" s="50"/>
      <c r="E3578" s="51"/>
      <c r="F3578" s="51"/>
      <c r="G3578" s="51"/>
      <c r="H3578" s="50"/>
      <c r="I3578" s="50"/>
      <c r="J3578" s="50"/>
      <c r="K3578" s="51"/>
      <c r="L3578" s="51"/>
      <c r="M3578" s="51"/>
      <c r="N3578" s="51"/>
      <c r="O3578" s="51"/>
      <c r="P3578" s="51"/>
    </row>
    <row r="3579" spans="2:16" s="49" customFormat="1" x14ac:dyDescent="0.25">
      <c r="B3579" s="9"/>
      <c r="C3579" s="9"/>
      <c r="D3579" s="50"/>
      <c r="E3579" s="51"/>
      <c r="F3579" s="51"/>
      <c r="G3579" s="51"/>
      <c r="H3579" s="50"/>
      <c r="I3579" s="50"/>
      <c r="J3579" s="50"/>
      <c r="K3579" s="51"/>
      <c r="L3579" s="51"/>
      <c r="M3579" s="51"/>
      <c r="N3579" s="51"/>
      <c r="O3579" s="51"/>
      <c r="P3579" s="51"/>
    </row>
    <row r="3580" spans="2:16" s="49" customFormat="1" x14ac:dyDescent="0.25">
      <c r="B3580" s="9"/>
      <c r="C3580" s="9"/>
      <c r="D3580" s="50"/>
      <c r="E3580" s="51"/>
      <c r="F3580" s="51"/>
      <c r="G3580" s="51"/>
      <c r="H3580" s="50"/>
      <c r="I3580" s="50"/>
      <c r="J3580" s="50"/>
      <c r="K3580" s="51"/>
      <c r="L3580" s="51"/>
      <c r="M3580" s="51"/>
      <c r="N3580" s="51"/>
      <c r="O3580" s="51"/>
      <c r="P3580" s="51"/>
    </row>
    <row r="3581" spans="2:16" s="49" customFormat="1" x14ac:dyDescent="0.25">
      <c r="B3581" s="9"/>
      <c r="C3581" s="9"/>
      <c r="D3581" s="50"/>
      <c r="E3581" s="51"/>
      <c r="F3581" s="51"/>
      <c r="G3581" s="51"/>
      <c r="H3581" s="50"/>
      <c r="I3581" s="50"/>
      <c r="J3581" s="50"/>
      <c r="K3581" s="51"/>
      <c r="L3581" s="51"/>
      <c r="M3581" s="51"/>
      <c r="N3581" s="51"/>
      <c r="O3581" s="51"/>
      <c r="P3581" s="51"/>
    </row>
    <row r="3582" spans="2:16" s="49" customFormat="1" x14ac:dyDescent="0.25">
      <c r="B3582" s="9"/>
      <c r="C3582" s="9"/>
      <c r="D3582" s="50"/>
      <c r="E3582" s="51"/>
      <c r="F3582" s="51"/>
      <c r="G3582" s="51"/>
      <c r="H3582" s="50"/>
      <c r="I3582" s="50"/>
      <c r="J3582" s="50"/>
      <c r="K3582" s="51"/>
      <c r="L3582" s="51"/>
      <c r="M3582" s="51"/>
      <c r="N3582" s="51"/>
      <c r="O3582" s="51"/>
      <c r="P3582" s="51"/>
    </row>
    <row r="3583" spans="2:16" s="49" customFormat="1" x14ac:dyDescent="0.25">
      <c r="B3583" s="9"/>
      <c r="C3583" s="9"/>
      <c r="D3583" s="50"/>
      <c r="E3583" s="51"/>
      <c r="F3583" s="51"/>
      <c r="G3583" s="51"/>
      <c r="H3583" s="50"/>
      <c r="I3583" s="50"/>
      <c r="J3583" s="50"/>
      <c r="K3583" s="51"/>
      <c r="L3583" s="51"/>
      <c r="M3583" s="51"/>
      <c r="N3583" s="51"/>
      <c r="O3583" s="51"/>
      <c r="P3583" s="51"/>
    </row>
    <row r="3584" spans="2:16" s="49" customFormat="1" x14ac:dyDescent="0.25">
      <c r="B3584" s="9"/>
      <c r="C3584" s="9"/>
      <c r="D3584" s="50"/>
      <c r="E3584" s="51"/>
      <c r="F3584" s="51"/>
      <c r="G3584" s="51"/>
      <c r="H3584" s="50"/>
      <c r="I3584" s="50"/>
      <c r="J3584" s="50"/>
      <c r="K3584" s="51"/>
      <c r="L3584" s="51"/>
      <c r="M3584" s="51"/>
      <c r="N3584" s="51"/>
      <c r="O3584" s="51"/>
      <c r="P3584" s="51"/>
    </row>
    <row r="3585" spans="2:16" s="49" customFormat="1" x14ac:dyDescent="0.25">
      <c r="B3585" s="9"/>
      <c r="C3585" s="9"/>
      <c r="D3585" s="50"/>
      <c r="E3585" s="51"/>
      <c r="F3585" s="51"/>
      <c r="G3585" s="51"/>
      <c r="H3585" s="50"/>
      <c r="I3585" s="50"/>
      <c r="J3585" s="50"/>
      <c r="K3585" s="51"/>
      <c r="L3585" s="51"/>
      <c r="M3585" s="51"/>
      <c r="N3585" s="51"/>
      <c r="O3585" s="51"/>
      <c r="P3585" s="51"/>
    </row>
    <row r="3586" spans="2:16" s="49" customFormat="1" x14ac:dyDescent="0.25">
      <c r="B3586" s="9"/>
      <c r="C3586" s="9"/>
      <c r="D3586" s="50"/>
      <c r="E3586" s="51"/>
      <c r="F3586" s="51"/>
      <c r="G3586" s="51"/>
      <c r="H3586" s="50"/>
      <c r="I3586" s="50"/>
      <c r="J3586" s="50"/>
      <c r="K3586" s="51"/>
      <c r="L3586" s="51"/>
      <c r="M3586" s="51"/>
      <c r="N3586" s="51"/>
      <c r="O3586" s="51"/>
      <c r="P3586" s="51"/>
    </row>
    <row r="3587" spans="2:16" s="49" customFormat="1" x14ac:dyDescent="0.25">
      <c r="B3587" s="9"/>
      <c r="C3587" s="9"/>
      <c r="D3587" s="50"/>
      <c r="E3587" s="51"/>
      <c r="F3587" s="51"/>
      <c r="G3587" s="51"/>
      <c r="H3587" s="50"/>
      <c r="I3587" s="50"/>
      <c r="J3587" s="50"/>
      <c r="K3587" s="51"/>
      <c r="L3587" s="51"/>
      <c r="M3587" s="51"/>
      <c r="N3587" s="51"/>
      <c r="O3587" s="51"/>
      <c r="P3587" s="51"/>
    </row>
    <row r="3588" spans="2:16" s="49" customFormat="1" x14ac:dyDescent="0.25">
      <c r="B3588" s="9"/>
      <c r="C3588" s="9"/>
      <c r="D3588" s="50"/>
      <c r="E3588" s="51"/>
      <c r="F3588" s="51"/>
      <c r="G3588" s="51"/>
      <c r="H3588" s="50"/>
      <c r="I3588" s="50"/>
      <c r="J3588" s="50"/>
      <c r="K3588" s="51"/>
      <c r="L3588" s="51"/>
      <c r="M3588" s="51"/>
      <c r="N3588" s="51"/>
      <c r="O3588" s="51"/>
      <c r="P3588" s="51"/>
    </row>
    <row r="3589" spans="2:16" s="49" customFormat="1" x14ac:dyDescent="0.25">
      <c r="B3589" s="9"/>
      <c r="C3589" s="9"/>
      <c r="D3589" s="50"/>
      <c r="E3589" s="51"/>
      <c r="F3589" s="51"/>
      <c r="G3589" s="51"/>
      <c r="H3589" s="50"/>
      <c r="I3589" s="50"/>
      <c r="J3589" s="50"/>
      <c r="K3589" s="51"/>
      <c r="L3589" s="51"/>
      <c r="M3589" s="51"/>
      <c r="N3589" s="51"/>
      <c r="O3589" s="51"/>
      <c r="P3589" s="51"/>
    </row>
    <row r="3590" spans="2:16" s="49" customFormat="1" x14ac:dyDescent="0.25">
      <c r="B3590" s="9"/>
      <c r="C3590" s="9"/>
      <c r="D3590" s="50"/>
      <c r="E3590" s="51"/>
      <c r="F3590" s="51"/>
      <c r="G3590" s="51"/>
      <c r="H3590" s="50"/>
      <c r="I3590" s="50"/>
      <c r="J3590" s="50"/>
      <c r="K3590" s="51"/>
      <c r="L3590" s="51"/>
      <c r="M3590" s="51"/>
      <c r="N3590" s="51"/>
      <c r="O3590" s="51"/>
      <c r="P3590" s="51"/>
    </row>
    <row r="3591" spans="2:16" s="49" customFormat="1" x14ac:dyDescent="0.25">
      <c r="B3591" s="9"/>
      <c r="C3591" s="9"/>
      <c r="D3591" s="50"/>
      <c r="E3591" s="51"/>
      <c r="F3591" s="51"/>
      <c r="G3591" s="51"/>
      <c r="H3591" s="50"/>
      <c r="I3591" s="50"/>
      <c r="J3591" s="50"/>
      <c r="K3591" s="51"/>
      <c r="L3591" s="51"/>
      <c r="M3591" s="51"/>
      <c r="N3591" s="51"/>
      <c r="O3591" s="51"/>
      <c r="P3591" s="51"/>
    </row>
    <row r="3592" spans="2:16" s="49" customFormat="1" x14ac:dyDescent="0.25">
      <c r="B3592" s="9"/>
      <c r="C3592" s="9"/>
      <c r="D3592" s="50"/>
      <c r="E3592" s="51"/>
      <c r="F3592" s="51"/>
      <c r="G3592" s="51"/>
      <c r="H3592" s="50"/>
      <c r="I3592" s="50"/>
      <c r="J3592" s="50"/>
      <c r="K3592" s="51"/>
      <c r="L3592" s="51"/>
      <c r="M3592" s="51"/>
      <c r="N3592" s="51"/>
      <c r="O3592" s="51"/>
      <c r="P3592" s="51"/>
    </row>
    <row r="3593" spans="2:16" s="49" customFormat="1" x14ac:dyDescent="0.25">
      <c r="B3593" s="9"/>
      <c r="C3593" s="9"/>
      <c r="D3593" s="50"/>
      <c r="E3593" s="51"/>
      <c r="F3593" s="51"/>
      <c r="G3593" s="51"/>
      <c r="H3593" s="50"/>
      <c r="I3593" s="50"/>
      <c r="J3593" s="50"/>
      <c r="K3593" s="51"/>
      <c r="L3593" s="51"/>
      <c r="M3593" s="51"/>
      <c r="N3593" s="51"/>
      <c r="O3593" s="51"/>
      <c r="P3593" s="51"/>
    </row>
    <row r="3594" spans="2:16" s="49" customFormat="1" x14ac:dyDescent="0.25">
      <c r="B3594" s="9"/>
      <c r="C3594" s="9"/>
      <c r="D3594" s="50"/>
      <c r="E3594" s="51"/>
      <c r="F3594" s="51"/>
      <c r="G3594" s="51"/>
      <c r="H3594" s="50"/>
      <c r="I3594" s="50"/>
      <c r="J3594" s="50"/>
      <c r="K3594" s="51"/>
      <c r="L3594" s="51"/>
      <c r="M3594" s="51"/>
      <c r="N3594" s="51"/>
      <c r="O3594" s="51"/>
      <c r="P3594" s="51"/>
    </row>
    <row r="3595" spans="2:16" s="49" customFormat="1" x14ac:dyDescent="0.25">
      <c r="B3595" s="9"/>
      <c r="C3595" s="9"/>
      <c r="D3595" s="50"/>
      <c r="E3595" s="51"/>
      <c r="F3595" s="51"/>
      <c r="G3595" s="51"/>
      <c r="H3595" s="50"/>
      <c r="I3595" s="50"/>
      <c r="J3595" s="50"/>
      <c r="K3595" s="51"/>
      <c r="L3595" s="51"/>
      <c r="M3595" s="51"/>
      <c r="N3595" s="51"/>
      <c r="O3595" s="51"/>
      <c r="P3595" s="51"/>
    </row>
    <row r="3596" spans="2:16" s="49" customFormat="1" x14ac:dyDescent="0.25">
      <c r="B3596" s="9"/>
      <c r="C3596" s="9"/>
      <c r="D3596" s="50"/>
      <c r="E3596" s="51"/>
      <c r="F3596" s="51"/>
      <c r="G3596" s="51"/>
      <c r="H3596" s="50"/>
      <c r="I3596" s="50"/>
      <c r="J3596" s="50"/>
      <c r="K3596" s="51"/>
      <c r="L3596" s="51"/>
      <c r="M3596" s="51"/>
      <c r="N3596" s="51"/>
      <c r="O3596" s="51"/>
      <c r="P3596" s="51"/>
    </row>
    <row r="3597" spans="2:16" s="49" customFormat="1" x14ac:dyDescent="0.25">
      <c r="B3597" s="9"/>
      <c r="C3597" s="9"/>
      <c r="D3597" s="50"/>
      <c r="E3597" s="51"/>
      <c r="F3597" s="51"/>
      <c r="G3597" s="51"/>
      <c r="H3597" s="50"/>
      <c r="I3597" s="50"/>
      <c r="J3597" s="50"/>
      <c r="K3597" s="51"/>
      <c r="L3597" s="51"/>
      <c r="M3597" s="51"/>
      <c r="N3597" s="51"/>
      <c r="O3597" s="51"/>
      <c r="P3597" s="51"/>
    </row>
    <row r="3598" spans="2:16" s="49" customFormat="1" x14ac:dyDescent="0.25">
      <c r="B3598" s="9"/>
      <c r="C3598" s="9"/>
      <c r="D3598" s="50"/>
      <c r="E3598" s="51"/>
      <c r="F3598" s="51"/>
      <c r="G3598" s="51"/>
      <c r="H3598" s="50"/>
      <c r="I3598" s="50"/>
      <c r="J3598" s="50"/>
      <c r="K3598" s="51"/>
      <c r="L3598" s="51"/>
      <c r="M3598" s="51"/>
      <c r="N3598" s="51"/>
      <c r="O3598" s="51"/>
      <c r="P3598" s="51"/>
    </row>
    <row r="3599" spans="2:16" s="49" customFormat="1" x14ac:dyDescent="0.25">
      <c r="B3599" s="9"/>
      <c r="C3599" s="9"/>
      <c r="D3599" s="50"/>
      <c r="E3599" s="51"/>
      <c r="F3599" s="51"/>
      <c r="G3599" s="51"/>
      <c r="H3599" s="50"/>
      <c r="I3599" s="50"/>
      <c r="J3599" s="50"/>
      <c r="K3599" s="51"/>
      <c r="L3599" s="51"/>
      <c r="M3599" s="51"/>
      <c r="N3599" s="51"/>
      <c r="O3599" s="51"/>
      <c r="P3599" s="51"/>
    </row>
    <row r="3600" spans="2:16" s="49" customFormat="1" x14ac:dyDescent="0.25">
      <c r="B3600" s="9"/>
      <c r="C3600" s="9"/>
      <c r="D3600" s="50"/>
      <c r="E3600" s="51"/>
      <c r="F3600" s="51"/>
      <c r="G3600" s="51"/>
      <c r="H3600" s="50"/>
      <c r="I3600" s="50"/>
      <c r="J3600" s="50"/>
      <c r="K3600" s="51"/>
      <c r="L3600" s="51"/>
      <c r="M3600" s="51"/>
      <c r="N3600" s="51"/>
      <c r="O3600" s="51"/>
      <c r="P3600" s="51"/>
    </row>
    <row r="3601" spans="2:16" s="49" customFormat="1" x14ac:dyDescent="0.25">
      <c r="B3601" s="9"/>
      <c r="C3601" s="9"/>
      <c r="D3601" s="50"/>
      <c r="E3601" s="51"/>
      <c r="F3601" s="51"/>
      <c r="G3601" s="51"/>
      <c r="H3601" s="50"/>
      <c r="I3601" s="50"/>
      <c r="J3601" s="50"/>
      <c r="K3601" s="51"/>
      <c r="L3601" s="51"/>
      <c r="M3601" s="51"/>
      <c r="N3601" s="51"/>
      <c r="O3601" s="51"/>
      <c r="P3601" s="51"/>
    </row>
    <row r="3602" spans="2:16" s="49" customFormat="1" x14ac:dyDescent="0.25">
      <c r="B3602" s="9"/>
      <c r="C3602" s="9"/>
      <c r="D3602" s="50"/>
      <c r="E3602" s="51"/>
      <c r="F3602" s="51"/>
      <c r="G3602" s="51"/>
      <c r="H3602" s="50"/>
      <c r="I3602" s="50"/>
      <c r="J3602" s="50"/>
      <c r="K3602" s="51"/>
      <c r="L3602" s="51"/>
      <c r="M3602" s="51"/>
      <c r="N3602" s="51"/>
      <c r="O3602" s="51"/>
      <c r="P3602" s="51"/>
    </row>
    <row r="3603" spans="2:16" s="49" customFormat="1" x14ac:dyDescent="0.25">
      <c r="B3603" s="9"/>
      <c r="C3603" s="9"/>
      <c r="D3603" s="50"/>
      <c r="E3603" s="51"/>
      <c r="F3603" s="51"/>
      <c r="G3603" s="51"/>
      <c r="H3603" s="50"/>
      <c r="I3603" s="50"/>
      <c r="J3603" s="50"/>
      <c r="K3603" s="51"/>
      <c r="L3603" s="51"/>
      <c r="M3603" s="51"/>
      <c r="N3603" s="51"/>
      <c r="O3603" s="51"/>
      <c r="P3603" s="51"/>
    </row>
    <row r="3604" spans="2:16" s="49" customFormat="1" x14ac:dyDescent="0.25">
      <c r="B3604" s="9"/>
      <c r="C3604" s="9"/>
      <c r="D3604" s="50"/>
      <c r="E3604" s="51"/>
      <c r="F3604" s="51"/>
      <c r="G3604" s="51"/>
      <c r="H3604" s="50"/>
      <c r="I3604" s="50"/>
      <c r="J3604" s="50"/>
      <c r="K3604" s="51"/>
      <c r="L3604" s="51"/>
      <c r="M3604" s="51"/>
      <c r="N3604" s="51"/>
      <c r="O3604" s="51"/>
      <c r="P3604" s="51"/>
    </row>
    <row r="3605" spans="2:16" s="49" customFormat="1" x14ac:dyDescent="0.25">
      <c r="B3605" s="9"/>
      <c r="C3605" s="9"/>
      <c r="D3605" s="50"/>
      <c r="E3605" s="51"/>
      <c r="F3605" s="51"/>
      <c r="G3605" s="51"/>
      <c r="H3605" s="50"/>
      <c r="I3605" s="50"/>
      <c r="J3605" s="50"/>
      <c r="K3605" s="51"/>
      <c r="L3605" s="51"/>
      <c r="M3605" s="51"/>
      <c r="N3605" s="51"/>
      <c r="O3605" s="51"/>
      <c r="P3605" s="51"/>
    </row>
    <row r="3606" spans="2:16" s="49" customFormat="1" x14ac:dyDescent="0.25">
      <c r="B3606" s="9"/>
      <c r="C3606" s="9"/>
      <c r="D3606" s="50"/>
      <c r="E3606" s="51"/>
      <c r="F3606" s="51"/>
      <c r="G3606" s="51"/>
      <c r="H3606" s="50"/>
      <c r="I3606" s="50"/>
      <c r="J3606" s="50"/>
      <c r="K3606" s="51"/>
      <c r="L3606" s="51"/>
      <c r="M3606" s="51"/>
      <c r="N3606" s="51"/>
      <c r="O3606" s="51"/>
      <c r="P3606" s="51"/>
    </row>
    <row r="3607" spans="2:16" s="49" customFormat="1" x14ac:dyDescent="0.25">
      <c r="B3607" s="9"/>
      <c r="C3607" s="9"/>
      <c r="D3607" s="50"/>
      <c r="E3607" s="51"/>
      <c r="F3607" s="51"/>
      <c r="G3607" s="51"/>
      <c r="H3607" s="50"/>
      <c r="I3607" s="50"/>
      <c r="J3607" s="50"/>
      <c r="K3607" s="51"/>
      <c r="L3607" s="51"/>
      <c r="M3607" s="51"/>
      <c r="N3607" s="51"/>
      <c r="O3607" s="51"/>
      <c r="P3607" s="51"/>
    </row>
    <row r="3608" spans="2:16" s="49" customFormat="1" x14ac:dyDescent="0.25">
      <c r="B3608" s="9"/>
      <c r="C3608" s="9"/>
      <c r="D3608" s="50"/>
      <c r="E3608" s="51"/>
      <c r="F3608" s="51"/>
      <c r="G3608" s="51"/>
      <c r="H3608" s="50"/>
      <c r="I3608" s="50"/>
      <c r="J3608" s="50"/>
      <c r="K3608" s="51"/>
      <c r="L3608" s="51"/>
      <c r="M3608" s="51"/>
      <c r="N3608" s="51"/>
      <c r="O3608" s="51"/>
      <c r="P3608" s="51"/>
    </row>
    <row r="3609" spans="2:16" s="49" customFormat="1" x14ac:dyDescent="0.25">
      <c r="B3609" s="9"/>
      <c r="C3609" s="9"/>
      <c r="D3609" s="50"/>
      <c r="E3609" s="51"/>
      <c r="F3609" s="51"/>
      <c r="G3609" s="51"/>
      <c r="H3609" s="50"/>
      <c r="I3609" s="50"/>
      <c r="J3609" s="50"/>
      <c r="K3609" s="51"/>
      <c r="L3609" s="51"/>
      <c r="M3609" s="51"/>
      <c r="N3609" s="51"/>
      <c r="O3609" s="51"/>
      <c r="P3609" s="51"/>
    </row>
    <row r="3610" spans="2:16" s="49" customFormat="1" x14ac:dyDescent="0.25">
      <c r="B3610" s="9"/>
      <c r="C3610" s="9"/>
      <c r="D3610" s="50"/>
      <c r="E3610" s="51"/>
      <c r="F3610" s="51"/>
      <c r="G3610" s="51"/>
      <c r="H3610" s="50"/>
      <c r="I3610" s="50"/>
      <c r="J3610" s="50"/>
      <c r="K3610" s="51"/>
      <c r="L3610" s="51"/>
      <c r="M3610" s="51"/>
      <c r="N3610" s="51"/>
      <c r="O3610" s="51"/>
      <c r="P3610" s="51"/>
    </row>
    <row r="3611" spans="2:16" s="49" customFormat="1" x14ac:dyDescent="0.25">
      <c r="B3611" s="9"/>
      <c r="C3611" s="9"/>
      <c r="D3611" s="50"/>
      <c r="E3611" s="51"/>
      <c r="F3611" s="51"/>
      <c r="G3611" s="51"/>
      <c r="H3611" s="50"/>
      <c r="I3611" s="50"/>
      <c r="J3611" s="50"/>
      <c r="K3611" s="51"/>
      <c r="L3611" s="51"/>
      <c r="M3611" s="51"/>
      <c r="N3611" s="51"/>
      <c r="O3611" s="51"/>
      <c r="P3611" s="51"/>
    </row>
    <row r="3612" spans="2:16" s="49" customFormat="1" x14ac:dyDescent="0.25">
      <c r="B3612" s="9"/>
      <c r="C3612" s="9"/>
      <c r="D3612" s="50"/>
      <c r="E3612" s="51"/>
      <c r="F3612" s="51"/>
      <c r="G3612" s="51"/>
      <c r="H3612" s="50"/>
      <c r="I3612" s="50"/>
      <c r="J3612" s="50"/>
      <c r="K3612" s="51"/>
      <c r="L3612" s="51"/>
      <c r="M3612" s="51"/>
      <c r="N3612" s="51"/>
      <c r="O3612" s="51"/>
      <c r="P3612" s="51"/>
    </row>
    <row r="3613" spans="2:16" s="49" customFormat="1" x14ac:dyDescent="0.25">
      <c r="B3613" s="9"/>
      <c r="C3613" s="9"/>
      <c r="D3613" s="50"/>
      <c r="E3613" s="51"/>
      <c r="F3613" s="51"/>
      <c r="G3613" s="51"/>
      <c r="H3613" s="50"/>
      <c r="I3613" s="50"/>
      <c r="J3613" s="50"/>
      <c r="K3613" s="51"/>
      <c r="L3613" s="51"/>
      <c r="M3613" s="51"/>
      <c r="N3613" s="51"/>
      <c r="O3613" s="51"/>
      <c r="P3613" s="51"/>
    </row>
    <row r="3614" spans="2:16" s="49" customFormat="1" x14ac:dyDescent="0.25">
      <c r="B3614" s="9"/>
      <c r="C3614" s="9"/>
      <c r="D3614" s="50"/>
      <c r="E3614" s="51"/>
      <c r="F3614" s="51"/>
      <c r="G3614" s="51"/>
      <c r="H3614" s="50"/>
      <c r="I3614" s="50"/>
      <c r="J3614" s="50"/>
      <c r="K3614" s="51"/>
      <c r="L3614" s="51"/>
      <c r="M3614" s="51"/>
      <c r="N3614" s="51"/>
      <c r="O3614" s="51"/>
      <c r="P3614" s="51"/>
    </row>
    <row r="3615" spans="2:16" s="49" customFormat="1" x14ac:dyDescent="0.25">
      <c r="B3615" s="9"/>
      <c r="C3615" s="9"/>
      <c r="D3615" s="50"/>
      <c r="E3615" s="51"/>
      <c r="F3615" s="51"/>
      <c r="G3615" s="51"/>
      <c r="H3615" s="50"/>
      <c r="I3615" s="50"/>
      <c r="J3615" s="50"/>
      <c r="K3615" s="51"/>
      <c r="L3615" s="51"/>
      <c r="M3615" s="51"/>
      <c r="N3615" s="51"/>
      <c r="O3615" s="51"/>
      <c r="P3615" s="51"/>
    </row>
    <row r="3616" spans="2:16" s="49" customFormat="1" x14ac:dyDescent="0.25">
      <c r="B3616" s="9"/>
      <c r="C3616" s="9"/>
      <c r="D3616" s="50"/>
      <c r="E3616" s="51"/>
      <c r="F3616" s="51"/>
      <c r="G3616" s="51"/>
      <c r="H3616" s="50"/>
      <c r="I3616" s="50"/>
      <c r="J3616" s="50"/>
      <c r="K3616" s="51"/>
      <c r="L3616" s="51"/>
      <c r="M3616" s="51"/>
      <c r="N3616" s="51"/>
      <c r="O3616" s="51"/>
      <c r="P3616" s="51"/>
    </row>
    <row r="3617" spans="2:16" s="49" customFormat="1" x14ac:dyDescent="0.25">
      <c r="B3617" s="9"/>
      <c r="C3617" s="9"/>
      <c r="D3617" s="50"/>
      <c r="E3617" s="51"/>
      <c r="F3617" s="51"/>
      <c r="G3617" s="51"/>
      <c r="H3617" s="50"/>
      <c r="I3617" s="50"/>
      <c r="J3617" s="50"/>
      <c r="K3617" s="51"/>
      <c r="L3617" s="51"/>
      <c r="M3617" s="51"/>
      <c r="N3617" s="51"/>
      <c r="O3617" s="51"/>
      <c r="P3617" s="51"/>
    </row>
    <row r="3618" spans="2:16" s="49" customFormat="1" x14ac:dyDescent="0.25">
      <c r="B3618" s="9"/>
      <c r="C3618" s="9"/>
      <c r="D3618" s="50"/>
      <c r="E3618" s="51"/>
      <c r="F3618" s="51"/>
      <c r="G3618" s="51"/>
      <c r="H3618" s="50"/>
      <c r="I3618" s="50"/>
      <c r="J3618" s="50"/>
      <c r="K3618" s="51"/>
      <c r="L3618" s="51"/>
      <c r="M3618" s="51"/>
      <c r="N3618" s="51"/>
      <c r="O3618" s="51"/>
      <c r="P3618" s="51"/>
    </row>
    <row r="3619" spans="2:16" s="49" customFormat="1" x14ac:dyDescent="0.25">
      <c r="B3619" s="9"/>
      <c r="C3619" s="9"/>
      <c r="D3619" s="50"/>
      <c r="E3619" s="51"/>
      <c r="F3619" s="51"/>
      <c r="G3619" s="51"/>
      <c r="H3619" s="50"/>
      <c r="I3619" s="50"/>
      <c r="J3619" s="50"/>
      <c r="K3619" s="51"/>
      <c r="L3619" s="51"/>
      <c r="M3619" s="51"/>
      <c r="N3619" s="51"/>
      <c r="O3619" s="51"/>
      <c r="P3619" s="51"/>
    </row>
    <row r="3620" spans="2:16" s="49" customFormat="1" x14ac:dyDescent="0.25">
      <c r="B3620" s="9"/>
      <c r="C3620" s="9"/>
      <c r="D3620" s="50"/>
      <c r="E3620" s="51"/>
      <c r="F3620" s="51"/>
      <c r="G3620" s="51"/>
      <c r="H3620" s="50"/>
      <c r="I3620" s="50"/>
      <c r="J3620" s="50"/>
      <c r="K3620" s="51"/>
      <c r="L3620" s="51"/>
      <c r="M3620" s="51"/>
      <c r="N3620" s="51"/>
      <c r="O3620" s="51"/>
      <c r="P3620" s="51"/>
    </row>
    <row r="3621" spans="2:16" s="49" customFormat="1" x14ac:dyDescent="0.25">
      <c r="B3621" s="9"/>
      <c r="C3621" s="9"/>
      <c r="D3621" s="50"/>
      <c r="E3621" s="51"/>
      <c r="F3621" s="51"/>
      <c r="G3621" s="51"/>
      <c r="H3621" s="50"/>
      <c r="I3621" s="50"/>
      <c r="J3621" s="50"/>
      <c r="K3621" s="51"/>
      <c r="L3621" s="51"/>
      <c r="M3621" s="51"/>
      <c r="N3621" s="51"/>
      <c r="O3621" s="51"/>
      <c r="P3621" s="51"/>
    </row>
    <row r="3622" spans="2:16" s="49" customFormat="1" x14ac:dyDescent="0.25">
      <c r="B3622" s="9"/>
      <c r="C3622" s="9"/>
      <c r="D3622" s="50"/>
      <c r="E3622" s="51"/>
      <c r="F3622" s="51"/>
      <c r="G3622" s="51"/>
      <c r="H3622" s="50"/>
      <c r="I3622" s="50"/>
      <c r="J3622" s="50"/>
      <c r="K3622" s="51"/>
      <c r="L3622" s="51"/>
      <c r="M3622" s="51"/>
      <c r="N3622" s="51"/>
      <c r="O3622" s="51"/>
      <c r="P3622" s="51"/>
    </row>
    <row r="3623" spans="2:16" s="49" customFormat="1" x14ac:dyDescent="0.25">
      <c r="B3623" s="9"/>
      <c r="C3623" s="9"/>
      <c r="D3623" s="50"/>
      <c r="E3623" s="51"/>
      <c r="F3623" s="51"/>
      <c r="G3623" s="51"/>
      <c r="H3623" s="50"/>
      <c r="I3623" s="50"/>
      <c r="J3623" s="50"/>
      <c r="K3623" s="51"/>
      <c r="L3623" s="51"/>
      <c r="M3623" s="51"/>
      <c r="N3623" s="51"/>
      <c r="O3623" s="51"/>
      <c r="P3623" s="51"/>
    </row>
    <row r="3624" spans="2:16" s="49" customFormat="1" x14ac:dyDescent="0.25">
      <c r="B3624" s="9"/>
      <c r="C3624" s="9"/>
      <c r="D3624" s="50"/>
      <c r="E3624" s="51"/>
      <c r="F3624" s="51"/>
      <c r="G3624" s="51"/>
      <c r="H3624" s="50"/>
      <c r="I3624" s="50"/>
      <c r="J3624" s="50"/>
      <c r="K3624" s="51"/>
      <c r="L3624" s="51"/>
      <c r="M3624" s="51"/>
      <c r="N3624" s="51"/>
      <c r="O3624" s="51"/>
      <c r="P3624" s="51"/>
    </row>
    <row r="3625" spans="2:16" s="49" customFormat="1" x14ac:dyDescent="0.25">
      <c r="B3625" s="9"/>
      <c r="C3625" s="9"/>
      <c r="D3625" s="50"/>
      <c r="E3625" s="51"/>
      <c r="F3625" s="51"/>
      <c r="G3625" s="51"/>
      <c r="H3625" s="50"/>
      <c r="I3625" s="50"/>
      <c r="J3625" s="50"/>
      <c r="K3625" s="51"/>
      <c r="L3625" s="51"/>
      <c r="M3625" s="51"/>
      <c r="N3625" s="51"/>
      <c r="O3625" s="51"/>
      <c r="P3625" s="51"/>
    </row>
    <row r="3626" spans="2:16" s="49" customFormat="1" x14ac:dyDescent="0.25">
      <c r="B3626" s="9"/>
      <c r="C3626" s="9"/>
      <c r="D3626" s="50"/>
      <c r="E3626" s="51"/>
      <c r="F3626" s="51"/>
      <c r="G3626" s="51"/>
      <c r="H3626" s="50"/>
      <c r="I3626" s="50"/>
      <c r="J3626" s="50"/>
      <c r="K3626" s="51"/>
      <c r="L3626" s="51"/>
      <c r="M3626" s="51"/>
      <c r="N3626" s="51"/>
      <c r="O3626" s="51"/>
      <c r="P3626" s="51"/>
    </row>
    <row r="3627" spans="2:16" s="49" customFormat="1" x14ac:dyDescent="0.25">
      <c r="B3627" s="9"/>
      <c r="C3627" s="9"/>
      <c r="D3627" s="50"/>
      <c r="E3627" s="51"/>
      <c r="F3627" s="51"/>
      <c r="G3627" s="51"/>
      <c r="H3627" s="50"/>
      <c r="I3627" s="50"/>
      <c r="J3627" s="50"/>
      <c r="K3627" s="51"/>
      <c r="L3627" s="51"/>
      <c r="M3627" s="51"/>
      <c r="N3627" s="51"/>
      <c r="O3627" s="51"/>
      <c r="P3627" s="51"/>
    </row>
    <row r="3628" spans="2:16" s="49" customFormat="1" x14ac:dyDescent="0.25">
      <c r="B3628" s="9"/>
      <c r="C3628" s="9"/>
      <c r="D3628" s="50"/>
      <c r="E3628" s="51"/>
      <c r="F3628" s="51"/>
      <c r="G3628" s="51"/>
      <c r="H3628" s="50"/>
      <c r="I3628" s="50"/>
      <c r="J3628" s="50"/>
      <c r="K3628" s="51"/>
      <c r="L3628" s="51"/>
      <c r="M3628" s="51"/>
      <c r="N3628" s="51"/>
      <c r="O3628" s="51"/>
      <c r="P3628" s="51"/>
    </row>
    <row r="3629" spans="2:16" s="49" customFormat="1" x14ac:dyDescent="0.25">
      <c r="B3629" s="9"/>
      <c r="C3629" s="9"/>
      <c r="D3629" s="50"/>
      <c r="E3629" s="51"/>
      <c r="F3629" s="51"/>
      <c r="G3629" s="51"/>
      <c r="H3629" s="50"/>
      <c r="I3629" s="50"/>
      <c r="J3629" s="50"/>
      <c r="K3629" s="51"/>
      <c r="L3629" s="51"/>
      <c r="M3629" s="51"/>
      <c r="N3629" s="51"/>
      <c r="O3629" s="51"/>
      <c r="P3629" s="51"/>
    </row>
    <row r="3630" spans="2:16" s="49" customFormat="1" x14ac:dyDescent="0.25">
      <c r="B3630" s="9"/>
      <c r="C3630" s="9"/>
      <c r="D3630" s="50"/>
      <c r="E3630" s="51"/>
      <c r="F3630" s="51"/>
      <c r="G3630" s="51"/>
      <c r="H3630" s="50"/>
      <c r="I3630" s="50"/>
      <c r="J3630" s="50"/>
      <c r="K3630" s="51"/>
      <c r="L3630" s="51"/>
      <c r="M3630" s="51"/>
      <c r="N3630" s="51"/>
      <c r="O3630" s="51"/>
      <c r="P3630" s="51"/>
    </row>
    <row r="3631" spans="2:16" s="49" customFormat="1" x14ac:dyDescent="0.25">
      <c r="B3631" s="9"/>
      <c r="C3631" s="9"/>
      <c r="D3631" s="50"/>
      <c r="E3631" s="51"/>
      <c r="F3631" s="51"/>
      <c r="G3631" s="51"/>
      <c r="H3631" s="50"/>
      <c r="I3631" s="50"/>
      <c r="J3631" s="50"/>
      <c r="K3631" s="51"/>
      <c r="L3631" s="51"/>
      <c r="M3631" s="51"/>
      <c r="N3631" s="51"/>
      <c r="O3631" s="51"/>
      <c r="P3631" s="51"/>
    </row>
    <row r="3632" spans="2:16" s="49" customFormat="1" x14ac:dyDescent="0.25">
      <c r="B3632" s="9"/>
      <c r="C3632" s="9"/>
      <c r="D3632" s="50"/>
      <c r="E3632" s="51"/>
      <c r="F3632" s="51"/>
      <c r="G3632" s="51"/>
      <c r="H3632" s="50"/>
      <c r="I3632" s="50"/>
      <c r="J3632" s="50"/>
      <c r="K3632" s="51"/>
      <c r="L3632" s="51"/>
      <c r="M3632" s="51"/>
      <c r="N3632" s="51"/>
      <c r="O3632" s="51"/>
      <c r="P3632" s="51"/>
    </row>
    <row r="3633" spans="2:16" s="49" customFormat="1" x14ac:dyDescent="0.25">
      <c r="B3633" s="9"/>
      <c r="C3633" s="9"/>
      <c r="D3633" s="50"/>
      <c r="E3633" s="51"/>
      <c r="F3633" s="51"/>
      <c r="G3633" s="51"/>
      <c r="H3633" s="50"/>
      <c r="I3633" s="50"/>
      <c r="J3633" s="50"/>
      <c r="K3633" s="51"/>
      <c r="L3633" s="51"/>
      <c r="M3633" s="51"/>
      <c r="N3633" s="51"/>
      <c r="O3633" s="51"/>
      <c r="P3633" s="51"/>
    </row>
    <row r="3634" spans="2:16" s="49" customFormat="1" x14ac:dyDescent="0.25">
      <c r="B3634" s="9"/>
      <c r="C3634" s="9"/>
      <c r="D3634" s="50"/>
      <c r="E3634" s="51"/>
      <c r="F3634" s="51"/>
      <c r="G3634" s="51"/>
      <c r="H3634" s="50"/>
      <c r="I3634" s="50"/>
      <c r="J3634" s="50"/>
      <c r="K3634" s="51"/>
      <c r="L3634" s="51"/>
      <c r="M3634" s="51"/>
      <c r="N3634" s="51"/>
      <c r="O3634" s="51"/>
      <c r="P3634" s="51"/>
    </row>
    <row r="3635" spans="2:16" s="49" customFormat="1" x14ac:dyDescent="0.25">
      <c r="B3635" s="9"/>
      <c r="C3635" s="9"/>
      <c r="D3635" s="50"/>
      <c r="E3635" s="51"/>
      <c r="F3635" s="51"/>
      <c r="G3635" s="51"/>
      <c r="H3635" s="50"/>
      <c r="I3635" s="50"/>
      <c r="J3635" s="50"/>
      <c r="K3635" s="51"/>
      <c r="L3635" s="51"/>
      <c r="M3635" s="51"/>
      <c r="N3635" s="51"/>
      <c r="O3635" s="51"/>
      <c r="P3635" s="51"/>
    </row>
    <row r="3636" spans="2:16" s="49" customFormat="1" x14ac:dyDescent="0.25">
      <c r="B3636" s="9"/>
      <c r="C3636" s="9"/>
      <c r="D3636" s="50"/>
      <c r="E3636" s="51"/>
      <c r="F3636" s="51"/>
      <c r="G3636" s="51"/>
      <c r="H3636" s="50"/>
      <c r="I3636" s="50"/>
      <c r="J3636" s="50"/>
      <c r="K3636" s="51"/>
      <c r="L3636" s="51"/>
      <c r="M3636" s="51"/>
      <c r="N3636" s="51"/>
      <c r="O3636" s="51"/>
      <c r="P3636" s="51"/>
    </row>
    <row r="3637" spans="2:16" s="49" customFormat="1" x14ac:dyDescent="0.25">
      <c r="B3637" s="9"/>
      <c r="C3637" s="9"/>
      <c r="D3637" s="50"/>
      <c r="E3637" s="51"/>
      <c r="F3637" s="51"/>
      <c r="G3637" s="51"/>
      <c r="H3637" s="50"/>
      <c r="I3637" s="50"/>
      <c r="J3637" s="50"/>
      <c r="K3637" s="51"/>
      <c r="L3637" s="51"/>
      <c r="M3637" s="51"/>
      <c r="N3637" s="51"/>
      <c r="O3637" s="51"/>
      <c r="P3637" s="51"/>
    </row>
    <row r="3638" spans="2:16" s="49" customFormat="1" x14ac:dyDescent="0.25">
      <c r="B3638" s="9"/>
      <c r="C3638" s="9"/>
      <c r="D3638" s="50"/>
      <c r="E3638" s="51"/>
      <c r="F3638" s="51"/>
      <c r="G3638" s="51"/>
      <c r="H3638" s="50"/>
      <c r="I3638" s="50"/>
      <c r="J3638" s="50"/>
      <c r="K3638" s="51"/>
      <c r="L3638" s="51"/>
      <c r="M3638" s="51"/>
      <c r="N3638" s="51"/>
      <c r="O3638" s="51"/>
      <c r="P3638" s="51"/>
    </row>
    <row r="3639" spans="2:16" s="49" customFormat="1" x14ac:dyDescent="0.25">
      <c r="B3639" s="9"/>
      <c r="C3639" s="9"/>
      <c r="D3639" s="50"/>
      <c r="E3639" s="51"/>
      <c r="F3639" s="51"/>
      <c r="G3639" s="51"/>
      <c r="H3639" s="50"/>
      <c r="I3639" s="50"/>
      <c r="J3639" s="50"/>
      <c r="K3639" s="51"/>
      <c r="L3639" s="51"/>
      <c r="M3639" s="51"/>
      <c r="N3639" s="51"/>
      <c r="O3639" s="51"/>
      <c r="P3639" s="51"/>
    </row>
    <row r="3640" spans="2:16" s="49" customFormat="1" x14ac:dyDescent="0.25">
      <c r="B3640" s="9"/>
      <c r="C3640" s="9"/>
      <c r="D3640" s="50"/>
      <c r="E3640" s="51"/>
      <c r="F3640" s="51"/>
      <c r="G3640" s="51"/>
      <c r="H3640" s="50"/>
      <c r="I3640" s="50"/>
      <c r="J3640" s="50"/>
      <c r="K3640" s="51"/>
      <c r="L3640" s="51"/>
      <c r="M3640" s="51"/>
      <c r="N3640" s="51"/>
      <c r="O3640" s="51"/>
      <c r="P3640" s="51"/>
    </row>
    <row r="3641" spans="2:16" s="49" customFormat="1" x14ac:dyDescent="0.25">
      <c r="B3641" s="9"/>
      <c r="C3641" s="9"/>
      <c r="D3641" s="50"/>
      <c r="E3641" s="51"/>
      <c r="F3641" s="51"/>
      <c r="G3641" s="51"/>
      <c r="H3641" s="50"/>
      <c r="I3641" s="50"/>
      <c r="J3641" s="50"/>
      <c r="K3641" s="51"/>
      <c r="L3641" s="51"/>
      <c r="M3641" s="51"/>
      <c r="N3641" s="51"/>
      <c r="O3641" s="51"/>
      <c r="P3641" s="51"/>
    </row>
    <row r="3642" spans="2:16" s="49" customFormat="1" x14ac:dyDescent="0.25">
      <c r="B3642" s="9"/>
      <c r="C3642" s="9"/>
      <c r="D3642" s="50"/>
      <c r="E3642" s="51"/>
      <c r="F3642" s="51"/>
      <c r="G3642" s="51"/>
      <c r="H3642" s="50"/>
      <c r="I3642" s="50"/>
      <c r="J3642" s="50"/>
      <c r="K3642" s="51"/>
      <c r="L3642" s="51"/>
      <c r="M3642" s="51"/>
      <c r="N3642" s="51"/>
      <c r="O3642" s="51"/>
      <c r="P3642" s="51"/>
    </row>
    <row r="3643" spans="2:16" s="49" customFormat="1" x14ac:dyDescent="0.25">
      <c r="B3643" s="9"/>
      <c r="C3643" s="9"/>
      <c r="D3643" s="50"/>
      <c r="E3643" s="51"/>
      <c r="F3643" s="51"/>
      <c r="G3643" s="51"/>
      <c r="H3643" s="50"/>
      <c r="I3643" s="50"/>
      <c r="J3643" s="50"/>
      <c r="K3643" s="51"/>
      <c r="L3643" s="51"/>
      <c r="M3643" s="51"/>
      <c r="N3643" s="51"/>
      <c r="O3643" s="51"/>
      <c r="P3643" s="51"/>
    </row>
    <row r="3644" spans="2:16" s="49" customFormat="1" x14ac:dyDescent="0.25">
      <c r="B3644" s="9"/>
      <c r="C3644" s="9"/>
      <c r="D3644" s="50"/>
      <c r="E3644" s="51"/>
      <c r="F3644" s="51"/>
      <c r="G3644" s="51"/>
      <c r="H3644" s="50"/>
      <c r="I3644" s="50"/>
      <c r="J3644" s="50"/>
      <c r="K3644" s="51"/>
      <c r="L3644" s="51"/>
      <c r="M3644" s="51"/>
      <c r="N3644" s="51"/>
      <c r="O3644" s="51"/>
      <c r="P3644" s="51"/>
    </row>
    <row r="3645" spans="2:16" s="49" customFormat="1" x14ac:dyDescent="0.25">
      <c r="B3645" s="9"/>
      <c r="C3645" s="9"/>
      <c r="D3645" s="50"/>
      <c r="E3645" s="51"/>
      <c r="F3645" s="51"/>
      <c r="G3645" s="51"/>
      <c r="H3645" s="50"/>
      <c r="I3645" s="50"/>
      <c r="J3645" s="50"/>
      <c r="K3645" s="51"/>
      <c r="L3645" s="51"/>
      <c r="M3645" s="51"/>
      <c r="N3645" s="51"/>
      <c r="O3645" s="51"/>
      <c r="P3645" s="51"/>
    </row>
    <row r="3646" spans="2:16" s="49" customFormat="1" x14ac:dyDescent="0.25">
      <c r="B3646" s="9"/>
      <c r="C3646" s="9"/>
      <c r="D3646" s="50"/>
      <c r="E3646" s="51"/>
      <c r="F3646" s="51"/>
      <c r="G3646" s="51"/>
      <c r="H3646" s="50"/>
      <c r="I3646" s="50"/>
      <c r="J3646" s="50"/>
      <c r="K3646" s="51"/>
      <c r="L3646" s="51"/>
      <c r="M3646" s="51"/>
      <c r="N3646" s="51"/>
      <c r="O3646" s="51"/>
      <c r="P3646" s="51"/>
    </row>
    <row r="3647" spans="2:16" s="49" customFormat="1" x14ac:dyDescent="0.25">
      <c r="B3647" s="9"/>
      <c r="C3647" s="9"/>
      <c r="D3647" s="50"/>
      <c r="E3647" s="51"/>
      <c r="F3647" s="51"/>
      <c r="G3647" s="51"/>
      <c r="H3647" s="50"/>
      <c r="I3647" s="50"/>
      <c r="J3647" s="50"/>
      <c r="K3647" s="51"/>
      <c r="L3647" s="51"/>
      <c r="M3647" s="51"/>
      <c r="N3647" s="51"/>
      <c r="O3647" s="51"/>
      <c r="P3647" s="51"/>
    </row>
    <row r="3648" spans="2:16" s="49" customFormat="1" x14ac:dyDescent="0.25">
      <c r="B3648" s="9"/>
      <c r="C3648" s="9"/>
      <c r="D3648" s="50"/>
      <c r="E3648" s="51"/>
      <c r="F3648" s="51"/>
      <c r="G3648" s="51"/>
      <c r="H3648" s="50"/>
      <c r="I3648" s="50"/>
      <c r="J3648" s="50"/>
      <c r="K3648" s="51"/>
      <c r="L3648" s="51"/>
      <c r="M3648" s="51"/>
      <c r="N3648" s="51"/>
      <c r="O3648" s="51"/>
      <c r="P3648" s="51"/>
    </row>
    <row r="3649" spans="2:16" s="49" customFormat="1" x14ac:dyDescent="0.25">
      <c r="B3649" s="9"/>
      <c r="C3649" s="9"/>
      <c r="D3649" s="50"/>
      <c r="E3649" s="51"/>
      <c r="F3649" s="51"/>
      <c r="G3649" s="51"/>
      <c r="H3649" s="50"/>
      <c r="I3649" s="50"/>
      <c r="J3649" s="50"/>
      <c r="K3649" s="51"/>
      <c r="L3649" s="51"/>
      <c r="M3649" s="51"/>
      <c r="N3649" s="51"/>
      <c r="O3649" s="51"/>
      <c r="P3649" s="51"/>
    </row>
    <row r="3650" spans="2:16" s="49" customFormat="1" x14ac:dyDescent="0.25">
      <c r="B3650" s="9"/>
      <c r="C3650" s="9"/>
      <c r="D3650" s="50"/>
      <c r="E3650" s="51"/>
      <c r="F3650" s="51"/>
      <c r="G3650" s="51"/>
      <c r="H3650" s="50"/>
      <c r="I3650" s="50"/>
      <c r="J3650" s="50"/>
      <c r="K3650" s="51"/>
      <c r="L3650" s="51"/>
      <c r="M3650" s="51"/>
      <c r="N3650" s="51"/>
      <c r="O3650" s="51"/>
      <c r="P3650" s="51"/>
    </row>
    <row r="3651" spans="2:16" s="49" customFormat="1" x14ac:dyDescent="0.25">
      <c r="B3651" s="9"/>
      <c r="C3651" s="9"/>
      <c r="D3651" s="50"/>
      <c r="E3651" s="51"/>
      <c r="F3651" s="51"/>
      <c r="G3651" s="51"/>
      <c r="H3651" s="50"/>
      <c r="I3651" s="50"/>
      <c r="J3651" s="50"/>
      <c r="K3651" s="51"/>
      <c r="L3651" s="51"/>
      <c r="M3651" s="51"/>
      <c r="N3651" s="51"/>
      <c r="O3651" s="51"/>
      <c r="P3651" s="51"/>
    </row>
    <row r="3652" spans="2:16" s="49" customFormat="1" x14ac:dyDescent="0.25">
      <c r="B3652" s="9"/>
      <c r="C3652" s="9"/>
      <c r="D3652" s="50"/>
      <c r="E3652" s="51"/>
      <c r="F3652" s="51"/>
      <c r="G3652" s="51"/>
      <c r="H3652" s="50"/>
      <c r="I3652" s="50"/>
      <c r="J3652" s="50"/>
      <c r="K3652" s="51"/>
      <c r="L3652" s="51"/>
      <c r="M3652" s="51"/>
      <c r="N3652" s="51"/>
      <c r="O3652" s="51"/>
      <c r="P3652" s="51"/>
    </row>
    <row r="3653" spans="2:16" s="49" customFormat="1" x14ac:dyDescent="0.25">
      <c r="B3653" s="9"/>
      <c r="C3653" s="9"/>
      <c r="D3653" s="50"/>
      <c r="E3653" s="51"/>
      <c r="F3653" s="51"/>
      <c r="G3653" s="51"/>
      <c r="H3653" s="50"/>
      <c r="I3653" s="50"/>
      <c r="J3653" s="50"/>
      <c r="K3653" s="51"/>
      <c r="L3653" s="51"/>
      <c r="M3653" s="51"/>
      <c r="N3653" s="51"/>
      <c r="O3653" s="51"/>
      <c r="P3653" s="51"/>
    </row>
    <row r="3654" spans="2:16" s="49" customFormat="1" x14ac:dyDescent="0.25">
      <c r="B3654" s="9"/>
      <c r="C3654" s="9"/>
      <c r="D3654" s="50"/>
      <c r="E3654" s="51"/>
      <c r="F3654" s="51"/>
      <c r="G3654" s="51"/>
      <c r="H3654" s="50"/>
      <c r="I3654" s="50"/>
      <c r="J3654" s="50"/>
      <c r="K3654" s="51"/>
      <c r="L3654" s="51"/>
      <c r="M3654" s="51"/>
      <c r="N3654" s="51"/>
      <c r="O3654" s="51"/>
      <c r="P3654" s="51"/>
    </row>
    <row r="3655" spans="2:16" s="49" customFormat="1" x14ac:dyDescent="0.25">
      <c r="B3655" s="9"/>
      <c r="C3655" s="9"/>
      <c r="D3655" s="50"/>
      <c r="E3655" s="51"/>
      <c r="F3655" s="51"/>
      <c r="G3655" s="51"/>
      <c r="H3655" s="50"/>
      <c r="I3655" s="50"/>
      <c r="J3655" s="50"/>
      <c r="K3655" s="51"/>
      <c r="L3655" s="51"/>
      <c r="M3655" s="51"/>
      <c r="N3655" s="51"/>
      <c r="O3655" s="51"/>
      <c r="P3655" s="51"/>
    </row>
    <row r="3656" spans="2:16" s="49" customFormat="1" x14ac:dyDescent="0.25">
      <c r="B3656" s="9"/>
      <c r="C3656" s="9"/>
      <c r="D3656" s="50"/>
      <c r="E3656" s="51"/>
      <c r="F3656" s="51"/>
      <c r="G3656" s="51"/>
      <c r="H3656" s="50"/>
      <c r="I3656" s="50"/>
      <c r="J3656" s="50"/>
      <c r="K3656" s="51"/>
      <c r="L3656" s="51"/>
      <c r="M3656" s="51"/>
      <c r="N3656" s="51"/>
      <c r="O3656" s="51"/>
      <c r="P3656" s="51"/>
    </row>
    <row r="3657" spans="2:16" s="49" customFormat="1" x14ac:dyDescent="0.25">
      <c r="B3657" s="9"/>
      <c r="C3657" s="9"/>
      <c r="D3657" s="50"/>
      <c r="E3657" s="51"/>
      <c r="F3657" s="51"/>
      <c r="G3657" s="51"/>
      <c r="H3657" s="50"/>
      <c r="I3657" s="50"/>
      <c r="J3657" s="50"/>
      <c r="K3657" s="51"/>
      <c r="L3657" s="51"/>
      <c r="M3657" s="51"/>
      <c r="N3657" s="51"/>
      <c r="O3657" s="51"/>
      <c r="P3657" s="51"/>
    </row>
    <row r="3658" spans="2:16" s="49" customFormat="1" x14ac:dyDescent="0.25">
      <c r="B3658" s="9"/>
      <c r="C3658" s="9"/>
      <c r="D3658" s="50"/>
      <c r="E3658" s="51"/>
      <c r="F3658" s="51"/>
      <c r="G3658" s="51"/>
      <c r="H3658" s="50"/>
      <c r="I3658" s="50"/>
      <c r="J3658" s="50"/>
      <c r="K3658" s="51"/>
      <c r="L3658" s="51"/>
      <c r="M3658" s="51"/>
      <c r="N3658" s="51"/>
      <c r="O3658" s="51"/>
      <c r="P3658" s="51"/>
    </row>
    <row r="3659" spans="2:16" s="49" customFormat="1" x14ac:dyDescent="0.25">
      <c r="B3659" s="9"/>
      <c r="C3659" s="9"/>
      <c r="D3659" s="50"/>
      <c r="E3659" s="51"/>
      <c r="F3659" s="51"/>
      <c r="G3659" s="51"/>
      <c r="H3659" s="50"/>
      <c r="I3659" s="50"/>
      <c r="J3659" s="50"/>
      <c r="K3659" s="51"/>
      <c r="L3659" s="51"/>
      <c r="M3659" s="51"/>
      <c r="N3659" s="51"/>
      <c r="O3659" s="51"/>
      <c r="P3659" s="51"/>
    </row>
    <row r="3660" spans="2:16" s="49" customFormat="1" x14ac:dyDescent="0.25">
      <c r="B3660" s="9"/>
      <c r="C3660" s="9"/>
      <c r="D3660" s="50"/>
      <c r="E3660" s="51"/>
      <c r="F3660" s="51"/>
      <c r="G3660" s="51"/>
      <c r="H3660" s="50"/>
      <c r="I3660" s="50"/>
      <c r="J3660" s="50"/>
      <c r="K3660" s="51"/>
      <c r="L3660" s="51"/>
      <c r="M3660" s="51"/>
      <c r="N3660" s="51"/>
      <c r="O3660" s="51"/>
      <c r="P3660" s="51"/>
    </row>
    <row r="3661" spans="2:16" s="49" customFormat="1" x14ac:dyDescent="0.25">
      <c r="B3661" s="9"/>
      <c r="C3661" s="9"/>
      <c r="D3661" s="50"/>
      <c r="E3661" s="51"/>
      <c r="F3661" s="51"/>
      <c r="G3661" s="51"/>
      <c r="H3661" s="50"/>
      <c r="I3661" s="50"/>
      <c r="J3661" s="50"/>
      <c r="K3661" s="51"/>
      <c r="L3661" s="51"/>
      <c r="M3661" s="51"/>
      <c r="N3661" s="51"/>
      <c r="O3661" s="51"/>
      <c r="P3661" s="51"/>
    </row>
    <row r="3662" spans="2:16" s="49" customFormat="1" x14ac:dyDescent="0.25">
      <c r="B3662" s="9"/>
      <c r="C3662" s="9"/>
      <c r="D3662" s="50"/>
      <c r="E3662" s="51"/>
      <c r="F3662" s="51"/>
      <c r="G3662" s="51"/>
      <c r="H3662" s="50"/>
      <c r="I3662" s="50"/>
      <c r="J3662" s="50"/>
      <c r="K3662" s="51"/>
      <c r="L3662" s="51"/>
      <c r="M3662" s="51"/>
      <c r="N3662" s="51"/>
      <c r="O3662" s="51"/>
      <c r="P3662" s="51"/>
    </row>
    <row r="3663" spans="2:16" s="49" customFormat="1" x14ac:dyDescent="0.25">
      <c r="B3663" s="9"/>
      <c r="C3663" s="9"/>
      <c r="D3663" s="50"/>
      <c r="E3663" s="51"/>
      <c r="F3663" s="51"/>
      <c r="G3663" s="51"/>
      <c r="H3663" s="50"/>
      <c r="I3663" s="50"/>
      <c r="J3663" s="50"/>
      <c r="K3663" s="51"/>
      <c r="L3663" s="51"/>
      <c r="M3663" s="51"/>
      <c r="N3663" s="51"/>
      <c r="O3663" s="51"/>
      <c r="P3663" s="51"/>
    </row>
    <row r="3664" spans="2:16" s="49" customFormat="1" x14ac:dyDescent="0.25">
      <c r="B3664" s="9"/>
      <c r="C3664" s="9"/>
      <c r="D3664" s="50"/>
      <c r="E3664" s="51"/>
      <c r="F3664" s="51"/>
      <c r="G3664" s="51"/>
      <c r="H3664" s="50"/>
      <c r="I3664" s="50"/>
      <c r="J3664" s="50"/>
      <c r="K3664" s="51"/>
      <c r="L3664" s="51"/>
      <c r="M3664" s="51"/>
      <c r="N3664" s="51"/>
      <c r="O3664" s="51"/>
      <c r="P3664" s="51"/>
    </row>
    <row r="3665" spans="2:16" s="49" customFormat="1" x14ac:dyDescent="0.25">
      <c r="B3665" s="9"/>
      <c r="C3665" s="9"/>
      <c r="D3665" s="50"/>
      <c r="E3665" s="51"/>
      <c r="F3665" s="51"/>
      <c r="G3665" s="51"/>
      <c r="H3665" s="50"/>
      <c r="I3665" s="50"/>
      <c r="J3665" s="50"/>
      <c r="K3665" s="51"/>
      <c r="L3665" s="51"/>
      <c r="M3665" s="51"/>
      <c r="N3665" s="51"/>
      <c r="O3665" s="51"/>
      <c r="P3665" s="51"/>
    </row>
    <row r="3666" spans="2:16" s="49" customFormat="1" x14ac:dyDescent="0.25">
      <c r="B3666" s="9"/>
      <c r="C3666" s="9"/>
      <c r="D3666" s="50"/>
      <c r="E3666" s="51"/>
      <c r="F3666" s="51"/>
      <c r="G3666" s="51"/>
      <c r="H3666" s="50"/>
      <c r="I3666" s="50"/>
      <c r="J3666" s="50"/>
      <c r="K3666" s="51"/>
      <c r="L3666" s="51"/>
      <c r="M3666" s="51"/>
      <c r="N3666" s="51"/>
      <c r="O3666" s="51"/>
      <c r="P3666" s="51"/>
    </row>
    <row r="3667" spans="2:16" s="49" customFormat="1" x14ac:dyDescent="0.25">
      <c r="B3667" s="9"/>
      <c r="C3667" s="9"/>
      <c r="D3667" s="50"/>
      <c r="E3667" s="51"/>
      <c r="F3667" s="51"/>
      <c r="G3667" s="51"/>
      <c r="H3667" s="50"/>
      <c r="I3667" s="50"/>
      <c r="J3667" s="50"/>
      <c r="K3667" s="51"/>
      <c r="L3667" s="51"/>
      <c r="M3667" s="51"/>
      <c r="N3667" s="51"/>
      <c r="O3667" s="51"/>
      <c r="P3667" s="51"/>
    </row>
    <row r="3668" spans="2:16" s="49" customFormat="1" x14ac:dyDescent="0.25">
      <c r="B3668" s="9"/>
      <c r="C3668" s="9"/>
      <c r="D3668" s="50"/>
      <c r="E3668" s="51"/>
      <c r="F3668" s="51"/>
      <c r="G3668" s="51"/>
      <c r="H3668" s="50"/>
      <c r="I3668" s="50"/>
      <c r="J3668" s="50"/>
      <c r="K3668" s="51"/>
      <c r="L3668" s="51"/>
      <c r="M3668" s="51"/>
      <c r="N3668" s="51"/>
      <c r="O3668" s="51"/>
      <c r="P3668" s="51"/>
    </row>
    <row r="3669" spans="2:16" s="49" customFormat="1" x14ac:dyDescent="0.25">
      <c r="B3669" s="9"/>
      <c r="C3669" s="9"/>
      <c r="D3669" s="50"/>
      <c r="E3669" s="51"/>
      <c r="F3669" s="51"/>
      <c r="G3669" s="51"/>
      <c r="H3669" s="50"/>
      <c r="I3669" s="50"/>
      <c r="J3669" s="50"/>
      <c r="K3669" s="51"/>
      <c r="L3669" s="51"/>
      <c r="M3669" s="51"/>
      <c r="N3669" s="51"/>
      <c r="O3669" s="51"/>
      <c r="P3669" s="51"/>
    </row>
    <row r="3670" spans="2:16" s="49" customFormat="1" x14ac:dyDescent="0.25">
      <c r="B3670" s="9"/>
      <c r="C3670" s="9"/>
      <c r="D3670" s="50"/>
      <c r="E3670" s="51"/>
      <c r="F3670" s="51"/>
      <c r="G3670" s="51"/>
      <c r="H3670" s="50"/>
      <c r="I3670" s="50"/>
      <c r="J3670" s="50"/>
      <c r="K3670" s="51"/>
      <c r="L3670" s="51"/>
      <c r="M3670" s="51"/>
      <c r="N3670" s="51"/>
      <c r="O3670" s="51"/>
      <c r="P3670" s="51"/>
    </row>
    <row r="3671" spans="2:16" s="49" customFormat="1" x14ac:dyDescent="0.25">
      <c r="B3671" s="9"/>
      <c r="C3671" s="9"/>
      <c r="D3671" s="50"/>
      <c r="E3671" s="51"/>
      <c r="F3671" s="51"/>
      <c r="G3671" s="51"/>
      <c r="H3671" s="50"/>
      <c r="I3671" s="50"/>
      <c r="J3671" s="50"/>
      <c r="K3671" s="51"/>
      <c r="L3671" s="51"/>
      <c r="M3671" s="51"/>
      <c r="N3671" s="51"/>
      <c r="O3671" s="51"/>
      <c r="P3671" s="51"/>
    </row>
    <row r="3672" spans="2:16" s="49" customFormat="1" x14ac:dyDescent="0.25">
      <c r="B3672" s="9"/>
      <c r="C3672" s="9"/>
      <c r="D3672" s="50"/>
      <c r="E3672" s="51"/>
      <c r="F3672" s="51"/>
      <c r="G3672" s="51"/>
      <c r="H3672" s="50"/>
      <c r="I3672" s="50"/>
      <c r="J3672" s="50"/>
      <c r="K3672" s="51"/>
      <c r="L3672" s="51"/>
      <c r="M3672" s="51"/>
      <c r="N3672" s="51"/>
      <c r="O3672" s="51"/>
      <c r="P3672" s="51"/>
    </row>
    <row r="3673" spans="2:16" s="49" customFormat="1" x14ac:dyDescent="0.25">
      <c r="B3673" s="9"/>
      <c r="C3673" s="9"/>
      <c r="D3673" s="50"/>
      <c r="E3673" s="51"/>
      <c r="F3673" s="51"/>
      <c r="G3673" s="51"/>
      <c r="H3673" s="50"/>
      <c r="I3673" s="50"/>
      <c r="J3673" s="50"/>
      <c r="K3673" s="51"/>
      <c r="L3673" s="51"/>
      <c r="M3673" s="51"/>
      <c r="N3673" s="51"/>
      <c r="O3673" s="51"/>
      <c r="P3673" s="51"/>
    </row>
    <row r="3674" spans="2:16" s="49" customFormat="1" x14ac:dyDescent="0.25">
      <c r="B3674" s="9"/>
      <c r="C3674" s="9"/>
      <c r="D3674" s="50"/>
      <c r="E3674" s="51"/>
      <c r="F3674" s="51"/>
      <c r="G3674" s="51"/>
      <c r="H3674" s="50"/>
      <c r="I3674" s="50"/>
      <c r="J3674" s="50"/>
      <c r="K3674" s="51"/>
      <c r="L3674" s="51"/>
      <c r="M3674" s="51"/>
      <c r="N3674" s="51"/>
      <c r="O3674" s="51"/>
      <c r="P3674" s="51"/>
    </row>
    <row r="3675" spans="2:16" s="49" customFormat="1" x14ac:dyDescent="0.25">
      <c r="B3675" s="9"/>
      <c r="C3675" s="9"/>
      <c r="D3675" s="50"/>
      <c r="E3675" s="51"/>
      <c r="F3675" s="51"/>
      <c r="G3675" s="51"/>
      <c r="H3675" s="50"/>
      <c r="I3675" s="50"/>
      <c r="J3675" s="50"/>
      <c r="K3675" s="51"/>
      <c r="L3675" s="51"/>
      <c r="M3675" s="51"/>
      <c r="N3675" s="51"/>
      <c r="O3675" s="51"/>
      <c r="P3675" s="51"/>
    </row>
    <row r="3676" spans="2:16" s="49" customFormat="1" x14ac:dyDescent="0.25">
      <c r="B3676" s="9"/>
      <c r="C3676" s="9"/>
      <c r="D3676" s="50"/>
      <c r="E3676" s="51"/>
      <c r="F3676" s="51"/>
      <c r="G3676" s="51"/>
      <c r="H3676" s="50"/>
      <c r="I3676" s="50"/>
      <c r="J3676" s="50"/>
      <c r="K3676" s="51"/>
      <c r="L3676" s="51"/>
      <c r="M3676" s="51"/>
      <c r="N3676" s="51"/>
      <c r="O3676" s="51"/>
      <c r="P3676" s="51"/>
    </row>
    <row r="3677" spans="2:16" s="49" customFormat="1" x14ac:dyDescent="0.25">
      <c r="B3677" s="9"/>
      <c r="C3677" s="9"/>
      <c r="D3677" s="50"/>
      <c r="E3677" s="51"/>
      <c r="F3677" s="51"/>
      <c r="G3677" s="51"/>
      <c r="H3677" s="50"/>
      <c r="I3677" s="50"/>
      <c r="J3677" s="50"/>
      <c r="K3677" s="51"/>
      <c r="L3677" s="51"/>
      <c r="M3677" s="51"/>
      <c r="N3677" s="51"/>
      <c r="O3677" s="51"/>
      <c r="P3677" s="51"/>
    </row>
    <row r="3678" spans="2:16" s="49" customFormat="1" x14ac:dyDescent="0.25">
      <c r="B3678" s="9"/>
      <c r="C3678" s="9"/>
      <c r="D3678" s="50"/>
      <c r="E3678" s="51"/>
      <c r="F3678" s="51"/>
      <c r="G3678" s="51"/>
      <c r="H3678" s="50"/>
      <c r="I3678" s="50"/>
      <c r="J3678" s="50"/>
      <c r="K3678" s="51"/>
      <c r="L3678" s="51"/>
      <c r="M3678" s="51"/>
      <c r="N3678" s="51"/>
      <c r="O3678" s="51"/>
      <c r="P3678" s="51"/>
    </row>
    <row r="3679" spans="2:16" s="49" customFormat="1" x14ac:dyDescent="0.25">
      <c r="B3679" s="9"/>
      <c r="C3679" s="9"/>
      <c r="D3679" s="50"/>
      <c r="E3679" s="51"/>
      <c r="F3679" s="51"/>
      <c r="G3679" s="51"/>
      <c r="H3679" s="50"/>
      <c r="I3679" s="50"/>
      <c r="J3679" s="50"/>
      <c r="K3679" s="51"/>
      <c r="L3679" s="51"/>
      <c r="M3679" s="51"/>
      <c r="N3679" s="51"/>
      <c r="O3679" s="51"/>
      <c r="P3679" s="51"/>
    </row>
    <row r="3680" spans="2:16" s="49" customFormat="1" x14ac:dyDescent="0.25">
      <c r="B3680" s="9"/>
      <c r="C3680" s="9"/>
      <c r="D3680" s="50"/>
      <c r="E3680" s="51"/>
      <c r="F3680" s="51"/>
      <c r="G3680" s="51"/>
      <c r="H3680" s="50"/>
      <c r="I3680" s="50"/>
      <c r="J3680" s="50"/>
      <c r="K3680" s="51"/>
      <c r="L3680" s="51"/>
      <c r="M3680" s="51"/>
      <c r="N3680" s="51"/>
      <c r="O3680" s="51"/>
      <c r="P3680" s="51"/>
    </row>
    <row r="3681" spans="2:16" s="49" customFormat="1" x14ac:dyDescent="0.25">
      <c r="B3681" s="9"/>
      <c r="C3681" s="9"/>
      <c r="D3681" s="50"/>
      <c r="E3681" s="51"/>
      <c r="F3681" s="51"/>
      <c r="G3681" s="51"/>
      <c r="H3681" s="50"/>
      <c r="I3681" s="50"/>
      <c r="J3681" s="50"/>
      <c r="K3681" s="51"/>
      <c r="L3681" s="51"/>
      <c r="M3681" s="51"/>
      <c r="N3681" s="51"/>
      <c r="O3681" s="51"/>
      <c r="P3681" s="51"/>
    </row>
    <row r="3682" spans="2:16" s="49" customFormat="1" x14ac:dyDescent="0.25">
      <c r="B3682" s="9"/>
      <c r="C3682" s="9"/>
      <c r="D3682" s="50"/>
      <c r="E3682" s="51"/>
      <c r="F3682" s="51"/>
      <c r="G3682" s="51"/>
      <c r="H3682" s="50"/>
      <c r="I3682" s="50"/>
      <c r="J3682" s="50"/>
      <c r="K3682" s="51"/>
      <c r="L3682" s="51"/>
      <c r="M3682" s="51"/>
      <c r="N3682" s="51"/>
      <c r="O3682" s="51"/>
      <c r="P3682" s="51"/>
    </row>
    <row r="3683" spans="2:16" s="49" customFormat="1" x14ac:dyDescent="0.25">
      <c r="B3683" s="9"/>
      <c r="C3683" s="9"/>
      <c r="D3683" s="50"/>
      <c r="E3683" s="51"/>
      <c r="F3683" s="51"/>
      <c r="G3683" s="51"/>
      <c r="H3683" s="50"/>
      <c r="I3683" s="50"/>
      <c r="J3683" s="50"/>
      <c r="K3683" s="51"/>
      <c r="L3683" s="51"/>
      <c r="M3683" s="51"/>
      <c r="N3683" s="51"/>
      <c r="O3683" s="51"/>
      <c r="P3683" s="51"/>
    </row>
    <row r="3684" spans="2:16" s="49" customFormat="1" x14ac:dyDescent="0.25">
      <c r="B3684" s="9"/>
      <c r="C3684" s="9"/>
      <c r="D3684" s="50"/>
      <c r="E3684" s="51"/>
      <c r="F3684" s="51"/>
      <c r="G3684" s="51"/>
      <c r="H3684" s="50"/>
      <c r="I3684" s="50"/>
      <c r="J3684" s="50"/>
      <c r="K3684" s="51"/>
      <c r="L3684" s="51"/>
      <c r="M3684" s="51"/>
      <c r="N3684" s="51"/>
      <c r="O3684" s="51"/>
      <c r="P3684" s="51"/>
    </row>
    <row r="3685" spans="2:16" s="49" customFormat="1" x14ac:dyDescent="0.25">
      <c r="B3685" s="9"/>
      <c r="C3685" s="9"/>
      <c r="D3685" s="50"/>
      <c r="E3685" s="51"/>
      <c r="F3685" s="51"/>
      <c r="G3685" s="51"/>
      <c r="H3685" s="50"/>
      <c r="I3685" s="50"/>
      <c r="J3685" s="50"/>
      <c r="K3685" s="51"/>
      <c r="L3685" s="51"/>
      <c r="M3685" s="51"/>
      <c r="N3685" s="51"/>
      <c r="O3685" s="51"/>
      <c r="P3685" s="51"/>
    </row>
    <row r="3686" spans="2:16" s="49" customFormat="1" x14ac:dyDescent="0.25">
      <c r="B3686" s="9"/>
      <c r="C3686" s="9"/>
      <c r="D3686" s="50"/>
      <c r="E3686" s="51"/>
      <c r="F3686" s="51"/>
      <c r="G3686" s="51"/>
      <c r="H3686" s="50"/>
      <c r="I3686" s="50"/>
      <c r="J3686" s="50"/>
      <c r="K3686" s="51"/>
      <c r="L3686" s="51"/>
      <c r="M3686" s="51"/>
      <c r="N3686" s="51"/>
      <c r="O3686" s="51"/>
      <c r="P3686" s="51"/>
    </row>
    <row r="3687" spans="2:16" s="49" customFormat="1" x14ac:dyDescent="0.25">
      <c r="B3687" s="9"/>
      <c r="C3687" s="9"/>
      <c r="D3687" s="50"/>
      <c r="E3687" s="51"/>
      <c r="F3687" s="51"/>
      <c r="G3687" s="51"/>
      <c r="H3687" s="50"/>
      <c r="I3687" s="50"/>
      <c r="J3687" s="50"/>
      <c r="K3687" s="51"/>
      <c r="L3687" s="51"/>
      <c r="M3687" s="51"/>
      <c r="N3687" s="51"/>
      <c r="O3687" s="51"/>
      <c r="P3687" s="51"/>
    </row>
    <row r="3688" spans="2:16" s="49" customFormat="1" x14ac:dyDescent="0.25">
      <c r="B3688" s="9"/>
      <c r="C3688" s="9"/>
      <c r="D3688" s="50"/>
      <c r="E3688" s="51"/>
      <c r="F3688" s="51"/>
      <c r="G3688" s="51"/>
      <c r="H3688" s="50"/>
      <c r="I3688" s="50"/>
      <c r="J3688" s="50"/>
      <c r="K3688" s="51"/>
      <c r="L3688" s="51"/>
      <c r="M3688" s="51"/>
      <c r="N3688" s="51"/>
      <c r="O3688" s="51"/>
      <c r="P3688" s="51"/>
    </row>
    <row r="3689" spans="2:16" s="49" customFormat="1" x14ac:dyDescent="0.25">
      <c r="B3689" s="9"/>
      <c r="C3689" s="9"/>
      <c r="D3689" s="50"/>
      <c r="E3689" s="51"/>
      <c r="F3689" s="51"/>
      <c r="G3689" s="51"/>
      <c r="H3689" s="50"/>
      <c r="I3689" s="50"/>
      <c r="J3689" s="50"/>
      <c r="K3689" s="51"/>
      <c r="L3689" s="51"/>
      <c r="M3689" s="51"/>
      <c r="N3689" s="51"/>
      <c r="O3689" s="51"/>
      <c r="P3689" s="51"/>
    </row>
    <row r="3690" spans="2:16" s="49" customFormat="1" x14ac:dyDescent="0.25">
      <c r="B3690" s="9"/>
      <c r="C3690" s="9"/>
      <c r="D3690" s="50"/>
      <c r="E3690" s="51"/>
      <c r="F3690" s="51"/>
      <c r="G3690" s="51"/>
      <c r="H3690" s="50"/>
      <c r="I3690" s="50"/>
      <c r="J3690" s="50"/>
      <c r="K3690" s="51"/>
      <c r="L3690" s="51"/>
      <c r="M3690" s="51"/>
      <c r="N3690" s="51"/>
      <c r="O3690" s="51"/>
      <c r="P3690" s="51"/>
    </row>
    <row r="3691" spans="2:16" s="49" customFormat="1" x14ac:dyDescent="0.25">
      <c r="B3691" s="9"/>
      <c r="C3691" s="9"/>
      <c r="D3691" s="50"/>
      <c r="E3691" s="51"/>
      <c r="F3691" s="51"/>
      <c r="G3691" s="51"/>
      <c r="H3691" s="50"/>
      <c r="I3691" s="50"/>
      <c r="J3691" s="50"/>
      <c r="K3691" s="51"/>
      <c r="L3691" s="51"/>
      <c r="M3691" s="51"/>
      <c r="N3691" s="51"/>
      <c r="O3691" s="51"/>
      <c r="P3691" s="51"/>
    </row>
    <row r="3692" spans="2:16" s="49" customFormat="1" x14ac:dyDescent="0.25">
      <c r="B3692" s="9"/>
      <c r="C3692" s="9"/>
      <c r="D3692" s="50"/>
      <c r="E3692" s="51"/>
      <c r="F3692" s="51"/>
      <c r="G3692" s="51"/>
      <c r="H3692" s="50"/>
      <c r="I3692" s="50"/>
      <c r="J3692" s="50"/>
      <c r="K3692" s="51"/>
      <c r="L3692" s="51"/>
      <c r="M3692" s="51"/>
      <c r="N3692" s="51"/>
      <c r="O3692" s="51"/>
      <c r="P3692" s="51"/>
    </row>
    <row r="3693" spans="2:16" s="49" customFormat="1" x14ac:dyDescent="0.25">
      <c r="B3693" s="9"/>
      <c r="C3693" s="9"/>
      <c r="D3693" s="50"/>
      <c r="E3693" s="51"/>
      <c r="F3693" s="51"/>
      <c r="G3693" s="51"/>
      <c r="H3693" s="50"/>
      <c r="I3693" s="50"/>
      <c r="J3693" s="50"/>
      <c r="K3693" s="51"/>
      <c r="L3693" s="51"/>
      <c r="M3693" s="51"/>
      <c r="N3693" s="51"/>
      <c r="O3693" s="51"/>
      <c r="P3693" s="51"/>
    </row>
    <row r="3694" spans="2:16" s="49" customFormat="1" x14ac:dyDescent="0.25">
      <c r="B3694" s="9"/>
      <c r="C3694" s="9"/>
      <c r="D3694" s="50"/>
      <c r="E3694" s="51"/>
      <c r="F3694" s="51"/>
      <c r="G3694" s="51"/>
      <c r="H3694" s="50"/>
      <c r="I3694" s="50"/>
      <c r="J3694" s="50"/>
      <c r="K3694" s="51"/>
      <c r="L3694" s="51"/>
      <c r="M3694" s="51"/>
      <c r="N3694" s="51"/>
      <c r="O3694" s="51"/>
      <c r="P3694" s="51"/>
    </row>
    <row r="3695" spans="2:16" s="49" customFormat="1" x14ac:dyDescent="0.25">
      <c r="B3695" s="9"/>
      <c r="C3695" s="9"/>
      <c r="D3695" s="50"/>
      <c r="E3695" s="51"/>
      <c r="F3695" s="51"/>
      <c r="G3695" s="51"/>
      <c r="H3695" s="50"/>
      <c r="I3695" s="50"/>
      <c r="J3695" s="50"/>
      <c r="K3695" s="51"/>
      <c r="L3695" s="51"/>
      <c r="M3695" s="51"/>
      <c r="N3695" s="51"/>
      <c r="O3695" s="51"/>
      <c r="P3695" s="51"/>
    </row>
    <row r="3696" spans="2:16" s="49" customFormat="1" x14ac:dyDescent="0.25">
      <c r="B3696" s="9"/>
      <c r="C3696" s="9"/>
      <c r="D3696" s="50"/>
      <c r="E3696" s="51"/>
      <c r="F3696" s="51"/>
      <c r="G3696" s="51"/>
      <c r="H3696" s="50"/>
      <c r="I3696" s="50"/>
      <c r="J3696" s="50"/>
      <c r="K3696" s="51"/>
      <c r="L3696" s="51"/>
      <c r="M3696" s="51"/>
      <c r="N3696" s="51"/>
      <c r="O3696" s="51"/>
      <c r="P3696" s="51"/>
    </row>
    <row r="3697" spans="2:16" s="49" customFormat="1" x14ac:dyDescent="0.25">
      <c r="B3697" s="9"/>
      <c r="C3697" s="9"/>
      <c r="D3697" s="50"/>
      <c r="E3697" s="51"/>
      <c r="F3697" s="51"/>
      <c r="G3697" s="51"/>
      <c r="H3697" s="50"/>
      <c r="I3697" s="50"/>
      <c r="J3697" s="50"/>
      <c r="K3697" s="51"/>
      <c r="L3697" s="51"/>
      <c r="M3697" s="51"/>
      <c r="N3697" s="51"/>
      <c r="O3697" s="51"/>
      <c r="P3697" s="51"/>
    </row>
    <row r="3698" spans="2:16" s="49" customFormat="1" x14ac:dyDescent="0.25">
      <c r="B3698" s="9"/>
      <c r="C3698" s="9"/>
      <c r="D3698" s="50"/>
      <c r="E3698" s="51"/>
      <c r="F3698" s="51"/>
      <c r="G3698" s="51"/>
      <c r="H3698" s="50"/>
      <c r="I3698" s="50"/>
      <c r="J3698" s="50"/>
      <c r="K3698" s="51"/>
      <c r="L3698" s="51"/>
      <c r="M3698" s="51"/>
      <c r="N3698" s="51"/>
      <c r="O3698" s="51"/>
      <c r="P3698" s="51"/>
    </row>
    <row r="3699" spans="2:16" s="49" customFormat="1" x14ac:dyDescent="0.25">
      <c r="B3699" s="9"/>
      <c r="C3699" s="9"/>
      <c r="D3699" s="50"/>
      <c r="E3699" s="51"/>
      <c r="F3699" s="51"/>
      <c r="G3699" s="51"/>
      <c r="H3699" s="50"/>
      <c r="I3699" s="50"/>
      <c r="J3699" s="50"/>
      <c r="K3699" s="51"/>
      <c r="L3699" s="51"/>
      <c r="M3699" s="51"/>
      <c r="N3699" s="51"/>
      <c r="O3699" s="51"/>
      <c r="P3699" s="51"/>
    </row>
    <row r="3700" spans="2:16" s="49" customFormat="1" x14ac:dyDescent="0.25">
      <c r="B3700" s="9"/>
      <c r="C3700" s="9"/>
      <c r="D3700" s="50"/>
      <c r="E3700" s="51"/>
      <c r="F3700" s="51"/>
      <c r="G3700" s="51"/>
      <c r="H3700" s="50"/>
      <c r="I3700" s="50"/>
      <c r="J3700" s="50"/>
      <c r="K3700" s="51"/>
      <c r="L3700" s="51"/>
      <c r="M3700" s="51"/>
      <c r="N3700" s="51"/>
      <c r="O3700" s="51"/>
      <c r="P3700" s="51"/>
    </row>
    <row r="3701" spans="2:16" s="49" customFormat="1" x14ac:dyDescent="0.25">
      <c r="B3701" s="9"/>
      <c r="C3701" s="9"/>
      <c r="D3701" s="50"/>
      <c r="E3701" s="51"/>
      <c r="F3701" s="51"/>
      <c r="G3701" s="51"/>
      <c r="H3701" s="50"/>
      <c r="I3701" s="50"/>
      <c r="J3701" s="50"/>
      <c r="K3701" s="51"/>
      <c r="L3701" s="51"/>
      <c r="M3701" s="51"/>
      <c r="N3701" s="51"/>
      <c r="O3701" s="51"/>
      <c r="P3701" s="51"/>
    </row>
    <row r="3702" spans="2:16" s="49" customFormat="1" x14ac:dyDescent="0.25">
      <c r="B3702" s="9"/>
      <c r="C3702" s="9"/>
      <c r="D3702" s="50"/>
      <c r="E3702" s="51"/>
      <c r="F3702" s="51"/>
      <c r="G3702" s="51"/>
      <c r="H3702" s="50"/>
      <c r="I3702" s="50"/>
      <c r="J3702" s="50"/>
      <c r="K3702" s="51"/>
      <c r="L3702" s="51"/>
      <c r="M3702" s="51"/>
      <c r="N3702" s="51"/>
      <c r="O3702" s="51"/>
      <c r="P3702" s="51"/>
    </row>
    <row r="3703" spans="2:16" s="49" customFormat="1" x14ac:dyDescent="0.25">
      <c r="B3703" s="9"/>
      <c r="C3703" s="9"/>
      <c r="D3703" s="50"/>
      <c r="E3703" s="51"/>
      <c r="F3703" s="51"/>
      <c r="G3703" s="51"/>
      <c r="H3703" s="50"/>
      <c r="I3703" s="50"/>
      <c r="J3703" s="50"/>
      <c r="K3703" s="51"/>
      <c r="L3703" s="51"/>
      <c r="M3703" s="51"/>
      <c r="N3703" s="51"/>
      <c r="O3703" s="51"/>
      <c r="P3703" s="51"/>
    </row>
    <row r="3704" spans="2:16" s="49" customFormat="1" x14ac:dyDescent="0.25">
      <c r="B3704" s="9"/>
      <c r="C3704" s="9"/>
      <c r="D3704" s="50"/>
      <c r="E3704" s="51"/>
      <c r="F3704" s="51"/>
      <c r="G3704" s="51"/>
      <c r="H3704" s="50"/>
      <c r="I3704" s="50"/>
      <c r="J3704" s="50"/>
      <c r="K3704" s="51"/>
      <c r="L3704" s="51"/>
      <c r="M3704" s="51"/>
      <c r="N3704" s="51"/>
      <c r="O3704" s="51"/>
      <c r="P3704" s="51"/>
    </row>
    <row r="3705" spans="2:16" s="49" customFormat="1" x14ac:dyDescent="0.25">
      <c r="B3705" s="9"/>
      <c r="C3705" s="9"/>
      <c r="D3705" s="50"/>
      <c r="E3705" s="51"/>
      <c r="F3705" s="51"/>
      <c r="G3705" s="51"/>
      <c r="H3705" s="50"/>
      <c r="I3705" s="50"/>
      <c r="J3705" s="50"/>
      <c r="K3705" s="51"/>
      <c r="L3705" s="51"/>
      <c r="M3705" s="51"/>
      <c r="N3705" s="51"/>
      <c r="O3705" s="51"/>
      <c r="P3705" s="51"/>
    </row>
    <row r="3706" spans="2:16" s="49" customFormat="1" x14ac:dyDescent="0.25">
      <c r="B3706" s="9"/>
      <c r="C3706" s="9"/>
      <c r="D3706" s="50"/>
      <c r="E3706" s="51"/>
      <c r="F3706" s="51"/>
      <c r="G3706" s="51"/>
      <c r="H3706" s="50"/>
      <c r="I3706" s="50"/>
      <c r="J3706" s="50"/>
      <c r="K3706" s="51"/>
      <c r="L3706" s="51"/>
      <c r="M3706" s="51"/>
      <c r="N3706" s="51"/>
      <c r="O3706" s="51"/>
      <c r="P3706" s="51"/>
    </row>
    <row r="3707" spans="2:16" s="49" customFormat="1" x14ac:dyDescent="0.25">
      <c r="B3707" s="9"/>
      <c r="C3707" s="9"/>
      <c r="D3707" s="50"/>
      <c r="E3707" s="51"/>
      <c r="F3707" s="51"/>
      <c r="G3707" s="51"/>
      <c r="H3707" s="50"/>
      <c r="I3707" s="50"/>
      <c r="J3707" s="50"/>
      <c r="K3707" s="51"/>
      <c r="L3707" s="51"/>
      <c r="M3707" s="51"/>
      <c r="N3707" s="51"/>
      <c r="O3707" s="51"/>
      <c r="P3707" s="51"/>
    </row>
    <row r="3708" spans="2:16" s="49" customFormat="1" x14ac:dyDescent="0.25">
      <c r="B3708" s="9"/>
      <c r="C3708" s="9"/>
      <c r="D3708" s="50"/>
      <c r="E3708" s="51"/>
      <c r="F3708" s="51"/>
      <c r="G3708" s="51"/>
      <c r="H3708" s="50"/>
      <c r="I3708" s="50"/>
      <c r="J3708" s="50"/>
      <c r="K3708" s="51"/>
      <c r="L3708" s="51"/>
      <c r="M3708" s="51"/>
      <c r="N3708" s="51"/>
      <c r="O3708" s="51"/>
      <c r="P3708" s="51"/>
    </row>
    <row r="3709" spans="2:16" s="49" customFormat="1" x14ac:dyDescent="0.25">
      <c r="B3709" s="9"/>
      <c r="C3709" s="9"/>
      <c r="D3709" s="50"/>
      <c r="E3709" s="51"/>
      <c r="F3709" s="51"/>
      <c r="G3709" s="51"/>
      <c r="H3709" s="50"/>
      <c r="I3709" s="50"/>
      <c r="J3709" s="50"/>
      <c r="K3709" s="51"/>
      <c r="L3709" s="51"/>
      <c r="M3709" s="51"/>
      <c r="N3709" s="51"/>
      <c r="O3709" s="51"/>
      <c r="P3709" s="51"/>
    </row>
    <row r="3710" spans="2:16" s="49" customFormat="1" x14ac:dyDescent="0.25">
      <c r="B3710" s="9"/>
      <c r="C3710" s="9"/>
      <c r="D3710" s="50"/>
      <c r="E3710" s="51"/>
      <c r="F3710" s="51"/>
      <c r="G3710" s="51"/>
      <c r="H3710" s="50"/>
      <c r="I3710" s="50"/>
      <c r="J3710" s="50"/>
      <c r="K3710" s="51"/>
      <c r="L3710" s="51"/>
      <c r="M3710" s="51"/>
      <c r="N3710" s="51"/>
      <c r="O3710" s="51"/>
      <c r="P3710" s="51"/>
    </row>
    <row r="3711" spans="2:16" s="49" customFormat="1" x14ac:dyDescent="0.25">
      <c r="B3711" s="9"/>
      <c r="C3711" s="9"/>
      <c r="D3711" s="50"/>
      <c r="E3711" s="51"/>
      <c r="F3711" s="51"/>
      <c r="G3711" s="51"/>
      <c r="H3711" s="50"/>
      <c r="I3711" s="50"/>
      <c r="J3711" s="50"/>
      <c r="K3711" s="51"/>
      <c r="L3711" s="51"/>
      <c r="M3711" s="51"/>
      <c r="N3711" s="51"/>
      <c r="O3711" s="51"/>
      <c r="P3711" s="51"/>
    </row>
    <row r="3712" spans="2:16" s="49" customFormat="1" x14ac:dyDescent="0.25">
      <c r="B3712" s="9"/>
      <c r="C3712" s="9"/>
      <c r="D3712" s="50"/>
      <c r="E3712" s="51"/>
      <c r="F3712" s="51"/>
      <c r="G3712" s="51"/>
      <c r="H3712" s="50"/>
      <c r="I3712" s="50"/>
      <c r="J3712" s="50"/>
      <c r="K3712" s="51"/>
      <c r="L3712" s="51"/>
      <c r="M3712" s="51"/>
      <c r="N3712" s="51"/>
      <c r="O3712" s="51"/>
      <c r="P3712" s="51"/>
    </row>
    <row r="3713" spans="2:16" s="49" customFormat="1" x14ac:dyDescent="0.25">
      <c r="B3713" s="9"/>
      <c r="C3713" s="9"/>
      <c r="D3713" s="50"/>
      <c r="E3713" s="51"/>
      <c r="F3713" s="51"/>
      <c r="G3713" s="51"/>
      <c r="H3713" s="50"/>
      <c r="I3713" s="50"/>
      <c r="J3713" s="50"/>
      <c r="K3713" s="51"/>
      <c r="L3713" s="51"/>
      <c r="M3713" s="51"/>
      <c r="N3713" s="51"/>
      <c r="O3713" s="51"/>
      <c r="P3713" s="51"/>
    </row>
    <row r="3714" spans="2:16" s="49" customFormat="1" x14ac:dyDescent="0.25">
      <c r="B3714" s="9"/>
      <c r="C3714" s="9"/>
      <c r="D3714" s="50"/>
      <c r="E3714" s="51"/>
      <c r="F3714" s="51"/>
      <c r="G3714" s="51"/>
      <c r="H3714" s="50"/>
      <c r="I3714" s="50"/>
      <c r="J3714" s="50"/>
      <c r="K3714" s="51"/>
      <c r="L3714" s="51"/>
      <c r="M3714" s="51"/>
      <c r="N3714" s="51"/>
      <c r="O3714" s="51"/>
      <c r="P3714" s="51"/>
    </row>
    <row r="3715" spans="2:16" s="49" customFormat="1" x14ac:dyDescent="0.25">
      <c r="B3715" s="9"/>
      <c r="C3715" s="9"/>
      <c r="D3715" s="50"/>
      <c r="E3715" s="51"/>
      <c r="F3715" s="51"/>
      <c r="G3715" s="51"/>
      <c r="H3715" s="50"/>
      <c r="I3715" s="50"/>
      <c r="J3715" s="50"/>
      <c r="K3715" s="51"/>
      <c r="L3715" s="51"/>
      <c r="M3715" s="51"/>
      <c r="N3715" s="51"/>
      <c r="O3715" s="51"/>
      <c r="P3715" s="51"/>
    </row>
    <row r="3716" spans="2:16" s="49" customFormat="1" x14ac:dyDescent="0.25">
      <c r="B3716" s="9"/>
      <c r="C3716" s="9"/>
      <c r="D3716" s="50"/>
      <c r="E3716" s="51"/>
      <c r="F3716" s="51"/>
      <c r="G3716" s="51"/>
      <c r="H3716" s="50"/>
      <c r="I3716" s="50"/>
      <c r="J3716" s="50"/>
      <c r="K3716" s="51"/>
      <c r="L3716" s="51"/>
      <c r="M3716" s="51"/>
      <c r="N3716" s="51"/>
      <c r="O3716" s="51"/>
      <c r="P3716" s="51"/>
    </row>
    <row r="3717" spans="2:16" s="49" customFormat="1" x14ac:dyDescent="0.25">
      <c r="B3717" s="9"/>
      <c r="C3717" s="9"/>
      <c r="D3717" s="50"/>
      <c r="E3717" s="51"/>
      <c r="F3717" s="51"/>
      <c r="G3717" s="51"/>
      <c r="H3717" s="50"/>
      <c r="I3717" s="50"/>
      <c r="J3717" s="50"/>
      <c r="K3717" s="51"/>
      <c r="L3717" s="51"/>
      <c r="M3717" s="51"/>
      <c r="N3717" s="51"/>
      <c r="O3717" s="51"/>
      <c r="P3717" s="51"/>
    </row>
    <row r="3718" spans="2:16" s="49" customFormat="1" x14ac:dyDescent="0.25">
      <c r="B3718" s="9"/>
      <c r="C3718" s="9"/>
      <c r="D3718" s="50"/>
      <c r="E3718" s="51"/>
      <c r="F3718" s="51"/>
      <c r="G3718" s="51"/>
      <c r="H3718" s="50"/>
      <c r="I3718" s="50"/>
      <c r="J3718" s="50"/>
      <c r="K3718" s="51"/>
      <c r="L3718" s="51"/>
      <c r="M3718" s="51"/>
      <c r="N3718" s="51"/>
      <c r="O3718" s="51"/>
      <c r="P3718" s="51"/>
    </row>
    <row r="3719" spans="2:16" s="49" customFormat="1" x14ac:dyDescent="0.25">
      <c r="B3719" s="9"/>
      <c r="C3719" s="9"/>
      <c r="D3719" s="50"/>
      <c r="E3719" s="51"/>
      <c r="F3719" s="51"/>
      <c r="G3719" s="51"/>
      <c r="H3719" s="50"/>
      <c r="I3719" s="50"/>
      <c r="J3719" s="50"/>
      <c r="K3719" s="51"/>
      <c r="L3719" s="51"/>
      <c r="M3719" s="51"/>
      <c r="N3719" s="51"/>
      <c r="O3719" s="51"/>
      <c r="P3719" s="51"/>
    </row>
    <row r="3720" spans="2:16" s="49" customFormat="1" x14ac:dyDescent="0.25">
      <c r="B3720" s="9"/>
      <c r="C3720" s="9"/>
      <c r="D3720" s="50"/>
      <c r="E3720" s="51"/>
      <c r="F3720" s="51"/>
      <c r="G3720" s="51"/>
      <c r="H3720" s="50"/>
      <c r="I3720" s="50"/>
      <c r="J3720" s="50"/>
      <c r="K3720" s="51"/>
      <c r="L3720" s="51"/>
      <c r="M3720" s="51"/>
      <c r="N3720" s="51"/>
      <c r="O3720" s="51"/>
      <c r="P3720" s="51"/>
    </row>
    <row r="3721" spans="2:16" s="49" customFormat="1" x14ac:dyDescent="0.25">
      <c r="B3721" s="9"/>
      <c r="C3721" s="9"/>
      <c r="D3721" s="50"/>
      <c r="E3721" s="51"/>
      <c r="F3721" s="51"/>
      <c r="G3721" s="51"/>
      <c r="H3721" s="50"/>
      <c r="I3721" s="50"/>
      <c r="J3721" s="50"/>
      <c r="K3721" s="51"/>
      <c r="L3721" s="51"/>
      <c r="M3721" s="51"/>
      <c r="N3721" s="51"/>
      <c r="O3721" s="51"/>
      <c r="P3721" s="51"/>
    </row>
    <row r="3722" spans="2:16" s="49" customFormat="1" x14ac:dyDescent="0.25">
      <c r="B3722" s="9"/>
      <c r="C3722" s="9"/>
      <c r="D3722" s="50"/>
      <c r="E3722" s="51"/>
      <c r="F3722" s="51"/>
      <c r="G3722" s="51"/>
      <c r="H3722" s="50"/>
      <c r="I3722" s="50"/>
      <c r="J3722" s="50"/>
      <c r="K3722" s="51"/>
      <c r="L3722" s="51"/>
      <c r="M3722" s="51"/>
      <c r="N3722" s="51"/>
      <c r="O3722" s="51"/>
      <c r="P3722" s="51"/>
    </row>
    <row r="3723" spans="2:16" s="49" customFormat="1" x14ac:dyDescent="0.25">
      <c r="B3723" s="9"/>
      <c r="C3723" s="9"/>
      <c r="D3723" s="50"/>
      <c r="E3723" s="51"/>
      <c r="F3723" s="51"/>
      <c r="G3723" s="51"/>
      <c r="H3723" s="50"/>
      <c r="I3723" s="50"/>
      <c r="J3723" s="50"/>
      <c r="K3723" s="51"/>
      <c r="L3723" s="51"/>
      <c r="M3723" s="51"/>
      <c r="N3723" s="51"/>
      <c r="O3723" s="51"/>
      <c r="P3723" s="51"/>
    </row>
    <row r="3724" spans="2:16" s="49" customFormat="1" x14ac:dyDescent="0.25">
      <c r="B3724" s="9"/>
      <c r="C3724" s="9"/>
      <c r="D3724" s="50"/>
      <c r="E3724" s="51"/>
      <c r="F3724" s="51"/>
      <c r="G3724" s="51"/>
      <c r="H3724" s="50"/>
      <c r="I3724" s="50"/>
      <c r="J3724" s="50"/>
      <c r="K3724" s="51"/>
      <c r="L3724" s="51"/>
      <c r="M3724" s="51"/>
      <c r="N3724" s="51"/>
      <c r="O3724" s="51"/>
      <c r="P3724" s="51"/>
    </row>
    <row r="3725" spans="2:16" s="49" customFormat="1" x14ac:dyDescent="0.25">
      <c r="B3725" s="9"/>
      <c r="C3725" s="9"/>
      <c r="D3725" s="50"/>
      <c r="E3725" s="51"/>
      <c r="F3725" s="51"/>
      <c r="G3725" s="51"/>
      <c r="H3725" s="50"/>
      <c r="I3725" s="50"/>
      <c r="J3725" s="50"/>
      <c r="K3725" s="51"/>
      <c r="L3725" s="51"/>
      <c r="M3725" s="51"/>
      <c r="N3725" s="51"/>
      <c r="O3725" s="51"/>
      <c r="P3725" s="51"/>
    </row>
    <row r="3726" spans="2:16" s="49" customFormat="1" x14ac:dyDescent="0.25">
      <c r="B3726" s="9"/>
      <c r="C3726" s="9"/>
      <c r="D3726" s="50"/>
      <c r="E3726" s="51"/>
      <c r="F3726" s="51"/>
      <c r="G3726" s="51"/>
      <c r="H3726" s="50"/>
      <c r="I3726" s="50"/>
      <c r="J3726" s="50"/>
      <c r="K3726" s="51"/>
      <c r="L3726" s="51"/>
      <c r="M3726" s="51"/>
      <c r="N3726" s="51"/>
      <c r="O3726" s="51"/>
      <c r="P3726" s="51"/>
    </row>
    <row r="3727" spans="2:16" s="49" customFormat="1" x14ac:dyDescent="0.25">
      <c r="B3727" s="9"/>
      <c r="C3727" s="9"/>
      <c r="D3727" s="50"/>
      <c r="E3727" s="51"/>
      <c r="F3727" s="51"/>
      <c r="G3727" s="51"/>
      <c r="H3727" s="50"/>
      <c r="I3727" s="50"/>
      <c r="J3727" s="50"/>
      <c r="K3727" s="51"/>
      <c r="L3727" s="51"/>
      <c r="M3727" s="51"/>
      <c r="N3727" s="51"/>
      <c r="O3727" s="51"/>
      <c r="P3727" s="51"/>
    </row>
    <row r="3728" spans="2:16" s="49" customFormat="1" x14ac:dyDescent="0.25">
      <c r="B3728" s="9"/>
      <c r="C3728" s="9"/>
      <c r="D3728" s="50"/>
      <c r="E3728" s="51"/>
      <c r="F3728" s="51"/>
      <c r="G3728" s="51"/>
      <c r="H3728" s="50"/>
      <c r="I3728" s="50"/>
      <c r="J3728" s="50"/>
      <c r="K3728" s="51"/>
      <c r="L3728" s="51"/>
      <c r="M3728" s="51"/>
      <c r="N3728" s="51"/>
      <c r="O3728" s="51"/>
      <c r="P3728" s="51"/>
    </row>
    <row r="3729" spans="2:16" s="49" customFormat="1" x14ac:dyDescent="0.25">
      <c r="B3729" s="9"/>
      <c r="C3729" s="9"/>
      <c r="D3729" s="50"/>
      <c r="E3729" s="51"/>
      <c r="F3729" s="51"/>
      <c r="G3729" s="51"/>
      <c r="H3729" s="50"/>
      <c r="I3729" s="50"/>
      <c r="J3729" s="50"/>
      <c r="K3729" s="51"/>
      <c r="L3729" s="51"/>
      <c r="M3729" s="51"/>
      <c r="N3729" s="51"/>
      <c r="O3729" s="51"/>
      <c r="P3729" s="51"/>
    </row>
    <row r="3730" spans="2:16" s="49" customFormat="1" x14ac:dyDescent="0.25">
      <c r="B3730" s="9"/>
      <c r="C3730" s="9"/>
      <c r="D3730" s="50"/>
      <c r="E3730" s="51"/>
      <c r="F3730" s="51"/>
      <c r="G3730" s="51"/>
      <c r="H3730" s="50"/>
      <c r="I3730" s="50"/>
      <c r="J3730" s="50"/>
      <c r="K3730" s="51"/>
      <c r="L3730" s="51"/>
      <c r="M3730" s="51"/>
      <c r="N3730" s="51"/>
      <c r="O3730" s="51"/>
      <c r="P3730" s="51"/>
    </row>
    <row r="3731" spans="2:16" s="49" customFormat="1" x14ac:dyDescent="0.25">
      <c r="B3731" s="9"/>
      <c r="C3731" s="9"/>
      <c r="D3731" s="50"/>
      <c r="E3731" s="51"/>
      <c r="F3731" s="51"/>
      <c r="G3731" s="51"/>
      <c r="H3731" s="50"/>
      <c r="I3731" s="50"/>
      <c r="J3731" s="50"/>
      <c r="K3731" s="51"/>
      <c r="L3731" s="51"/>
      <c r="M3731" s="51"/>
      <c r="N3731" s="51"/>
      <c r="O3731" s="51"/>
      <c r="P3731" s="51"/>
    </row>
    <row r="3732" spans="2:16" s="49" customFormat="1" x14ac:dyDescent="0.25">
      <c r="B3732" s="9"/>
      <c r="C3732" s="9"/>
      <c r="D3732" s="50"/>
      <c r="E3732" s="51"/>
      <c r="F3732" s="51"/>
      <c r="G3732" s="51"/>
      <c r="H3732" s="50"/>
      <c r="I3732" s="50"/>
      <c r="J3732" s="50"/>
      <c r="K3732" s="51"/>
      <c r="L3732" s="51"/>
      <c r="M3732" s="51"/>
      <c r="N3732" s="51"/>
      <c r="O3732" s="51"/>
      <c r="P3732" s="51"/>
    </row>
    <row r="3733" spans="2:16" s="49" customFormat="1" x14ac:dyDescent="0.25">
      <c r="B3733" s="9"/>
      <c r="C3733" s="9"/>
      <c r="D3733" s="50"/>
      <c r="E3733" s="51"/>
      <c r="F3733" s="51"/>
      <c r="G3733" s="51"/>
      <c r="H3733" s="50"/>
      <c r="I3733" s="50"/>
      <c r="J3733" s="50"/>
      <c r="K3733" s="51"/>
      <c r="L3733" s="51"/>
      <c r="M3733" s="51"/>
      <c r="N3733" s="51"/>
      <c r="O3733" s="51"/>
      <c r="P3733" s="51"/>
    </row>
    <row r="3734" spans="2:16" s="49" customFormat="1" x14ac:dyDescent="0.25">
      <c r="B3734" s="9"/>
      <c r="C3734" s="9"/>
      <c r="D3734" s="50"/>
      <c r="E3734" s="51"/>
      <c r="F3734" s="51"/>
      <c r="G3734" s="51"/>
      <c r="H3734" s="50"/>
      <c r="I3734" s="50"/>
      <c r="J3734" s="50"/>
      <c r="K3734" s="51"/>
      <c r="L3734" s="51"/>
      <c r="M3734" s="51"/>
      <c r="N3734" s="51"/>
      <c r="O3734" s="51"/>
      <c r="P3734" s="51"/>
    </row>
    <row r="3735" spans="2:16" s="49" customFormat="1" x14ac:dyDescent="0.25">
      <c r="B3735" s="9"/>
      <c r="C3735" s="9"/>
      <c r="D3735" s="50"/>
      <c r="E3735" s="51"/>
      <c r="F3735" s="51"/>
      <c r="G3735" s="51"/>
      <c r="H3735" s="50"/>
      <c r="I3735" s="50"/>
      <c r="J3735" s="50"/>
      <c r="K3735" s="51"/>
      <c r="L3735" s="51"/>
      <c r="M3735" s="51"/>
      <c r="N3735" s="51"/>
      <c r="O3735" s="51"/>
      <c r="P3735" s="51"/>
    </row>
    <row r="3736" spans="2:16" s="49" customFormat="1" x14ac:dyDescent="0.25">
      <c r="B3736" s="9"/>
      <c r="C3736" s="9"/>
      <c r="D3736" s="50"/>
      <c r="E3736" s="51"/>
      <c r="F3736" s="51"/>
      <c r="G3736" s="51"/>
      <c r="H3736" s="50"/>
      <c r="I3736" s="50"/>
      <c r="J3736" s="50"/>
      <c r="K3736" s="51"/>
      <c r="L3736" s="51"/>
      <c r="M3736" s="51"/>
      <c r="N3736" s="51"/>
      <c r="O3736" s="51"/>
      <c r="P3736" s="51"/>
    </row>
    <row r="3737" spans="2:16" s="49" customFormat="1" x14ac:dyDescent="0.25">
      <c r="B3737" s="9"/>
      <c r="C3737" s="9"/>
      <c r="D3737" s="50"/>
      <c r="E3737" s="51"/>
      <c r="F3737" s="51"/>
      <c r="G3737" s="51"/>
      <c r="H3737" s="50"/>
      <c r="I3737" s="50"/>
      <c r="J3737" s="50"/>
      <c r="K3737" s="51"/>
      <c r="L3737" s="51"/>
      <c r="M3737" s="51"/>
      <c r="N3737" s="51"/>
      <c r="O3737" s="51"/>
      <c r="P3737" s="51"/>
    </row>
    <row r="3738" spans="2:16" s="49" customFormat="1" x14ac:dyDescent="0.25">
      <c r="B3738" s="9"/>
      <c r="C3738" s="9"/>
      <c r="D3738" s="50"/>
      <c r="E3738" s="51"/>
      <c r="F3738" s="51"/>
      <c r="G3738" s="51"/>
      <c r="H3738" s="50"/>
      <c r="I3738" s="50"/>
      <c r="J3738" s="50"/>
      <c r="K3738" s="51"/>
      <c r="L3738" s="51"/>
      <c r="M3738" s="51"/>
      <c r="N3738" s="51"/>
      <c r="O3738" s="51"/>
      <c r="P3738" s="51"/>
    </row>
    <row r="3739" spans="2:16" s="49" customFormat="1" x14ac:dyDescent="0.25">
      <c r="B3739" s="9"/>
      <c r="C3739" s="9"/>
      <c r="D3739" s="50"/>
      <c r="E3739" s="51"/>
      <c r="F3739" s="51"/>
      <c r="G3739" s="51"/>
      <c r="H3739" s="50"/>
      <c r="I3739" s="50"/>
      <c r="J3739" s="50"/>
      <c r="K3739" s="51"/>
      <c r="L3739" s="51"/>
      <c r="M3739" s="51"/>
      <c r="N3739" s="51"/>
      <c r="O3739" s="51"/>
      <c r="P3739" s="51"/>
    </row>
    <row r="3740" spans="2:16" s="49" customFormat="1" x14ac:dyDescent="0.25">
      <c r="B3740" s="9"/>
      <c r="C3740" s="9"/>
      <c r="D3740" s="50"/>
      <c r="E3740" s="51"/>
      <c r="F3740" s="51"/>
      <c r="G3740" s="51"/>
      <c r="H3740" s="50"/>
      <c r="I3740" s="50"/>
      <c r="J3740" s="50"/>
      <c r="K3740" s="51"/>
      <c r="L3740" s="51"/>
      <c r="M3740" s="51"/>
      <c r="N3740" s="51"/>
      <c r="O3740" s="51"/>
      <c r="P3740" s="51"/>
    </row>
    <row r="3741" spans="2:16" s="49" customFormat="1" x14ac:dyDescent="0.25">
      <c r="B3741" s="9"/>
      <c r="C3741" s="9"/>
      <c r="D3741" s="50"/>
      <c r="E3741" s="51"/>
      <c r="F3741" s="51"/>
      <c r="G3741" s="51"/>
      <c r="H3741" s="50"/>
      <c r="I3741" s="50"/>
      <c r="J3741" s="50"/>
      <c r="K3741" s="51"/>
      <c r="L3741" s="51"/>
      <c r="M3741" s="51"/>
      <c r="N3741" s="51"/>
      <c r="O3741" s="51"/>
      <c r="P3741" s="51"/>
    </row>
    <row r="3742" spans="2:16" s="49" customFormat="1" x14ac:dyDescent="0.25">
      <c r="B3742" s="9"/>
      <c r="C3742" s="9"/>
      <c r="D3742" s="50"/>
      <c r="E3742" s="51"/>
      <c r="F3742" s="51"/>
      <c r="G3742" s="51"/>
      <c r="H3742" s="50"/>
      <c r="I3742" s="50"/>
      <c r="J3742" s="50"/>
      <c r="K3742" s="51"/>
      <c r="L3742" s="51"/>
      <c r="M3742" s="51"/>
      <c r="N3742" s="51"/>
      <c r="O3742" s="51"/>
      <c r="P3742" s="51"/>
    </row>
    <row r="3743" spans="2:16" s="49" customFormat="1" x14ac:dyDescent="0.25">
      <c r="B3743" s="9"/>
      <c r="C3743" s="9"/>
      <c r="D3743" s="50"/>
      <c r="E3743" s="51"/>
      <c r="F3743" s="51"/>
      <c r="G3743" s="51"/>
      <c r="H3743" s="50"/>
      <c r="I3743" s="50"/>
      <c r="J3743" s="50"/>
      <c r="K3743" s="51"/>
      <c r="L3743" s="51"/>
      <c r="M3743" s="51"/>
      <c r="N3743" s="51"/>
      <c r="O3743" s="51"/>
      <c r="P3743" s="51"/>
    </row>
    <row r="3744" spans="2:16" s="49" customFormat="1" x14ac:dyDescent="0.25">
      <c r="B3744" s="9"/>
      <c r="C3744" s="9"/>
      <c r="D3744" s="50"/>
      <c r="E3744" s="51"/>
      <c r="F3744" s="51"/>
      <c r="G3744" s="51"/>
      <c r="H3744" s="50"/>
      <c r="I3744" s="50"/>
      <c r="J3744" s="50"/>
      <c r="K3744" s="51"/>
      <c r="L3744" s="51"/>
      <c r="M3744" s="51"/>
      <c r="N3744" s="51"/>
      <c r="O3744" s="51"/>
      <c r="P3744" s="51"/>
    </row>
    <row r="3745" spans="2:16" s="49" customFormat="1" x14ac:dyDescent="0.25">
      <c r="B3745" s="9"/>
      <c r="C3745" s="9"/>
      <c r="D3745" s="50"/>
      <c r="E3745" s="51"/>
      <c r="F3745" s="51"/>
      <c r="G3745" s="51"/>
      <c r="H3745" s="50"/>
      <c r="I3745" s="50"/>
      <c r="J3745" s="50"/>
      <c r="K3745" s="51"/>
      <c r="L3745" s="51"/>
      <c r="M3745" s="51"/>
      <c r="N3745" s="51"/>
      <c r="O3745" s="51"/>
      <c r="P3745" s="51"/>
    </row>
    <row r="3746" spans="2:16" s="49" customFormat="1" x14ac:dyDescent="0.25">
      <c r="B3746" s="9"/>
      <c r="C3746" s="9"/>
      <c r="D3746" s="50"/>
      <c r="E3746" s="51"/>
      <c r="F3746" s="51"/>
      <c r="G3746" s="51"/>
      <c r="H3746" s="50"/>
      <c r="I3746" s="50"/>
      <c r="J3746" s="50"/>
      <c r="K3746" s="51"/>
      <c r="L3746" s="51"/>
      <c r="M3746" s="51"/>
      <c r="N3746" s="51"/>
      <c r="O3746" s="51"/>
      <c r="P3746" s="51"/>
    </row>
    <row r="3747" spans="2:16" s="49" customFormat="1" x14ac:dyDescent="0.25">
      <c r="B3747" s="9"/>
      <c r="C3747" s="9"/>
      <c r="D3747" s="50"/>
      <c r="E3747" s="51"/>
      <c r="F3747" s="51"/>
      <c r="G3747" s="51"/>
      <c r="H3747" s="50"/>
      <c r="I3747" s="50"/>
      <c r="J3747" s="50"/>
      <c r="K3747" s="51"/>
      <c r="L3747" s="51"/>
      <c r="M3747" s="51"/>
      <c r="N3747" s="51"/>
      <c r="O3747" s="51"/>
      <c r="P3747" s="51"/>
    </row>
    <row r="3748" spans="2:16" s="49" customFormat="1" x14ac:dyDescent="0.25">
      <c r="B3748" s="9"/>
      <c r="C3748" s="9"/>
      <c r="D3748" s="50"/>
      <c r="E3748" s="51"/>
      <c r="F3748" s="51"/>
      <c r="G3748" s="51"/>
      <c r="H3748" s="50"/>
      <c r="I3748" s="50"/>
      <c r="J3748" s="50"/>
      <c r="K3748" s="51"/>
      <c r="L3748" s="51"/>
      <c r="M3748" s="51"/>
      <c r="N3748" s="51"/>
      <c r="O3748" s="51"/>
      <c r="P3748" s="51"/>
    </row>
    <row r="3749" spans="2:16" s="49" customFormat="1" x14ac:dyDescent="0.25">
      <c r="B3749" s="9"/>
      <c r="C3749" s="9"/>
      <c r="D3749" s="50"/>
      <c r="E3749" s="51"/>
      <c r="F3749" s="51"/>
      <c r="G3749" s="51"/>
      <c r="H3749" s="50"/>
      <c r="I3749" s="50"/>
      <c r="J3749" s="50"/>
      <c r="K3749" s="51"/>
      <c r="L3749" s="51"/>
      <c r="M3749" s="51"/>
      <c r="N3749" s="51"/>
      <c r="O3749" s="51"/>
      <c r="P3749" s="51"/>
    </row>
    <row r="3750" spans="2:16" s="49" customFormat="1" x14ac:dyDescent="0.25">
      <c r="B3750" s="9"/>
      <c r="C3750" s="9"/>
      <c r="D3750" s="50"/>
      <c r="E3750" s="51"/>
      <c r="F3750" s="51"/>
      <c r="G3750" s="51"/>
      <c r="H3750" s="50"/>
      <c r="I3750" s="50"/>
      <c r="J3750" s="50"/>
      <c r="K3750" s="51"/>
      <c r="L3750" s="51"/>
      <c r="M3750" s="51"/>
      <c r="N3750" s="51"/>
      <c r="O3750" s="51"/>
      <c r="P3750" s="51"/>
    </row>
    <row r="3751" spans="2:16" s="49" customFormat="1" x14ac:dyDescent="0.25">
      <c r="B3751" s="9"/>
      <c r="C3751" s="9"/>
      <c r="D3751" s="50"/>
      <c r="E3751" s="51"/>
      <c r="F3751" s="51"/>
      <c r="G3751" s="51"/>
      <c r="H3751" s="50"/>
      <c r="I3751" s="50"/>
      <c r="J3751" s="50"/>
      <c r="K3751" s="51"/>
      <c r="L3751" s="51"/>
      <c r="M3751" s="51"/>
      <c r="N3751" s="51"/>
      <c r="O3751" s="51"/>
      <c r="P3751" s="51"/>
    </row>
    <row r="3752" spans="2:16" s="49" customFormat="1" x14ac:dyDescent="0.25">
      <c r="B3752" s="9"/>
      <c r="C3752" s="9"/>
      <c r="D3752" s="50"/>
      <c r="E3752" s="51"/>
      <c r="F3752" s="51"/>
      <c r="G3752" s="51"/>
      <c r="H3752" s="50"/>
      <c r="I3752" s="50"/>
      <c r="J3752" s="50"/>
      <c r="K3752" s="51"/>
      <c r="L3752" s="51"/>
      <c r="M3752" s="51"/>
      <c r="N3752" s="51"/>
      <c r="O3752" s="51"/>
      <c r="P3752" s="51"/>
    </row>
    <row r="3753" spans="2:16" s="49" customFormat="1" x14ac:dyDescent="0.25">
      <c r="B3753" s="9"/>
      <c r="C3753" s="9"/>
      <c r="D3753" s="50"/>
      <c r="E3753" s="51"/>
      <c r="F3753" s="51"/>
      <c r="G3753" s="51"/>
      <c r="H3753" s="50"/>
      <c r="I3753" s="50"/>
      <c r="J3753" s="50"/>
      <c r="K3753" s="51"/>
      <c r="L3753" s="51"/>
      <c r="M3753" s="51"/>
      <c r="N3753" s="51"/>
      <c r="O3753" s="51"/>
      <c r="P3753" s="51"/>
    </row>
    <row r="3754" spans="2:16" s="49" customFormat="1" x14ac:dyDescent="0.25">
      <c r="B3754" s="9"/>
      <c r="C3754" s="9"/>
      <c r="D3754" s="50"/>
      <c r="E3754" s="51"/>
      <c r="F3754" s="51"/>
      <c r="G3754" s="51"/>
      <c r="H3754" s="50"/>
      <c r="I3754" s="50"/>
      <c r="J3754" s="50"/>
      <c r="K3754" s="51"/>
      <c r="L3754" s="51"/>
      <c r="M3754" s="51"/>
      <c r="N3754" s="51"/>
      <c r="O3754" s="51"/>
      <c r="P3754" s="51"/>
    </row>
    <row r="3755" spans="2:16" s="49" customFormat="1" x14ac:dyDescent="0.25">
      <c r="B3755" s="9"/>
      <c r="C3755" s="9"/>
      <c r="D3755" s="50"/>
      <c r="E3755" s="51"/>
      <c r="F3755" s="51"/>
      <c r="G3755" s="51"/>
      <c r="H3755" s="50"/>
      <c r="I3755" s="50"/>
      <c r="J3755" s="50"/>
      <c r="K3755" s="51"/>
      <c r="L3755" s="51"/>
      <c r="M3755" s="51"/>
      <c r="N3755" s="51"/>
      <c r="O3755" s="51"/>
      <c r="P3755" s="51"/>
    </row>
    <row r="3756" spans="2:16" s="49" customFormat="1" x14ac:dyDescent="0.25">
      <c r="B3756" s="9"/>
      <c r="C3756" s="9"/>
      <c r="D3756" s="50"/>
      <c r="E3756" s="51"/>
      <c r="F3756" s="51"/>
      <c r="G3756" s="51"/>
      <c r="H3756" s="50"/>
      <c r="I3756" s="50"/>
      <c r="J3756" s="50"/>
      <c r="K3756" s="51"/>
      <c r="L3756" s="51"/>
      <c r="M3756" s="51"/>
      <c r="N3756" s="51"/>
      <c r="O3756" s="51"/>
      <c r="P3756" s="51"/>
    </row>
    <row r="3757" spans="2:16" s="49" customFormat="1" x14ac:dyDescent="0.25">
      <c r="B3757" s="9"/>
      <c r="C3757" s="9"/>
      <c r="D3757" s="50"/>
      <c r="E3757" s="51"/>
      <c r="F3757" s="51"/>
      <c r="G3757" s="51"/>
      <c r="H3757" s="50"/>
      <c r="I3757" s="50"/>
      <c r="J3757" s="50"/>
      <c r="K3757" s="51"/>
      <c r="L3757" s="51"/>
      <c r="M3757" s="51"/>
      <c r="N3757" s="51"/>
      <c r="O3757" s="51"/>
      <c r="P3757" s="51"/>
    </row>
    <row r="3758" spans="2:16" s="49" customFormat="1" x14ac:dyDescent="0.25">
      <c r="B3758" s="9"/>
      <c r="C3758" s="9"/>
      <c r="D3758" s="50"/>
      <c r="E3758" s="51"/>
      <c r="F3758" s="51"/>
      <c r="G3758" s="51"/>
      <c r="H3758" s="50"/>
      <c r="I3758" s="50"/>
      <c r="J3758" s="50"/>
      <c r="K3758" s="51"/>
      <c r="L3758" s="51"/>
      <c r="M3758" s="51"/>
      <c r="N3758" s="51"/>
      <c r="O3758" s="51"/>
      <c r="P3758" s="51"/>
    </row>
    <row r="3759" spans="2:16" s="49" customFormat="1" x14ac:dyDescent="0.25">
      <c r="B3759" s="9"/>
      <c r="C3759" s="9"/>
      <c r="D3759" s="50"/>
      <c r="E3759" s="51"/>
      <c r="F3759" s="51"/>
      <c r="G3759" s="51"/>
      <c r="H3759" s="50"/>
      <c r="I3759" s="50"/>
      <c r="J3759" s="50"/>
      <c r="K3759" s="51"/>
      <c r="L3759" s="51"/>
      <c r="M3759" s="51"/>
      <c r="N3759" s="51"/>
      <c r="O3759" s="51"/>
      <c r="P3759" s="51"/>
    </row>
    <row r="3760" spans="2:16" s="49" customFormat="1" x14ac:dyDescent="0.25">
      <c r="B3760" s="9"/>
      <c r="C3760" s="9"/>
      <c r="D3760" s="50"/>
      <c r="E3760" s="51"/>
      <c r="F3760" s="51"/>
      <c r="G3760" s="51"/>
      <c r="H3760" s="50"/>
      <c r="I3760" s="50"/>
      <c r="J3760" s="50"/>
      <c r="K3760" s="51"/>
      <c r="L3760" s="51"/>
      <c r="M3760" s="51"/>
      <c r="N3760" s="51"/>
      <c r="O3760" s="51"/>
      <c r="P3760" s="51"/>
    </row>
    <row r="3761" spans="2:16" s="49" customFormat="1" x14ac:dyDescent="0.25">
      <c r="B3761" s="9"/>
      <c r="C3761" s="9"/>
      <c r="D3761" s="50"/>
      <c r="E3761" s="51"/>
      <c r="F3761" s="51"/>
      <c r="G3761" s="51"/>
      <c r="H3761" s="50"/>
      <c r="I3761" s="50"/>
      <c r="J3761" s="50"/>
      <c r="K3761" s="51"/>
      <c r="L3761" s="51"/>
      <c r="M3761" s="51"/>
      <c r="N3761" s="51"/>
      <c r="O3761" s="51"/>
      <c r="P3761" s="51"/>
    </row>
    <row r="3762" spans="2:16" s="49" customFormat="1" x14ac:dyDescent="0.25">
      <c r="B3762" s="9"/>
      <c r="C3762" s="9"/>
      <c r="D3762" s="50"/>
      <c r="E3762" s="51"/>
      <c r="F3762" s="51"/>
      <c r="G3762" s="51"/>
      <c r="H3762" s="50"/>
      <c r="I3762" s="50"/>
      <c r="J3762" s="50"/>
      <c r="K3762" s="51"/>
      <c r="L3762" s="51"/>
      <c r="M3762" s="51"/>
      <c r="N3762" s="51"/>
      <c r="O3762" s="51"/>
      <c r="P3762" s="51"/>
    </row>
    <row r="3763" spans="2:16" s="49" customFormat="1" x14ac:dyDescent="0.25">
      <c r="B3763" s="9"/>
      <c r="C3763" s="9"/>
      <c r="D3763" s="50"/>
      <c r="E3763" s="51"/>
      <c r="F3763" s="51"/>
      <c r="G3763" s="51"/>
      <c r="H3763" s="50"/>
      <c r="I3763" s="50"/>
      <c r="J3763" s="50"/>
      <c r="K3763" s="51"/>
      <c r="L3763" s="51"/>
      <c r="M3763" s="51"/>
      <c r="N3763" s="51"/>
      <c r="O3763" s="51"/>
      <c r="P3763" s="51"/>
    </row>
    <row r="3764" spans="2:16" s="49" customFormat="1" x14ac:dyDescent="0.25">
      <c r="B3764" s="9"/>
      <c r="C3764" s="9"/>
      <c r="D3764" s="50"/>
      <c r="E3764" s="51"/>
      <c r="F3764" s="51"/>
      <c r="G3764" s="51"/>
      <c r="H3764" s="50"/>
      <c r="I3764" s="50"/>
      <c r="J3764" s="50"/>
      <c r="K3764" s="51"/>
      <c r="L3764" s="51"/>
      <c r="M3764" s="51"/>
      <c r="N3764" s="51"/>
      <c r="O3764" s="51"/>
      <c r="P3764" s="51"/>
    </row>
    <row r="3765" spans="2:16" s="49" customFormat="1" x14ac:dyDescent="0.25">
      <c r="B3765" s="9"/>
      <c r="C3765" s="9"/>
      <c r="D3765" s="50"/>
      <c r="E3765" s="51"/>
      <c r="F3765" s="51"/>
      <c r="G3765" s="51"/>
      <c r="H3765" s="50"/>
      <c r="I3765" s="50"/>
      <c r="J3765" s="50"/>
      <c r="K3765" s="51"/>
      <c r="L3765" s="51"/>
      <c r="M3765" s="51"/>
      <c r="N3765" s="51"/>
      <c r="O3765" s="51"/>
      <c r="P3765" s="51"/>
    </row>
    <row r="3766" spans="2:16" s="49" customFormat="1" x14ac:dyDescent="0.25">
      <c r="B3766" s="9"/>
      <c r="C3766" s="9"/>
      <c r="D3766" s="50"/>
      <c r="E3766" s="51"/>
      <c r="F3766" s="51"/>
      <c r="G3766" s="51"/>
      <c r="H3766" s="50"/>
      <c r="I3766" s="50"/>
      <c r="J3766" s="50"/>
      <c r="K3766" s="51"/>
      <c r="L3766" s="51"/>
      <c r="M3766" s="51"/>
      <c r="N3766" s="51"/>
      <c r="O3766" s="51"/>
      <c r="P3766" s="51"/>
    </row>
    <row r="3767" spans="2:16" s="49" customFormat="1" x14ac:dyDescent="0.25">
      <c r="B3767" s="9"/>
      <c r="C3767" s="9"/>
      <c r="D3767" s="50"/>
      <c r="E3767" s="51"/>
      <c r="F3767" s="51"/>
      <c r="G3767" s="51"/>
      <c r="H3767" s="50"/>
      <c r="I3767" s="50"/>
      <c r="J3767" s="50"/>
      <c r="K3767" s="51"/>
      <c r="L3767" s="51"/>
      <c r="M3767" s="51"/>
      <c r="N3767" s="51"/>
      <c r="O3767" s="51"/>
      <c r="P3767" s="51"/>
    </row>
    <row r="3768" spans="2:16" s="49" customFormat="1" x14ac:dyDescent="0.25">
      <c r="B3768" s="9"/>
      <c r="C3768" s="9"/>
      <c r="D3768" s="50"/>
      <c r="E3768" s="51"/>
      <c r="F3768" s="51"/>
      <c r="G3768" s="51"/>
      <c r="H3768" s="50"/>
      <c r="I3768" s="50"/>
      <c r="J3768" s="50"/>
      <c r="K3768" s="51"/>
      <c r="L3768" s="51"/>
      <c r="M3768" s="51"/>
      <c r="N3768" s="51"/>
      <c r="O3768" s="51"/>
      <c r="P3768" s="51"/>
    </row>
    <row r="3769" spans="2:16" s="49" customFormat="1" x14ac:dyDescent="0.25">
      <c r="B3769" s="9"/>
      <c r="C3769" s="9"/>
      <c r="D3769" s="50"/>
      <c r="E3769" s="51"/>
      <c r="F3769" s="51"/>
      <c r="G3769" s="51"/>
      <c r="H3769" s="50"/>
      <c r="I3769" s="50"/>
      <c r="J3769" s="50"/>
      <c r="K3769" s="51"/>
      <c r="L3769" s="51"/>
      <c r="M3769" s="51"/>
      <c r="N3769" s="51"/>
      <c r="O3769" s="51"/>
      <c r="P3769" s="51"/>
    </row>
    <row r="3770" spans="2:16" s="49" customFormat="1" x14ac:dyDescent="0.25">
      <c r="B3770" s="9"/>
      <c r="C3770" s="9"/>
      <c r="D3770" s="50"/>
      <c r="E3770" s="51"/>
      <c r="F3770" s="51"/>
      <c r="G3770" s="51"/>
      <c r="H3770" s="50"/>
      <c r="I3770" s="50"/>
      <c r="J3770" s="50"/>
      <c r="K3770" s="51"/>
      <c r="L3770" s="51"/>
      <c r="M3770" s="51"/>
      <c r="N3770" s="51"/>
      <c r="O3770" s="51"/>
      <c r="P3770" s="51"/>
    </row>
    <row r="3771" spans="2:16" s="49" customFormat="1" x14ac:dyDescent="0.25">
      <c r="B3771" s="9"/>
      <c r="C3771" s="9"/>
      <c r="D3771" s="50"/>
      <c r="E3771" s="51"/>
      <c r="F3771" s="51"/>
      <c r="G3771" s="51"/>
      <c r="H3771" s="50"/>
      <c r="I3771" s="50"/>
      <c r="J3771" s="50"/>
      <c r="K3771" s="51"/>
      <c r="L3771" s="51"/>
      <c r="M3771" s="51"/>
      <c r="N3771" s="51"/>
      <c r="O3771" s="51"/>
      <c r="P3771" s="51"/>
    </row>
    <row r="3772" spans="2:16" s="49" customFormat="1" x14ac:dyDescent="0.25">
      <c r="B3772" s="9"/>
      <c r="C3772" s="9"/>
      <c r="D3772" s="50"/>
      <c r="E3772" s="51"/>
      <c r="F3772" s="51"/>
      <c r="G3772" s="51"/>
      <c r="H3772" s="50"/>
      <c r="I3772" s="50"/>
      <c r="J3772" s="50"/>
      <c r="K3772" s="51"/>
      <c r="L3772" s="51"/>
      <c r="M3772" s="51"/>
      <c r="N3772" s="51"/>
      <c r="O3772" s="51"/>
      <c r="P3772" s="51"/>
    </row>
    <row r="3773" spans="2:16" s="49" customFormat="1" x14ac:dyDescent="0.25">
      <c r="B3773" s="9"/>
      <c r="C3773" s="9"/>
      <c r="D3773" s="50"/>
      <c r="E3773" s="51"/>
      <c r="F3773" s="51"/>
      <c r="G3773" s="51"/>
      <c r="H3773" s="50"/>
      <c r="I3773" s="50"/>
      <c r="J3773" s="50"/>
      <c r="K3773" s="51"/>
      <c r="L3773" s="51"/>
      <c r="M3773" s="51"/>
      <c r="N3773" s="51"/>
      <c r="O3773" s="51"/>
      <c r="P3773" s="51"/>
    </row>
    <row r="3774" spans="2:16" s="49" customFormat="1" x14ac:dyDescent="0.25">
      <c r="B3774" s="9"/>
      <c r="C3774" s="9"/>
      <c r="D3774" s="50"/>
      <c r="E3774" s="51"/>
      <c r="F3774" s="51"/>
      <c r="G3774" s="51"/>
      <c r="H3774" s="50"/>
      <c r="I3774" s="50"/>
      <c r="J3774" s="50"/>
      <c r="K3774" s="51"/>
      <c r="L3774" s="51"/>
      <c r="M3774" s="51"/>
      <c r="N3774" s="51"/>
      <c r="O3774" s="51"/>
      <c r="P3774" s="51"/>
    </row>
    <row r="3775" spans="2:16" s="49" customFormat="1" x14ac:dyDescent="0.25">
      <c r="B3775" s="9"/>
      <c r="C3775" s="9"/>
      <c r="D3775" s="50"/>
      <c r="E3775" s="51"/>
      <c r="F3775" s="51"/>
      <c r="G3775" s="51"/>
      <c r="H3775" s="50"/>
      <c r="I3775" s="50"/>
      <c r="J3775" s="50"/>
      <c r="K3775" s="51"/>
      <c r="L3775" s="51"/>
      <c r="M3775" s="51"/>
      <c r="N3775" s="51"/>
      <c r="O3775" s="51"/>
      <c r="P3775" s="51"/>
    </row>
    <row r="3776" spans="2:16" s="49" customFormat="1" x14ac:dyDescent="0.25">
      <c r="B3776" s="9"/>
      <c r="C3776" s="9"/>
      <c r="D3776" s="50"/>
      <c r="E3776" s="51"/>
      <c r="F3776" s="51"/>
      <c r="G3776" s="51"/>
      <c r="H3776" s="50"/>
      <c r="I3776" s="50"/>
      <c r="J3776" s="50"/>
      <c r="K3776" s="51"/>
      <c r="L3776" s="51"/>
      <c r="M3776" s="51"/>
      <c r="N3776" s="51"/>
      <c r="O3776" s="51"/>
      <c r="P3776" s="51"/>
    </row>
    <row r="3777" spans="2:16" s="49" customFormat="1" x14ac:dyDescent="0.25">
      <c r="B3777" s="9"/>
      <c r="C3777" s="9"/>
      <c r="D3777" s="50"/>
      <c r="E3777" s="51"/>
      <c r="F3777" s="51"/>
      <c r="G3777" s="51"/>
      <c r="H3777" s="50"/>
      <c r="I3777" s="50"/>
      <c r="J3777" s="50"/>
      <c r="K3777" s="51"/>
      <c r="L3777" s="51"/>
      <c r="M3777" s="51"/>
      <c r="N3777" s="51"/>
      <c r="O3777" s="51"/>
      <c r="P3777" s="51"/>
    </row>
    <row r="3778" spans="2:16" s="49" customFormat="1" x14ac:dyDescent="0.25">
      <c r="B3778" s="9"/>
      <c r="C3778" s="9"/>
      <c r="D3778" s="50"/>
      <c r="E3778" s="51"/>
      <c r="F3778" s="51"/>
      <c r="G3778" s="51"/>
      <c r="H3778" s="50"/>
      <c r="I3778" s="50"/>
      <c r="J3778" s="50"/>
      <c r="K3778" s="51"/>
      <c r="L3778" s="51"/>
      <c r="M3778" s="51"/>
      <c r="N3778" s="51"/>
      <c r="O3778" s="51"/>
      <c r="P3778" s="51"/>
    </row>
    <row r="3779" spans="2:16" s="49" customFormat="1" x14ac:dyDescent="0.25">
      <c r="B3779" s="9"/>
      <c r="C3779" s="9"/>
      <c r="D3779" s="50"/>
      <c r="E3779" s="51"/>
      <c r="F3779" s="51"/>
      <c r="G3779" s="51"/>
      <c r="H3779" s="50"/>
      <c r="I3779" s="50"/>
      <c r="J3779" s="50"/>
      <c r="K3779" s="51"/>
      <c r="L3779" s="51"/>
      <c r="M3779" s="51"/>
      <c r="N3779" s="51"/>
      <c r="O3779" s="51"/>
      <c r="P3779" s="51"/>
    </row>
    <row r="3780" spans="2:16" s="49" customFormat="1" x14ac:dyDescent="0.25">
      <c r="B3780" s="9"/>
      <c r="C3780" s="9"/>
      <c r="D3780" s="50"/>
      <c r="E3780" s="51"/>
      <c r="F3780" s="51"/>
      <c r="G3780" s="51"/>
      <c r="H3780" s="50"/>
      <c r="I3780" s="50"/>
      <c r="J3780" s="50"/>
      <c r="K3780" s="51"/>
      <c r="L3780" s="51"/>
      <c r="M3780" s="51"/>
      <c r="N3780" s="51"/>
      <c r="O3780" s="51"/>
      <c r="P3780" s="51"/>
    </row>
    <row r="3781" spans="2:16" s="49" customFormat="1" x14ac:dyDescent="0.25">
      <c r="B3781" s="9"/>
      <c r="C3781" s="9"/>
      <c r="D3781" s="50"/>
      <c r="E3781" s="51"/>
      <c r="F3781" s="51"/>
      <c r="G3781" s="51"/>
      <c r="H3781" s="50"/>
      <c r="I3781" s="50"/>
      <c r="J3781" s="50"/>
      <c r="K3781" s="51"/>
      <c r="L3781" s="51"/>
      <c r="M3781" s="51"/>
      <c r="N3781" s="51"/>
      <c r="O3781" s="51"/>
      <c r="P3781" s="51"/>
    </row>
    <row r="3782" spans="2:16" s="49" customFormat="1" x14ac:dyDescent="0.25">
      <c r="B3782" s="9"/>
      <c r="C3782" s="9"/>
      <c r="D3782" s="50"/>
      <c r="E3782" s="51"/>
      <c r="F3782" s="51"/>
      <c r="G3782" s="51"/>
      <c r="H3782" s="50"/>
      <c r="I3782" s="50"/>
      <c r="J3782" s="50"/>
      <c r="K3782" s="51"/>
      <c r="L3782" s="51"/>
      <c r="M3782" s="51"/>
      <c r="N3782" s="51"/>
      <c r="O3782" s="51"/>
      <c r="P3782" s="51"/>
    </row>
    <row r="3783" spans="2:16" s="49" customFormat="1" x14ac:dyDescent="0.25">
      <c r="B3783" s="9"/>
      <c r="C3783" s="9"/>
      <c r="D3783" s="50"/>
      <c r="E3783" s="51"/>
      <c r="F3783" s="51"/>
      <c r="G3783" s="51"/>
      <c r="H3783" s="50"/>
      <c r="I3783" s="50"/>
      <c r="J3783" s="50"/>
      <c r="K3783" s="51"/>
      <c r="L3783" s="51"/>
      <c r="M3783" s="51"/>
      <c r="N3783" s="51"/>
      <c r="O3783" s="51"/>
      <c r="P3783" s="51"/>
    </row>
    <row r="3784" spans="2:16" s="49" customFormat="1" x14ac:dyDescent="0.25">
      <c r="B3784" s="9"/>
      <c r="C3784" s="9"/>
      <c r="D3784" s="50"/>
      <c r="E3784" s="51"/>
      <c r="F3784" s="51"/>
      <c r="G3784" s="51"/>
      <c r="H3784" s="50"/>
      <c r="I3784" s="50"/>
      <c r="J3784" s="50"/>
      <c r="K3784" s="51"/>
      <c r="L3784" s="51"/>
      <c r="M3784" s="51"/>
      <c r="N3784" s="51"/>
      <c r="O3784" s="51"/>
      <c r="P3784" s="51"/>
    </row>
    <row r="3785" spans="2:16" s="49" customFormat="1" x14ac:dyDescent="0.25">
      <c r="B3785" s="9"/>
      <c r="C3785" s="9"/>
      <c r="D3785" s="50"/>
      <c r="E3785" s="51"/>
      <c r="F3785" s="51"/>
      <c r="G3785" s="51"/>
      <c r="H3785" s="50"/>
      <c r="I3785" s="50"/>
      <c r="J3785" s="50"/>
      <c r="K3785" s="51"/>
      <c r="L3785" s="51"/>
      <c r="M3785" s="51"/>
      <c r="N3785" s="51"/>
      <c r="O3785" s="51"/>
      <c r="P3785" s="51"/>
    </row>
    <row r="3786" spans="2:16" s="49" customFormat="1" x14ac:dyDescent="0.25">
      <c r="B3786" s="9"/>
      <c r="C3786" s="9"/>
      <c r="D3786" s="50"/>
      <c r="E3786" s="51"/>
      <c r="F3786" s="51"/>
      <c r="G3786" s="51"/>
      <c r="H3786" s="50"/>
      <c r="I3786" s="50"/>
      <c r="J3786" s="50"/>
      <c r="K3786" s="51"/>
      <c r="L3786" s="51"/>
      <c r="M3786" s="51"/>
      <c r="N3786" s="51"/>
      <c r="O3786" s="51"/>
      <c r="P3786" s="51"/>
    </row>
    <row r="3787" spans="2:16" s="49" customFormat="1" x14ac:dyDescent="0.25">
      <c r="B3787" s="9"/>
      <c r="C3787" s="9"/>
      <c r="D3787" s="50"/>
      <c r="E3787" s="51"/>
      <c r="F3787" s="51"/>
      <c r="G3787" s="51"/>
      <c r="H3787" s="50"/>
      <c r="I3787" s="50"/>
      <c r="J3787" s="50"/>
      <c r="K3787" s="51"/>
      <c r="L3787" s="51"/>
      <c r="M3787" s="51"/>
      <c r="N3787" s="51"/>
      <c r="O3787" s="51"/>
      <c r="P3787" s="51"/>
    </row>
    <row r="3788" spans="2:16" s="49" customFormat="1" x14ac:dyDescent="0.25">
      <c r="B3788" s="9"/>
      <c r="C3788" s="9"/>
      <c r="D3788" s="50"/>
      <c r="E3788" s="51"/>
      <c r="F3788" s="51"/>
      <c r="G3788" s="51"/>
      <c r="H3788" s="50"/>
      <c r="I3788" s="50"/>
      <c r="J3788" s="50"/>
      <c r="K3788" s="51"/>
      <c r="L3788" s="51"/>
      <c r="M3788" s="51"/>
      <c r="N3788" s="51"/>
      <c r="O3788" s="51"/>
      <c r="P3788" s="51"/>
    </row>
    <row r="3789" spans="2:16" s="49" customFormat="1" x14ac:dyDescent="0.25">
      <c r="B3789" s="9"/>
      <c r="C3789" s="9"/>
      <c r="D3789" s="50"/>
      <c r="E3789" s="51"/>
      <c r="F3789" s="51"/>
      <c r="G3789" s="51"/>
      <c r="H3789" s="50"/>
      <c r="I3789" s="50"/>
      <c r="J3789" s="50"/>
      <c r="K3789" s="51"/>
      <c r="L3789" s="51"/>
      <c r="M3789" s="51"/>
      <c r="N3789" s="51"/>
      <c r="O3789" s="51"/>
      <c r="P3789" s="51"/>
    </row>
    <row r="3790" spans="2:16" s="49" customFormat="1" x14ac:dyDescent="0.25">
      <c r="B3790" s="9"/>
      <c r="C3790" s="9"/>
      <c r="D3790" s="50"/>
      <c r="E3790" s="51"/>
      <c r="F3790" s="51"/>
      <c r="G3790" s="51"/>
      <c r="H3790" s="50"/>
      <c r="I3790" s="50"/>
      <c r="J3790" s="50"/>
      <c r="K3790" s="51"/>
      <c r="L3790" s="51"/>
      <c r="M3790" s="51"/>
      <c r="N3790" s="51"/>
      <c r="O3790" s="51"/>
      <c r="P3790" s="51"/>
    </row>
    <row r="3791" spans="2:16" s="49" customFormat="1" x14ac:dyDescent="0.25">
      <c r="B3791" s="9"/>
      <c r="C3791" s="9"/>
      <c r="D3791" s="50"/>
      <c r="E3791" s="51"/>
      <c r="F3791" s="51"/>
      <c r="G3791" s="51"/>
      <c r="H3791" s="50"/>
      <c r="I3791" s="50"/>
      <c r="J3791" s="50"/>
      <c r="K3791" s="51"/>
      <c r="L3791" s="51"/>
      <c r="M3791" s="51"/>
      <c r="N3791" s="51"/>
      <c r="O3791" s="51"/>
      <c r="P3791" s="51"/>
    </row>
    <row r="3792" spans="2:16" s="49" customFormat="1" x14ac:dyDescent="0.25">
      <c r="B3792" s="9"/>
      <c r="C3792" s="9"/>
      <c r="D3792" s="50"/>
      <c r="E3792" s="51"/>
      <c r="F3792" s="51"/>
      <c r="G3792" s="51"/>
      <c r="H3792" s="50"/>
      <c r="I3792" s="50"/>
      <c r="J3792" s="50"/>
      <c r="K3792" s="51"/>
      <c r="L3792" s="51"/>
      <c r="M3792" s="51"/>
      <c r="N3792" s="51"/>
      <c r="O3792" s="51"/>
      <c r="P3792" s="51"/>
    </row>
    <row r="3793" spans="2:16" s="49" customFormat="1" x14ac:dyDescent="0.25">
      <c r="B3793" s="9"/>
      <c r="C3793" s="9"/>
      <c r="D3793" s="50"/>
      <c r="E3793" s="51"/>
      <c r="F3793" s="51"/>
      <c r="G3793" s="51"/>
      <c r="H3793" s="50"/>
      <c r="I3793" s="50"/>
      <c r="J3793" s="50"/>
      <c r="K3793" s="51"/>
      <c r="L3793" s="51"/>
      <c r="M3793" s="51"/>
      <c r="N3793" s="51"/>
      <c r="O3793" s="51"/>
      <c r="P3793" s="51"/>
    </row>
    <row r="3794" spans="2:16" s="49" customFormat="1" x14ac:dyDescent="0.25">
      <c r="B3794" s="9"/>
      <c r="C3794" s="9"/>
      <c r="D3794" s="50"/>
      <c r="E3794" s="51"/>
      <c r="F3794" s="51"/>
      <c r="G3794" s="51"/>
      <c r="H3794" s="50"/>
      <c r="I3794" s="50"/>
      <c r="J3794" s="50"/>
      <c r="K3794" s="51"/>
      <c r="L3794" s="51"/>
      <c r="M3794" s="51"/>
      <c r="N3794" s="51"/>
      <c r="O3794" s="51"/>
      <c r="P3794" s="51"/>
    </row>
    <row r="3795" spans="2:16" s="49" customFormat="1" x14ac:dyDescent="0.25">
      <c r="B3795" s="9"/>
      <c r="C3795" s="9"/>
      <c r="D3795" s="50"/>
      <c r="E3795" s="51"/>
      <c r="F3795" s="51"/>
      <c r="G3795" s="51"/>
      <c r="H3795" s="50"/>
      <c r="I3795" s="50"/>
      <c r="J3795" s="50"/>
      <c r="K3795" s="51"/>
      <c r="L3795" s="51"/>
      <c r="M3795" s="51"/>
      <c r="N3795" s="51"/>
      <c r="O3795" s="51"/>
      <c r="P3795" s="51"/>
    </row>
    <row r="3796" spans="2:16" s="49" customFormat="1" x14ac:dyDescent="0.25">
      <c r="B3796" s="9"/>
      <c r="C3796" s="9"/>
      <c r="D3796" s="50"/>
      <c r="E3796" s="51"/>
      <c r="F3796" s="51"/>
      <c r="G3796" s="51"/>
      <c r="H3796" s="50"/>
      <c r="I3796" s="50"/>
      <c r="J3796" s="50"/>
      <c r="K3796" s="51"/>
      <c r="L3796" s="51"/>
      <c r="M3796" s="51"/>
      <c r="N3796" s="51"/>
      <c r="O3796" s="51"/>
      <c r="P3796" s="51"/>
    </row>
    <row r="3797" spans="2:16" s="49" customFormat="1" x14ac:dyDescent="0.25">
      <c r="B3797" s="9"/>
      <c r="C3797" s="9"/>
      <c r="D3797" s="50"/>
      <c r="E3797" s="51"/>
      <c r="F3797" s="51"/>
      <c r="G3797" s="51"/>
      <c r="H3797" s="50"/>
      <c r="I3797" s="50"/>
      <c r="J3797" s="50"/>
      <c r="K3797" s="51"/>
      <c r="L3797" s="51"/>
      <c r="M3797" s="51"/>
      <c r="N3797" s="51"/>
      <c r="O3797" s="51"/>
      <c r="P3797" s="51"/>
    </row>
    <row r="3798" spans="2:16" s="49" customFormat="1" x14ac:dyDescent="0.25">
      <c r="B3798" s="9"/>
      <c r="C3798" s="9"/>
      <c r="D3798" s="50"/>
      <c r="E3798" s="51"/>
      <c r="F3798" s="51"/>
      <c r="G3798" s="51"/>
      <c r="H3798" s="50"/>
      <c r="I3798" s="50"/>
      <c r="J3798" s="50"/>
      <c r="K3798" s="51"/>
      <c r="L3798" s="51"/>
      <c r="M3798" s="51"/>
      <c r="N3798" s="51"/>
      <c r="O3798" s="51"/>
      <c r="P3798" s="51"/>
    </row>
    <row r="3799" spans="2:16" s="49" customFormat="1" x14ac:dyDescent="0.25">
      <c r="B3799" s="9"/>
      <c r="C3799" s="9"/>
      <c r="D3799" s="50"/>
      <c r="E3799" s="51"/>
      <c r="F3799" s="51"/>
      <c r="G3799" s="51"/>
      <c r="H3799" s="50"/>
      <c r="I3799" s="50"/>
      <c r="J3799" s="50"/>
      <c r="K3799" s="51"/>
      <c r="L3799" s="51"/>
      <c r="M3799" s="51"/>
      <c r="N3799" s="51"/>
      <c r="O3799" s="51"/>
      <c r="P3799" s="51"/>
    </row>
    <row r="3800" spans="2:16" s="49" customFormat="1" x14ac:dyDescent="0.25">
      <c r="B3800" s="9"/>
      <c r="C3800" s="9"/>
      <c r="D3800" s="50"/>
      <c r="E3800" s="51"/>
      <c r="F3800" s="51"/>
      <c r="G3800" s="51"/>
      <c r="H3800" s="50"/>
      <c r="I3800" s="50"/>
      <c r="J3800" s="50"/>
      <c r="K3800" s="51"/>
      <c r="L3800" s="51"/>
      <c r="M3800" s="51"/>
      <c r="N3800" s="51"/>
      <c r="O3800" s="51"/>
      <c r="P3800" s="51"/>
    </row>
    <row r="3801" spans="2:16" s="49" customFormat="1" x14ac:dyDescent="0.25">
      <c r="B3801" s="9"/>
      <c r="C3801" s="9"/>
      <c r="D3801" s="50"/>
      <c r="E3801" s="51"/>
      <c r="F3801" s="51"/>
      <c r="G3801" s="51"/>
      <c r="H3801" s="50"/>
      <c r="I3801" s="50"/>
      <c r="J3801" s="50"/>
      <c r="K3801" s="51"/>
      <c r="L3801" s="51"/>
      <c r="M3801" s="51"/>
      <c r="N3801" s="51"/>
      <c r="O3801" s="51"/>
      <c r="P3801" s="51"/>
    </row>
    <row r="3802" spans="2:16" s="49" customFormat="1" x14ac:dyDescent="0.25">
      <c r="B3802" s="9"/>
      <c r="C3802" s="9"/>
      <c r="D3802" s="50"/>
      <c r="E3802" s="51"/>
      <c r="F3802" s="51"/>
      <c r="G3802" s="51"/>
      <c r="H3802" s="50"/>
      <c r="I3802" s="50"/>
      <c r="J3802" s="50"/>
      <c r="K3802" s="51"/>
      <c r="L3802" s="51"/>
      <c r="M3802" s="51"/>
      <c r="N3802" s="51"/>
      <c r="O3802" s="51"/>
      <c r="P3802" s="51"/>
    </row>
    <row r="3803" spans="2:16" s="49" customFormat="1" x14ac:dyDescent="0.25">
      <c r="B3803" s="9"/>
      <c r="C3803" s="9"/>
      <c r="D3803" s="50"/>
      <c r="E3803" s="51"/>
      <c r="F3803" s="51"/>
      <c r="G3803" s="51"/>
      <c r="H3803" s="50"/>
      <c r="I3803" s="50"/>
      <c r="J3803" s="50"/>
      <c r="K3803" s="51"/>
      <c r="L3803" s="51"/>
      <c r="M3803" s="51"/>
      <c r="N3803" s="51"/>
      <c r="O3803" s="51"/>
      <c r="P3803" s="51"/>
    </row>
    <row r="3804" spans="2:16" s="49" customFormat="1" x14ac:dyDescent="0.25">
      <c r="B3804" s="9"/>
      <c r="C3804" s="9"/>
      <c r="D3804" s="50"/>
      <c r="E3804" s="51"/>
      <c r="F3804" s="51"/>
      <c r="G3804" s="51"/>
      <c r="H3804" s="50"/>
      <c r="I3804" s="50"/>
      <c r="J3804" s="50"/>
      <c r="K3804" s="51"/>
      <c r="L3804" s="51"/>
      <c r="M3804" s="51"/>
      <c r="N3804" s="51"/>
      <c r="O3804" s="51"/>
      <c r="P3804" s="51"/>
    </row>
    <row r="3805" spans="2:16" s="49" customFormat="1" x14ac:dyDescent="0.25">
      <c r="B3805" s="9"/>
      <c r="C3805" s="9"/>
      <c r="D3805" s="50"/>
      <c r="E3805" s="51"/>
      <c r="F3805" s="51"/>
      <c r="G3805" s="51"/>
      <c r="H3805" s="50"/>
      <c r="I3805" s="50"/>
      <c r="J3805" s="50"/>
      <c r="K3805" s="51"/>
      <c r="L3805" s="51"/>
      <c r="M3805" s="51"/>
      <c r="N3805" s="51"/>
      <c r="O3805" s="51"/>
      <c r="P3805" s="51"/>
    </row>
    <row r="3806" spans="2:16" s="49" customFormat="1" x14ac:dyDescent="0.25">
      <c r="B3806" s="9"/>
      <c r="C3806" s="9"/>
      <c r="D3806" s="50"/>
      <c r="E3806" s="51"/>
      <c r="F3806" s="51"/>
      <c r="G3806" s="51"/>
      <c r="H3806" s="50"/>
      <c r="I3806" s="50"/>
      <c r="J3806" s="50"/>
      <c r="K3806" s="51"/>
      <c r="L3806" s="51"/>
      <c r="M3806" s="51"/>
      <c r="N3806" s="51"/>
      <c r="O3806" s="51"/>
      <c r="P3806" s="51"/>
    </row>
    <row r="3807" spans="2:16" s="49" customFormat="1" x14ac:dyDescent="0.25">
      <c r="B3807" s="9"/>
      <c r="C3807" s="9"/>
      <c r="D3807" s="50"/>
      <c r="E3807" s="51"/>
      <c r="F3807" s="51"/>
      <c r="G3807" s="51"/>
      <c r="H3807" s="50"/>
      <c r="I3807" s="50"/>
      <c r="J3807" s="50"/>
      <c r="K3807" s="51"/>
      <c r="L3807" s="51"/>
      <c r="M3807" s="51"/>
      <c r="N3807" s="51"/>
      <c r="O3807" s="51"/>
      <c r="P3807" s="51"/>
    </row>
    <row r="3808" spans="2:16" s="49" customFormat="1" x14ac:dyDescent="0.25">
      <c r="B3808" s="9"/>
      <c r="C3808" s="9"/>
      <c r="D3808" s="50"/>
      <c r="E3808" s="51"/>
      <c r="F3808" s="51"/>
      <c r="G3808" s="51"/>
      <c r="H3808" s="50"/>
      <c r="I3808" s="50"/>
      <c r="J3808" s="50"/>
      <c r="K3808" s="51"/>
      <c r="L3808" s="51"/>
      <c r="M3808" s="51"/>
      <c r="N3808" s="51"/>
      <c r="O3808" s="51"/>
      <c r="P3808" s="51"/>
    </row>
    <row r="3809" spans="2:16" s="49" customFormat="1" x14ac:dyDescent="0.25">
      <c r="B3809" s="9"/>
      <c r="C3809" s="9"/>
      <c r="D3809" s="50"/>
      <c r="E3809" s="51"/>
      <c r="F3809" s="51"/>
      <c r="G3809" s="51"/>
      <c r="H3809" s="50"/>
      <c r="I3809" s="50"/>
      <c r="J3809" s="50"/>
      <c r="K3809" s="51"/>
      <c r="L3809" s="51"/>
      <c r="M3809" s="51"/>
      <c r="N3809" s="51"/>
      <c r="O3809" s="51"/>
      <c r="P3809" s="51"/>
    </row>
    <row r="3810" spans="2:16" s="49" customFormat="1" x14ac:dyDescent="0.25">
      <c r="B3810" s="9"/>
      <c r="C3810" s="9"/>
      <c r="D3810" s="50"/>
      <c r="E3810" s="51"/>
      <c r="F3810" s="51"/>
      <c r="G3810" s="51"/>
      <c r="H3810" s="50"/>
      <c r="I3810" s="50"/>
      <c r="J3810" s="50"/>
      <c r="K3810" s="51"/>
      <c r="L3810" s="51"/>
      <c r="M3810" s="51"/>
      <c r="N3810" s="51"/>
      <c r="O3810" s="51"/>
      <c r="P3810" s="51"/>
    </row>
    <row r="3811" spans="2:16" s="49" customFormat="1" x14ac:dyDescent="0.25">
      <c r="B3811" s="9"/>
      <c r="C3811" s="9"/>
      <c r="D3811" s="50"/>
      <c r="E3811" s="51"/>
      <c r="F3811" s="51"/>
      <c r="G3811" s="51"/>
      <c r="H3811" s="50"/>
      <c r="I3811" s="50"/>
      <c r="J3811" s="50"/>
      <c r="K3811" s="51"/>
      <c r="L3811" s="51"/>
      <c r="M3811" s="51"/>
      <c r="N3811" s="51"/>
      <c r="O3811" s="51"/>
      <c r="P3811" s="51"/>
    </row>
    <row r="3812" spans="2:16" s="49" customFormat="1" x14ac:dyDescent="0.25">
      <c r="B3812" s="9"/>
      <c r="C3812" s="9"/>
      <c r="D3812" s="50"/>
      <c r="E3812" s="51"/>
      <c r="F3812" s="51"/>
      <c r="G3812" s="51"/>
      <c r="H3812" s="50"/>
      <c r="I3812" s="50"/>
      <c r="J3812" s="50"/>
      <c r="K3812" s="51"/>
      <c r="L3812" s="51"/>
      <c r="M3812" s="51"/>
      <c r="N3812" s="51"/>
      <c r="O3812" s="51"/>
      <c r="P3812" s="51"/>
    </row>
    <row r="3813" spans="2:16" s="49" customFormat="1" x14ac:dyDescent="0.25">
      <c r="B3813" s="9"/>
      <c r="C3813" s="9"/>
      <c r="D3813" s="50"/>
      <c r="E3813" s="51"/>
      <c r="F3813" s="51"/>
      <c r="G3813" s="51"/>
      <c r="H3813" s="50"/>
      <c r="I3813" s="50"/>
      <c r="J3813" s="50"/>
      <c r="K3813" s="51"/>
      <c r="L3813" s="51"/>
      <c r="M3813" s="51"/>
      <c r="N3813" s="51"/>
      <c r="O3813" s="51"/>
      <c r="P3813" s="51"/>
    </row>
    <row r="3814" spans="2:16" s="49" customFormat="1" x14ac:dyDescent="0.25">
      <c r="B3814" s="9"/>
      <c r="C3814" s="9"/>
      <c r="D3814" s="50"/>
      <c r="E3814" s="51"/>
      <c r="F3814" s="51"/>
      <c r="G3814" s="51"/>
      <c r="H3814" s="50"/>
      <c r="I3814" s="50"/>
      <c r="J3814" s="50"/>
      <c r="K3814" s="51"/>
      <c r="L3814" s="51"/>
      <c r="M3814" s="51"/>
      <c r="N3814" s="51"/>
      <c r="O3814" s="51"/>
      <c r="P3814" s="51"/>
    </row>
    <row r="3815" spans="2:16" s="49" customFormat="1" x14ac:dyDescent="0.25">
      <c r="B3815" s="9"/>
      <c r="C3815" s="9"/>
      <c r="D3815" s="50"/>
      <c r="E3815" s="51"/>
      <c r="F3815" s="51"/>
      <c r="G3815" s="51"/>
      <c r="H3815" s="50"/>
      <c r="I3815" s="50"/>
      <c r="J3815" s="50"/>
      <c r="K3815" s="51"/>
      <c r="L3815" s="51"/>
      <c r="M3815" s="51"/>
      <c r="N3815" s="51"/>
      <c r="O3815" s="51"/>
      <c r="P3815" s="51"/>
    </row>
    <row r="3816" spans="2:16" s="49" customFormat="1" x14ac:dyDescent="0.25">
      <c r="B3816" s="9"/>
      <c r="C3816" s="9"/>
      <c r="D3816" s="50"/>
      <c r="E3816" s="51"/>
      <c r="F3816" s="51"/>
      <c r="G3816" s="51"/>
      <c r="H3816" s="50"/>
      <c r="I3816" s="50"/>
      <c r="J3816" s="50"/>
      <c r="K3816" s="51"/>
      <c r="L3816" s="51"/>
      <c r="M3816" s="51"/>
      <c r="N3816" s="51"/>
      <c r="O3816" s="51"/>
      <c r="P3816" s="51"/>
    </row>
    <row r="3817" spans="2:16" s="49" customFormat="1" x14ac:dyDescent="0.25">
      <c r="B3817" s="9"/>
      <c r="C3817" s="9"/>
      <c r="D3817" s="50"/>
      <c r="E3817" s="51"/>
      <c r="F3817" s="51"/>
      <c r="G3817" s="51"/>
      <c r="H3817" s="50"/>
      <c r="I3817" s="50"/>
      <c r="J3817" s="50"/>
      <c r="K3817" s="51"/>
      <c r="L3817" s="51"/>
      <c r="M3817" s="51"/>
      <c r="N3817" s="51"/>
      <c r="O3817" s="51"/>
      <c r="P3817" s="51"/>
    </row>
    <row r="3818" spans="2:16" s="49" customFormat="1" x14ac:dyDescent="0.25">
      <c r="B3818" s="9"/>
      <c r="C3818" s="9"/>
      <c r="D3818" s="50"/>
      <c r="E3818" s="51"/>
      <c r="F3818" s="51"/>
      <c r="G3818" s="51"/>
      <c r="H3818" s="50"/>
      <c r="I3818" s="50"/>
      <c r="J3818" s="50"/>
      <c r="K3818" s="51"/>
      <c r="L3818" s="51"/>
      <c r="M3818" s="51"/>
      <c r="N3818" s="51"/>
      <c r="O3818" s="51"/>
      <c r="P3818" s="51"/>
    </row>
    <row r="3819" spans="2:16" s="49" customFormat="1" x14ac:dyDescent="0.25">
      <c r="B3819" s="9"/>
      <c r="C3819" s="9"/>
      <c r="D3819" s="50"/>
      <c r="E3819" s="51"/>
      <c r="F3819" s="51"/>
      <c r="G3819" s="51"/>
      <c r="H3819" s="50"/>
      <c r="I3819" s="50"/>
      <c r="J3819" s="50"/>
      <c r="K3819" s="51"/>
      <c r="L3819" s="51"/>
      <c r="M3819" s="51"/>
      <c r="N3819" s="51"/>
      <c r="O3819" s="51"/>
      <c r="P3819" s="51"/>
    </row>
    <row r="3820" spans="2:16" s="49" customFormat="1" x14ac:dyDescent="0.25">
      <c r="B3820" s="9"/>
      <c r="C3820" s="9"/>
      <c r="D3820" s="50"/>
      <c r="E3820" s="51"/>
      <c r="F3820" s="51"/>
      <c r="G3820" s="51"/>
      <c r="H3820" s="50"/>
      <c r="I3820" s="50"/>
      <c r="J3820" s="50"/>
      <c r="K3820" s="51"/>
      <c r="L3820" s="51"/>
      <c r="M3820" s="51"/>
      <c r="N3820" s="51"/>
      <c r="O3820" s="51"/>
      <c r="P3820" s="51"/>
    </row>
    <row r="3821" spans="2:16" s="49" customFormat="1" x14ac:dyDescent="0.25">
      <c r="B3821" s="9"/>
      <c r="C3821" s="9"/>
      <c r="D3821" s="50"/>
      <c r="E3821" s="51"/>
      <c r="F3821" s="51"/>
      <c r="G3821" s="51"/>
      <c r="H3821" s="50"/>
      <c r="I3821" s="50"/>
      <c r="J3821" s="50"/>
      <c r="K3821" s="51"/>
      <c r="L3821" s="51"/>
      <c r="M3821" s="51"/>
      <c r="N3821" s="51"/>
      <c r="O3821" s="51"/>
      <c r="P3821" s="51"/>
    </row>
    <row r="3822" spans="2:16" s="49" customFormat="1" x14ac:dyDescent="0.25">
      <c r="B3822" s="9"/>
      <c r="C3822" s="9"/>
      <c r="D3822" s="50"/>
      <c r="E3822" s="51"/>
      <c r="F3822" s="51"/>
      <c r="G3822" s="51"/>
      <c r="H3822" s="50"/>
      <c r="I3822" s="50"/>
      <c r="J3822" s="50"/>
      <c r="K3822" s="51"/>
      <c r="L3822" s="51"/>
      <c r="M3822" s="51"/>
      <c r="N3822" s="51"/>
      <c r="O3822" s="51"/>
      <c r="P3822" s="51"/>
    </row>
    <row r="3823" spans="2:16" s="49" customFormat="1" x14ac:dyDescent="0.25">
      <c r="B3823" s="9"/>
      <c r="C3823" s="9"/>
      <c r="D3823" s="50"/>
      <c r="E3823" s="51"/>
      <c r="F3823" s="51"/>
      <c r="G3823" s="51"/>
      <c r="H3823" s="50"/>
      <c r="I3823" s="50"/>
      <c r="J3823" s="50"/>
      <c r="K3823" s="51"/>
      <c r="L3823" s="51"/>
      <c r="M3823" s="51"/>
      <c r="N3823" s="51"/>
      <c r="O3823" s="51"/>
      <c r="P3823" s="51"/>
    </row>
    <row r="3824" spans="2:16" s="49" customFormat="1" x14ac:dyDescent="0.25">
      <c r="B3824" s="9"/>
      <c r="C3824" s="9"/>
      <c r="D3824" s="50"/>
      <c r="E3824" s="51"/>
      <c r="F3824" s="51"/>
      <c r="G3824" s="51"/>
      <c r="H3824" s="50"/>
      <c r="I3824" s="50"/>
      <c r="J3824" s="50"/>
      <c r="K3824" s="51"/>
      <c r="L3824" s="51"/>
      <c r="M3824" s="51"/>
      <c r="N3824" s="51"/>
      <c r="O3824" s="51"/>
      <c r="P3824" s="51"/>
    </row>
    <row r="3825" spans="2:16" s="49" customFormat="1" x14ac:dyDescent="0.25">
      <c r="B3825" s="9"/>
      <c r="C3825" s="9"/>
      <c r="D3825" s="50"/>
      <c r="E3825" s="51"/>
      <c r="F3825" s="51"/>
      <c r="G3825" s="51"/>
      <c r="H3825" s="50"/>
      <c r="I3825" s="50"/>
      <c r="J3825" s="50"/>
      <c r="K3825" s="51"/>
      <c r="L3825" s="51"/>
      <c r="M3825" s="51"/>
      <c r="N3825" s="51"/>
      <c r="O3825" s="51"/>
      <c r="P3825" s="51"/>
    </row>
    <row r="3826" spans="2:16" s="49" customFormat="1" x14ac:dyDescent="0.25">
      <c r="B3826" s="9"/>
      <c r="C3826" s="9"/>
      <c r="D3826" s="50"/>
      <c r="E3826" s="51"/>
      <c r="F3826" s="51"/>
      <c r="G3826" s="51"/>
      <c r="H3826" s="50"/>
      <c r="I3826" s="50"/>
      <c r="J3826" s="50"/>
      <c r="K3826" s="51"/>
      <c r="L3826" s="51"/>
      <c r="M3826" s="51"/>
      <c r="N3826" s="51"/>
      <c r="O3826" s="51"/>
      <c r="P3826" s="51"/>
    </row>
    <row r="3827" spans="2:16" s="49" customFormat="1" x14ac:dyDescent="0.25">
      <c r="B3827" s="9"/>
      <c r="C3827" s="9"/>
      <c r="D3827" s="50"/>
      <c r="E3827" s="51"/>
      <c r="F3827" s="51"/>
      <c r="G3827" s="51"/>
      <c r="H3827" s="50"/>
      <c r="I3827" s="50"/>
      <c r="J3827" s="50"/>
      <c r="K3827" s="51"/>
      <c r="L3827" s="51"/>
      <c r="M3827" s="51"/>
      <c r="N3827" s="51"/>
      <c r="O3827" s="51"/>
      <c r="P3827" s="51"/>
    </row>
    <row r="3828" spans="2:16" s="49" customFormat="1" x14ac:dyDescent="0.25">
      <c r="B3828" s="9"/>
      <c r="C3828" s="9"/>
      <c r="D3828" s="50"/>
      <c r="E3828" s="51"/>
      <c r="F3828" s="51"/>
      <c r="G3828" s="51"/>
      <c r="H3828" s="50"/>
      <c r="I3828" s="50"/>
      <c r="J3828" s="50"/>
      <c r="K3828" s="51"/>
      <c r="L3828" s="51"/>
      <c r="M3828" s="51"/>
      <c r="N3828" s="51"/>
      <c r="O3828" s="51"/>
      <c r="P3828" s="51"/>
    </row>
    <row r="3829" spans="2:16" s="49" customFormat="1" x14ac:dyDescent="0.25">
      <c r="B3829" s="9"/>
      <c r="C3829" s="9"/>
      <c r="D3829" s="50"/>
      <c r="E3829" s="51"/>
      <c r="F3829" s="51"/>
      <c r="G3829" s="51"/>
      <c r="H3829" s="50"/>
      <c r="I3829" s="50"/>
      <c r="J3829" s="50"/>
      <c r="K3829" s="51"/>
      <c r="L3829" s="51"/>
      <c r="M3829" s="51"/>
      <c r="N3829" s="51"/>
      <c r="O3829" s="51"/>
      <c r="P3829" s="51"/>
    </row>
    <row r="3830" spans="2:16" s="49" customFormat="1" x14ac:dyDescent="0.25">
      <c r="B3830" s="9"/>
      <c r="C3830" s="9"/>
      <c r="D3830" s="50"/>
      <c r="E3830" s="51"/>
      <c r="F3830" s="51"/>
      <c r="G3830" s="51"/>
      <c r="H3830" s="50"/>
      <c r="I3830" s="50"/>
      <c r="J3830" s="50"/>
      <c r="K3830" s="51"/>
      <c r="L3830" s="51"/>
      <c r="M3830" s="51"/>
      <c r="N3830" s="51"/>
      <c r="O3830" s="51"/>
      <c r="P3830" s="51"/>
    </row>
    <row r="3831" spans="2:16" s="49" customFormat="1" x14ac:dyDescent="0.25">
      <c r="B3831" s="9"/>
      <c r="C3831" s="9"/>
      <c r="D3831" s="50"/>
      <c r="E3831" s="51"/>
      <c r="F3831" s="51"/>
      <c r="G3831" s="51"/>
      <c r="H3831" s="50"/>
      <c r="I3831" s="50"/>
      <c r="J3831" s="50"/>
      <c r="K3831" s="51"/>
      <c r="L3831" s="51"/>
      <c r="M3831" s="51"/>
      <c r="N3831" s="51"/>
      <c r="O3831" s="51"/>
      <c r="P3831" s="51"/>
    </row>
    <row r="3832" spans="2:16" s="49" customFormat="1" x14ac:dyDescent="0.25">
      <c r="B3832" s="9"/>
      <c r="C3832" s="9"/>
      <c r="D3832" s="50"/>
      <c r="E3832" s="51"/>
      <c r="F3832" s="51"/>
      <c r="G3832" s="51"/>
      <c r="H3832" s="50"/>
      <c r="I3832" s="50"/>
      <c r="J3832" s="50"/>
      <c r="K3832" s="51"/>
      <c r="L3832" s="51"/>
      <c r="M3832" s="51"/>
      <c r="N3832" s="51"/>
      <c r="O3832" s="51"/>
      <c r="P3832" s="51"/>
    </row>
    <row r="3833" spans="2:16" s="49" customFormat="1" x14ac:dyDescent="0.25">
      <c r="B3833" s="9"/>
      <c r="C3833" s="9"/>
      <c r="D3833" s="50"/>
      <c r="E3833" s="51"/>
      <c r="F3833" s="51"/>
      <c r="G3833" s="51"/>
      <c r="H3833" s="50"/>
      <c r="I3833" s="50"/>
      <c r="J3833" s="50"/>
      <c r="K3833" s="51"/>
      <c r="L3833" s="51"/>
      <c r="M3833" s="51"/>
      <c r="N3833" s="51"/>
      <c r="O3833" s="51"/>
      <c r="P3833" s="51"/>
    </row>
    <row r="3834" spans="2:16" s="49" customFormat="1" x14ac:dyDescent="0.25">
      <c r="B3834" s="9"/>
      <c r="C3834" s="9"/>
      <c r="D3834" s="50"/>
      <c r="E3834" s="51"/>
      <c r="F3834" s="51"/>
      <c r="G3834" s="51"/>
      <c r="H3834" s="50"/>
      <c r="I3834" s="50"/>
      <c r="J3834" s="50"/>
      <c r="K3834" s="51"/>
      <c r="L3834" s="51"/>
      <c r="M3834" s="51"/>
      <c r="N3834" s="51"/>
      <c r="O3834" s="51"/>
      <c r="P3834" s="51"/>
    </row>
    <row r="3835" spans="2:16" s="49" customFormat="1" x14ac:dyDescent="0.25">
      <c r="B3835" s="9"/>
      <c r="C3835" s="9"/>
      <c r="D3835" s="50"/>
      <c r="E3835" s="51"/>
      <c r="F3835" s="51"/>
      <c r="G3835" s="51"/>
      <c r="H3835" s="50"/>
      <c r="I3835" s="50"/>
      <c r="J3835" s="50"/>
      <c r="K3835" s="51"/>
      <c r="L3835" s="51"/>
      <c r="M3835" s="51"/>
      <c r="N3835" s="51"/>
      <c r="O3835" s="51"/>
      <c r="P3835" s="51"/>
    </row>
    <row r="3836" spans="2:16" s="49" customFormat="1" x14ac:dyDescent="0.25">
      <c r="B3836" s="9"/>
      <c r="C3836" s="9"/>
      <c r="D3836" s="50"/>
      <c r="E3836" s="51"/>
      <c r="F3836" s="51"/>
      <c r="G3836" s="51"/>
      <c r="H3836" s="50"/>
      <c r="I3836" s="50"/>
      <c r="J3836" s="50"/>
      <c r="K3836" s="51"/>
      <c r="L3836" s="51"/>
      <c r="M3836" s="51"/>
      <c r="N3836" s="51"/>
      <c r="O3836" s="51"/>
      <c r="P3836" s="51"/>
    </row>
    <row r="3837" spans="2:16" s="49" customFormat="1" x14ac:dyDescent="0.25">
      <c r="B3837" s="9"/>
      <c r="C3837" s="9"/>
      <c r="D3837" s="50"/>
      <c r="E3837" s="51"/>
      <c r="F3837" s="51"/>
      <c r="G3837" s="51"/>
      <c r="H3837" s="50"/>
      <c r="I3837" s="50"/>
      <c r="J3837" s="50"/>
      <c r="K3837" s="51"/>
      <c r="L3837" s="51"/>
      <c r="M3837" s="51"/>
      <c r="N3837" s="51"/>
      <c r="O3837" s="51"/>
      <c r="P3837" s="51"/>
    </row>
    <row r="3838" spans="2:16" s="49" customFormat="1" x14ac:dyDescent="0.25">
      <c r="B3838" s="9"/>
      <c r="C3838" s="9"/>
      <c r="D3838" s="50"/>
      <c r="E3838" s="51"/>
      <c r="F3838" s="51"/>
      <c r="G3838" s="51"/>
      <c r="H3838" s="50"/>
      <c r="I3838" s="50"/>
      <c r="J3838" s="50"/>
      <c r="K3838" s="51"/>
      <c r="L3838" s="51"/>
      <c r="M3838" s="51"/>
      <c r="N3838" s="51"/>
      <c r="O3838" s="51"/>
      <c r="P3838" s="51"/>
    </row>
    <row r="3839" spans="2:16" s="49" customFormat="1" x14ac:dyDescent="0.25">
      <c r="B3839" s="9"/>
      <c r="C3839" s="9"/>
      <c r="D3839" s="50"/>
      <c r="E3839" s="51"/>
      <c r="F3839" s="51"/>
      <c r="G3839" s="51"/>
      <c r="H3839" s="50"/>
      <c r="I3839" s="50"/>
      <c r="J3839" s="50"/>
      <c r="K3839" s="51"/>
      <c r="L3839" s="51"/>
      <c r="M3839" s="51"/>
      <c r="N3839" s="51"/>
      <c r="O3839" s="51"/>
      <c r="P3839" s="51"/>
    </row>
    <row r="3840" spans="2:16" s="49" customFormat="1" x14ac:dyDescent="0.25">
      <c r="B3840" s="9"/>
      <c r="C3840" s="9"/>
      <c r="D3840" s="50"/>
      <c r="E3840" s="51"/>
      <c r="F3840" s="51"/>
      <c r="G3840" s="51"/>
      <c r="H3840" s="50"/>
      <c r="I3840" s="50"/>
      <c r="J3840" s="50"/>
      <c r="K3840" s="51"/>
      <c r="L3840" s="51"/>
      <c r="M3840" s="51"/>
      <c r="N3840" s="51"/>
      <c r="O3840" s="51"/>
      <c r="P3840" s="51"/>
    </row>
    <row r="3841" spans="2:16" s="49" customFormat="1" x14ac:dyDescent="0.25">
      <c r="B3841" s="9"/>
      <c r="C3841" s="9"/>
      <c r="D3841" s="50"/>
      <c r="E3841" s="51"/>
      <c r="F3841" s="51"/>
      <c r="G3841" s="51"/>
      <c r="H3841" s="50"/>
      <c r="I3841" s="50"/>
      <c r="J3841" s="50"/>
      <c r="K3841" s="51"/>
      <c r="L3841" s="51"/>
      <c r="M3841" s="51"/>
      <c r="N3841" s="51"/>
      <c r="O3841" s="51"/>
      <c r="P3841" s="51"/>
    </row>
    <row r="3842" spans="2:16" s="49" customFormat="1" x14ac:dyDescent="0.25">
      <c r="B3842" s="9"/>
      <c r="C3842" s="9"/>
      <c r="D3842" s="50"/>
      <c r="E3842" s="51"/>
      <c r="F3842" s="51"/>
      <c r="G3842" s="51"/>
      <c r="H3842" s="50"/>
      <c r="I3842" s="50"/>
      <c r="J3842" s="50"/>
      <c r="K3842" s="51"/>
      <c r="L3842" s="51"/>
      <c r="M3842" s="51"/>
      <c r="N3842" s="51"/>
      <c r="O3842" s="51"/>
      <c r="P3842" s="51"/>
    </row>
    <row r="3843" spans="2:16" s="49" customFormat="1" x14ac:dyDescent="0.25">
      <c r="B3843" s="9"/>
      <c r="C3843" s="9"/>
      <c r="D3843" s="50"/>
      <c r="E3843" s="51"/>
      <c r="F3843" s="51"/>
      <c r="G3843" s="51"/>
      <c r="H3843" s="50"/>
      <c r="I3843" s="50"/>
      <c r="J3843" s="50"/>
      <c r="K3843" s="51"/>
      <c r="L3843" s="51"/>
      <c r="M3843" s="51"/>
      <c r="N3843" s="51"/>
      <c r="O3843" s="51"/>
      <c r="P3843" s="51"/>
    </row>
    <row r="3844" spans="2:16" s="49" customFormat="1" x14ac:dyDescent="0.25">
      <c r="B3844" s="9"/>
      <c r="C3844" s="9"/>
      <c r="D3844" s="50"/>
      <c r="E3844" s="51"/>
      <c r="F3844" s="51"/>
      <c r="G3844" s="51"/>
      <c r="H3844" s="50"/>
      <c r="I3844" s="50"/>
      <c r="J3844" s="50"/>
      <c r="K3844" s="51"/>
      <c r="L3844" s="51"/>
      <c r="M3844" s="51"/>
      <c r="N3844" s="51"/>
      <c r="O3844" s="51"/>
      <c r="P3844" s="51"/>
    </row>
    <row r="3845" spans="2:16" s="49" customFormat="1" x14ac:dyDescent="0.25">
      <c r="B3845" s="9"/>
      <c r="C3845" s="9"/>
      <c r="D3845" s="50"/>
      <c r="E3845" s="51"/>
      <c r="F3845" s="51"/>
      <c r="G3845" s="51"/>
      <c r="H3845" s="50"/>
      <c r="I3845" s="50"/>
      <c r="J3845" s="50"/>
      <c r="K3845" s="51"/>
      <c r="L3845" s="51"/>
      <c r="M3845" s="51"/>
      <c r="N3845" s="51"/>
      <c r="O3845" s="51"/>
      <c r="P3845" s="51"/>
    </row>
    <row r="3846" spans="2:16" s="49" customFormat="1" x14ac:dyDescent="0.25">
      <c r="B3846" s="9"/>
      <c r="C3846" s="9"/>
      <c r="D3846" s="50"/>
      <c r="E3846" s="51"/>
      <c r="F3846" s="51"/>
      <c r="G3846" s="51"/>
      <c r="H3846" s="50"/>
      <c r="I3846" s="50"/>
      <c r="J3846" s="50"/>
      <c r="K3846" s="51"/>
      <c r="L3846" s="51"/>
      <c r="M3846" s="51"/>
      <c r="N3846" s="51"/>
      <c r="O3846" s="51"/>
      <c r="P3846" s="51"/>
    </row>
    <row r="3847" spans="2:16" s="49" customFormat="1" x14ac:dyDescent="0.25">
      <c r="B3847" s="9"/>
      <c r="C3847" s="9"/>
      <c r="D3847" s="50"/>
      <c r="E3847" s="51"/>
      <c r="F3847" s="51"/>
      <c r="G3847" s="51"/>
      <c r="H3847" s="50"/>
      <c r="I3847" s="50"/>
      <c r="J3847" s="50"/>
      <c r="K3847" s="51"/>
      <c r="L3847" s="51"/>
      <c r="M3847" s="51"/>
      <c r="N3847" s="51"/>
      <c r="O3847" s="51"/>
      <c r="P3847" s="51"/>
    </row>
    <row r="3848" spans="2:16" s="49" customFormat="1" x14ac:dyDescent="0.25">
      <c r="B3848" s="9"/>
      <c r="C3848" s="9"/>
      <c r="D3848" s="50"/>
      <c r="E3848" s="51"/>
      <c r="F3848" s="51"/>
      <c r="G3848" s="51"/>
      <c r="H3848" s="50"/>
      <c r="I3848" s="50"/>
      <c r="J3848" s="50"/>
      <c r="K3848" s="51"/>
      <c r="L3848" s="51"/>
      <c r="M3848" s="51"/>
      <c r="N3848" s="51"/>
      <c r="O3848" s="51"/>
      <c r="P3848" s="51"/>
    </row>
    <row r="3849" spans="2:16" s="49" customFormat="1" x14ac:dyDescent="0.25">
      <c r="B3849" s="9"/>
      <c r="C3849" s="9"/>
      <c r="D3849" s="50"/>
      <c r="E3849" s="51"/>
      <c r="F3849" s="51"/>
      <c r="G3849" s="51"/>
      <c r="H3849" s="50"/>
      <c r="I3849" s="50"/>
      <c r="J3849" s="50"/>
      <c r="K3849" s="51"/>
      <c r="L3849" s="51"/>
      <c r="M3849" s="51"/>
      <c r="N3849" s="51"/>
      <c r="O3849" s="51"/>
      <c r="P3849" s="51"/>
    </row>
    <row r="3850" spans="2:16" s="49" customFormat="1" x14ac:dyDescent="0.25">
      <c r="B3850" s="9"/>
      <c r="C3850" s="9"/>
      <c r="D3850" s="50"/>
      <c r="E3850" s="51"/>
      <c r="F3850" s="51"/>
      <c r="G3850" s="51"/>
      <c r="H3850" s="50"/>
      <c r="I3850" s="50"/>
      <c r="J3850" s="50"/>
      <c r="K3850" s="51"/>
      <c r="L3850" s="51"/>
      <c r="M3850" s="51"/>
      <c r="N3850" s="51"/>
      <c r="O3850" s="51"/>
      <c r="P3850" s="51"/>
    </row>
    <row r="3851" spans="2:16" s="49" customFormat="1" x14ac:dyDescent="0.25">
      <c r="B3851" s="9"/>
      <c r="C3851" s="9"/>
      <c r="D3851" s="50"/>
      <c r="E3851" s="51"/>
      <c r="F3851" s="51"/>
      <c r="G3851" s="51"/>
      <c r="H3851" s="50"/>
      <c r="I3851" s="50"/>
      <c r="J3851" s="50"/>
      <c r="K3851" s="51"/>
      <c r="L3851" s="51"/>
      <c r="M3851" s="51"/>
      <c r="N3851" s="51"/>
      <c r="O3851" s="51"/>
      <c r="P3851" s="51"/>
    </row>
    <row r="3852" spans="2:16" s="49" customFormat="1" x14ac:dyDescent="0.25">
      <c r="B3852" s="9"/>
      <c r="C3852" s="9"/>
      <c r="D3852" s="50"/>
      <c r="E3852" s="51"/>
      <c r="F3852" s="51"/>
      <c r="G3852" s="51"/>
      <c r="H3852" s="50"/>
      <c r="I3852" s="50"/>
      <c r="J3852" s="50"/>
      <c r="K3852" s="51"/>
      <c r="L3852" s="51"/>
      <c r="M3852" s="51"/>
      <c r="N3852" s="51"/>
      <c r="O3852" s="51"/>
      <c r="P3852" s="51"/>
    </row>
    <row r="3853" spans="2:16" s="49" customFormat="1" x14ac:dyDescent="0.25">
      <c r="B3853" s="9"/>
      <c r="C3853" s="9"/>
      <c r="D3853" s="50"/>
      <c r="E3853" s="51"/>
      <c r="F3853" s="51"/>
      <c r="G3853" s="51"/>
      <c r="H3853" s="50"/>
      <c r="I3853" s="50"/>
      <c r="J3853" s="50"/>
      <c r="K3853" s="51"/>
      <c r="L3853" s="51"/>
      <c r="M3853" s="51"/>
      <c r="N3853" s="51"/>
      <c r="O3853" s="51"/>
      <c r="P3853" s="51"/>
    </row>
    <row r="3854" spans="2:16" s="49" customFormat="1" x14ac:dyDescent="0.25">
      <c r="B3854" s="9"/>
      <c r="C3854" s="9"/>
      <c r="D3854" s="50"/>
      <c r="E3854" s="51"/>
      <c r="F3854" s="51"/>
      <c r="G3854" s="51"/>
      <c r="H3854" s="50"/>
      <c r="I3854" s="50"/>
      <c r="J3854" s="50"/>
      <c r="K3854" s="51"/>
      <c r="L3854" s="51"/>
      <c r="M3854" s="51"/>
      <c r="N3854" s="51"/>
      <c r="O3854" s="51"/>
      <c r="P3854" s="51"/>
    </row>
    <row r="3855" spans="2:16" s="49" customFormat="1" x14ac:dyDescent="0.25">
      <c r="B3855" s="9"/>
      <c r="C3855" s="9"/>
      <c r="D3855" s="50"/>
      <c r="E3855" s="51"/>
      <c r="F3855" s="51"/>
      <c r="G3855" s="51"/>
      <c r="H3855" s="50"/>
      <c r="I3855" s="50"/>
      <c r="J3855" s="50"/>
      <c r="K3855" s="51"/>
      <c r="L3855" s="51"/>
      <c r="M3855" s="51"/>
      <c r="N3855" s="51"/>
      <c r="O3855" s="51"/>
      <c r="P3855" s="51"/>
    </row>
    <row r="3856" spans="2:16" s="49" customFormat="1" x14ac:dyDescent="0.25">
      <c r="B3856" s="9"/>
      <c r="C3856" s="9"/>
      <c r="D3856" s="50"/>
      <c r="E3856" s="51"/>
      <c r="F3856" s="51"/>
      <c r="G3856" s="51"/>
      <c r="H3856" s="50"/>
      <c r="I3856" s="50"/>
      <c r="J3856" s="50"/>
      <c r="K3856" s="51"/>
      <c r="L3856" s="51"/>
      <c r="M3856" s="51"/>
      <c r="N3856" s="51"/>
      <c r="O3856" s="51"/>
      <c r="P3856" s="51"/>
    </row>
    <row r="3857" spans="2:16" s="49" customFormat="1" x14ac:dyDescent="0.25">
      <c r="B3857" s="9"/>
      <c r="C3857" s="9"/>
      <c r="D3857" s="50"/>
      <c r="E3857" s="51"/>
      <c r="F3857" s="51"/>
      <c r="G3857" s="51"/>
      <c r="H3857" s="50"/>
      <c r="I3857" s="50"/>
      <c r="J3857" s="50"/>
      <c r="K3857" s="51"/>
      <c r="L3857" s="51"/>
      <c r="M3857" s="51"/>
      <c r="N3857" s="51"/>
      <c r="O3857" s="51"/>
      <c r="P3857" s="51"/>
    </row>
    <row r="3858" spans="2:16" s="49" customFormat="1" x14ac:dyDescent="0.25">
      <c r="B3858" s="9"/>
      <c r="C3858" s="9"/>
      <c r="D3858" s="50"/>
      <c r="E3858" s="51"/>
      <c r="F3858" s="51"/>
      <c r="G3858" s="51"/>
      <c r="H3858" s="50"/>
      <c r="I3858" s="50"/>
      <c r="J3858" s="50"/>
      <c r="K3858" s="51"/>
      <c r="L3858" s="51"/>
      <c r="M3858" s="51"/>
      <c r="N3858" s="51"/>
      <c r="O3858" s="51"/>
      <c r="P3858" s="51"/>
    </row>
    <row r="3859" spans="2:16" s="49" customFormat="1" x14ac:dyDescent="0.25">
      <c r="B3859" s="9"/>
      <c r="C3859" s="9"/>
      <c r="D3859" s="50"/>
      <c r="E3859" s="51"/>
      <c r="F3859" s="51"/>
      <c r="G3859" s="51"/>
      <c r="H3859" s="50"/>
      <c r="I3859" s="50"/>
      <c r="J3859" s="50"/>
      <c r="K3859" s="51"/>
      <c r="L3859" s="51"/>
      <c r="M3859" s="51"/>
      <c r="N3859" s="51"/>
      <c r="O3859" s="51"/>
      <c r="P3859" s="51"/>
    </row>
    <row r="3860" spans="2:16" s="49" customFormat="1" x14ac:dyDescent="0.25">
      <c r="B3860" s="9"/>
      <c r="C3860" s="9"/>
      <c r="D3860" s="50"/>
      <c r="E3860" s="51"/>
      <c r="F3860" s="51"/>
      <c r="G3860" s="51"/>
      <c r="H3860" s="50"/>
      <c r="I3860" s="50"/>
      <c r="J3860" s="50"/>
      <c r="K3860" s="51"/>
      <c r="L3860" s="51"/>
      <c r="M3860" s="51"/>
      <c r="N3860" s="51"/>
      <c r="O3860" s="51"/>
      <c r="P3860" s="51"/>
    </row>
    <row r="3861" spans="2:16" s="49" customFormat="1" x14ac:dyDescent="0.25">
      <c r="B3861" s="9"/>
      <c r="C3861" s="9"/>
      <c r="D3861" s="50"/>
      <c r="E3861" s="51"/>
      <c r="F3861" s="51"/>
      <c r="G3861" s="51"/>
      <c r="H3861" s="50"/>
      <c r="I3861" s="50"/>
      <c r="J3861" s="50"/>
      <c r="K3861" s="51"/>
      <c r="L3861" s="51"/>
      <c r="M3861" s="51"/>
      <c r="N3861" s="51"/>
      <c r="O3861" s="51"/>
      <c r="P3861" s="51"/>
    </row>
    <row r="3862" spans="2:16" s="49" customFormat="1" x14ac:dyDescent="0.25">
      <c r="B3862" s="9"/>
      <c r="C3862" s="9"/>
      <c r="D3862" s="50"/>
      <c r="E3862" s="51"/>
      <c r="F3862" s="51"/>
      <c r="G3862" s="51"/>
      <c r="H3862" s="50"/>
      <c r="I3862" s="50"/>
      <c r="J3862" s="50"/>
      <c r="K3862" s="51"/>
      <c r="L3862" s="51"/>
      <c r="M3862" s="51"/>
      <c r="N3862" s="51"/>
      <c r="O3862" s="51"/>
      <c r="P3862" s="51"/>
    </row>
    <row r="3863" spans="2:16" s="49" customFormat="1" x14ac:dyDescent="0.25">
      <c r="B3863" s="9"/>
      <c r="C3863" s="9"/>
      <c r="D3863" s="50"/>
      <c r="E3863" s="51"/>
      <c r="F3863" s="51"/>
      <c r="G3863" s="51"/>
      <c r="H3863" s="50"/>
      <c r="I3863" s="50"/>
      <c r="J3863" s="50"/>
      <c r="K3863" s="51"/>
      <c r="L3863" s="51"/>
      <c r="M3863" s="51"/>
      <c r="N3863" s="51"/>
      <c r="O3863" s="51"/>
      <c r="P3863" s="51"/>
    </row>
    <row r="3864" spans="2:16" s="49" customFormat="1" x14ac:dyDescent="0.25">
      <c r="B3864" s="9"/>
      <c r="C3864" s="9"/>
      <c r="D3864" s="50"/>
      <c r="E3864" s="51"/>
      <c r="F3864" s="51"/>
      <c r="G3864" s="51"/>
      <c r="H3864" s="50"/>
      <c r="I3864" s="50"/>
      <c r="J3864" s="50"/>
      <c r="K3864" s="51"/>
      <c r="L3864" s="51"/>
      <c r="M3864" s="51"/>
      <c r="N3864" s="51"/>
      <c r="O3864" s="51"/>
      <c r="P3864" s="51"/>
    </row>
    <row r="3865" spans="2:16" s="49" customFormat="1" x14ac:dyDescent="0.25">
      <c r="B3865" s="9"/>
      <c r="C3865" s="9"/>
      <c r="D3865" s="50"/>
      <c r="E3865" s="51"/>
      <c r="F3865" s="51"/>
      <c r="G3865" s="51"/>
      <c r="H3865" s="50"/>
      <c r="I3865" s="50"/>
      <c r="J3865" s="50"/>
      <c r="K3865" s="51"/>
      <c r="L3865" s="51"/>
      <c r="M3865" s="51"/>
      <c r="N3865" s="51"/>
      <c r="O3865" s="51"/>
      <c r="P3865" s="51"/>
    </row>
    <row r="3866" spans="2:16" s="49" customFormat="1" x14ac:dyDescent="0.25">
      <c r="B3866" s="9"/>
      <c r="C3866" s="9"/>
      <c r="D3866" s="50"/>
      <c r="E3866" s="51"/>
      <c r="F3866" s="51"/>
      <c r="G3866" s="51"/>
      <c r="H3866" s="50"/>
      <c r="I3866" s="50"/>
      <c r="J3866" s="50"/>
      <c r="K3866" s="51"/>
      <c r="L3866" s="51"/>
      <c r="M3866" s="51"/>
      <c r="N3866" s="51"/>
      <c r="O3866" s="51"/>
      <c r="P3866" s="51"/>
    </row>
    <row r="3867" spans="2:16" s="49" customFormat="1" x14ac:dyDescent="0.25">
      <c r="B3867" s="9"/>
      <c r="C3867" s="9"/>
      <c r="D3867" s="50"/>
      <c r="E3867" s="51"/>
      <c r="F3867" s="51"/>
      <c r="G3867" s="51"/>
      <c r="H3867" s="50"/>
      <c r="I3867" s="50"/>
      <c r="J3867" s="50"/>
      <c r="K3867" s="51"/>
      <c r="L3867" s="51"/>
      <c r="M3867" s="51"/>
      <c r="N3867" s="51"/>
      <c r="O3867" s="51"/>
      <c r="P3867" s="51"/>
    </row>
    <row r="3868" spans="2:16" s="49" customFormat="1" x14ac:dyDescent="0.25">
      <c r="B3868" s="9"/>
      <c r="C3868" s="9"/>
      <c r="D3868" s="50"/>
      <c r="E3868" s="51"/>
      <c r="F3868" s="51"/>
      <c r="G3868" s="51"/>
      <c r="H3868" s="50"/>
      <c r="I3868" s="50"/>
      <c r="J3868" s="50"/>
      <c r="K3868" s="51"/>
      <c r="L3868" s="51"/>
      <c r="M3868" s="51"/>
      <c r="N3868" s="51"/>
      <c r="O3868" s="51"/>
      <c r="P3868" s="51"/>
    </row>
    <row r="3869" spans="2:16" s="49" customFormat="1" x14ac:dyDescent="0.25">
      <c r="B3869" s="9"/>
      <c r="C3869" s="9"/>
      <c r="D3869" s="50"/>
      <c r="E3869" s="51"/>
      <c r="F3869" s="51"/>
      <c r="G3869" s="51"/>
      <c r="H3869" s="50"/>
      <c r="I3869" s="50"/>
      <c r="J3869" s="50"/>
      <c r="K3869" s="51"/>
      <c r="L3869" s="51"/>
      <c r="M3869" s="51"/>
      <c r="N3869" s="51"/>
      <c r="O3869" s="51"/>
      <c r="P3869" s="51"/>
    </row>
    <row r="3870" spans="2:16" s="49" customFormat="1" x14ac:dyDescent="0.25">
      <c r="B3870" s="9"/>
      <c r="C3870" s="9"/>
      <c r="D3870" s="50"/>
      <c r="E3870" s="51"/>
      <c r="F3870" s="51"/>
      <c r="G3870" s="51"/>
      <c r="H3870" s="50"/>
      <c r="I3870" s="50"/>
      <c r="J3870" s="50"/>
      <c r="K3870" s="51"/>
      <c r="L3870" s="51"/>
      <c r="M3870" s="51"/>
      <c r="N3870" s="51"/>
      <c r="O3870" s="51"/>
      <c r="P3870" s="51"/>
    </row>
    <row r="3871" spans="2:16" s="49" customFormat="1" x14ac:dyDescent="0.25">
      <c r="B3871" s="9"/>
      <c r="C3871" s="9"/>
      <c r="D3871" s="50"/>
      <c r="E3871" s="51"/>
      <c r="F3871" s="51"/>
      <c r="G3871" s="51"/>
      <c r="H3871" s="50"/>
      <c r="I3871" s="50"/>
      <c r="J3871" s="50"/>
      <c r="K3871" s="51"/>
      <c r="L3871" s="51"/>
      <c r="M3871" s="51"/>
      <c r="N3871" s="51"/>
      <c r="O3871" s="51"/>
      <c r="P3871" s="51"/>
    </row>
    <row r="3872" spans="2:16" s="49" customFormat="1" x14ac:dyDescent="0.25">
      <c r="B3872" s="9"/>
      <c r="C3872" s="9"/>
      <c r="D3872" s="50"/>
      <c r="E3872" s="51"/>
      <c r="F3872" s="51"/>
      <c r="G3872" s="51"/>
      <c r="H3872" s="50"/>
      <c r="I3872" s="50"/>
      <c r="J3872" s="50"/>
      <c r="K3872" s="51"/>
      <c r="L3872" s="51"/>
      <c r="M3872" s="51"/>
      <c r="N3872" s="51"/>
      <c r="O3872" s="51"/>
      <c r="P3872" s="51"/>
    </row>
    <row r="3873" spans="2:16" s="49" customFormat="1" x14ac:dyDescent="0.25">
      <c r="B3873" s="9"/>
      <c r="C3873" s="9"/>
      <c r="D3873" s="50"/>
      <c r="E3873" s="51"/>
      <c r="F3873" s="51"/>
      <c r="G3873" s="51"/>
      <c r="H3873" s="50"/>
      <c r="I3873" s="50"/>
      <c r="J3873" s="50"/>
      <c r="K3873" s="51"/>
      <c r="L3873" s="51"/>
      <c r="M3873" s="51"/>
      <c r="N3873" s="51"/>
      <c r="O3873" s="51"/>
      <c r="P3873" s="51"/>
    </row>
    <row r="3874" spans="2:16" s="49" customFormat="1" x14ac:dyDescent="0.25">
      <c r="B3874" s="9"/>
      <c r="C3874" s="9"/>
      <c r="D3874" s="50"/>
      <c r="E3874" s="51"/>
      <c r="F3874" s="51"/>
      <c r="G3874" s="51"/>
      <c r="H3874" s="50"/>
      <c r="I3874" s="50"/>
      <c r="J3874" s="50"/>
      <c r="K3874" s="51"/>
      <c r="L3874" s="51"/>
      <c r="M3874" s="51"/>
      <c r="N3874" s="51"/>
      <c r="O3874" s="51"/>
      <c r="P3874" s="51"/>
    </row>
    <row r="3875" spans="2:16" s="49" customFormat="1" x14ac:dyDescent="0.25">
      <c r="B3875" s="9"/>
      <c r="C3875" s="9"/>
      <c r="D3875" s="50"/>
      <c r="E3875" s="51"/>
      <c r="F3875" s="51"/>
      <c r="G3875" s="51"/>
      <c r="H3875" s="50"/>
      <c r="I3875" s="50"/>
      <c r="J3875" s="50"/>
      <c r="K3875" s="51"/>
      <c r="L3875" s="51"/>
      <c r="M3875" s="51"/>
      <c r="N3875" s="51"/>
      <c r="O3875" s="51"/>
      <c r="P3875" s="51"/>
    </row>
    <row r="3876" spans="2:16" s="49" customFormat="1" x14ac:dyDescent="0.25">
      <c r="B3876" s="9"/>
      <c r="C3876" s="9"/>
      <c r="D3876" s="50"/>
      <c r="E3876" s="51"/>
      <c r="F3876" s="51"/>
      <c r="G3876" s="51"/>
      <c r="H3876" s="50"/>
      <c r="I3876" s="50"/>
      <c r="J3876" s="50"/>
      <c r="K3876" s="51"/>
      <c r="L3876" s="51"/>
      <c r="M3876" s="51"/>
      <c r="N3876" s="51"/>
      <c r="O3876" s="51"/>
      <c r="P3876" s="51"/>
    </row>
    <row r="3877" spans="2:16" s="49" customFormat="1" x14ac:dyDescent="0.25">
      <c r="B3877" s="9"/>
      <c r="C3877" s="9"/>
      <c r="D3877" s="50"/>
      <c r="E3877" s="51"/>
      <c r="F3877" s="51"/>
      <c r="G3877" s="51"/>
      <c r="H3877" s="50"/>
      <c r="I3877" s="50"/>
      <c r="J3877" s="50"/>
      <c r="K3877" s="51"/>
      <c r="L3877" s="51"/>
      <c r="M3877" s="51"/>
      <c r="N3877" s="51"/>
      <c r="O3877" s="51"/>
      <c r="P3877" s="51"/>
    </row>
    <row r="3878" spans="2:16" s="49" customFormat="1" x14ac:dyDescent="0.25">
      <c r="B3878" s="9"/>
      <c r="C3878" s="9"/>
      <c r="D3878" s="50"/>
      <c r="E3878" s="51"/>
      <c r="F3878" s="51"/>
      <c r="G3878" s="51"/>
      <c r="H3878" s="50"/>
      <c r="I3878" s="50"/>
      <c r="J3878" s="50"/>
      <c r="K3878" s="51"/>
      <c r="L3878" s="51"/>
      <c r="M3878" s="51"/>
      <c r="N3878" s="51"/>
      <c r="O3878" s="51"/>
      <c r="P3878" s="51"/>
    </row>
    <row r="3879" spans="2:16" s="49" customFormat="1" x14ac:dyDescent="0.25">
      <c r="B3879" s="9"/>
      <c r="C3879" s="9"/>
      <c r="D3879" s="50"/>
      <c r="E3879" s="51"/>
      <c r="F3879" s="51"/>
      <c r="G3879" s="51"/>
      <c r="H3879" s="50"/>
      <c r="I3879" s="50"/>
      <c r="J3879" s="50"/>
      <c r="K3879" s="51"/>
      <c r="L3879" s="51"/>
      <c r="M3879" s="51"/>
      <c r="N3879" s="51"/>
      <c r="O3879" s="51"/>
      <c r="P3879" s="51"/>
    </row>
    <row r="3880" spans="2:16" s="49" customFormat="1" x14ac:dyDescent="0.25">
      <c r="B3880" s="9"/>
      <c r="C3880" s="9"/>
      <c r="D3880" s="50"/>
      <c r="E3880" s="51"/>
      <c r="F3880" s="51"/>
      <c r="G3880" s="51"/>
      <c r="H3880" s="50"/>
      <c r="I3880" s="50"/>
      <c r="J3880" s="50"/>
      <c r="K3880" s="51"/>
      <c r="L3880" s="51"/>
      <c r="M3880" s="51"/>
      <c r="N3880" s="51"/>
      <c r="O3880" s="51"/>
      <c r="P3880" s="51"/>
    </row>
    <row r="3881" spans="2:16" s="49" customFormat="1" x14ac:dyDescent="0.25">
      <c r="B3881" s="9"/>
      <c r="C3881" s="9"/>
      <c r="D3881" s="50"/>
      <c r="E3881" s="51"/>
      <c r="F3881" s="51"/>
      <c r="G3881" s="51"/>
      <c r="H3881" s="50"/>
      <c r="I3881" s="50"/>
      <c r="J3881" s="50"/>
      <c r="K3881" s="51"/>
      <c r="L3881" s="51"/>
      <c r="M3881" s="51"/>
      <c r="N3881" s="51"/>
      <c r="O3881" s="51"/>
      <c r="P3881" s="51"/>
    </row>
    <row r="3882" spans="2:16" s="49" customFormat="1" x14ac:dyDescent="0.25">
      <c r="B3882" s="9"/>
      <c r="C3882" s="9"/>
      <c r="D3882" s="50"/>
      <c r="E3882" s="51"/>
      <c r="F3882" s="51"/>
      <c r="G3882" s="51"/>
      <c r="H3882" s="50"/>
      <c r="I3882" s="50"/>
      <c r="J3882" s="50"/>
      <c r="K3882" s="51"/>
      <c r="L3882" s="51"/>
      <c r="M3882" s="51"/>
      <c r="N3882" s="51"/>
      <c r="O3882" s="51"/>
      <c r="P3882" s="51"/>
    </row>
    <row r="3883" spans="2:16" s="49" customFormat="1" x14ac:dyDescent="0.25">
      <c r="B3883" s="9"/>
      <c r="C3883" s="9"/>
      <c r="D3883" s="50"/>
      <c r="E3883" s="51"/>
      <c r="F3883" s="51"/>
      <c r="G3883" s="51"/>
      <c r="H3883" s="50"/>
      <c r="I3883" s="50"/>
      <c r="J3883" s="50"/>
      <c r="K3883" s="51"/>
      <c r="L3883" s="51"/>
      <c r="M3883" s="51"/>
      <c r="N3883" s="51"/>
      <c r="O3883" s="51"/>
      <c r="P3883" s="51"/>
    </row>
    <row r="3884" spans="2:16" s="49" customFormat="1" x14ac:dyDescent="0.25">
      <c r="B3884" s="9"/>
      <c r="C3884" s="9"/>
      <c r="D3884" s="50"/>
      <c r="E3884" s="51"/>
      <c r="F3884" s="51"/>
      <c r="G3884" s="51"/>
      <c r="H3884" s="50"/>
      <c r="I3884" s="50"/>
      <c r="J3884" s="50"/>
      <c r="K3884" s="51"/>
      <c r="L3884" s="51"/>
      <c r="M3884" s="51"/>
      <c r="N3884" s="51"/>
      <c r="O3884" s="51"/>
      <c r="P3884" s="51"/>
    </row>
    <row r="3885" spans="2:16" s="49" customFormat="1" x14ac:dyDescent="0.25">
      <c r="B3885" s="9"/>
      <c r="C3885" s="9"/>
      <c r="D3885" s="50"/>
      <c r="E3885" s="51"/>
      <c r="F3885" s="51"/>
      <c r="G3885" s="51"/>
      <c r="H3885" s="50"/>
      <c r="I3885" s="50"/>
      <c r="J3885" s="50"/>
      <c r="K3885" s="51"/>
      <c r="L3885" s="51"/>
      <c r="M3885" s="51"/>
      <c r="N3885" s="51"/>
      <c r="O3885" s="51"/>
      <c r="P3885" s="51"/>
    </row>
    <row r="3886" spans="2:16" s="49" customFormat="1" x14ac:dyDescent="0.25">
      <c r="B3886" s="9"/>
      <c r="C3886" s="9"/>
      <c r="D3886" s="50"/>
      <c r="E3886" s="51"/>
      <c r="F3886" s="51"/>
      <c r="G3886" s="51"/>
      <c r="H3886" s="50"/>
      <c r="I3886" s="50"/>
      <c r="J3886" s="50"/>
      <c r="K3886" s="51"/>
      <c r="L3886" s="51"/>
      <c r="M3886" s="51"/>
      <c r="N3886" s="51"/>
      <c r="O3886" s="51"/>
      <c r="P3886" s="51"/>
    </row>
    <row r="3887" spans="2:16" s="49" customFormat="1" x14ac:dyDescent="0.25">
      <c r="B3887" s="9"/>
      <c r="C3887" s="9"/>
      <c r="D3887" s="50"/>
      <c r="E3887" s="51"/>
      <c r="F3887" s="51"/>
      <c r="G3887" s="51"/>
      <c r="H3887" s="50"/>
      <c r="I3887" s="50"/>
      <c r="J3887" s="50"/>
      <c r="K3887" s="51"/>
      <c r="L3887" s="51"/>
      <c r="M3887" s="51"/>
      <c r="N3887" s="51"/>
      <c r="O3887" s="51"/>
      <c r="P3887" s="51"/>
    </row>
    <row r="3888" spans="2:16" s="49" customFormat="1" x14ac:dyDescent="0.25">
      <c r="B3888" s="9"/>
      <c r="C3888" s="9"/>
      <c r="D3888" s="50"/>
      <c r="E3888" s="51"/>
      <c r="F3888" s="51"/>
      <c r="G3888" s="51"/>
      <c r="H3888" s="50"/>
      <c r="I3888" s="50"/>
      <c r="J3888" s="50"/>
      <c r="K3888" s="51"/>
      <c r="L3888" s="51"/>
      <c r="M3888" s="51"/>
      <c r="N3888" s="51"/>
      <c r="O3888" s="51"/>
      <c r="P3888" s="51"/>
    </row>
    <row r="3889" spans="2:16" s="49" customFormat="1" x14ac:dyDescent="0.25">
      <c r="B3889" s="9"/>
      <c r="C3889" s="9"/>
      <c r="D3889" s="50"/>
      <c r="E3889" s="51"/>
      <c r="F3889" s="51"/>
      <c r="G3889" s="51"/>
      <c r="H3889" s="50"/>
      <c r="I3889" s="50"/>
      <c r="J3889" s="50"/>
      <c r="K3889" s="51"/>
      <c r="L3889" s="51"/>
      <c r="M3889" s="51"/>
      <c r="N3889" s="51"/>
      <c r="O3889" s="51"/>
      <c r="P3889" s="51"/>
    </row>
    <row r="3890" spans="2:16" s="49" customFormat="1" x14ac:dyDescent="0.25">
      <c r="B3890" s="9"/>
      <c r="C3890" s="9"/>
      <c r="D3890" s="50"/>
      <c r="E3890" s="51"/>
      <c r="F3890" s="51"/>
      <c r="G3890" s="51"/>
      <c r="H3890" s="50"/>
      <c r="I3890" s="50"/>
      <c r="J3890" s="50"/>
      <c r="K3890" s="51"/>
      <c r="L3890" s="51"/>
      <c r="M3890" s="51"/>
      <c r="N3890" s="51"/>
      <c r="O3890" s="51"/>
      <c r="P3890" s="51"/>
    </row>
    <row r="3891" spans="2:16" s="49" customFormat="1" x14ac:dyDescent="0.25">
      <c r="B3891" s="9"/>
      <c r="C3891" s="9"/>
      <c r="D3891" s="50"/>
      <c r="E3891" s="51"/>
      <c r="F3891" s="51"/>
      <c r="G3891" s="51"/>
      <c r="H3891" s="50"/>
      <c r="I3891" s="50"/>
      <c r="J3891" s="50"/>
      <c r="K3891" s="51"/>
      <c r="L3891" s="51"/>
      <c r="M3891" s="51"/>
      <c r="N3891" s="51"/>
      <c r="O3891" s="51"/>
      <c r="P3891" s="51"/>
    </row>
    <row r="3892" spans="2:16" s="49" customFormat="1" x14ac:dyDescent="0.25">
      <c r="B3892" s="9"/>
      <c r="C3892" s="9"/>
      <c r="D3892" s="50"/>
      <c r="E3892" s="51"/>
      <c r="F3892" s="51"/>
      <c r="G3892" s="51"/>
      <c r="H3892" s="50"/>
      <c r="I3892" s="50"/>
      <c r="J3892" s="50"/>
      <c r="K3892" s="51"/>
      <c r="L3892" s="51"/>
      <c r="M3892" s="51"/>
      <c r="N3892" s="51"/>
      <c r="O3892" s="51"/>
      <c r="P3892" s="51"/>
    </row>
    <row r="3893" spans="2:16" s="49" customFormat="1" x14ac:dyDescent="0.25">
      <c r="B3893" s="9"/>
      <c r="C3893" s="9"/>
      <c r="D3893" s="50"/>
      <c r="E3893" s="51"/>
      <c r="F3893" s="51"/>
      <c r="G3893" s="51"/>
      <c r="H3893" s="50"/>
      <c r="I3893" s="50"/>
      <c r="J3893" s="50"/>
      <c r="K3893" s="51"/>
      <c r="L3893" s="51"/>
      <c r="M3893" s="51"/>
      <c r="N3893" s="51"/>
      <c r="O3893" s="51"/>
      <c r="P3893" s="51"/>
    </row>
    <row r="3894" spans="2:16" s="49" customFormat="1" x14ac:dyDescent="0.25">
      <c r="B3894" s="9"/>
      <c r="C3894" s="9"/>
      <c r="D3894" s="50"/>
      <c r="E3894" s="51"/>
      <c r="F3894" s="51"/>
      <c r="G3894" s="51"/>
      <c r="H3894" s="50"/>
      <c r="I3894" s="50"/>
      <c r="J3894" s="50"/>
      <c r="K3894" s="51"/>
      <c r="L3894" s="51"/>
      <c r="M3894" s="51"/>
      <c r="N3894" s="51"/>
      <c r="O3894" s="51"/>
      <c r="P3894" s="51"/>
    </row>
    <row r="3895" spans="2:16" s="49" customFormat="1" x14ac:dyDescent="0.25">
      <c r="B3895" s="9"/>
      <c r="C3895" s="9"/>
      <c r="D3895" s="50"/>
      <c r="E3895" s="51"/>
      <c r="F3895" s="51"/>
      <c r="G3895" s="51"/>
      <c r="H3895" s="50"/>
      <c r="I3895" s="50"/>
      <c r="J3895" s="50"/>
      <c r="K3895" s="51"/>
      <c r="L3895" s="51"/>
      <c r="M3895" s="51"/>
      <c r="N3895" s="51"/>
      <c r="O3895" s="51"/>
      <c r="P3895" s="51"/>
    </row>
    <row r="3896" spans="2:16" s="49" customFormat="1" x14ac:dyDescent="0.25">
      <c r="B3896" s="9"/>
      <c r="C3896" s="9"/>
      <c r="D3896" s="50"/>
      <c r="E3896" s="51"/>
      <c r="F3896" s="51"/>
      <c r="G3896" s="51"/>
      <c r="H3896" s="50"/>
      <c r="I3896" s="50"/>
      <c r="J3896" s="50"/>
      <c r="K3896" s="51"/>
      <c r="L3896" s="51"/>
      <c r="M3896" s="51"/>
      <c r="N3896" s="51"/>
      <c r="O3896" s="51"/>
      <c r="P3896" s="51"/>
    </row>
    <row r="3897" spans="2:16" s="49" customFormat="1" x14ac:dyDescent="0.25">
      <c r="B3897" s="9"/>
      <c r="C3897" s="9"/>
      <c r="D3897" s="50"/>
      <c r="E3897" s="51"/>
      <c r="F3897" s="51"/>
      <c r="G3897" s="51"/>
      <c r="H3897" s="50"/>
      <c r="I3897" s="50"/>
      <c r="J3897" s="50"/>
      <c r="K3897" s="51"/>
      <c r="L3897" s="51"/>
      <c r="M3897" s="51"/>
      <c r="N3897" s="51"/>
      <c r="O3897" s="51"/>
      <c r="P3897" s="51"/>
    </row>
    <row r="3898" spans="2:16" s="49" customFormat="1" x14ac:dyDescent="0.25">
      <c r="B3898" s="9"/>
      <c r="C3898" s="9"/>
      <c r="D3898" s="50"/>
      <c r="E3898" s="51"/>
      <c r="F3898" s="51"/>
      <c r="G3898" s="51"/>
      <c r="H3898" s="50"/>
      <c r="I3898" s="50"/>
      <c r="J3898" s="50"/>
      <c r="K3898" s="51"/>
      <c r="L3898" s="51"/>
      <c r="M3898" s="51"/>
      <c r="N3898" s="51"/>
      <c r="O3898" s="51"/>
      <c r="P3898" s="51"/>
    </row>
    <row r="3899" spans="2:16" s="49" customFormat="1" x14ac:dyDescent="0.25">
      <c r="B3899" s="9"/>
      <c r="C3899" s="9"/>
      <c r="D3899" s="50"/>
      <c r="E3899" s="51"/>
      <c r="F3899" s="51"/>
      <c r="G3899" s="51"/>
      <c r="H3899" s="50"/>
      <c r="I3899" s="50"/>
      <c r="J3899" s="50"/>
      <c r="K3899" s="51"/>
      <c r="L3899" s="51"/>
      <c r="M3899" s="51"/>
      <c r="N3899" s="51"/>
      <c r="O3899" s="51"/>
      <c r="P3899" s="51"/>
    </row>
    <row r="3900" spans="2:16" s="49" customFormat="1" x14ac:dyDescent="0.25">
      <c r="B3900" s="9"/>
      <c r="C3900" s="9"/>
      <c r="D3900" s="50"/>
      <c r="E3900" s="51"/>
      <c r="F3900" s="51"/>
      <c r="G3900" s="51"/>
      <c r="H3900" s="50"/>
      <c r="I3900" s="50"/>
      <c r="J3900" s="50"/>
      <c r="K3900" s="51"/>
      <c r="L3900" s="51"/>
      <c r="M3900" s="51"/>
      <c r="N3900" s="51"/>
      <c r="O3900" s="51"/>
      <c r="P3900" s="51"/>
    </row>
    <row r="3901" spans="2:16" s="49" customFormat="1" x14ac:dyDescent="0.25">
      <c r="B3901" s="9"/>
      <c r="C3901" s="9"/>
      <c r="D3901" s="50"/>
      <c r="E3901" s="51"/>
      <c r="F3901" s="51"/>
      <c r="G3901" s="51"/>
      <c r="H3901" s="50"/>
      <c r="I3901" s="50"/>
      <c r="J3901" s="50"/>
      <c r="K3901" s="51"/>
      <c r="L3901" s="51"/>
      <c r="M3901" s="51"/>
      <c r="N3901" s="51"/>
      <c r="O3901" s="51"/>
      <c r="P3901" s="51"/>
    </row>
    <row r="3902" spans="2:16" s="49" customFormat="1" x14ac:dyDescent="0.25">
      <c r="B3902" s="9"/>
      <c r="C3902" s="9"/>
      <c r="D3902" s="50"/>
      <c r="E3902" s="51"/>
      <c r="F3902" s="51"/>
      <c r="G3902" s="51"/>
      <c r="H3902" s="50"/>
      <c r="I3902" s="50"/>
      <c r="J3902" s="50"/>
      <c r="K3902" s="51"/>
      <c r="L3902" s="51"/>
      <c r="M3902" s="51"/>
      <c r="N3902" s="51"/>
      <c r="O3902" s="51"/>
      <c r="P3902" s="51"/>
    </row>
    <row r="3903" spans="2:16" s="49" customFormat="1" x14ac:dyDescent="0.25">
      <c r="B3903" s="9"/>
      <c r="C3903" s="9"/>
      <c r="D3903" s="50"/>
      <c r="E3903" s="51"/>
      <c r="F3903" s="51"/>
      <c r="G3903" s="51"/>
      <c r="H3903" s="50"/>
      <c r="I3903" s="50"/>
      <c r="J3903" s="50"/>
      <c r="K3903" s="51"/>
      <c r="L3903" s="51"/>
      <c r="M3903" s="51"/>
      <c r="N3903" s="51"/>
      <c r="O3903" s="51"/>
      <c r="P3903" s="51"/>
    </row>
    <row r="3904" spans="2:16" s="49" customFormat="1" x14ac:dyDescent="0.25">
      <c r="B3904" s="9"/>
      <c r="C3904" s="9"/>
      <c r="D3904" s="50"/>
      <c r="E3904" s="51"/>
      <c r="F3904" s="51"/>
      <c r="G3904" s="51"/>
      <c r="H3904" s="50"/>
      <c r="I3904" s="50"/>
      <c r="J3904" s="50"/>
      <c r="K3904" s="51"/>
      <c r="L3904" s="51"/>
      <c r="M3904" s="51"/>
      <c r="N3904" s="51"/>
      <c r="O3904" s="51"/>
      <c r="P3904" s="51"/>
    </row>
    <row r="3905" spans="2:16" s="49" customFormat="1" x14ac:dyDescent="0.25">
      <c r="B3905" s="9"/>
      <c r="C3905" s="9"/>
      <c r="D3905" s="50"/>
      <c r="E3905" s="51"/>
      <c r="F3905" s="51"/>
      <c r="G3905" s="51"/>
      <c r="H3905" s="50"/>
      <c r="I3905" s="50"/>
      <c r="J3905" s="50"/>
      <c r="K3905" s="51"/>
      <c r="L3905" s="51"/>
      <c r="M3905" s="51"/>
      <c r="N3905" s="51"/>
      <c r="O3905" s="51"/>
      <c r="P3905" s="51"/>
    </row>
    <row r="3906" spans="2:16" s="49" customFormat="1" x14ac:dyDescent="0.25">
      <c r="B3906" s="9"/>
      <c r="C3906" s="9"/>
      <c r="D3906" s="50"/>
      <c r="E3906" s="51"/>
      <c r="F3906" s="51"/>
      <c r="G3906" s="51"/>
      <c r="H3906" s="50"/>
      <c r="I3906" s="50"/>
      <c r="J3906" s="50"/>
      <c r="K3906" s="51"/>
      <c r="L3906" s="51"/>
      <c r="M3906" s="51"/>
      <c r="N3906" s="51"/>
      <c r="O3906" s="51"/>
      <c r="P3906" s="51"/>
    </row>
    <row r="3907" spans="2:16" s="49" customFormat="1" x14ac:dyDescent="0.25">
      <c r="B3907" s="9"/>
      <c r="C3907" s="9"/>
      <c r="D3907" s="50"/>
      <c r="E3907" s="51"/>
      <c r="F3907" s="51"/>
      <c r="G3907" s="51"/>
      <c r="H3907" s="50"/>
      <c r="I3907" s="50"/>
      <c r="J3907" s="50"/>
      <c r="K3907" s="51"/>
      <c r="L3907" s="51"/>
      <c r="M3907" s="51"/>
      <c r="N3907" s="51"/>
      <c r="O3907" s="51"/>
      <c r="P3907" s="51"/>
    </row>
    <row r="3908" spans="2:16" s="49" customFormat="1" x14ac:dyDescent="0.25">
      <c r="B3908" s="9"/>
      <c r="C3908" s="9"/>
      <c r="D3908" s="50"/>
      <c r="E3908" s="51"/>
      <c r="F3908" s="51"/>
      <c r="G3908" s="51"/>
      <c r="H3908" s="50"/>
      <c r="I3908" s="50"/>
      <c r="J3908" s="50"/>
      <c r="K3908" s="51"/>
      <c r="L3908" s="51"/>
      <c r="M3908" s="51"/>
      <c r="N3908" s="51"/>
      <c r="O3908" s="51"/>
      <c r="P3908" s="51"/>
    </row>
    <row r="3909" spans="2:16" s="49" customFormat="1" x14ac:dyDescent="0.25">
      <c r="B3909" s="9"/>
      <c r="C3909" s="9"/>
      <c r="D3909" s="50"/>
      <c r="E3909" s="51"/>
      <c r="F3909" s="51"/>
      <c r="G3909" s="51"/>
      <c r="H3909" s="50"/>
      <c r="I3909" s="50"/>
      <c r="J3909" s="50"/>
      <c r="K3909" s="51"/>
      <c r="L3909" s="51"/>
      <c r="M3909" s="51"/>
      <c r="N3909" s="51"/>
      <c r="O3909" s="51"/>
      <c r="P3909" s="51"/>
    </row>
    <row r="3910" spans="2:16" s="49" customFormat="1" x14ac:dyDescent="0.25">
      <c r="B3910" s="9"/>
      <c r="C3910" s="9"/>
      <c r="D3910" s="50"/>
      <c r="E3910" s="51"/>
      <c r="F3910" s="51"/>
      <c r="G3910" s="51"/>
      <c r="H3910" s="50"/>
      <c r="I3910" s="50"/>
      <c r="J3910" s="50"/>
      <c r="K3910" s="51"/>
      <c r="L3910" s="51"/>
      <c r="M3910" s="51"/>
      <c r="N3910" s="51"/>
      <c r="O3910" s="51"/>
      <c r="P3910" s="51"/>
    </row>
    <row r="3911" spans="2:16" s="49" customFormat="1" x14ac:dyDescent="0.25">
      <c r="B3911" s="9"/>
      <c r="C3911" s="9"/>
      <c r="D3911" s="50"/>
      <c r="E3911" s="51"/>
      <c r="F3911" s="51"/>
      <c r="G3911" s="51"/>
      <c r="H3911" s="50"/>
      <c r="I3911" s="50"/>
      <c r="J3911" s="50"/>
      <c r="K3911" s="51"/>
      <c r="L3911" s="51"/>
      <c r="M3911" s="51"/>
      <c r="N3911" s="51"/>
      <c r="O3911" s="51"/>
      <c r="P3911" s="51"/>
    </row>
    <row r="3912" spans="2:16" s="49" customFormat="1" x14ac:dyDescent="0.25">
      <c r="B3912" s="9"/>
      <c r="C3912" s="9"/>
      <c r="D3912" s="50"/>
      <c r="E3912" s="51"/>
      <c r="F3912" s="51"/>
      <c r="G3912" s="51"/>
      <c r="H3912" s="50"/>
      <c r="I3912" s="50"/>
      <c r="J3912" s="50"/>
      <c r="K3912" s="51"/>
      <c r="L3912" s="51"/>
      <c r="M3912" s="51"/>
      <c r="N3912" s="51"/>
      <c r="O3912" s="51"/>
      <c r="P3912" s="51"/>
    </row>
    <row r="3913" spans="2:16" s="49" customFormat="1" x14ac:dyDescent="0.25">
      <c r="B3913" s="9"/>
      <c r="C3913" s="9"/>
      <c r="D3913" s="50"/>
      <c r="E3913" s="51"/>
      <c r="F3913" s="51"/>
      <c r="G3913" s="51"/>
      <c r="H3913" s="50"/>
      <c r="I3913" s="50"/>
      <c r="J3913" s="50"/>
      <c r="K3913" s="51"/>
      <c r="L3913" s="51"/>
      <c r="M3913" s="51"/>
      <c r="N3913" s="51"/>
      <c r="O3913" s="51"/>
      <c r="P3913" s="51"/>
    </row>
    <row r="3914" spans="2:16" s="49" customFormat="1" x14ac:dyDescent="0.25">
      <c r="B3914" s="9"/>
      <c r="C3914" s="9"/>
      <c r="D3914" s="50"/>
      <c r="E3914" s="51"/>
      <c r="F3914" s="51"/>
      <c r="G3914" s="51"/>
      <c r="H3914" s="50"/>
      <c r="I3914" s="50"/>
      <c r="J3914" s="50"/>
      <c r="K3914" s="51"/>
      <c r="L3914" s="51"/>
      <c r="M3914" s="51"/>
      <c r="N3914" s="51"/>
      <c r="O3914" s="51"/>
      <c r="P3914" s="51"/>
    </row>
    <row r="3915" spans="2:16" s="49" customFormat="1" x14ac:dyDescent="0.25">
      <c r="B3915" s="9"/>
      <c r="C3915" s="9"/>
      <c r="D3915" s="50"/>
      <c r="E3915" s="51"/>
      <c r="F3915" s="51"/>
      <c r="G3915" s="51"/>
      <c r="H3915" s="50"/>
      <c r="I3915" s="50"/>
      <c r="J3915" s="50"/>
      <c r="K3915" s="51"/>
      <c r="L3915" s="51"/>
      <c r="M3915" s="51"/>
      <c r="N3915" s="51"/>
      <c r="O3915" s="51"/>
      <c r="P3915" s="51"/>
    </row>
    <row r="3916" spans="2:16" s="49" customFormat="1" x14ac:dyDescent="0.25">
      <c r="B3916" s="9"/>
      <c r="C3916" s="9"/>
      <c r="D3916" s="50"/>
      <c r="E3916" s="51"/>
      <c r="F3916" s="51"/>
      <c r="G3916" s="51"/>
      <c r="H3916" s="50"/>
      <c r="I3916" s="50"/>
      <c r="J3916" s="50"/>
      <c r="K3916" s="51"/>
      <c r="L3916" s="51"/>
      <c r="M3916" s="51"/>
      <c r="N3916" s="51"/>
      <c r="O3916" s="51"/>
      <c r="P3916" s="51"/>
    </row>
    <row r="3917" spans="2:16" s="49" customFormat="1" x14ac:dyDescent="0.25">
      <c r="B3917" s="9"/>
      <c r="C3917" s="9"/>
      <c r="D3917" s="50"/>
      <c r="E3917" s="51"/>
      <c r="F3917" s="51"/>
      <c r="G3917" s="51"/>
      <c r="H3917" s="50"/>
      <c r="I3917" s="50"/>
      <c r="J3917" s="50"/>
      <c r="K3917" s="51"/>
      <c r="L3917" s="51"/>
      <c r="M3917" s="51"/>
      <c r="N3917" s="51"/>
      <c r="O3917" s="51"/>
      <c r="P3917" s="51"/>
    </row>
    <row r="3918" spans="2:16" s="49" customFormat="1" x14ac:dyDescent="0.25">
      <c r="B3918" s="9"/>
      <c r="C3918" s="9"/>
      <c r="D3918" s="50"/>
      <c r="E3918" s="51"/>
      <c r="F3918" s="51"/>
      <c r="G3918" s="51"/>
      <c r="H3918" s="50"/>
      <c r="I3918" s="50"/>
      <c r="J3918" s="50"/>
      <c r="K3918" s="51"/>
      <c r="L3918" s="51"/>
      <c r="M3918" s="51"/>
      <c r="N3918" s="51"/>
      <c r="O3918" s="51"/>
      <c r="P3918" s="51"/>
    </row>
    <row r="3919" spans="2:16" s="49" customFormat="1" x14ac:dyDescent="0.25">
      <c r="B3919" s="9"/>
      <c r="C3919" s="9"/>
      <c r="D3919" s="50"/>
      <c r="E3919" s="51"/>
      <c r="F3919" s="51"/>
      <c r="G3919" s="51"/>
      <c r="H3919" s="50"/>
      <c r="I3919" s="50"/>
      <c r="J3919" s="50"/>
      <c r="K3919" s="51"/>
      <c r="L3919" s="51"/>
      <c r="M3919" s="51"/>
      <c r="N3919" s="51"/>
      <c r="O3919" s="51"/>
      <c r="P3919" s="51"/>
    </row>
    <row r="3920" spans="2:16" s="49" customFormat="1" x14ac:dyDescent="0.25">
      <c r="B3920" s="9"/>
      <c r="C3920" s="9"/>
      <c r="D3920" s="50"/>
      <c r="E3920" s="51"/>
      <c r="F3920" s="51"/>
      <c r="G3920" s="51"/>
      <c r="H3920" s="50"/>
      <c r="I3920" s="50"/>
      <c r="J3920" s="50"/>
      <c r="K3920" s="51"/>
      <c r="L3920" s="51"/>
      <c r="M3920" s="51"/>
      <c r="N3920" s="51"/>
      <c r="O3920" s="51"/>
      <c r="P3920" s="51"/>
    </row>
    <row r="3921" spans="2:16" s="49" customFormat="1" x14ac:dyDescent="0.25">
      <c r="B3921" s="9"/>
      <c r="C3921" s="9"/>
      <c r="D3921" s="50"/>
      <c r="E3921" s="51"/>
      <c r="F3921" s="51"/>
      <c r="G3921" s="51"/>
      <c r="H3921" s="50"/>
      <c r="I3921" s="50"/>
      <c r="J3921" s="50"/>
      <c r="K3921" s="51"/>
      <c r="L3921" s="51"/>
      <c r="M3921" s="51"/>
      <c r="N3921" s="51"/>
      <c r="O3921" s="51"/>
      <c r="P3921" s="51"/>
    </row>
    <row r="3922" spans="2:16" s="49" customFormat="1" x14ac:dyDescent="0.25">
      <c r="B3922" s="9"/>
      <c r="C3922" s="9"/>
      <c r="D3922" s="50"/>
      <c r="E3922" s="51"/>
      <c r="F3922" s="51"/>
      <c r="G3922" s="51"/>
      <c r="H3922" s="50"/>
      <c r="I3922" s="50"/>
      <c r="J3922" s="50"/>
      <c r="K3922" s="51"/>
      <c r="L3922" s="51"/>
      <c r="M3922" s="51"/>
      <c r="N3922" s="51"/>
      <c r="O3922" s="51"/>
      <c r="P3922" s="51"/>
    </row>
    <row r="3923" spans="2:16" s="49" customFormat="1" x14ac:dyDescent="0.25">
      <c r="B3923" s="9"/>
      <c r="C3923" s="9"/>
      <c r="D3923" s="50"/>
      <c r="E3923" s="51"/>
      <c r="F3923" s="51"/>
      <c r="G3923" s="51"/>
      <c r="H3923" s="50"/>
      <c r="I3923" s="50"/>
      <c r="J3923" s="50"/>
      <c r="K3923" s="51"/>
      <c r="L3923" s="51"/>
      <c r="M3923" s="51"/>
      <c r="N3923" s="51"/>
      <c r="O3923" s="51"/>
      <c r="P3923" s="51"/>
    </row>
    <row r="3924" spans="2:16" s="49" customFormat="1" x14ac:dyDescent="0.25">
      <c r="B3924" s="9"/>
      <c r="C3924" s="9"/>
      <c r="D3924" s="50"/>
      <c r="E3924" s="51"/>
      <c r="F3924" s="51"/>
      <c r="G3924" s="51"/>
      <c r="H3924" s="50"/>
      <c r="I3924" s="50"/>
      <c r="J3924" s="50"/>
      <c r="K3924" s="51"/>
      <c r="L3924" s="51"/>
      <c r="M3924" s="51"/>
      <c r="N3924" s="51"/>
      <c r="O3924" s="51"/>
      <c r="P3924" s="51"/>
    </row>
    <row r="3925" spans="2:16" s="49" customFormat="1" x14ac:dyDescent="0.25">
      <c r="B3925" s="9"/>
      <c r="C3925" s="9"/>
      <c r="D3925" s="50"/>
      <c r="E3925" s="51"/>
      <c r="F3925" s="51"/>
      <c r="G3925" s="51"/>
      <c r="H3925" s="50"/>
      <c r="I3925" s="50"/>
      <c r="J3925" s="50"/>
      <c r="K3925" s="51"/>
      <c r="L3925" s="51"/>
      <c r="M3925" s="51"/>
      <c r="N3925" s="51"/>
      <c r="O3925" s="51"/>
      <c r="P3925" s="51"/>
    </row>
    <row r="3926" spans="2:16" s="49" customFormat="1" x14ac:dyDescent="0.25">
      <c r="B3926" s="9"/>
      <c r="C3926" s="9"/>
      <c r="D3926" s="50"/>
      <c r="E3926" s="51"/>
      <c r="F3926" s="51"/>
      <c r="G3926" s="51"/>
      <c r="H3926" s="50"/>
      <c r="I3926" s="50"/>
      <c r="J3926" s="50"/>
      <c r="K3926" s="51"/>
      <c r="L3926" s="51"/>
      <c r="M3926" s="51"/>
      <c r="N3926" s="51"/>
      <c r="O3926" s="51"/>
      <c r="P3926" s="51"/>
    </row>
    <row r="3927" spans="2:16" s="49" customFormat="1" x14ac:dyDescent="0.25">
      <c r="B3927" s="9"/>
      <c r="C3927" s="9"/>
      <c r="D3927" s="50"/>
      <c r="E3927" s="51"/>
      <c r="F3927" s="51"/>
      <c r="G3927" s="51"/>
      <c r="H3927" s="50"/>
      <c r="I3927" s="50"/>
      <c r="J3927" s="50"/>
      <c r="K3927" s="51"/>
      <c r="L3927" s="51"/>
      <c r="M3927" s="51"/>
      <c r="N3927" s="51"/>
      <c r="O3927" s="51"/>
      <c r="P3927" s="51"/>
    </row>
    <row r="3928" spans="2:16" s="49" customFormat="1" x14ac:dyDescent="0.25">
      <c r="B3928" s="9"/>
      <c r="C3928" s="9"/>
      <c r="D3928" s="50"/>
      <c r="E3928" s="51"/>
      <c r="F3928" s="51"/>
      <c r="G3928" s="51"/>
      <c r="H3928" s="50"/>
      <c r="I3928" s="50"/>
      <c r="J3928" s="50"/>
      <c r="K3928" s="51"/>
      <c r="L3928" s="51"/>
      <c r="M3928" s="51"/>
      <c r="N3928" s="51"/>
      <c r="O3928" s="51"/>
      <c r="P3928" s="51"/>
    </row>
    <row r="3929" spans="2:16" s="49" customFormat="1" x14ac:dyDescent="0.25">
      <c r="B3929" s="9"/>
      <c r="C3929" s="9"/>
      <c r="D3929" s="50"/>
      <c r="E3929" s="51"/>
      <c r="F3929" s="51"/>
      <c r="G3929" s="51"/>
      <c r="H3929" s="50"/>
      <c r="I3929" s="50"/>
      <c r="J3929" s="50"/>
      <c r="K3929" s="51"/>
      <c r="L3929" s="51"/>
      <c r="M3929" s="51"/>
      <c r="N3929" s="51"/>
      <c r="O3929" s="51"/>
      <c r="P3929" s="51"/>
    </row>
    <row r="3930" spans="2:16" s="49" customFormat="1" x14ac:dyDescent="0.25">
      <c r="B3930" s="9"/>
      <c r="C3930" s="9"/>
      <c r="D3930" s="50"/>
      <c r="E3930" s="51"/>
      <c r="F3930" s="51"/>
      <c r="G3930" s="51"/>
      <c r="H3930" s="50"/>
      <c r="I3930" s="50"/>
      <c r="J3930" s="50"/>
      <c r="K3930" s="51"/>
      <c r="L3930" s="51"/>
      <c r="M3930" s="51"/>
      <c r="N3930" s="51"/>
      <c r="O3930" s="51"/>
      <c r="P3930" s="51"/>
    </row>
    <row r="3931" spans="2:16" s="49" customFormat="1" x14ac:dyDescent="0.25">
      <c r="B3931" s="9"/>
      <c r="C3931" s="9"/>
      <c r="D3931" s="50"/>
      <c r="E3931" s="51"/>
      <c r="F3931" s="51"/>
      <c r="G3931" s="51"/>
      <c r="H3931" s="50"/>
      <c r="I3931" s="50"/>
      <c r="J3931" s="50"/>
      <c r="K3931" s="51"/>
      <c r="L3931" s="51"/>
      <c r="M3931" s="51"/>
      <c r="N3931" s="51"/>
      <c r="O3931" s="51"/>
      <c r="P3931" s="51"/>
    </row>
    <row r="3932" spans="2:16" s="49" customFormat="1" x14ac:dyDescent="0.25">
      <c r="B3932" s="9"/>
      <c r="C3932" s="9"/>
      <c r="D3932" s="50"/>
      <c r="E3932" s="51"/>
      <c r="F3932" s="51"/>
      <c r="G3932" s="51"/>
      <c r="H3932" s="50"/>
      <c r="I3932" s="50"/>
      <c r="J3932" s="50"/>
      <c r="K3932" s="51"/>
      <c r="L3932" s="51"/>
      <c r="M3932" s="51"/>
      <c r="N3932" s="51"/>
      <c r="O3932" s="51"/>
      <c r="P3932" s="51"/>
    </row>
    <row r="3933" spans="2:16" s="49" customFormat="1" x14ac:dyDescent="0.25">
      <c r="B3933" s="9"/>
      <c r="C3933" s="9"/>
      <c r="D3933" s="50"/>
      <c r="E3933" s="51"/>
      <c r="F3933" s="51"/>
      <c r="G3933" s="51"/>
      <c r="H3933" s="50"/>
      <c r="I3933" s="50"/>
      <c r="J3933" s="50"/>
      <c r="K3933" s="51"/>
      <c r="L3933" s="51"/>
      <c r="M3933" s="51"/>
      <c r="N3933" s="51"/>
      <c r="O3933" s="51"/>
      <c r="P3933" s="51"/>
    </row>
    <row r="3934" spans="2:16" s="49" customFormat="1" x14ac:dyDescent="0.25">
      <c r="B3934" s="9"/>
      <c r="C3934" s="9"/>
      <c r="D3934" s="50"/>
      <c r="E3934" s="51"/>
      <c r="F3934" s="51"/>
      <c r="G3934" s="51"/>
      <c r="H3934" s="50"/>
      <c r="I3934" s="50"/>
      <c r="J3934" s="50"/>
      <c r="K3934" s="51"/>
      <c r="L3934" s="51"/>
      <c r="M3934" s="51"/>
      <c r="N3934" s="51"/>
      <c r="O3934" s="51"/>
      <c r="P3934" s="51"/>
    </row>
    <row r="3935" spans="2:16" s="49" customFormat="1" x14ac:dyDescent="0.25">
      <c r="B3935" s="9"/>
      <c r="C3935" s="9"/>
      <c r="D3935" s="50"/>
      <c r="E3935" s="51"/>
      <c r="F3935" s="51"/>
      <c r="G3935" s="51"/>
      <c r="H3935" s="50"/>
      <c r="I3935" s="50"/>
      <c r="J3935" s="50"/>
      <c r="K3935" s="51"/>
      <c r="L3935" s="51"/>
      <c r="M3935" s="51"/>
      <c r="N3935" s="51"/>
      <c r="O3935" s="51"/>
      <c r="P3935" s="51"/>
    </row>
    <row r="3936" spans="2:16" s="49" customFormat="1" x14ac:dyDescent="0.25">
      <c r="B3936" s="9"/>
      <c r="C3936" s="9"/>
      <c r="D3936" s="50"/>
      <c r="E3936" s="51"/>
      <c r="F3936" s="51"/>
      <c r="G3936" s="51"/>
      <c r="H3936" s="50"/>
      <c r="I3936" s="50"/>
      <c r="J3936" s="50"/>
      <c r="K3936" s="51"/>
      <c r="L3936" s="51"/>
      <c r="M3936" s="51"/>
      <c r="N3936" s="51"/>
      <c r="O3936" s="51"/>
      <c r="P3936" s="51"/>
    </row>
    <row r="3937" spans="2:16" s="49" customFormat="1" x14ac:dyDescent="0.25">
      <c r="B3937" s="9"/>
      <c r="C3937" s="9"/>
      <c r="D3937" s="50"/>
      <c r="E3937" s="51"/>
      <c r="F3937" s="51"/>
      <c r="G3937" s="51"/>
      <c r="H3937" s="50"/>
      <c r="I3937" s="50"/>
      <c r="J3937" s="50"/>
      <c r="K3937" s="51"/>
      <c r="L3937" s="51"/>
      <c r="M3937" s="51"/>
      <c r="N3937" s="51"/>
      <c r="O3937" s="51"/>
      <c r="P3937" s="51"/>
    </row>
    <row r="3938" spans="2:16" s="49" customFormat="1" x14ac:dyDescent="0.25">
      <c r="B3938" s="9"/>
      <c r="C3938" s="9"/>
      <c r="D3938" s="50"/>
      <c r="E3938" s="51"/>
      <c r="F3938" s="51"/>
      <c r="G3938" s="51"/>
      <c r="H3938" s="50"/>
      <c r="I3938" s="50"/>
      <c r="J3938" s="50"/>
      <c r="K3938" s="51"/>
      <c r="L3938" s="51"/>
      <c r="M3938" s="51"/>
      <c r="N3938" s="51"/>
      <c r="O3938" s="51"/>
      <c r="P3938" s="51"/>
    </row>
    <row r="3939" spans="2:16" s="49" customFormat="1" x14ac:dyDescent="0.25">
      <c r="B3939" s="9"/>
      <c r="C3939" s="9"/>
      <c r="D3939" s="50"/>
      <c r="E3939" s="51"/>
      <c r="F3939" s="51"/>
      <c r="G3939" s="51"/>
      <c r="H3939" s="50"/>
      <c r="I3939" s="50"/>
      <c r="J3939" s="50"/>
      <c r="K3939" s="51"/>
      <c r="L3939" s="51"/>
      <c r="M3939" s="51"/>
      <c r="N3939" s="51"/>
      <c r="O3939" s="51"/>
      <c r="P3939" s="51"/>
    </row>
    <row r="3940" spans="2:16" s="49" customFormat="1" x14ac:dyDescent="0.25">
      <c r="B3940" s="9"/>
      <c r="C3940" s="9"/>
      <c r="D3940" s="50"/>
      <c r="E3940" s="51"/>
      <c r="F3940" s="51"/>
      <c r="G3940" s="51"/>
      <c r="H3940" s="50"/>
      <c r="I3940" s="50"/>
      <c r="J3940" s="50"/>
      <c r="K3940" s="51"/>
      <c r="L3940" s="51"/>
      <c r="M3940" s="51"/>
      <c r="N3940" s="51"/>
      <c r="O3940" s="51"/>
      <c r="P3940" s="51"/>
    </row>
    <row r="3941" spans="2:16" s="49" customFormat="1" x14ac:dyDescent="0.25">
      <c r="B3941" s="9"/>
      <c r="C3941" s="9"/>
      <c r="D3941" s="50"/>
      <c r="E3941" s="51"/>
      <c r="F3941" s="51"/>
      <c r="G3941" s="51"/>
      <c r="H3941" s="50"/>
      <c r="I3941" s="50"/>
      <c r="J3941" s="50"/>
      <c r="K3941" s="51"/>
      <c r="L3941" s="51"/>
      <c r="M3941" s="51"/>
      <c r="N3941" s="51"/>
      <c r="O3941" s="51"/>
      <c r="P3941" s="51"/>
    </row>
    <row r="3942" spans="2:16" s="49" customFormat="1" x14ac:dyDescent="0.25">
      <c r="B3942" s="9"/>
      <c r="C3942" s="9"/>
      <c r="D3942" s="50"/>
      <c r="E3942" s="51"/>
      <c r="F3942" s="51"/>
      <c r="G3942" s="51"/>
      <c r="H3942" s="50"/>
      <c r="I3942" s="50"/>
      <c r="J3942" s="50"/>
      <c r="K3942" s="51"/>
      <c r="L3942" s="51"/>
      <c r="M3942" s="51"/>
      <c r="N3942" s="51"/>
      <c r="O3942" s="51"/>
      <c r="P3942" s="51"/>
    </row>
    <row r="3943" spans="2:16" s="49" customFormat="1" x14ac:dyDescent="0.25">
      <c r="B3943" s="9"/>
      <c r="C3943" s="9"/>
      <c r="D3943" s="50"/>
      <c r="E3943" s="51"/>
      <c r="F3943" s="51"/>
      <c r="G3943" s="51"/>
      <c r="H3943" s="50"/>
      <c r="I3943" s="50"/>
      <c r="J3943" s="50"/>
      <c r="K3943" s="51"/>
      <c r="L3943" s="51"/>
      <c r="M3943" s="51"/>
      <c r="N3943" s="51"/>
      <c r="O3943" s="51"/>
      <c r="P3943" s="51"/>
    </row>
    <row r="3944" spans="2:16" s="49" customFormat="1" x14ac:dyDescent="0.25">
      <c r="B3944" s="9"/>
      <c r="C3944" s="9"/>
      <c r="D3944" s="50"/>
      <c r="E3944" s="51"/>
      <c r="F3944" s="51"/>
      <c r="G3944" s="51"/>
      <c r="H3944" s="50"/>
      <c r="I3944" s="50"/>
      <c r="J3944" s="50"/>
      <c r="K3944" s="51"/>
      <c r="L3944" s="51"/>
      <c r="M3944" s="51"/>
      <c r="N3944" s="51"/>
      <c r="O3944" s="51"/>
      <c r="P3944" s="51"/>
    </row>
    <row r="3945" spans="2:16" s="49" customFormat="1" x14ac:dyDescent="0.25">
      <c r="B3945" s="9"/>
      <c r="C3945" s="9"/>
      <c r="D3945" s="50"/>
      <c r="E3945" s="51"/>
      <c r="F3945" s="51"/>
      <c r="G3945" s="51"/>
      <c r="H3945" s="50"/>
      <c r="I3945" s="50"/>
      <c r="J3945" s="50"/>
      <c r="K3945" s="51"/>
      <c r="L3945" s="51"/>
      <c r="M3945" s="51"/>
      <c r="N3945" s="51"/>
      <c r="O3945" s="51"/>
      <c r="P3945" s="51"/>
    </row>
    <row r="3946" spans="2:16" s="49" customFormat="1" x14ac:dyDescent="0.25">
      <c r="B3946" s="9"/>
      <c r="C3946" s="9"/>
      <c r="D3946" s="50"/>
      <c r="E3946" s="51"/>
      <c r="F3946" s="51"/>
      <c r="G3946" s="51"/>
      <c r="H3946" s="50"/>
      <c r="I3946" s="50"/>
      <c r="J3946" s="50"/>
      <c r="K3946" s="51"/>
      <c r="L3946" s="51"/>
      <c r="M3946" s="51"/>
      <c r="N3946" s="51"/>
      <c r="O3946" s="51"/>
      <c r="P3946" s="51"/>
    </row>
    <row r="3947" spans="2:16" s="49" customFormat="1" x14ac:dyDescent="0.25">
      <c r="B3947" s="9"/>
      <c r="C3947" s="9"/>
      <c r="D3947" s="50"/>
      <c r="E3947" s="51"/>
      <c r="F3947" s="51"/>
      <c r="G3947" s="51"/>
      <c r="H3947" s="50"/>
      <c r="I3947" s="50"/>
      <c r="J3947" s="50"/>
      <c r="K3947" s="51"/>
      <c r="L3947" s="51"/>
      <c r="M3947" s="51"/>
      <c r="N3947" s="51"/>
      <c r="O3947" s="51"/>
      <c r="P3947" s="51"/>
    </row>
    <row r="3948" spans="2:16" s="49" customFormat="1" x14ac:dyDescent="0.25">
      <c r="B3948" s="9"/>
      <c r="C3948" s="9"/>
      <c r="D3948" s="50"/>
      <c r="E3948" s="51"/>
      <c r="F3948" s="51"/>
      <c r="G3948" s="51"/>
      <c r="H3948" s="50"/>
      <c r="I3948" s="50"/>
      <c r="J3948" s="50"/>
      <c r="K3948" s="51"/>
      <c r="L3948" s="51"/>
      <c r="M3948" s="51"/>
      <c r="N3948" s="51"/>
      <c r="O3948" s="51"/>
      <c r="P3948" s="51"/>
    </row>
    <row r="3949" spans="2:16" s="49" customFormat="1" x14ac:dyDescent="0.25">
      <c r="B3949" s="9"/>
      <c r="C3949" s="9"/>
      <c r="D3949" s="50"/>
      <c r="E3949" s="51"/>
      <c r="F3949" s="51"/>
      <c r="G3949" s="51"/>
      <c r="H3949" s="50"/>
      <c r="I3949" s="50"/>
      <c r="J3949" s="50"/>
      <c r="K3949" s="51"/>
      <c r="L3949" s="51"/>
      <c r="M3949" s="51"/>
      <c r="N3949" s="51"/>
      <c r="O3949" s="51"/>
      <c r="P3949" s="51"/>
    </row>
    <row r="3950" spans="2:16" s="49" customFormat="1" x14ac:dyDescent="0.25">
      <c r="B3950" s="9"/>
      <c r="C3950" s="9"/>
      <c r="D3950" s="50"/>
      <c r="E3950" s="51"/>
      <c r="F3950" s="51"/>
      <c r="G3950" s="51"/>
      <c r="H3950" s="50"/>
      <c r="I3950" s="50"/>
      <c r="J3950" s="50"/>
      <c r="K3950" s="51"/>
      <c r="L3950" s="51"/>
      <c r="M3950" s="51"/>
      <c r="N3950" s="51"/>
      <c r="O3950" s="51"/>
      <c r="P3950" s="51"/>
    </row>
    <row r="3951" spans="2:16" s="49" customFormat="1" x14ac:dyDescent="0.25">
      <c r="B3951" s="9"/>
      <c r="C3951" s="9"/>
      <c r="D3951" s="50"/>
      <c r="E3951" s="51"/>
      <c r="F3951" s="51"/>
      <c r="G3951" s="51"/>
      <c r="H3951" s="50"/>
      <c r="I3951" s="50"/>
      <c r="J3951" s="50"/>
      <c r="K3951" s="51"/>
      <c r="L3951" s="51"/>
      <c r="M3951" s="51"/>
      <c r="N3951" s="51"/>
      <c r="O3951" s="51"/>
      <c r="P3951" s="51"/>
    </row>
    <row r="3952" spans="2:16" s="49" customFormat="1" x14ac:dyDescent="0.25">
      <c r="B3952" s="9"/>
      <c r="C3952" s="9"/>
      <c r="D3952" s="50"/>
      <c r="E3952" s="51"/>
      <c r="F3952" s="51"/>
      <c r="G3952" s="51"/>
      <c r="H3952" s="50"/>
      <c r="I3952" s="50"/>
      <c r="J3952" s="50"/>
      <c r="K3952" s="51"/>
      <c r="L3952" s="51"/>
      <c r="M3952" s="51"/>
      <c r="N3952" s="51"/>
      <c r="O3952" s="51"/>
      <c r="P3952" s="51"/>
    </row>
    <row r="3953" spans="2:16" s="49" customFormat="1" x14ac:dyDescent="0.25">
      <c r="B3953" s="9"/>
      <c r="C3953" s="9"/>
      <c r="D3953" s="50"/>
      <c r="E3953" s="51"/>
      <c r="F3953" s="51"/>
      <c r="G3953" s="51"/>
      <c r="H3953" s="50"/>
      <c r="I3953" s="50"/>
      <c r="J3953" s="50"/>
      <c r="K3953" s="51"/>
      <c r="L3953" s="51"/>
      <c r="M3953" s="51"/>
      <c r="N3953" s="51"/>
      <c r="O3953" s="51"/>
      <c r="P3953" s="51"/>
    </row>
    <row r="3954" spans="2:16" s="49" customFormat="1" x14ac:dyDescent="0.25">
      <c r="B3954" s="9"/>
      <c r="C3954" s="9"/>
      <c r="D3954" s="50"/>
      <c r="E3954" s="51"/>
      <c r="F3954" s="51"/>
      <c r="G3954" s="51"/>
      <c r="H3954" s="50"/>
      <c r="I3954" s="50"/>
      <c r="J3954" s="50"/>
      <c r="K3954" s="51"/>
      <c r="L3954" s="51"/>
      <c r="M3954" s="51"/>
      <c r="N3954" s="51"/>
      <c r="O3954" s="51"/>
      <c r="P3954" s="51"/>
    </row>
    <row r="3955" spans="2:16" s="49" customFormat="1" x14ac:dyDescent="0.25">
      <c r="B3955" s="9"/>
      <c r="C3955" s="9"/>
      <c r="D3955" s="50"/>
      <c r="E3955" s="51"/>
      <c r="F3955" s="51"/>
      <c r="G3955" s="51"/>
      <c r="H3955" s="50"/>
      <c r="I3955" s="50"/>
      <c r="J3955" s="50"/>
      <c r="K3955" s="51"/>
      <c r="L3955" s="51"/>
      <c r="M3955" s="51"/>
      <c r="N3955" s="51"/>
      <c r="O3955" s="51"/>
      <c r="P3955" s="51"/>
    </row>
    <row r="3956" spans="2:16" s="49" customFormat="1" x14ac:dyDescent="0.25">
      <c r="B3956" s="9"/>
      <c r="C3956" s="9"/>
      <c r="D3956" s="50"/>
      <c r="E3956" s="51"/>
      <c r="F3956" s="51"/>
      <c r="G3956" s="51"/>
      <c r="H3956" s="50"/>
      <c r="I3956" s="50"/>
      <c r="J3956" s="50"/>
      <c r="K3956" s="51"/>
      <c r="L3956" s="51"/>
      <c r="M3956" s="51"/>
      <c r="N3956" s="51"/>
      <c r="O3956" s="51"/>
      <c r="P3956" s="51"/>
    </row>
    <row r="3957" spans="2:16" s="49" customFormat="1" x14ac:dyDescent="0.25">
      <c r="B3957" s="9"/>
      <c r="C3957" s="9"/>
      <c r="D3957" s="50"/>
      <c r="E3957" s="51"/>
      <c r="F3957" s="51"/>
      <c r="G3957" s="51"/>
      <c r="H3957" s="50"/>
      <c r="I3957" s="50"/>
      <c r="J3957" s="50"/>
      <c r="K3957" s="51"/>
      <c r="L3957" s="51"/>
      <c r="M3957" s="51"/>
      <c r="N3957" s="51"/>
      <c r="O3957" s="51"/>
      <c r="P3957" s="51"/>
    </row>
    <row r="3958" spans="2:16" s="49" customFormat="1" x14ac:dyDescent="0.25">
      <c r="B3958" s="9"/>
      <c r="C3958" s="9"/>
      <c r="D3958" s="50"/>
      <c r="E3958" s="51"/>
      <c r="F3958" s="51"/>
      <c r="G3958" s="51"/>
      <c r="H3958" s="50"/>
      <c r="I3958" s="50"/>
      <c r="J3958" s="50"/>
      <c r="K3958" s="51"/>
      <c r="L3958" s="51"/>
      <c r="M3958" s="51"/>
      <c r="N3958" s="51"/>
      <c r="O3958" s="51"/>
      <c r="P3958" s="51"/>
    </row>
    <row r="3959" spans="2:16" s="49" customFormat="1" x14ac:dyDescent="0.25">
      <c r="B3959" s="9"/>
      <c r="C3959" s="9"/>
      <c r="D3959" s="50"/>
      <c r="E3959" s="51"/>
      <c r="F3959" s="51"/>
      <c r="G3959" s="51"/>
      <c r="H3959" s="50"/>
      <c r="I3959" s="50"/>
      <c r="J3959" s="50"/>
      <c r="K3959" s="51"/>
      <c r="L3959" s="51"/>
      <c r="M3959" s="51"/>
      <c r="N3959" s="51"/>
      <c r="O3959" s="51"/>
      <c r="P3959" s="51"/>
    </row>
    <row r="3960" spans="2:16" s="49" customFormat="1" x14ac:dyDescent="0.25">
      <c r="B3960" s="9"/>
      <c r="C3960" s="9"/>
      <c r="D3960" s="50"/>
      <c r="E3960" s="51"/>
      <c r="F3960" s="51"/>
      <c r="G3960" s="51"/>
      <c r="H3960" s="50"/>
      <c r="I3960" s="50"/>
      <c r="J3960" s="50"/>
      <c r="K3960" s="51"/>
      <c r="L3960" s="51"/>
      <c r="M3960" s="51"/>
      <c r="N3960" s="51"/>
      <c r="O3960" s="51"/>
      <c r="P3960" s="51"/>
    </row>
    <row r="3961" spans="2:16" s="49" customFormat="1" x14ac:dyDescent="0.25">
      <c r="B3961" s="9"/>
      <c r="C3961" s="9"/>
      <c r="D3961" s="50"/>
      <c r="E3961" s="51"/>
      <c r="F3961" s="51"/>
      <c r="G3961" s="51"/>
      <c r="H3961" s="50"/>
      <c r="I3961" s="50"/>
      <c r="J3961" s="50"/>
      <c r="K3961" s="51"/>
      <c r="L3961" s="51"/>
      <c r="M3961" s="51"/>
      <c r="N3961" s="51"/>
      <c r="O3961" s="51"/>
      <c r="P3961" s="51"/>
    </row>
    <row r="3962" spans="2:16" s="49" customFormat="1" x14ac:dyDescent="0.25">
      <c r="B3962" s="9"/>
      <c r="C3962" s="9"/>
      <c r="D3962" s="50"/>
      <c r="E3962" s="51"/>
      <c r="F3962" s="51"/>
      <c r="G3962" s="51"/>
      <c r="H3962" s="50"/>
      <c r="I3962" s="50"/>
      <c r="J3962" s="50"/>
      <c r="K3962" s="51"/>
      <c r="L3962" s="51"/>
      <c r="M3962" s="51"/>
      <c r="N3962" s="51"/>
      <c r="O3962" s="51"/>
      <c r="P3962" s="51"/>
    </row>
    <row r="3963" spans="2:16" s="49" customFormat="1" x14ac:dyDescent="0.25">
      <c r="B3963" s="9"/>
      <c r="C3963" s="9"/>
      <c r="D3963" s="50"/>
      <c r="E3963" s="51"/>
      <c r="F3963" s="51"/>
      <c r="G3963" s="51"/>
      <c r="H3963" s="50"/>
      <c r="I3963" s="50"/>
      <c r="J3963" s="50"/>
      <c r="K3963" s="51"/>
      <c r="L3963" s="51"/>
      <c r="M3963" s="51"/>
      <c r="N3963" s="51"/>
      <c r="O3963" s="51"/>
      <c r="P3963" s="51"/>
    </row>
    <row r="3964" spans="2:16" s="49" customFormat="1" x14ac:dyDescent="0.25">
      <c r="B3964" s="9"/>
      <c r="C3964" s="9"/>
      <c r="D3964" s="50"/>
      <c r="E3964" s="51"/>
      <c r="F3964" s="51"/>
      <c r="G3964" s="51"/>
      <c r="H3964" s="50"/>
      <c r="I3964" s="50"/>
      <c r="J3964" s="50"/>
      <c r="K3964" s="51"/>
      <c r="L3964" s="51"/>
      <c r="M3964" s="51"/>
      <c r="N3964" s="51"/>
      <c r="O3964" s="51"/>
      <c r="P3964" s="51"/>
    </row>
    <row r="3965" spans="2:16" s="49" customFormat="1" x14ac:dyDescent="0.25">
      <c r="B3965" s="9"/>
      <c r="C3965" s="9"/>
      <c r="D3965" s="50"/>
      <c r="E3965" s="51"/>
      <c r="F3965" s="51"/>
      <c r="G3965" s="51"/>
      <c r="H3965" s="50"/>
      <c r="I3965" s="50"/>
      <c r="J3965" s="50"/>
      <c r="K3965" s="51"/>
      <c r="L3965" s="51"/>
      <c r="M3965" s="51"/>
      <c r="N3965" s="51"/>
      <c r="O3965" s="51"/>
      <c r="P3965" s="51"/>
    </row>
    <row r="3966" spans="2:16" s="49" customFormat="1" x14ac:dyDescent="0.25">
      <c r="B3966" s="9"/>
      <c r="C3966" s="9"/>
      <c r="D3966" s="50"/>
      <c r="E3966" s="51"/>
      <c r="F3966" s="51"/>
      <c r="G3966" s="51"/>
      <c r="H3966" s="50"/>
      <c r="I3966" s="50"/>
      <c r="J3966" s="50"/>
      <c r="K3966" s="51"/>
      <c r="L3966" s="51"/>
      <c r="M3966" s="51"/>
      <c r="N3966" s="51"/>
      <c r="O3966" s="51"/>
      <c r="P3966" s="51"/>
    </row>
    <row r="3967" spans="2:16" s="49" customFormat="1" x14ac:dyDescent="0.25">
      <c r="B3967" s="9"/>
      <c r="C3967" s="9"/>
      <c r="D3967" s="50"/>
      <c r="E3967" s="51"/>
      <c r="F3967" s="51"/>
      <c r="G3967" s="51"/>
      <c r="H3967" s="50"/>
      <c r="I3967" s="50"/>
      <c r="J3967" s="50"/>
      <c r="K3967" s="51"/>
      <c r="L3967" s="51"/>
      <c r="M3967" s="51"/>
      <c r="N3967" s="51"/>
      <c r="O3967" s="51"/>
      <c r="P3967" s="51"/>
    </row>
    <row r="3968" spans="2:16" s="49" customFormat="1" x14ac:dyDescent="0.25">
      <c r="B3968" s="9"/>
      <c r="C3968" s="9"/>
      <c r="D3968" s="50"/>
      <c r="E3968" s="51"/>
      <c r="F3968" s="51"/>
      <c r="G3968" s="51"/>
      <c r="H3968" s="50"/>
      <c r="I3968" s="50"/>
      <c r="J3968" s="50"/>
      <c r="K3968" s="51"/>
      <c r="L3968" s="51"/>
      <c r="M3968" s="51"/>
      <c r="N3968" s="51"/>
      <c r="O3968" s="51"/>
      <c r="P3968" s="51"/>
    </row>
    <row r="3969" spans="2:16" s="49" customFormat="1" x14ac:dyDescent="0.25">
      <c r="B3969" s="9"/>
      <c r="C3969" s="9"/>
      <c r="D3969" s="50"/>
      <c r="E3969" s="51"/>
      <c r="F3969" s="51"/>
      <c r="G3969" s="51"/>
      <c r="H3969" s="50"/>
      <c r="I3969" s="50"/>
      <c r="J3969" s="50"/>
      <c r="K3969" s="51"/>
      <c r="L3969" s="51"/>
      <c r="M3969" s="51"/>
      <c r="N3969" s="51"/>
      <c r="O3969" s="51"/>
      <c r="P3969" s="51"/>
    </row>
    <row r="3970" spans="2:16" s="49" customFormat="1" x14ac:dyDescent="0.25">
      <c r="B3970" s="9"/>
      <c r="C3970" s="9"/>
      <c r="D3970" s="50"/>
      <c r="E3970" s="51"/>
      <c r="F3970" s="51"/>
      <c r="G3970" s="51"/>
      <c r="H3970" s="50"/>
      <c r="I3970" s="50"/>
      <c r="J3970" s="50"/>
      <c r="K3970" s="51"/>
      <c r="L3970" s="51"/>
      <c r="M3970" s="51"/>
      <c r="N3970" s="51"/>
      <c r="O3970" s="51"/>
      <c r="P3970" s="51"/>
    </row>
    <row r="3971" spans="2:16" s="49" customFormat="1" x14ac:dyDescent="0.25">
      <c r="B3971" s="9"/>
      <c r="C3971" s="9"/>
      <c r="D3971" s="50"/>
      <c r="E3971" s="51"/>
      <c r="F3971" s="51"/>
      <c r="G3971" s="51"/>
      <c r="H3971" s="50"/>
      <c r="I3971" s="50"/>
      <c r="J3971" s="50"/>
      <c r="K3971" s="51"/>
      <c r="L3971" s="51"/>
      <c r="M3971" s="51"/>
      <c r="N3971" s="51"/>
      <c r="O3971" s="51"/>
      <c r="P3971" s="51"/>
    </row>
    <row r="3972" spans="2:16" s="49" customFormat="1" x14ac:dyDescent="0.25">
      <c r="B3972" s="9"/>
      <c r="C3972" s="9"/>
      <c r="D3972" s="50"/>
      <c r="E3972" s="51"/>
      <c r="F3972" s="51"/>
      <c r="G3972" s="51"/>
      <c r="H3972" s="50"/>
      <c r="I3972" s="50"/>
      <c r="J3972" s="50"/>
      <c r="K3972" s="51"/>
      <c r="L3972" s="51"/>
      <c r="M3972" s="51"/>
      <c r="N3972" s="51"/>
      <c r="O3972" s="51"/>
      <c r="P3972" s="51"/>
    </row>
    <row r="3973" spans="2:16" s="49" customFormat="1" x14ac:dyDescent="0.25">
      <c r="B3973" s="9"/>
      <c r="C3973" s="9"/>
      <c r="D3973" s="50"/>
      <c r="E3973" s="51"/>
      <c r="F3973" s="51"/>
      <c r="G3973" s="51"/>
      <c r="H3973" s="50"/>
      <c r="I3973" s="50"/>
      <c r="J3973" s="50"/>
      <c r="K3973" s="51"/>
      <c r="L3973" s="51"/>
      <c r="M3973" s="51"/>
      <c r="N3973" s="51"/>
      <c r="O3973" s="51"/>
      <c r="P3973" s="51"/>
    </row>
    <row r="3974" spans="2:16" s="49" customFormat="1" x14ac:dyDescent="0.25">
      <c r="B3974" s="9"/>
      <c r="C3974" s="9"/>
      <c r="D3974" s="50"/>
      <c r="E3974" s="51"/>
      <c r="F3974" s="51"/>
      <c r="G3974" s="51"/>
      <c r="H3974" s="50"/>
      <c r="I3974" s="50"/>
      <c r="J3974" s="50"/>
      <c r="K3974" s="51"/>
      <c r="L3974" s="51"/>
      <c r="M3974" s="51"/>
      <c r="N3974" s="51"/>
      <c r="O3974" s="51"/>
      <c r="P3974" s="51"/>
    </row>
    <row r="3975" spans="2:16" s="49" customFormat="1" x14ac:dyDescent="0.25">
      <c r="B3975" s="9"/>
      <c r="C3975" s="9"/>
      <c r="D3975" s="50"/>
      <c r="E3975" s="51"/>
      <c r="F3975" s="51"/>
      <c r="G3975" s="51"/>
      <c r="H3975" s="50"/>
      <c r="I3975" s="50"/>
      <c r="J3975" s="50"/>
      <c r="K3975" s="51"/>
      <c r="L3975" s="51"/>
      <c r="M3975" s="51"/>
      <c r="N3975" s="51"/>
      <c r="O3975" s="51"/>
      <c r="P3975" s="51"/>
    </row>
    <row r="3976" spans="2:16" s="49" customFormat="1" x14ac:dyDescent="0.25">
      <c r="B3976" s="9"/>
      <c r="C3976" s="9"/>
      <c r="D3976" s="50"/>
      <c r="E3976" s="51"/>
      <c r="F3976" s="51"/>
      <c r="G3976" s="51"/>
      <c r="H3976" s="50"/>
      <c r="I3976" s="50"/>
      <c r="J3976" s="50"/>
      <c r="K3976" s="51"/>
      <c r="L3976" s="51"/>
      <c r="M3976" s="51"/>
      <c r="N3976" s="51"/>
      <c r="O3976" s="51"/>
      <c r="P3976" s="51"/>
    </row>
    <row r="3977" spans="2:16" s="49" customFormat="1" x14ac:dyDescent="0.25">
      <c r="B3977" s="9"/>
      <c r="C3977" s="9"/>
      <c r="D3977" s="50"/>
      <c r="E3977" s="51"/>
      <c r="F3977" s="51"/>
      <c r="G3977" s="51"/>
      <c r="H3977" s="50"/>
      <c r="I3977" s="50"/>
      <c r="J3977" s="50"/>
      <c r="K3977" s="51"/>
      <c r="L3977" s="51"/>
      <c r="M3977" s="51"/>
      <c r="N3977" s="51"/>
      <c r="O3977" s="51"/>
      <c r="P3977" s="51"/>
    </row>
    <row r="3978" spans="2:16" s="49" customFormat="1" x14ac:dyDescent="0.25">
      <c r="B3978" s="9"/>
      <c r="C3978" s="9"/>
      <c r="D3978" s="50"/>
      <c r="E3978" s="51"/>
      <c r="F3978" s="51"/>
      <c r="G3978" s="51"/>
      <c r="H3978" s="50"/>
      <c r="I3978" s="50"/>
      <c r="J3978" s="50"/>
      <c r="K3978" s="51"/>
      <c r="L3978" s="51"/>
      <c r="M3978" s="51"/>
      <c r="N3978" s="51"/>
      <c r="O3978" s="51"/>
      <c r="P3978" s="51"/>
    </row>
    <row r="3979" spans="2:16" s="49" customFormat="1" x14ac:dyDescent="0.25">
      <c r="B3979" s="9"/>
      <c r="C3979" s="9"/>
      <c r="D3979" s="50"/>
      <c r="E3979" s="51"/>
      <c r="F3979" s="51"/>
      <c r="G3979" s="51"/>
      <c r="H3979" s="50"/>
      <c r="I3979" s="50"/>
      <c r="J3979" s="50"/>
      <c r="K3979" s="51"/>
      <c r="L3979" s="51"/>
      <c r="M3979" s="51"/>
      <c r="N3979" s="51"/>
      <c r="O3979" s="51"/>
      <c r="P3979" s="51"/>
    </row>
    <row r="3980" spans="2:16" s="49" customFormat="1" x14ac:dyDescent="0.25">
      <c r="B3980" s="9"/>
      <c r="C3980" s="9"/>
      <c r="D3980" s="50"/>
      <c r="E3980" s="51"/>
      <c r="F3980" s="51"/>
      <c r="G3980" s="51"/>
      <c r="H3980" s="50"/>
      <c r="I3980" s="50"/>
      <c r="J3980" s="50"/>
      <c r="K3980" s="51"/>
      <c r="L3980" s="51"/>
      <c r="M3980" s="51"/>
      <c r="N3980" s="51"/>
      <c r="O3980" s="51"/>
      <c r="P3980" s="51"/>
    </row>
    <row r="3981" spans="2:16" s="49" customFormat="1" x14ac:dyDescent="0.25">
      <c r="B3981" s="9"/>
      <c r="C3981" s="9"/>
      <c r="D3981" s="50"/>
      <c r="E3981" s="51"/>
      <c r="F3981" s="51"/>
      <c r="G3981" s="51"/>
      <c r="H3981" s="50"/>
      <c r="I3981" s="50"/>
      <c r="J3981" s="50"/>
      <c r="K3981" s="51"/>
      <c r="L3981" s="51"/>
      <c r="M3981" s="51"/>
      <c r="N3981" s="51"/>
      <c r="O3981" s="51"/>
      <c r="P3981" s="51"/>
    </row>
    <row r="3982" spans="2:16" s="49" customFormat="1" x14ac:dyDescent="0.25">
      <c r="B3982" s="9"/>
      <c r="C3982" s="9"/>
      <c r="D3982" s="50"/>
      <c r="E3982" s="51"/>
      <c r="F3982" s="51"/>
      <c r="G3982" s="51"/>
      <c r="H3982" s="50"/>
      <c r="I3982" s="50"/>
      <c r="J3982" s="50"/>
      <c r="K3982" s="51"/>
      <c r="L3982" s="51"/>
      <c r="M3982" s="51"/>
      <c r="N3982" s="51"/>
      <c r="O3982" s="51"/>
      <c r="P3982" s="51"/>
    </row>
    <row r="3983" spans="2:16" s="49" customFormat="1" x14ac:dyDescent="0.25">
      <c r="B3983" s="9"/>
      <c r="C3983" s="9"/>
      <c r="D3983" s="50"/>
      <c r="E3983" s="51"/>
      <c r="F3983" s="51"/>
      <c r="G3983" s="51"/>
      <c r="H3983" s="50"/>
      <c r="I3983" s="50"/>
      <c r="J3983" s="50"/>
      <c r="K3983" s="51"/>
      <c r="L3983" s="51"/>
      <c r="M3983" s="51"/>
      <c r="N3983" s="51"/>
      <c r="O3983" s="51"/>
      <c r="P3983" s="51"/>
    </row>
    <row r="3984" spans="2:16" s="49" customFormat="1" x14ac:dyDescent="0.25">
      <c r="B3984" s="9"/>
      <c r="C3984" s="9"/>
      <c r="D3984" s="50"/>
      <c r="E3984" s="51"/>
      <c r="F3984" s="51"/>
      <c r="G3984" s="51"/>
      <c r="H3984" s="50"/>
      <c r="I3984" s="50"/>
      <c r="J3984" s="50"/>
      <c r="K3984" s="51"/>
      <c r="L3984" s="51"/>
      <c r="M3984" s="51"/>
      <c r="N3984" s="51"/>
      <c r="O3984" s="51"/>
      <c r="P3984" s="51"/>
    </row>
    <row r="3985" spans="2:16" s="49" customFormat="1" x14ac:dyDescent="0.25">
      <c r="B3985" s="9"/>
      <c r="C3985" s="9"/>
      <c r="D3985" s="50"/>
      <c r="E3985" s="51"/>
      <c r="F3985" s="51"/>
      <c r="G3985" s="51"/>
      <c r="H3985" s="50"/>
      <c r="I3985" s="50"/>
      <c r="J3985" s="50"/>
      <c r="K3985" s="51"/>
      <c r="L3985" s="51"/>
      <c r="M3985" s="51"/>
      <c r="N3985" s="51"/>
      <c r="O3985" s="51"/>
      <c r="P3985" s="51"/>
    </row>
    <row r="3986" spans="2:16" s="49" customFormat="1" x14ac:dyDescent="0.25">
      <c r="B3986" s="9"/>
      <c r="C3986" s="9"/>
      <c r="D3986" s="50"/>
      <c r="E3986" s="51"/>
      <c r="F3986" s="51"/>
      <c r="G3986" s="51"/>
      <c r="H3986" s="50"/>
      <c r="I3986" s="50"/>
      <c r="J3986" s="50"/>
      <c r="K3986" s="51"/>
      <c r="L3986" s="51"/>
      <c r="M3986" s="51"/>
      <c r="N3986" s="51"/>
      <c r="O3986" s="51"/>
      <c r="P3986" s="51"/>
    </row>
    <row r="3987" spans="2:16" s="49" customFormat="1" x14ac:dyDescent="0.25">
      <c r="B3987" s="9"/>
      <c r="C3987" s="9"/>
      <c r="D3987" s="50"/>
      <c r="E3987" s="51"/>
      <c r="F3987" s="51"/>
      <c r="G3987" s="51"/>
      <c r="H3987" s="50"/>
      <c r="I3987" s="50"/>
      <c r="J3987" s="50"/>
      <c r="K3987" s="51"/>
      <c r="L3987" s="51"/>
      <c r="M3987" s="51"/>
      <c r="N3987" s="51"/>
      <c r="O3987" s="51"/>
      <c r="P3987" s="51"/>
    </row>
    <row r="3988" spans="2:16" s="49" customFormat="1" x14ac:dyDescent="0.25">
      <c r="B3988" s="9"/>
      <c r="C3988" s="9"/>
      <c r="D3988" s="50"/>
      <c r="E3988" s="51"/>
      <c r="F3988" s="51"/>
      <c r="G3988" s="51"/>
      <c r="H3988" s="50"/>
      <c r="I3988" s="50"/>
      <c r="J3988" s="50"/>
      <c r="K3988" s="51"/>
      <c r="L3988" s="51"/>
      <c r="M3988" s="51"/>
      <c r="N3988" s="51"/>
      <c r="O3988" s="51"/>
      <c r="P3988" s="51"/>
    </row>
    <row r="3989" spans="2:16" s="49" customFormat="1" x14ac:dyDescent="0.25">
      <c r="B3989" s="9"/>
      <c r="C3989" s="9"/>
      <c r="D3989" s="50"/>
      <c r="E3989" s="51"/>
      <c r="F3989" s="51"/>
      <c r="G3989" s="51"/>
      <c r="H3989" s="50"/>
      <c r="I3989" s="50"/>
      <c r="J3989" s="50"/>
      <c r="K3989" s="51"/>
      <c r="L3989" s="51"/>
      <c r="M3989" s="51"/>
      <c r="N3989" s="51"/>
      <c r="O3989" s="51"/>
      <c r="P3989" s="51"/>
    </row>
    <row r="3990" spans="2:16" s="49" customFormat="1" x14ac:dyDescent="0.25">
      <c r="B3990" s="9"/>
      <c r="C3990" s="9"/>
      <c r="D3990" s="50"/>
      <c r="E3990" s="51"/>
      <c r="F3990" s="51"/>
      <c r="G3990" s="51"/>
      <c r="H3990" s="50"/>
      <c r="I3990" s="50"/>
      <c r="J3990" s="50"/>
      <c r="K3990" s="51"/>
      <c r="L3990" s="51"/>
      <c r="M3990" s="51"/>
      <c r="N3990" s="51"/>
      <c r="O3990" s="51"/>
      <c r="P3990" s="51"/>
    </row>
    <row r="3991" spans="2:16" s="49" customFormat="1" x14ac:dyDescent="0.25">
      <c r="B3991" s="9"/>
      <c r="C3991" s="9"/>
      <c r="D3991" s="50"/>
      <c r="E3991" s="51"/>
      <c r="F3991" s="51"/>
      <c r="G3991" s="51"/>
      <c r="H3991" s="50"/>
      <c r="I3991" s="50"/>
      <c r="J3991" s="50"/>
      <c r="K3991" s="51"/>
      <c r="L3991" s="51"/>
      <c r="M3991" s="51"/>
      <c r="N3991" s="51"/>
      <c r="O3991" s="51"/>
      <c r="P3991" s="51"/>
    </row>
    <row r="3992" spans="2:16" s="49" customFormat="1" x14ac:dyDescent="0.25">
      <c r="B3992" s="9"/>
      <c r="C3992" s="9"/>
      <c r="D3992" s="50"/>
      <c r="E3992" s="51"/>
      <c r="F3992" s="51"/>
      <c r="G3992" s="51"/>
      <c r="H3992" s="50"/>
      <c r="I3992" s="50"/>
      <c r="J3992" s="50"/>
      <c r="K3992" s="51"/>
      <c r="L3992" s="51"/>
      <c r="M3992" s="51"/>
      <c r="N3992" s="51"/>
      <c r="O3992" s="51"/>
      <c r="P3992" s="51"/>
    </row>
    <row r="3993" spans="2:16" s="49" customFormat="1" x14ac:dyDescent="0.25">
      <c r="B3993" s="9"/>
      <c r="C3993" s="9"/>
      <c r="D3993" s="50"/>
      <c r="E3993" s="51"/>
      <c r="F3993" s="51"/>
      <c r="G3993" s="51"/>
      <c r="H3993" s="50"/>
      <c r="I3993" s="50"/>
      <c r="J3993" s="50"/>
      <c r="K3993" s="51"/>
      <c r="L3993" s="51"/>
      <c r="M3993" s="51"/>
      <c r="N3993" s="51"/>
      <c r="O3993" s="51"/>
      <c r="P3993" s="51"/>
    </row>
    <row r="3994" spans="2:16" s="49" customFormat="1" x14ac:dyDescent="0.25">
      <c r="B3994" s="9"/>
      <c r="C3994" s="9"/>
      <c r="D3994" s="50"/>
      <c r="E3994" s="51"/>
      <c r="F3994" s="51"/>
      <c r="G3994" s="51"/>
      <c r="H3994" s="50"/>
      <c r="I3994" s="50"/>
      <c r="J3994" s="50"/>
      <c r="K3994" s="51"/>
      <c r="L3994" s="51"/>
      <c r="M3994" s="51"/>
      <c r="N3994" s="51"/>
      <c r="O3994" s="51"/>
      <c r="P3994" s="51"/>
    </row>
    <row r="3995" spans="2:16" s="49" customFormat="1" x14ac:dyDescent="0.25">
      <c r="B3995" s="9"/>
      <c r="C3995" s="9"/>
      <c r="D3995" s="50"/>
      <c r="E3995" s="51"/>
      <c r="F3995" s="51"/>
      <c r="G3995" s="51"/>
      <c r="H3995" s="50"/>
      <c r="I3995" s="50"/>
      <c r="J3995" s="50"/>
      <c r="K3995" s="51"/>
      <c r="L3995" s="51"/>
      <c r="M3995" s="51"/>
      <c r="N3995" s="51"/>
      <c r="O3995" s="51"/>
      <c r="P3995" s="51"/>
    </row>
    <row r="3996" spans="2:16" s="49" customFormat="1" x14ac:dyDescent="0.25">
      <c r="B3996" s="9"/>
      <c r="C3996" s="9"/>
      <c r="D3996" s="50"/>
      <c r="E3996" s="51"/>
      <c r="F3996" s="51"/>
      <c r="G3996" s="51"/>
      <c r="H3996" s="50"/>
      <c r="I3996" s="50"/>
      <c r="J3996" s="50"/>
      <c r="K3996" s="51"/>
      <c r="L3996" s="51"/>
      <c r="M3996" s="51"/>
      <c r="N3996" s="51"/>
      <c r="O3996" s="51"/>
      <c r="P3996" s="51"/>
    </row>
    <row r="3997" spans="2:16" s="49" customFormat="1" x14ac:dyDescent="0.25">
      <c r="B3997" s="9"/>
      <c r="C3997" s="9"/>
      <c r="D3997" s="50"/>
      <c r="E3997" s="51"/>
      <c r="F3997" s="51"/>
      <c r="G3997" s="51"/>
      <c r="H3997" s="50"/>
      <c r="I3997" s="50"/>
      <c r="J3997" s="50"/>
      <c r="K3997" s="51"/>
      <c r="L3997" s="51"/>
      <c r="M3997" s="51"/>
      <c r="N3997" s="51"/>
      <c r="O3997" s="51"/>
      <c r="P3997" s="51"/>
    </row>
    <row r="3998" spans="2:16" s="49" customFormat="1" x14ac:dyDescent="0.25">
      <c r="B3998" s="9"/>
      <c r="C3998" s="9"/>
      <c r="D3998" s="50"/>
      <c r="E3998" s="51"/>
      <c r="F3998" s="51"/>
      <c r="G3998" s="51"/>
      <c r="H3998" s="50"/>
      <c r="I3998" s="50"/>
      <c r="J3998" s="50"/>
      <c r="K3998" s="51"/>
      <c r="L3998" s="51"/>
      <c r="M3998" s="51"/>
      <c r="N3998" s="51"/>
      <c r="O3998" s="51"/>
      <c r="P3998" s="51"/>
    </row>
    <row r="3999" spans="2:16" s="49" customFormat="1" x14ac:dyDescent="0.25">
      <c r="B3999" s="9"/>
      <c r="C3999" s="9"/>
      <c r="D3999" s="50"/>
      <c r="E3999" s="51"/>
      <c r="F3999" s="51"/>
      <c r="G3999" s="51"/>
      <c r="H3999" s="50"/>
      <c r="I3999" s="50"/>
      <c r="J3999" s="50"/>
      <c r="K3999" s="51"/>
      <c r="L3999" s="51"/>
      <c r="M3999" s="51"/>
      <c r="N3999" s="51"/>
      <c r="O3999" s="51"/>
      <c r="P3999" s="51"/>
    </row>
    <row r="4000" spans="2:16" s="49" customFormat="1" x14ac:dyDescent="0.25">
      <c r="B4000" s="9"/>
      <c r="C4000" s="9"/>
      <c r="D4000" s="50"/>
      <c r="E4000" s="51"/>
      <c r="F4000" s="51"/>
      <c r="G4000" s="51"/>
      <c r="H4000" s="50"/>
      <c r="I4000" s="50"/>
      <c r="J4000" s="50"/>
      <c r="K4000" s="51"/>
      <c r="L4000" s="51"/>
      <c r="M4000" s="51"/>
      <c r="N4000" s="51"/>
      <c r="O4000" s="51"/>
      <c r="P4000" s="51"/>
    </row>
    <row r="4001" spans="2:16" s="49" customFormat="1" x14ac:dyDescent="0.25">
      <c r="B4001" s="9"/>
      <c r="C4001" s="9"/>
      <c r="D4001" s="50"/>
      <c r="E4001" s="51"/>
      <c r="F4001" s="51"/>
      <c r="G4001" s="51"/>
      <c r="H4001" s="50"/>
      <c r="I4001" s="50"/>
      <c r="J4001" s="50"/>
      <c r="K4001" s="51"/>
      <c r="L4001" s="51"/>
      <c r="M4001" s="51"/>
      <c r="N4001" s="51"/>
      <c r="O4001" s="51"/>
      <c r="P4001" s="51"/>
    </row>
    <row r="4002" spans="2:16" s="49" customFormat="1" x14ac:dyDescent="0.25">
      <c r="B4002" s="9"/>
      <c r="C4002" s="9"/>
      <c r="D4002" s="50"/>
      <c r="E4002" s="51"/>
      <c r="F4002" s="51"/>
      <c r="G4002" s="51"/>
      <c r="H4002" s="50"/>
      <c r="I4002" s="50"/>
      <c r="J4002" s="50"/>
      <c r="K4002" s="51"/>
      <c r="L4002" s="51"/>
      <c r="M4002" s="51"/>
      <c r="N4002" s="51"/>
      <c r="O4002" s="51"/>
      <c r="P4002" s="51"/>
    </row>
    <row r="4003" spans="2:16" s="49" customFormat="1" x14ac:dyDescent="0.25">
      <c r="B4003" s="9"/>
      <c r="C4003" s="9"/>
      <c r="D4003" s="50"/>
      <c r="E4003" s="51"/>
      <c r="F4003" s="51"/>
      <c r="G4003" s="51"/>
      <c r="H4003" s="50"/>
      <c r="I4003" s="50"/>
      <c r="J4003" s="50"/>
      <c r="K4003" s="51"/>
      <c r="L4003" s="51"/>
      <c r="M4003" s="51"/>
      <c r="N4003" s="51"/>
      <c r="O4003" s="51"/>
      <c r="P4003" s="51"/>
    </row>
    <row r="4004" spans="2:16" s="49" customFormat="1" x14ac:dyDescent="0.25">
      <c r="B4004" s="9"/>
      <c r="C4004" s="9"/>
      <c r="D4004" s="50"/>
      <c r="E4004" s="51"/>
      <c r="F4004" s="51"/>
      <c r="G4004" s="51"/>
      <c r="H4004" s="50"/>
      <c r="I4004" s="50"/>
      <c r="J4004" s="50"/>
      <c r="K4004" s="51"/>
      <c r="L4004" s="51"/>
      <c r="M4004" s="51"/>
      <c r="N4004" s="51"/>
      <c r="O4004" s="51"/>
      <c r="P4004" s="51"/>
    </row>
    <row r="4005" spans="2:16" s="49" customFormat="1" x14ac:dyDescent="0.25">
      <c r="B4005" s="9"/>
      <c r="C4005" s="9"/>
      <c r="D4005" s="50"/>
      <c r="E4005" s="51"/>
      <c r="F4005" s="51"/>
      <c r="G4005" s="51"/>
      <c r="H4005" s="50"/>
      <c r="I4005" s="50"/>
      <c r="J4005" s="50"/>
      <c r="K4005" s="51"/>
      <c r="L4005" s="51"/>
      <c r="M4005" s="51"/>
      <c r="N4005" s="51"/>
      <c r="O4005" s="51"/>
      <c r="P4005" s="51"/>
    </row>
    <row r="4006" spans="2:16" s="49" customFormat="1" x14ac:dyDescent="0.25">
      <c r="B4006" s="9"/>
      <c r="C4006" s="9"/>
      <c r="D4006" s="50"/>
      <c r="E4006" s="51"/>
      <c r="F4006" s="51"/>
      <c r="G4006" s="51"/>
      <c r="H4006" s="50"/>
      <c r="I4006" s="50"/>
      <c r="J4006" s="50"/>
      <c r="K4006" s="51"/>
      <c r="L4006" s="51"/>
      <c r="M4006" s="51"/>
      <c r="N4006" s="51"/>
      <c r="O4006" s="51"/>
      <c r="P4006" s="51"/>
    </row>
    <row r="4007" spans="2:16" s="49" customFormat="1" x14ac:dyDescent="0.25">
      <c r="B4007" s="9"/>
      <c r="C4007" s="9"/>
      <c r="D4007" s="50"/>
      <c r="E4007" s="51"/>
      <c r="F4007" s="51"/>
      <c r="G4007" s="51"/>
      <c r="H4007" s="50"/>
      <c r="I4007" s="50"/>
      <c r="J4007" s="50"/>
      <c r="K4007" s="51"/>
      <c r="L4007" s="51"/>
      <c r="M4007" s="51"/>
      <c r="N4007" s="51"/>
      <c r="O4007" s="51"/>
      <c r="P4007" s="51"/>
    </row>
    <row r="4008" spans="2:16" s="49" customFormat="1" x14ac:dyDescent="0.25">
      <c r="B4008" s="9"/>
      <c r="C4008" s="9"/>
      <c r="D4008" s="50"/>
      <c r="E4008" s="51"/>
      <c r="F4008" s="51"/>
      <c r="G4008" s="51"/>
      <c r="H4008" s="50"/>
      <c r="I4008" s="50"/>
      <c r="J4008" s="50"/>
      <c r="K4008" s="51"/>
      <c r="L4008" s="51"/>
      <c r="M4008" s="51"/>
      <c r="N4008" s="51"/>
      <c r="O4008" s="51"/>
      <c r="P4008" s="51"/>
    </row>
    <row r="4009" spans="2:16" s="49" customFormat="1" x14ac:dyDescent="0.25">
      <c r="B4009" s="9"/>
      <c r="C4009" s="9"/>
      <c r="D4009" s="50"/>
      <c r="E4009" s="51"/>
      <c r="F4009" s="51"/>
      <c r="G4009" s="51"/>
      <c r="H4009" s="50"/>
      <c r="I4009" s="50"/>
      <c r="J4009" s="50"/>
      <c r="K4009" s="51"/>
      <c r="L4009" s="51"/>
      <c r="M4009" s="51"/>
      <c r="N4009" s="51"/>
      <c r="O4009" s="51"/>
      <c r="P4009" s="51"/>
    </row>
    <row r="4010" spans="2:16" s="49" customFormat="1" x14ac:dyDescent="0.25">
      <c r="B4010" s="9"/>
      <c r="C4010" s="9"/>
      <c r="D4010" s="50"/>
      <c r="E4010" s="51"/>
      <c r="F4010" s="51"/>
      <c r="G4010" s="51"/>
      <c r="H4010" s="50"/>
      <c r="I4010" s="50"/>
      <c r="J4010" s="50"/>
      <c r="K4010" s="51"/>
      <c r="L4010" s="51"/>
      <c r="M4010" s="51"/>
      <c r="N4010" s="51"/>
      <c r="O4010" s="51"/>
      <c r="P4010" s="51"/>
    </row>
    <row r="4011" spans="2:16" s="49" customFormat="1" x14ac:dyDescent="0.25">
      <c r="B4011" s="9"/>
      <c r="C4011" s="9"/>
      <c r="D4011" s="50"/>
      <c r="E4011" s="51"/>
      <c r="F4011" s="51"/>
      <c r="G4011" s="51"/>
      <c r="H4011" s="50"/>
      <c r="I4011" s="50"/>
      <c r="J4011" s="50"/>
      <c r="K4011" s="51"/>
      <c r="L4011" s="51"/>
      <c r="M4011" s="51"/>
      <c r="N4011" s="51"/>
      <c r="O4011" s="51"/>
      <c r="P4011" s="51"/>
    </row>
    <row r="4012" spans="2:16" s="49" customFormat="1" x14ac:dyDescent="0.25">
      <c r="B4012" s="9"/>
      <c r="C4012" s="9"/>
      <c r="D4012" s="50"/>
      <c r="E4012" s="51"/>
      <c r="F4012" s="51"/>
      <c r="G4012" s="51"/>
      <c r="H4012" s="50"/>
      <c r="I4012" s="50"/>
      <c r="J4012" s="50"/>
      <c r="K4012" s="51"/>
      <c r="L4012" s="51"/>
      <c r="M4012" s="51"/>
      <c r="N4012" s="51"/>
      <c r="O4012" s="51"/>
      <c r="P4012" s="51"/>
    </row>
    <row r="4013" spans="2:16" s="49" customFormat="1" x14ac:dyDescent="0.25">
      <c r="B4013" s="9"/>
      <c r="C4013" s="9"/>
      <c r="D4013" s="50"/>
      <c r="E4013" s="51"/>
      <c r="F4013" s="51"/>
      <c r="G4013" s="51"/>
      <c r="H4013" s="50"/>
      <c r="I4013" s="50"/>
      <c r="J4013" s="50"/>
      <c r="K4013" s="51"/>
      <c r="L4013" s="51"/>
      <c r="M4013" s="51"/>
      <c r="N4013" s="51"/>
      <c r="O4013" s="51"/>
      <c r="P4013" s="51"/>
    </row>
    <row r="4014" spans="2:16" s="49" customFormat="1" x14ac:dyDescent="0.25">
      <c r="B4014" s="9"/>
      <c r="C4014" s="9"/>
      <c r="D4014" s="50"/>
      <c r="E4014" s="51"/>
      <c r="F4014" s="51"/>
      <c r="G4014" s="51"/>
      <c r="H4014" s="50"/>
      <c r="I4014" s="50"/>
      <c r="J4014" s="50"/>
      <c r="K4014" s="51"/>
      <c r="L4014" s="51"/>
      <c r="M4014" s="51"/>
      <c r="N4014" s="51"/>
      <c r="O4014" s="51"/>
      <c r="P4014" s="51"/>
    </row>
    <row r="4015" spans="2:16" s="49" customFormat="1" x14ac:dyDescent="0.25">
      <c r="B4015" s="9"/>
      <c r="C4015" s="9"/>
      <c r="D4015" s="50"/>
      <c r="E4015" s="51"/>
      <c r="F4015" s="51"/>
      <c r="G4015" s="51"/>
      <c r="H4015" s="50"/>
      <c r="I4015" s="50"/>
      <c r="J4015" s="50"/>
      <c r="K4015" s="51"/>
      <c r="L4015" s="51"/>
      <c r="M4015" s="51"/>
      <c r="N4015" s="51"/>
      <c r="O4015" s="51"/>
      <c r="P4015" s="51"/>
    </row>
    <row r="4016" spans="2:16" s="49" customFormat="1" x14ac:dyDescent="0.25">
      <c r="B4016" s="9"/>
      <c r="C4016" s="9"/>
      <c r="D4016" s="50"/>
      <c r="E4016" s="51"/>
      <c r="F4016" s="51"/>
      <c r="G4016" s="51"/>
      <c r="H4016" s="50"/>
      <c r="I4016" s="50"/>
      <c r="J4016" s="50"/>
      <c r="K4016" s="51"/>
      <c r="L4016" s="51"/>
      <c r="M4016" s="51"/>
      <c r="N4016" s="51"/>
      <c r="O4016" s="51"/>
      <c r="P4016" s="51"/>
    </row>
    <row r="4017" spans="2:16" s="49" customFormat="1" x14ac:dyDescent="0.25">
      <c r="B4017" s="9"/>
      <c r="C4017" s="9"/>
      <c r="D4017" s="50"/>
      <c r="E4017" s="51"/>
      <c r="F4017" s="51"/>
      <c r="G4017" s="51"/>
      <c r="H4017" s="50"/>
      <c r="I4017" s="50"/>
      <c r="J4017" s="50"/>
      <c r="K4017" s="51"/>
      <c r="L4017" s="51"/>
      <c r="M4017" s="51"/>
      <c r="N4017" s="51"/>
      <c r="O4017" s="51"/>
      <c r="P4017" s="51"/>
    </row>
    <row r="4018" spans="2:16" s="49" customFormat="1" x14ac:dyDescent="0.25">
      <c r="B4018" s="9"/>
      <c r="C4018" s="9"/>
      <c r="D4018" s="50"/>
      <c r="E4018" s="51"/>
      <c r="F4018" s="51"/>
      <c r="G4018" s="51"/>
      <c r="H4018" s="50"/>
      <c r="I4018" s="50"/>
      <c r="J4018" s="50"/>
      <c r="K4018" s="51"/>
      <c r="L4018" s="51"/>
      <c r="M4018" s="51"/>
      <c r="N4018" s="51"/>
      <c r="O4018" s="51"/>
      <c r="P4018" s="51"/>
    </row>
    <row r="4019" spans="2:16" s="49" customFormat="1" x14ac:dyDescent="0.25">
      <c r="B4019" s="9"/>
      <c r="C4019" s="9"/>
      <c r="D4019" s="50"/>
      <c r="E4019" s="51"/>
      <c r="F4019" s="51"/>
      <c r="G4019" s="51"/>
      <c r="H4019" s="50"/>
      <c r="I4019" s="50"/>
      <c r="J4019" s="50"/>
      <c r="K4019" s="51"/>
      <c r="L4019" s="51"/>
      <c r="M4019" s="51"/>
      <c r="N4019" s="51"/>
      <c r="O4019" s="51"/>
      <c r="P4019" s="51"/>
    </row>
    <row r="4020" spans="2:16" s="49" customFormat="1" x14ac:dyDescent="0.25">
      <c r="B4020" s="9"/>
      <c r="C4020" s="9"/>
      <c r="D4020" s="50"/>
      <c r="E4020" s="51"/>
      <c r="F4020" s="51"/>
      <c r="G4020" s="51"/>
      <c r="H4020" s="50"/>
      <c r="I4020" s="50"/>
      <c r="J4020" s="50"/>
      <c r="K4020" s="51"/>
      <c r="L4020" s="51"/>
      <c r="M4020" s="51"/>
      <c r="N4020" s="51"/>
      <c r="O4020" s="51"/>
      <c r="P4020" s="51"/>
    </row>
    <row r="4021" spans="2:16" s="49" customFormat="1" x14ac:dyDescent="0.25">
      <c r="B4021" s="9"/>
      <c r="C4021" s="9"/>
      <c r="D4021" s="50"/>
      <c r="E4021" s="51"/>
      <c r="F4021" s="51"/>
      <c r="G4021" s="51"/>
      <c r="H4021" s="50"/>
      <c r="I4021" s="50"/>
      <c r="J4021" s="50"/>
      <c r="K4021" s="51"/>
      <c r="L4021" s="51"/>
      <c r="M4021" s="51"/>
      <c r="N4021" s="51"/>
      <c r="O4021" s="51"/>
      <c r="P4021" s="51"/>
    </row>
    <row r="4022" spans="2:16" s="49" customFormat="1" x14ac:dyDescent="0.25">
      <c r="B4022" s="9"/>
      <c r="C4022" s="9"/>
      <c r="D4022" s="50"/>
      <c r="E4022" s="51"/>
      <c r="F4022" s="51"/>
      <c r="G4022" s="51"/>
      <c r="H4022" s="50"/>
      <c r="I4022" s="50"/>
      <c r="J4022" s="50"/>
      <c r="K4022" s="51"/>
      <c r="L4022" s="51"/>
      <c r="M4022" s="51"/>
      <c r="N4022" s="51"/>
      <c r="O4022" s="51"/>
      <c r="P4022" s="51"/>
    </row>
    <row r="4023" spans="2:16" s="49" customFormat="1" x14ac:dyDescent="0.25">
      <c r="B4023" s="9"/>
      <c r="C4023" s="9"/>
      <c r="D4023" s="50"/>
      <c r="E4023" s="51"/>
      <c r="F4023" s="51"/>
      <c r="G4023" s="51"/>
      <c r="H4023" s="50"/>
      <c r="I4023" s="50"/>
      <c r="J4023" s="50"/>
      <c r="K4023" s="51"/>
      <c r="L4023" s="51"/>
      <c r="M4023" s="51"/>
      <c r="N4023" s="51"/>
      <c r="O4023" s="51"/>
      <c r="P4023" s="51"/>
    </row>
    <row r="4024" spans="2:16" s="49" customFormat="1" x14ac:dyDescent="0.25">
      <c r="B4024" s="9"/>
      <c r="C4024" s="9"/>
      <c r="D4024" s="50"/>
      <c r="E4024" s="51"/>
      <c r="F4024" s="51"/>
      <c r="G4024" s="51"/>
      <c r="H4024" s="50"/>
      <c r="I4024" s="50"/>
      <c r="J4024" s="50"/>
      <c r="K4024" s="51"/>
      <c r="L4024" s="51"/>
      <c r="M4024" s="51"/>
      <c r="N4024" s="51"/>
      <c r="O4024" s="51"/>
      <c r="P4024" s="51"/>
    </row>
    <row r="4025" spans="2:16" s="49" customFormat="1" x14ac:dyDescent="0.25">
      <c r="B4025" s="9"/>
      <c r="C4025" s="9"/>
      <c r="D4025" s="50"/>
      <c r="E4025" s="51"/>
      <c r="F4025" s="51"/>
      <c r="G4025" s="51"/>
      <c r="H4025" s="50"/>
      <c r="I4025" s="50"/>
      <c r="J4025" s="50"/>
      <c r="K4025" s="51"/>
      <c r="L4025" s="51"/>
      <c r="M4025" s="51"/>
      <c r="N4025" s="51"/>
      <c r="O4025" s="51"/>
      <c r="P4025" s="51"/>
    </row>
    <row r="4026" spans="2:16" s="49" customFormat="1" x14ac:dyDescent="0.25">
      <c r="B4026" s="9"/>
      <c r="C4026" s="9"/>
      <c r="D4026" s="50"/>
      <c r="E4026" s="51"/>
      <c r="F4026" s="51"/>
      <c r="G4026" s="51"/>
      <c r="H4026" s="50"/>
      <c r="I4026" s="50"/>
      <c r="J4026" s="50"/>
      <c r="K4026" s="51"/>
      <c r="L4026" s="51"/>
      <c r="M4026" s="51"/>
      <c r="N4026" s="51"/>
      <c r="O4026" s="51"/>
      <c r="P4026" s="51"/>
    </row>
    <row r="4027" spans="2:16" s="49" customFormat="1" x14ac:dyDescent="0.25">
      <c r="B4027" s="9"/>
      <c r="C4027" s="9"/>
      <c r="D4027" s="50"/>
      <c r="E4027" s="51"/>
      <c r="F4027" s="51"/>
      <c r="G4027" s="51"/>
      <c r="H4027" s="50"/>
      <c r="I4027" s="50"/>
      <c r="J4027" s="50"/>
      <c r="K4027" s="51"/>
      <c r="L4027" s="51"/>
      <c r="M4027" s="51"/>
      <c r="N4027" s="51"/>
      <c r="O4027" s="51"/>
      <c r="P4027" s="51"/>
    </row>
    <row r="4028" spans="2:16" s="49" customFormat="1" x14ac:dyDescent="0.25">
      <c r="B4028" s="9"/>
      <c r="C4028" s="9"/>
      <c r="D4028" s="50"/>
      <c r="E4028" s="51"/>
      <c r="F4028" s="51"/>
      <c r="G4028" s="51"/>
      <c r="H4028" s="50"/>
      <c r="I4028" s="50"/>
      <c r="J4028" s="50"/>
      <c r="K4028" s="51"/>
      <c r="L4028" s="51"/>
      <c r="M4028" s="51"/>
      <c r="N4028" s="51"/>
      <c r="O4028" s="51"/>
      <c r="P4028" s="51"/>
    </row>
    <row r="4029" spans="2:16" s="49" customFormat="1" x14ac:dyDescent="0.25">
      <c r="B4029" s="9"/>
      <c r="C4029" s="9"/>
      <c r="D4029" s="50"/>
      <c r="E4029" s="51"/>
      <c r="F4029" s="51"/>
      <c r="G4029" s="51"/>
      <c r="H4029" s="50"/>
      <c r="I4029" s="50"/>
      <c r="J4029" s="50"/>
      <c r="K4029" s="51"/>
      <c r="L4029" s="51"/>
      <c r="M4029" s="51"/>
      <c r="N4029" s="51"/>
      <c r="O4029" s="51"/>
      <c r="P4029" s="51"/>
    </row>
    <row r="4030" spans="2:16" s="49" customFormat="1" x14ac:dyDescent="0.25">
      <c r="B4030" s="9"/>
      <c r="C4030" s="9"/>
      <c r="D4030" s="50"/>
      <c r="E4030" s="51"/>
      <c r="F4030" s="51"/>
      <c r="G4030" s="51"/>
      <c r="H4030" s="50"/>
      <c r="I4030" s="50"/>
      <c r="J4030" s="50"/>
      <c r="K4030" s="51"/>
      <c r="L4030" s="51"/>
      <c r="M4030" s="51"/>
      <c r="N4030" s="51"/>
      <c r="O4030" s="51"/>
      <c r="P4030" s="51"/>
    </row>
    <row r="4031" spans="2:16" s="49" customFormat="1" x14ac:dyDescent="0.25">
      <c r="B4031" s="9"/>
      <c r="C4031" s="9"/>
      <c r="D4031" s="50"/>
      <c r="E4031" s="51"/>
      <c r="F4031" s="51"/>
      <c r="G4031" s="51"/>
      <c r="H4031" s="50"/>
      <c r="I4031" s="50"/>
      <c r="J4031" s="50"/>
      <c r="K4031" s="51"/>
      <c r="L4031" s="51"/>
      <c r="M4031" s="51"/>
      <c r="N4031" s="51"/>
      <c r="O4031" s="51"/>
      <c r="P4031" s="51"/>
    </row>
    <row r="4032" spans="2:16" s="49" customFormat="1" x14ac:dyDescent="0.25">
      <c r="B4032" s="9"/>
      <c r="C4032" s="9"/>
      <c r="D4032" s="50"/>
      <c r="E4032" s="51"/>
      <c r="F4032" s="51"/>
      <c r="G4032" s="51"/>
      <c r="H4032" s="50"/>
      <c r="I4032" s="50"/>
      <c r="J4032" s="50"/>
      <c r="K4032" s="51"/>
      <c r="L4032" s="51"/>
      <c r="M4032" s="51"/>
      <c r="N4032" s="51"/>
      <c r="O4032" s="51"/>
      <c r="P4032" s="51"/>
    </row>
    <row r="4033" spans="2:16" s="49" customFormat="1" x14ac:dyDescent="0.25">
      <c r="B4033" s="9"/>
      <c r="C4033" s="9"/>
      <c r="D4033" s="50"/>
      <c r="E4033" s="51"/>
      <c r="F4033" s="51"/>
      <c r="G4033" s="51"/>
      <c r="H4033" s="50"/>
      <c r="I4033" s="50"/>
      <c r="J4033" s="50"/>
      <c r="K4033" s="51"/>
      <c r="L4033" s="51"/>
      <c r="M4033" s="51"/>
      <c r="N4033" s="51"/>
      <c r="O4033" s="51"/>
      <c r="P4033" s="51"/>
    </row>
    <row r="4034" spans="2:16" s="49" customFormat="1" x14ac:dyDescent="0.25">
      <c r="B4034" s="9"/>
      <c r="C4034" s="9"/>
      <c r="D4034" s="50"/>
      <c r="E4034" s="51"/>
      <c r="F4034" s="51"/>
      <c r="G4034" s="51"/>
      <c r="H4034" s="50"/>
      <c r="I4034" s="50"/>
      <c r="J4034" s="50"/>
      <c r="K4034" s="51"/>
      <c r="L4034" s="51"/>
      <c r="M4034" s="51"/>
      <c r="N4034" s="51"/>
      <c r="O4034" s="51"/>
      <c r="P4034" s="51"/>
    </row>
    <row r="4035" spans="2:16" s="49" customFormat="1" x14ac:dyDescent="0.25">
      <c r="B4035" s="9"/>
      <c r="C4035" s="9"/>
      <c r="D4035" s="50"/>
      <c r="E4035" s="51"/>
      <c r="F4035" s="51"/>
      <c r="G4035" s="51"/>
      <c r="H4035" s="50"/>
      <c r="I4035" s="50"/>
      <c r="J4035" s="50"/>
      <c r="K4035" s="51"/>
      <c r="L4035" s="51"/>
      <c r="M4035" s="51"/>
      <c r="N4035" s="51"/>
      <c r="O4035" s="51"/>
      <c r="P4035" s="51"/>
    </row>
    <row r="4036" spans="2:16" s="49" customFormat="1" x14ac:dyDescent="0.25">
      <c r="B4036" s="9"/>
      <c r="C4036" s="9"/>
      <c r="D4036" s="50"/>
      <c r="E4036" s="51"/>
      <c r="F4036" s="51"/>
      <c r="G4036" s="51"/>
      <c r="H4036" s="50"/>
      <c r="I4036" s="50"/>
      <c r="J4036" s="50"/>
      <c r="K4036" s="51"/>
      <c r="L4036" s="51"/>
      <c r="M4036" s="51"/>
      <c r="N4036" s="51"/>
      <c r="O4036" s="51"/>
      <c r="P4036" s="51"/>
    </row>
    <row r="4037" spans="2:16" s="49" customFormat="1" x14ac:dyDescent="0.25">
      <c r="B4037" s="9"/>
      <c r="C4037" s="9"/>
      <c r="D4037" s="50"/>
      <c r="E4037" s="51"/>
      <c r="F4037" s="51"/>
      <c r="G4037" s="51"/>
      <c r="H4037" s="50"/>
      <c r="I4037" s="50"/>
      <c r="J4037" s="50"/>
      <c r="K4037" s="51"/>
      <c r="L4037" s="51"/>
      <c r="M4037" s="51"/>
      <c r="N4037" s="51"/>
      <c r="O4037" s="51"/>
      <c r="P4037" s="51"/>
    </row>
    <row r="4038" spans="2:16" s="49" customFormat="1" x14ac:dyDescent="0.25">
      <c r="B4038" s="9"/>
      <c r="C4038" s="9"/>
      <c r="D4038" s="50"/>
      <c r="E4038" s="51"/>
      <c r="F4038" s="51"/>
      <c r="G4038" s="51"/>
      <c r="H4038" s="50"/>
      <c r="I4038" s="50"/>
      <c r="J4038" s="50"/>
      <c r="K4038" s="51"/>
      <c r="L4038" s="51"/>
      <c r="M4038" s="51"/>
      <c r="N4038" s="51"/>
      <c r="O4038" s="51"/>
      <c r="P4038" s="51"/>
    </row>
    <row r="4039" spans="2:16" s="49" customFormat="1" x14ac:dyDescent="0.25">
      <c r="B4039" s="9"/>
      <c r="C4039" s="9"/>
      <c r="D4039" s="50"/>
      <c r="E4039" s="51"/>
      <c r="F4039" s="51"/>
      <c r="G4039" s="51"/>
      <c r="H4039" s="50"/>
      <c r="I4039" s="50"/>
      <c r="J4039" s="50"/>
      <c r="K4039" s="51"/>
      <c r="L4039" s="51"/>
      <c r="M4039" s="51"/>
      <c r="N4039" s="51"/>
      <c r="O4039" s="51"/>
      <c r="P4039" s="51"/>
    </row>
    <row r="4040" spans="2:16" s="49" customFormat="1" x14ac:dyDescent="0.25">
      <c r="B4040" s="9"/>
      <c r="C4040" s="9"/>
      <c r="D4040" s="50"/>
      <c r="E4040" s="51"/>
      <c r="F4040" s="51"/>
      <c r="G4040" s="51"/>
      <c r="H4040" s="50"/>
      <c r="I4040" s="50"/>
      <c r="J4040" s="50"/>
      <c r="K4040" s="51"/>
      <c r="L4040" s="51"/>
      <c r="M4040" s="51"/>
      <c r="N4040" s="51"/>
      <c r="O4040" s="51"/>
      <c r="P4040" s="51"/>
    </row>
    <row r="4041" spans="2:16" s="49" customFormat="1" x14ac:dyDescent="0.25">
      <c r="B4041" s="9"/>
      <c r="C4041" s="9"/>
      <c r="D4041" s="50"/>
      <c r="E4041" s="51"/>
      <c r="F4041" s="51"/>
      <c r="G4041" s="51"/>
      <c r="H4041" s="50"/>
      <c r="I4041" s="50"/>
      <c r="J4041" s="50"/>
      <c r="K4041" s="51"/>
      <c r="L4041" s="51"/>
      <c r="M4041" s="51"/>
      <c r="N4041" s="51"/>
      <c r="O4041" s="51"/>
      <c r="P4041" s="51"/>
    </row>
    <row r="4042" spans="2:16" s="49" customFormat="1" x14ac:dyDescent="0.25">
      <c r="B4042" s="9"/>
      <c r="C4042" s="9"/>
      <c r="D4042" s="50"/>
      <c r="E4042" s="51"/>
      <c r="F4042" s="51"/>
      <c r="G4042" s="51"/>
      <c r="H4042" s="50"/>
      <c r="I4042" s="50"/>
      <c r="J4042" s="50"/>
      <c r="K4042" s="51"/>
      <c r="L4042" s="51"/>
      <c r="M4042" s="51"/>
      <c r="N4042" s="51"/>
      <c r="O4042" s="51"/>
      <c r="P4042" s="51"/>
    </row>
    <row r="4043" spans="2:16" s="49" customFormat="1" x14ac:dyDescent="0.25">
      <c r="B4043" s="9"/>
      <c r="C4043" s="9"/>
      <c r="D4043" s="50"/>
      <c r="E4043" s="51"/>
      <c r="F4043" s="51"/>
      <c r="G4043" s="51"/>
      <c r="H4043" s="50"/>
      <c r="I4043" s="50"/>
      <c r="J4043" s="50"/>
      <c r="K4043" s="51"/>
      <c r="L4043" s="51"/>
      <c r="M4043" s="51"/>
      <c r="N4043" s="51"/>
      <c r="O4043" s="51"/>
      <c r="P4043" s="51"/>
    </row>
    <row r="4044" spans="2:16" s="49" customFormat="1" x14ac:dyDescent="0.25">
      <c r="B4044" s="9"/>
      <c r="C4044" s="9"/>
      <c r="D4044" s="50"/>
      <c r="E4044" s="51"/>
      <c r="F4044" s="51"/>
      <c r="G4044" s="51"/>
      <c r="H4044" s="50"/>
      <c r="I4044" s="50"/>
      <c r="J4044" s="50"/>
      <c r="K4044" s="51"/>
      <c r="L4044" s="51"/>
      <c r="M4044" s="51"/>
      <c r="N4044" s="51"/>
      <c r="O4044" s="51"/>
      <c r="P4044" s="51"/>
    </row>
    <row r="4045" spans="2:16" s="49" customFormat="1" x14ac:dyDescent="0.25">
      <c r="B4045" s="9"/>
      <c r="C4045" s="9"/>
      <c r="D4045" s="50"/>
      <c r="E4045" s="51"/>
      <c r="F4045" s="51"/>
      <c r="G4045" s="51"/>
      <c r="H4045" s="50"/>
      <c r="I4045" s="50"/>
      <c r="J4045" s="50"/>
      <c r="K4045" s="51"/>
      <c r="L4045" s="51"/>
      <c r="M4045" s="51"/>
      <c r="N4045" s="51"/>
      <c r="O4045" s="51"/>
      <c r="P4045" s="51"/>
    </row>
    <row r="4046" spans="2:16" s="49" customFormat="1" x14ac:dyDescent="0.25">
      <c r="B4046" s="9"/>
      <c r="C4046" s="9"/>
      <c r="D4046" s="50"/>
      <c r="E4046" s="51"/>
      <c r="F4046" s="51"/>
      <c r="G4046" s="51"/>
      <c r="H4046" s="50"/>
      <c r="I4046" s="50"/>
      <c r="J4046" s="50"/>
      <c r="K4046" s="51"/>
      <c r="L4046" s="51"/>
      <c r="M4046" s="51"/>
      <c r="N4046" s="51"/>
      <c r="O4046" s="51"/>
      <c r="P4046" s="51"/>
    </row>
    <row r="4047" spans="2:16" s="49" customFormat="1" x14ac:dyDescent="0.25">
      <c r="B4047" s="9"/>
      <c r="C4047" s="9"/>
      <c r="D4047" s="50"/>
      <c r="E4047" s="51"/>
      <c r="F4047" s="51"/>
      <c r="G4047" s="51"/>
      <c r="H4047" s="50"/>
      <c r="I4047" s="50"/>
      <c r="J4047" s="50"/>
      <c r="K4047" s="51"/>
      <c r="L4047" s="51"/>
      <c r="M4047" s="51"/>
      <c r="N4047" s="51"/>
      <c r="O4047" s="51"/>
      <c r="P4047" s="51"/>
    </row>
    <row r="4048" spans="2:16" s="49" customFormat="1" x14ac:dyDescent="0.25">
      <c r="B4048" s="9"/>
      <c r="C4048" s="9"/>
      <c r="D4048" s="50"/>
      <c r="E4048" s="51"/>
      <c r="F4048" s="51"/>
      <c r="G4048" s="51"/>
      <c r="H4048" s="50"/>
      <c r="I4048" s="50"/>
      <c r="J4048" s="50"/>
      <c r="K4048" s="51"/>
      <c r="L4048" s="51"/>
      <c r="M4048" s="51"/>
      <c r="N4048" s="51"/>
      <c r="O4048" s="51"/>
      <c r="P4048" s="51"/>
    </row>
    <row r="4049" spans="2:16" s="49" customFormat="1" x14ac:dyDescent="0.25">
      <c r="B4049" s="9"/>
      <c r="C4049" s="9"/>
      <c r="D4049" s="50"/>
      <c r="E4049" s="51"/>
      <c r="F4049" s="51"/>
      <c r="G4049" s="51"/>
      <c r="H4049" s="50"/>
      <c r="I4049" s="50"/>
      <c r="J4049" s="50"/>
      <c r="K4049" s="51"/>
      <c r="L4049" s="51"/>
      <c r="M4049" s="51"/>
      <c r="N4049" s="51"/>
      <c r="O4049" s="51"/>
      <c r="P4049" s="51"/>
    </row>
    <row r="4050" spans="2:16" s="49" customFormat="1" x14ac:dyDescent="0.25">
      <c r="B4050" s="9"/>
      <c r="C4050" s="9"/>
      <c r="D4050" s="50"/>
      <c r="E4050" s="51"/>
      <c r="F4050" s="51"/>
      <c r="G4050" s="51"/>
      <c r="H4050" s="50"/>
      <c r="I4050" s="50"/>
      <c r="J4050" s="50"/>
      <c r="K4050" s="51"/>
      <c r="L4050" s="51"/>
      <c r="M4050" s="51"/>
      <c r="N4050" s="51"/>
      <c r="O4050" s="51"/>
      <c r="P4050" s="51"/>
    </row>
    <row r="4051" spans="2:16" s="49" customFormat="1" x14ac:dyDescent="0.25">
      <c r="B4051" s="9"/>
      <c r="C4051" s="9"/>
      <c r="D4051" s="50"/>
      <c r="E4051" s="51"/>
      <c r="F4051" s="51"/>
      <c r="G4051" s="51"/>
      <c r="H4051" s="50"/>
      <c r="I4051" s="50"/>
      <c r="J4051" s="50"/>
      <c r="K4051" s="51"/>
      <c r="L4051" s="51"/>
      <c r="M4051" s="51"/>
      <c r="N4051" s="51"/>
      <c r="O4051" s="51"/>
      <c r="P4051" s="51"/>
    </row>
    <row r="4052" spans="2:16" s="49" customFormat="1" x14ac:dyDescent="0.25">
      <c r="B4052" s="9"/>
      <c r="C4052" s="9"/>
      <c r="D4052" s="50"/>
      <c r="E4052" s="51"/>
      <c r="F4052" s="51"/>
      <c r="G4052" s="51"/>
      <c r="H4052" s="50"/>
      <c r="I4052" s="50"/>
      <c r="J4052" s="50"/>
      <c r="K4052" s="51"/>
      <c r="L4052" s="51"/>
      <c r="M4052" s="51"/>
      <c r="N4052" s="51"/>
      <c r="O4052" s="51"/>
      <c r="P4052" s="51"/>
    </row>
    <row r="4053" spans="2:16" s="49" customFormat="1" x14ac:dyDescent="0.25">
      <c r="B4053" s="9"/>
      <c r="C4053" s="9"/>
      <c r="D4053" s="50"/>
      <c r="E4053" s="51"/>
      <c r="F4053" s="51"/>
      <c r="G4053" s="51"/>
      <c r="H4053" s="50"/>
      <c r="I4053" s="50"/>
      <c r="J4053" s="50"/>
      <c r="K4053" s="51"/>
      <c r="L4053" s="51"/>
      <c r="M4053" s="51"/>
      <c r="N4053" s="51"/>
      <c r="O4053" s="51"/>
      <c r="P4053" s="51"/>
    </row>
    <row r="4054" spans="2:16" s="49" customFormat="1" x14ac:dyDescent="0.25">
      <c r="B4054" s="9"/>
      <c r="C4054" s="9"/>
      <c r="D4054" s="50"/>
      <c r="E4054" s="51"/>
      <c r="F4054" s="51"/>
      <c r="G4054" s="51"/>
      <c r="H4054" s="50"/>
      <c r="I4054" s="50"/>
      <c r="J4054" s="50"/>
      <c r="K4054" s="51"/>
      <c r="L4054" s="51"/>
      <c r="M4054" s="51"/>
      <c r="N4054" s="51"/>
      <c r="O4054" s="51"/>
      <c r="P4054" s="51"/>
    </row>
    <row r="4055" spans="2:16" s="49" customFormat="1" x14ac:dyDescent="0.25">
      <c r="B4055" s="9"/>
      <c r="C4055" s="9"/>
      <c r="D4055" s="50"/>
      <c r="E4055" s="51"/>
      <c r="F4055" s="51"/>
      <c r="G4055" s="51"/>
      <c r="H4055" s="50"/>
      <c r="I4055" s="50"/>
      <c r="J4055" s="50"/>
      <c r="K4055" s="51"/>
      <c r="L4055" s="51"/>
      <c r="M4055" s="51"/>
      <c r="N4055" s="51"/>
      <c r="O4055" s="51"/>
      <c r="P4055" s="51"/>
    </row>
    <row r="4056" spans="2:16" s="49" customFormat="1" x14ac:dyDescent="0.25">
      <c r="B4056" s="9"/>
      <c r="C4056" s="9"/>
      <c r="D4056" s="50"/>
      <c r="E4056" s="51"/>
      <c r="F4056" s="51"/>
      <c r="G4056" s="51"/>
      <c r="H4056" s="50"/>
      <c r="I4056" s="50"/>
      <c r="J4056" s="50"/>
      <c r="K4056" s="51"/>
      <c r="L4056" s="51"/>
      <c r="M4056" s="51"/>
      <c r="N4056" s="51"/>
      <c r="O4056" s="51"/>
      <c r="P4056" s="51"/>
    </row>
    <row r="4057" spans="2:16" s="49" customFormat="1" x14ac:dyDescent="0.25">
      <c r="B4057" s="9"/>
      <c r="C4057" s="9"/>
      <c r="D4057" s="50"/>
      <c r="E4057" s="51"/>
      <c r="F4057" s="51"/>
      <c r="G4057" s="51"/>
      <c r="H4057" s="50"/>
      <c r="I4057" s="50"/>
      <c r="J4057" s="50"/>
      <c r="K4057" s="51"/>
      <c r="L4057" s="51"/>
      <c r="M4057" s="51"/>
      <c r="N4057" s="51"/>
      <c r="O4057" s="51"/>
      <c r="P4057" s="51"/>
    </row>
    <row r="4058" spans="2:16" s="49" customFormat="1" x14ac:dyDescent="0.25">
      <c r="B4058" s="9"/>
      <c r="C4058" s="9"/>
      <c r="D4058" s="50"/>
      <c r="E4058" s="51"/>
      <c r="F4058" s="51"/>
      <c r="G4058" s="51"/>
      <c r="H4058" s="50"/>
      <c r="I4058" s="50"/>
      <c r="J4058" s="50"/>
      <c r="K4058" s="51"/>
      <c r="L4058" s="51"/>
      <c r="M4058" s="51"/>
      <c r="N4058" s="51"/>
      <c r="O4058" s="51"/>
      <c r="P4058" s="51"/>
    </row>
    <row r="4059" spans="2:16" s="49" customFormat="1" x14ac:dyDescent="0.25">
      <c r="B4059" s="9"/>
      <c r="C4059" s="9"/>
      <c r="D4059" s="50"/>
      <c r="E4059" s="51"/>
      <c r="F4059" s="51"/>
      <c r="G4059" s="51"/>
      <c r="H4059" s="50"/>
      <c r="I4059" s="50"/>
      <c r="J4059" s="50"/>
      <c r="K4059" s="51"/>
      <c r="L4059" s="51"/>
      <c r="M4059" s="51"/>
      <c r="N4059" s="51"/>
      <c r="O4059" s="51"/>
      <c r="P4059" s="51"/>
    </row>
    <row r="4060" spans="2:16" s="49" customFormat="1" x14ac:dyDescent="0.25">
      <c r="B4060" s="9"/>
      <c r="C4060" s="9"/>
      <c r="D4060" s="50"/>
      <c r="E4060" s="51"/>
      <c r="F4060" s="51"/>
      <c r="G4060" s="51"/>
      <c r="H4060" s="50"/>
      <c r="I4060" s="50"/>
      <c r="J4060" s="50"/>
      <c r="K4060" s="51"/>
      <c r="L4060" s="51"/>
      <c r="M4060" s="51"/>
      <c r="N4060" s="51"/>
      <c r="O4060" s="51"/>
      <c r="P4060" s="51"/>
    </row>
    <row r="4061" spans="2:16" s="49" customFormat="1" x14ac:dyDescent="0.25">
      <c r="B4061" s="9"/>
      <c r="C4061" s="9"/>
      <c r="D4061" s="50"/>
      <c r="E4061" s="51"/>
      <c r="F4061" s="51"/>
      <c r="G4061" s="51"/>
      <c r="H4061" s="50"/>
      <c r="I4061" s="50"/>
      <c r="J4061" s="50"/>
      <c r="K4061" s="51"/>
      <c r="L4061" s="51"/>
      <c r="M4061" s="51"/>
      <c r="N4061" s="51"/>
      <c r="O4061" s="51"/>
      <c r="P4061" s="51"/>
    </row>
    <row r="4062" spans="2:16" s="49" customFormat="1" x14ac:dyDescent="0.25">
      <c r="B4062" s="9"/>
      <c r="C4062" s="9"/>
      <c r="D4062" s="50"/>
      <c r="E4062" s="51"/>
      <c r="F4062" s="51"/>
      <c r="G4062" s="51"/>
      <c r="H4062" s="50"/>
      <c r="I4062" s="50"/>
      <c r="J4062" s="50"/>
      <c r="K4062" s="51"/>
      <c r="L4062" s="51"/>
      <c r="M4062" s="51"/>
      <c r="N4062" s="51"/>
      <c r="O4062" s="51"/>
      <c r="P4062" s="51"/>
    </row>
    <row r="4063" spans="2:16" s="49" customFormat="1" x14ac:dyDescent="0.25">
      <c r="B4063" s="9"/>
      <c r="C4063" s="9"/>
      <c r="D4063" s="50"/>
      <c r="E4063" s="51"/>
      <c r="F4063" s="51"/>
      <c r="G4063" s="51"/>
      <c r="H4063" s="50"/>
      <c r="I4063" s="50"/>
      <c r="J4063" s="50"/>
      <c r="K4063" s="51"/>
      <c r="L4063" s="51"/>
      <c r="M4063" s="51"/>
      <c r="N4063" s="51"/>
      <c r="O4063" s="51"/>
      <c r="P4063" s="51"/>
    </row>
    <row r="4064" spans="2:16" s="49" customFormat="1" x14ac:dyDescent="0.25">
      <c r="B4064" s="9"/>
      <c r="C4064" s="9"/>
      <c r="D4064" s="50"/>
      <c r="E4064" s="51"/>
      <c r="F4064" s="51"/>
      <c r="G4064" s="51"/>
      <c r="H4064" s="50"/>
      <c r="I4064" s="50"/>
      <c r="J4064" s="50"/>
      <c r="K4064" s="51"/>
      <c r="L4064" s="51"/>
      <c r="M4064" s="51"/>
      <c r="N4064" s="51"/>
      <c r="O4064" s="51"/>
      <c r="P4064" s="51"/>
    </row>
    <row r="4065" spans="2:16" s="49" customFormat="1" x14ac:dyDescent="0.25">
      <c r="B4065" s="9"/>
      <c r="C4065" s="9"/>
      <c r="D4065" s="50"/>
      <c r="E4065" s="51"/>
      <c r="F4065" s="51"/>
      <c r="G4065" s="51"/>
      <c r="H4065" s="50"/>
      <c r="I4065" s="50"/>
      <c r="J4065" s="50"/>
      <c r="K4065" s="51"/>
      <c r="L4065" s="51"/>
      <c r="M4065" s="51"/>
      <c r="N4065" s="51"/>
      <c r="O4065" s="51"/>
      <c r="P4065" s="51"/>
    </row>
    <row r="4066" spans="2:16" s="49" customFormat="1" x14ac:dyDescent="0.25">
      <c r="B4066" s="9"/>
      <c r="C4066" s="9"/>
      <c r="D4066" s="50"/>
      <c r="E4066" s="51"/>
      <c r="F4066" s="51"/>
      <c r="G4066" s="51"/>
      <c r="H4066" s="50"/>
      <c r="I4066" s="50"/>
      <c r="J4066" s="50"/>
      <c r="K4066" s="51"/>
      <c r="L4066" s="51"/>
      <c r="M4066" s="51"/>
      <c r="N4066" s="51"/>
      <c r="O4066" s="51"/>
      <c r="P4066" s="51"/>
    </row>
    <row r="4067" spans="2:16" s="49" customFormat="1" x14ac:dyDescent="0.25">
      <c r="B4067" s="9"/>
      <c r="C4067" s="9"/>
      <c r="D4067" s="50"/>
      <c r="E4067" s="51"/>
      <c r="F4067" s="51"/>
      <c r="G4067" s="51"/>
      <c r="H4067" s="50"/>
      <c r="I4067" s="50"/>
      <c r="J4067" s="50"/>
      <c r="K4067" s="51"/>
      <c r="L4067" s="51"/>
      <c r="M4067" s="51"/>
      <c r="N4067" s="51"/>
      <c r="O4067" s="51"/>
      <c r="P4067" s="51"/>
    </row>
    <row r="4068" spans="2:16" s="49" customFormat="1" x14ac:dyDescent="0.25">
      <c r="B4068" s="9"/>
      <c r="C4068" s="9"/>
      <c r="D4068" s="50"/>
      <c r="E4068" s="51"/>
      <c r="F4068" s="51"/>
      <c r="G4068" s="51"/>
      <c r="H4068" s="50"/>
      <c r="I4068" s="50"/>
      <c r="J4068" s="50"/>
      <c r="K4068" s="51"/>
      <c r="L4068" s="51"/>
      <c r="M4068" s="51"/>
      <c r="N4068" s="51"/>
      <c r="O4068" s="51"/>
      <c r="P4068" s="51"/>
    </row>
    <row r="4069" spans="2:16" s="49" customFormat="1" x14ac:dyDescent="0.25">
      <c r="B4069" s="9"/>
      <c r="C4069" s="9"/>
      <c r="D4069" s="50"/>
      <c r="E4069" s="51"/>
      <c r="F4069" s="51"/>
      <c r="G4069" s="51"/>
      <c r="H4069" s="50"/>
      <c r="I4069" s="50"/>
      <c r="J4069" s="50"/>
      <c r="K4069" s="51"/>
      <c r="L4069" s="51"/>
      <c r="M4069" s="51"/>
      <c r="N4069" s="51"/>
      <c r="O4069" s="51"/>
      <c r="P4069" s="51"/>
    </row>
    <row r="4070" spans="2:16" s="49" customFormat="1" x14ac:dyDescent="0.25">
      <c r="B4070" s="9"/>
      <c r="C4070" s="9"/>
      <c r="D4070" s="50"/>
      <c r="E4070" s="51"/>
      <c r="F4070" s="51"/>
      <c r="G4070" s="51"/>
      <c r="H4070" s="50"/>
      <c r="I4070" s="50"/>
      <c r="J4070" s="50"/>
      <c r="K4070" s="51"/>
      <c r="L4070" s="51"/>
      <c r="M4070" s="51"/>
      <c r="N4070" s="51"/>
      <c r="O4070" s="51"/>
      <c r="P4070" s="51"/>
    </row>
    <row r="4071" spans="2:16" s="49" customFormat="1" x14ac:dyDescent="0.25">
      <c r="B4071" s="9"/>
      <c r="C4071" s="9"/>
      <c r="D4071" s="50"/>
      <c r="E4071" s="51"/>
      <c r="F4071" s="51"/>
      <c r="G4071" s="51"/>
      <c r="H4071" s="50"/>
      <c r="I4071" s="50"/>
      <c r="J4071" s="50"/>
      <c r="K4071" s="51"/>
      <c r="L4071" s="51"/>
      <c r="M4071" s="51"/>
      <c r="N4071" s="51"/>
      <c r="O4071" s="51"/>
      <c r="P4071" s="51"/>
    </row>
    <row r="4072" spans="2:16" s="49" customFormat="1" x14ac:dyDescent="0.25">
      <c r="B4072" s="9"/>
      <c r="C4072" s="9"/>
      <c r="D4072" s="50"/>
      <c r="E4072" s="51"/>
      <c r="F4072" s="51"/>
      <c r="G4072" s="51"/>
      <c r="H4072" s="50"/>
      <c r="I4072" s="50"/>
      <c r="J4072" s="50"/>
      <c r="K4072" s="51"/>
      <c r="L4072" s="51"/>
      <c r="M4072" s="51"/>
      <c r="N4072" s="51"/>
      <c r="O4072" s="51"/>
      <c r="P4072" s="51"/>
    </row>
    <row r="4073" spans="2:16" s="49" customFormat="1" x14ac:dyDescent="0.25">
      <c r="B4073" s="9"/>
      <c r="C4073" s="9"/>
      <c r="D4073" s="50"/>
      <c r="E4073" s="51"/>
      <c r="F4073" s="51"/>
      <c r="G4073" s="51"/>
      <c r="H4073" s="50"/>
      <c r="I4073" s="50"/>
      <c r="J4073" s="50"/>
      <c r="K4073" s="51"/>
      <c r="L4073" s="51"/>
      <c r="M4073" s="51"/>
      <c r="N4073" s="51"/>
      <c r="O4073" s="51"/>
      <c r="P4073" s="51"/>
    </row>
    <row r="4074" spans="2:16" s="49" customFormat="1" x14ac:dyDescent="0.25">
      <c r="B4074" s="9"/>
      <c r="C4074" s="9"/>
      <c r="D4074" s="50"/>
      <c r="E4074" s="51"/>
      <c r="F4074" s="51"/>
      <c r="G4074" s="51"/>
      <c r="H4074" s="50"/>
      <c r="I4074" s="50"/>
      <c r="J4074" s="50"/>
      <c r="K4074" s="51"/>
      <c r="L4074" s="51"/>
      <c r="M4074" s="51"/>
      <c r="N4074" s="51"/>
      <c r="O4074" s="51"/>
      <c r="P4074" s="51"/>
    </row>
    <row r="4075" spans="2:16" s="49" customFormat="1" x14ac:dyDescent="0.25">
      <c r="B4075" s="9"/>
      <c r="C4075" s="9"/>
      <c r="D4075" s="50"/>
      <c r="E4075" s="51"/>
      <c r="F4075" s="51"/>
      <c r="G4075" s="51"/>
      <c r="H4075" s="50"/>
      <c r="I4075" s="50"/>
      <c r="J4075" s="50"/>
      <c r="K4075" s="51"/>
      <c r="L4075" s="51"/>
      <c r="M4075" s="51"/>
      <c r="N4075" s="51"/>
      <c r="O4075" s="51"/>
      <c r="P4075" s="51"/>
    </row>
    <row r="4076" spans="2:16" s="49" customFormat="1" x14ac:dyDescent="0.25">
      <c r="B4076" s="9"/>
      <c r="C4076" s="9"/>
      <c r="D4076" s="50"/>
      <c r="E4076" s="51"/>
      <c r="F4076" s="51"/>
      <c r="G4076" s="51"/>
      <c r="H4076" s="50"/>
      <c r="I4076" s="50"/>
      <c r="J4076" s="50"/>
      <c r="K4076" s="51"/>
      <c r="L4076" s="51"/>
      <c r="M4076" s="51"/>
      <c r="N4076" s="51"/>
      <c r="O4076" s="51"/>
      <c r="P4076" s="51"/>
    </row>
    <row r="4077" spans="2:16" s="49" customFormat="1" x14ac:dyDescent="0.25">
      <c r="B4077" s="9"/>
      <c r="C4077" s="9"/>
      <c r="D4077" s="50"/>
      <c r="E4077" s="51"/>
      <c r="F4077" s="51"/>
      <c r="G4077" s="51"/>
      <c r="H4077" s="50"/>
      <c r="I4077" s="50"/>
      <c r="J4077" s="50"/>
      <c r="K4077" s="51"/>
      <c r="L4077" s="51"/>
      <c r="M4077" s="51"/>
      <c r="N4077" s="51"/>
      <c r="O4077" s="51"/>
      <c r="P4077" s="51"/>
    </row>
    <row r="4078" spans="2:16" s="49" customFormat="1" x14ac:dyDescent="0.25">
      <c r="B4078" s="9"/>
      <c r="C4078" s="9"/>
      <c r="D4078" s="50"/>
      <c r="E4078" s="51"/>
      <c r="F4078" s="51"/>
      <c r="G4078" s="51"/>
      <c r="H4078" s="50"/>
      <c r="I4078" s="50"/>
      <c r="J4078" s="50"/>
      <c r="K4078" s="51"/>
      <c r="L4078" s="51"/>
      <c r="M4078" s="51"/>
      <c r="N4078" s="51"/>
      <c r="O4078" s="51"/>
      <c r="P4078" s="51"/>
    </row>
    <row r="4079" spans="2:16" s="49" customFormat="1" x14ac:dyDescent="0.25">
      <c r="B4079" s="9"/>
      <c r="C4079" s="9"/>
      <c r="D4079" s="50"/>
      <c r="E4079" s="51"/>
      <c r="F4079" s="51"/>
      <c r="G4079" s="51"/>
      <c r="H4079" s="50"/>
      <c r="I4079" s="50"/>
      <c r="J4079" s="50"/>
      <c r="K4079" s="51"/>
      <c r="L4079" s="51"/>
      <c r="M4079" s="51"/>
      <c r="N4079" s="51"/>
      <c r="O4079" s="51"/>
      <c r="P4079" s="51"/>
    </row>
    <row r="4080" spans="2:16" s="49" customFormat="1" x14ac:dyDescent="0.25">
      <c r="B4080" s="9"/>
      <c r="C4080" s="9"/>
      <c r="D4080" s="50"/>
      <c r="E4080" s="51"/>
      <c r="F4080" s="51"/>
      <c r="G4080" s="51"/>
      <c r="H4080" s="50"/>
      <c r="I4080" s="50"/>
      <c r="J4080" s="50"/>
      <c r="K4080" s="51"/>
      <c r="L4080" s="51"/>
      <c r="M4080" s="51"/>
      <c r="N4080" s="51"/>
      <c r="O4080" s="51"/>
      <c r="P4080" s="51"/>
    </row>
    <row r="4081" spans="2:16" s="49" customFormat="1" x14ac:dyDescent="0.25">
      <c r="B4081" s="9"/>
      <c r="C4081" s="9"/>
      <c r="D4081" s="50"/>
      <c r="E4081" s="51"/>
      <c r="F4081" s="51"/>
      <c r="G4081" s="51"/>
      <c r="H4081" s="50"/>
      <c r="I4081" s="50"/>
      <c r="J4081" s="50"/>
      <c r="K4081" s="51"/>
      <c r="L4081" s="51"/>
      <c r="M4081" s="51"/>
      <c r="N4081" s="51"/>
      <c r="O4081" s="51"/>
      <c r="P4081" s="51"/>
    </row>
    <row r="4082" spans="2:16" s="49" customFormat="1" x14ac:dyDescent="0.25">
      <c r="B4082" s="9"/>
      <c r="C4082" s="9"/>
      <c r="D4082" s="50"/>
      <c r="E4082" s="51"/>
      <c r="F4082" s="51"/>
      <c r="G4082" s="51"/>
      <c r="H4082" s="50"/>
      <c r="I4082" s="50"/>
      <c r="J4082" s="50"/>
      <c r="K4082" s="51"/>
      <c r="L4082" s="51"/>
      <c r="M4082" s="51"/>
      <c r="N4082" s="51"/>
      <c r="O4082" s="51"/>
      <c r="P4082" s="51"/>
    </row>
    <row r="4083" spans="2:16" s="49" customFormat="1" x14ac:dyDescent="0.25">
      <c r="B4083" s="9"/>
      <c r="C4083" s="9"/>
      <c r="D4083" s="50"/>
      <c r="E4083" s="51"/>
      <c r="F4083" s="51"/>
      <c r="G4083" s="51"/>
      <c r="H4083" s="50"/>
      <c r="I4083" s="50"/>
      <c r="J4083" s="50"/>
      <c r="K4083" s="51"/>
      <c r="L4083" s="51"/>
      <c r="M4083" s="51"/>
      <c r="N4083" s="51"/>
      <c r="O4083" s="51"/>
      <c r="P4083" s="51"/>
    </row>
    <row r="4084" spans="2:16" s="49" customFormat="1" x14ac:dyDescent="0.25">
      <c r="B4084" s="9"/>
      <c r="C4084" s="9"/>
      <c r="D4084" s="50"/>
      <c r="E4084" s="51"/>
      <c r="F4084" s="51"/>
      <c r="G4084" s="51"/>
      <c r="H4084" s="50"/>
      <c r="I4084" s="50"/>
      <c r="J4084" s="50"/>
      <c r="K4084" s="51"/>
      <c r="L4084" s="51"/>
      <c r="M4084" s="51"/>
      <c r="N4084" s="51"/>
      <c r="O4084" s="51"/>
      <c r="P4084" s="51"/>
    </row>
    <row r="4085" spans="2:16" s="49" customFormat="1" x14ac:dyDescent="0.25">
      <c r="B4085" s="9"/>
      <c r="C4085" s="9"/>
      <c r="D4085" s="50"/>
      <c r="E4085" s="51"/>
      <c r="F4085" s="51"/>
      <c r="G4085" s="51"/>
      <c r="H4085" s="50"/>
      <c r="I4085" s="50"/>
      <c r="J4085" s="50"/>
      <c r="K4085" s="51"/>
      <c r="L4085" s="51"/>
      <c r="M4085" s="51"/>
      <c r="N4085" s="51"/>
      <c r="O4085" s="51"/>
      <c r="P4085" s="51"/>
    </row>
    <row r="4086" spans="2:16" s="49" customFormat="1" x14ac:dyDescent="0.25">
      <c r="B4086" s="9"/>
      <c r="C4086" s="9"/>
      <c r="D4086" s="50"/>
      <c r="E4086" s="51"/>
      <c r="F4086" s="51"/>
      <c r="G4086" s="51"/>
      <c r="H4086" s="50"/>
      <c r="I4086" s="50"/>
      <c r="J4086" s="50"/>
      <c r="K4086" s="51"/>
      <c r="L4086" s="51"/>
      <c r="M4086" s="51"/>
      <c r="N4086" s="51"/>
      <c r="O4086" s="51"/>
      <c r="P4086" s="51"/>
    </row>
    <row r="4087" spans="2:16" s="49" customFormat="1" x14ac:dyDescent="0.25">
      <c r="B4087" s="9"/>
      <c r="C4087" s="9"/>
      <c r="D4087" s="50"/>
      <c r="E4087" s="51"/>
      <c r="F4087" s="51"/>
      <c r="G4087" s="51"/>
      <c r="H4087" s="50"/>
      <c r="I4087" s="50"/>
      <c r="J4087" s="50"/>
      <c r="K4087" s="51"/>
      <c r="L4087" s="51"/>
      <c r="M4087" s="51"/>
      <c r="N4087" s="51"/>
      <c r="O4087" s="51"/>
      <c r="P4087" s="51"/>
    </row>
    <row r="4088" spans="2:16" s="49" customFormat="1" x14ac:dyDescent="0.25">
      <c r="B4088" s="9"/>
      <c r="C4088" s="9"/>
      <c r="D4088" s="50"/>
      <c r="E4088" s="51"/>
      <c r="F4088" s="51"/>
      <c r="G4088" s="51"/>
      <c r="H4088" s="50"/>
      <c r="I4088" s="50"/>
      <c r="J4088" s="50"/>
      <c r="K4088" s="51"/>
      <c r="L4088" s="51"/>
      <c r="M4088" s="51"/>
      <c r="N4088" s="51"/>
      <c r="O4088" s="51"/>
      <c r="P4088" s="51"/>
    </row>
    <row r="4089" spans="2:16" s="49" customFormat="1" x14ac:dyDescent="0.25">
      <c r="B4089" s="9"/>
      <c r="C4089" s="9"/>
      <c r="D4089" s="50"/>
      <c r="E4089" s="51"/>
      <c r="F4089" s="51"/>
      <c r="G4089" s="51"/>
      <c r="H4089" s="50"/>
      <c r="I4089" s="50"/>
      <c r="J4089" s="50"/>
      <c r="K4089" s="51"/>
      <c r="L4089" s="51"/>
      <c r="M4089" s="51"/>
      <c r="N4089" s="51"/>
      <c r="O4089" s="51"/>
      <c r="P4089" s="51"/>
    </row>
    <row r="4090" spans="2:16" s="49" customFormat="1" x14ac:dyDescent="0.25">
      <c r="B4090" s="9"/>
      <c r="C4090" s="9"/>
      <c r="D4090" s="50"/>
      <c r="E4090" s="51"/>
      <c r="F4090" s="51"/>
      <c r="G4090" s="51"/>
      <c r="H4090" s="50"/>
      <c r="I4090" s="50"/>
      <c r="J4090" s="50"/>
      <c r="K4090" s="51"/>
      <c r="L4090" s="51"/>
      <c r="M4090" s="51"/>
      <c r="N4090" s="51"/>
      <c r="O4090" s="51"/>
      <c r="P4090" s="51"/>
    </row>
    <row r="4091" spans="2:16" s="49" customFormat="1" x14ac:dyDescent="0.25">
      <c r="B4091" s="9"/>
      <c r="C4091" s="9"/>
      <c r="D4091" s="50"/>
      <c r="E4091" s="51"/>
      <c r="F4091" s="51"/>
      <c r="G4091" s="51"/>
      <c r="H4091" s="50"/>
      <c r="I4091" s="50"/>
      <c r="J4091" s="50"/>
      <c r="K4091" s="51"/>
      <c r="L4091" s="51"/>
      <c r="M4091" s="51"/>
      <c r="N4091" s="51"/>
      <c r="O4091" s="51"/>
      <c r="P4091" s="51"/>
    </row>
    <row r="4092" spans="2:16" s="49" customFormat="1" x14ac:dyDescent="0.25">
      <c r="B4092" s="9"/>
      <c r="C4092" s="9"/>
      <c r="D4092" s="50"/>
      <c r="E4092" s="51"/>
      <c r="F4092" s="51"/>
      <c r="G4092" s="51"/>
      <c r="H4092" s="50"/>
      <c r="I4092" s="50"/>
      <c r="J4092" s="50"/>
      <c r="K4092" s="51"/>
      <c r="L4092" s="51"/>
      <c r="M4092" s="51"/>
      <c r="N4092" s="51"/>
      <c r="O4092" s="51"/>
      <c r="P4092" s="51"/>
    </row>
    <row r="4093" spans="2:16" s="49" customFormat="1" x14ac:dyDescent="0.25">
      <c r="B4093" s="9"/>
      <c r="C4093" s="9"/>
      <c r="D4093" s="50"/>
      <c r="E4093" s="51"/>
      <c r="F4093" s="51"/>
      <c r="G4093" s="51"/>
      <c r="H4093" s="50"/>
      <c r="I4093" s="50"/>
      <c r="J4093" s="50"/>
      <c r="K4093" s="51"/>
      <c r="L4093" s="51"/>
      <c r="M4093" s="51"/>
      <c r="N4093" s="51"/>
      <c r="O4093" s="51"/>
      <c r="P4093" s="51"/>
    </row>
    <row r="4094" spans="2:16" s="49" customFormat="1" x14ac:dyDescent="0.25">
      <c r="B4094" s="9"/>
      <c r="C4094" s="9"/>
      <c r="D4094" s="50"/>
      <c r="E4094" s="51"/>
      <c r="F4094" s="51"/>
      <c r="G4094" s="51"/>
      <c r="H4094" s="50"/>
      <c r="I4094" s="50"/>
      <c r="J4094" s="50"/>
      <c r="K4094" s="51"/>
      <c r="L4094" s="51"/>
      <c r="M4094" s="51"/>
      <c r="N4094" s="51"/>
      <c r="O4094" s="51"/>
      <c r="P4094" s="51"/>
    </row>
    <row r="4095" spans="2:16" s="49" customFormat="1" x14ac:dyDescent="0.25">
      <c r="B4095" s="9"/>
      <c r="C4095" s="9"/>
      <c r="D4095" s="50"/>
      <c r="E4095" s="51"/>
      <c r="F4095" s="51"/>
      <c r="G4095" s="51"/>
      <c r="H4095" s="50"/>
      <c r="I4095" s="50"/>
      <c r="J4095" s="50"/>
      <c r="K4095" s="51"/>
      <c r="L4095" s="51"/>
      <c r="M4095" s="51"/>
      <c r="N4095" s="51"/>
      <c r="O4095" s="51"/>
      <c r="P4095" s="51"/>
    </row>
    <row r="4096" spans="2:16" s="49" customFormat="1" x14ac:dyDescent="0.25">
      <c r="B4096" s="9"/>
      <c r="C4096" s="9"/>
      <c r="D4096" s="50"/>
      <c r="E4096" s="51"/>
      <c r="F4096" s="51"/>
      <c r="G4096" s="51"/>
      <c r="H4096" s="50"/>
      <c r="I4096" s="50"/>
      <c r="J4096" s="50"/>
      <c r="K4096" s="51"/>
      <c r="L4096" s="51"/>
      <c r="M4096" s="51"/>
      <c r="N4096" s="51"/>
      <c r="O4096" s="51"/>
      <c r="P4096" s="51"/>
    </row>
    <row r="4097" spans="2:16" s="49" customFormat="1" x14ac:dyDescent="0.25">
      <c r="B4097" s="9"/>
      <c r="C4097" s="9"/>
      <c r="D4097" s="50"/>
      <c r="E4097" s="51"/>
      <c r="F4097" s="51"/>
      <c r="G4097" s="51"/>
      <c r="H4097" s="50"/>
      <c r="I4097" s="50"/>
      <c r="J4097" s="50"/>
      <c r="K4097" s="51"/>
      <c r="L4097" s="51"/>
      <c r="M4097" s="51"/>
      <c r="N4097" s="51"/>
      <c r="O4097" s="51"/>
      <c r="P4097" s="51"/>
    </row>
    <row r="4098" spans="2:16" s="49" customFormat="1" x14ac:dyDescent="0.25">
      <c r="B4098" s="9"/>
      <c r="C4098" s="9"/>
      <c r="D4098" s="50"/>
      <c r="E4098" s="51"/>
      <c r="F4098" s="51"/>
      <c r="G4098" s="51"/>
      <c r="H4098" s="50"/>
      <c r="I4098" s="50"/>
      <c r="J4098" s="50"/>
      <c r="K4098" s="51"/>
      <c r="L4098" s="51"/>
      <c r="M4098" s="51"/>
      <c r="N4098" s="51"/>
      <c r="O4098" s="51"/>
      <c r="P4098" s="51"/>
    </row>
    <row r="4099" spans="2:16" s="49" customFormat="1" x14ac:dyDescent="0.25">
      <c r="B4099" s="9"/>
      <c r="C4099" s="9"/>
      <c r="D4099" s="50"/>
      <c r="E4099" s="51"/>
      <c r="F4099" s="51"/>
      <c r="G4099" s="51"/>
      <c r="H4099" s="50"/>
      <c r="I4099" s="50"/>
      <c r="J4099" s="50"/>
      <c r="K4099" s="51"/>
      <c r="L4099" s="51"/>
      <c r="M4099" s="51"/>
      <c r="N4099" s="51"/>
      <c r="O4099" s="51"/>
      <c r="P4099" s="51"/>
    </row>
    <row r="4100" spans="2:16" s="49" customFormat="1" x14ac:dyDescent="0.25">
      <c r="B4100" s="9"/>
      <c r="C4100" s="9"/>
      <c r="D4100" s="50"/>
      <c r="E4100" s="51"/>
      <c r="F4100" s="51"/>
      <c r="G4100" s="51"/>
      <c r="H4100" s="50"/>
      <c r="I4100" s="50"/>
      <c r="J4100" s="50"/>
      <c r="K4100" s="51"/>
      <c r="L4100" s="51"/>
      <c r="M4100" s="51"/>
      <c r="N4100" s="51"/>
      <c r="O4100" s="51"/>
      <c r="P4100" s="51"/>
    </row>
    <row r="4101" spans="2:16" s="49" customFormat="1" x14ac:dyDescent="0.25">
      <c r="B4101" s="9"/>
      <c r="C4101" s="9"/>
      <c r="D4101" s="50"/>
      <c r="E4101" s="51"/>
      <c r="F4101" s="51"/>
      <c r="G4101" s="51"/>
      <c r="H4101" s="50"/>
      <c r="I4101" s="50"/>
      <c r="J4101" s="50"/>
      <c r="K4101" s="51"/>
      <c r="L4101" s="51"/>
      <c r="M4101" s="51"/>
      <c r="N4101" s="51"/>
      <c r="O4101" s="51"/>
      <c r="P4101" s="51"/>
    </row>
    <row r="4102" spans="2:16" s="49" customFormat="1" x14ac:dyDescent="0.25">
      <c r="B4102" s="9"/>
      <c r="C4102" s="9"/>
      <c r="D4102" s="50"/>
      <c r="E4102" s="51"/>
      <c r="F4102" s="51"/>
      <c r="G4102" s="51"/>
      <c r="H4102" s="50"/>
      <c r="I4102" s="50"/>
      <c r="J4102" s="50"/>
      <c r="K4102" s="51"/>
      <c r="L4102" s="51"/>
      <c r="M4102" s="51"/>
      <c r="N4102" s="51"/>
      <c r="O4102" s="51"/>
      <c r="P4102" s="51"/>
    </row>
    <row r="4103" spans="2:16" s="49" customFormat="1" x14ac:dyDescent="0.25">
      <c r="B4103" s="9"/>
      <c r="C4103" s="9"/>
      <c r="D4103" s="50"/>
      <c r="E4103" s="51"/>
      <c r="F4103" s="51"/>
      <c r="G4103" s="51"/>
      <c r="H4103" s="50"/>
      <c r="I4103" s="50"/>
      <c r="J4103" s="50"/>
      <c r="K4103" s="51"/>
      <c r="L4103" s="51"/>
      <c r="M4103" s="51"/>
      <c r="N4103" s="51"/>
      <c r="O4103" s="51"/>
      <c r="P4103" s="51"/>
    </row>
    <row r="4104" spans="2:16" s="49" customFormat="1" x14ac:dyDescent="0.25">
      <c r="B4104" s="9"/>
      <c r="C4104" s="9"/>
      <c r="D4104" s="50"/>
      <c r="E4104" s="51"/>
      <c r="F4104" s="51"/>
      <c r="G4104" s="51"/>
      <c r="H4104" s="50"/>
      <c r="I4104" s="50"/>
      <c r="J4104" s="50"/>
      <c r="K4104" s="51"/>
      <c r="L4104" s="51"/>
      <c r="M4104" s="51"/>
      <c r="N4104" s="51"/>
      <c r="O4104" s="51"/>
      <c r="P4104" s="51"/>
    </row>
    <row r="4105" spans="2:16" s="49" customFormat="1" x14ac:dyDescent="0.25">
      <c r="B4105" s="9"/>
      <c r="C4105" s="9"/>
      <c r="D4105" s="50"/>
      <c r="E4105" s="51"/>
      <c r="F4105" s="51"/>
      <c r="G4105" s="51"/>
      <c r="H4105" s="50"/>
      <c r="I4105" s="50"/>
      <c r="J4105" s="50"/>
      <c r="K4105" s="51"/>
      <c r="L4105" s="51"/>
      <c r="M4105" s="51"/>
      <c r="N4105" s="51"/>
      <c r="O4105" s="51"/>
      <c r="P4105" s="51"/>
    </row>
    <row r="4106" spans="2:16" s="49" customFormat="1" x14ac:dyDescent="0.25">
      <c r="B4106" s="9"/>
      <c r="C4106" s="9"/>
      <c r="D4106" s="50"/>
      <c r="E4106" s="51"/>
      <c r="F4106" s="51"/>
      <c r="G4106" s="51"/>
      <c r="H4106" s="50"/>
      <c r="I4106" s="50"/>
      <c r="J4106" s="50"/>
      <c r="K4106" s="51"/>
      <c r="L4106" s="51"/>
      <c r="M4106" s="51"/>
      <c r="N4106" s="51"/>
      <c r="O4106" s="51"/>
      <c r="P4106" s="51"/>
    </row>
    <row r="4107" spans="2:16" s="49" customFormat="1" x14ac:dyDescent="0.25">
      <c r="B4107" s="9"/>
      <c r="C4107" s="9"/>
      <c r="D4107" s="50"/>
      <c r="E4107" s="51"/>
      <c r="F4107" s="51"/>
      <c r="G4107" s="51"/>
      <c r="H4107" s="50"/>
      <c r="I4107" s="50"/>
      <c r="J4107" s="50"/>
      <c r="K4107" s="51"/>
      <c r="L4107" s="51"/>
      <c r="M4107" s="51"/>
      <c r="N4107" s="51"/>
      <c r="O4107" s="51"/>
      <c r="P4107" s="51"/>
    </row>
    <row r="4108" spans="2:16" s="49" customFormat="1" x14ac:dyDescent="0.25">
      <c r="B4108" s="9"/>
      <c r="C4108" s="9"/>
      <c r="D4108" s="50"/>
      <c r="E4108" s="51"/>
      <c r="F4108" s="51"/>
      <c r="G4108" s="51"/>
      <c r="H4108" s="50"/>
      <c r="I4108" s="50"/>
      <c r="J4108" s="50"/>
      <c r="K4108" s="51"/>
      <c r="L4108" s="51"/>
      <c r="M4108" s="51"/>
      <c r="N4108" s="51"/>
      <c r="O4108" s="51"/>
      <c r="P4108" s="51"/>
    </row>
    <row r="4109" spans="2:16" s="49" customFormat="1" x14ac:dyDescent="0.25">
      <c r="B4109" s="9"/>
      <c r="C4109" s="9"/>
      <c r="D4109" s="50"/>
      <c r="E4109" s="51"/>
      <c r="F4109" s="51"/>
      <c r="G4109" s="51"/>
      <c r="H4109" s="50"/>
      <c r="I4109" s="50"/>
      <c r="J4109" s="50"/>
      <c r="K4109" s="51"/>
      <c r="L4109" s="51"/>
      <c r="M4109" s="51"/>
      <c r="N4109" s="51"/>
      <c r="O4109" s="51"/>
      <c r="P4109" s="51"/>
    </row>
    <row r="4110" spans="2:16" s="49" customFormat="1" x14ac:dyDescent="0.25">
      <c r="B4110" s="9"/>
      <c r="C4110" s="9"/>
      <c r="D4110" s="50"/>
      <c r="E4110" s="51"/>
      <c r="F4110" s="51"/>
      <c r="G4110" s="51"/>
      <c r="H4110" s="50"/>
      <c r="I4110" s="50"/>
      <c r="J4110" s="50"/>
      <c r="K4110" s="51"/>
      <c r="L4110" s="51"/>
      <c r="M4110" s="51"/>
      <c r="N4110" s="51"/>
      <c r="O4110" s="51"/>
      <c r="P4110" s="51"/>
    </row>
    <row r="4111" spans="2:16" s="49" customFormat="1" x14ac:dyDescent="0.25">
      <c r="B4111" s="9"/>
      <c r="C4111" s="9"/>
      <c r="D4111" s="50"/>
      <c r="E4111" s="51"/>
      <c r="F4111" s="51"/>
      <c r="G4111" s="51"/>
      <c r="H4111" s="50"/>
      <c r="I4111" s="50"/>
      <c r="J4111" s="50"/>
      <c r="K4111" s="51"/>
      <c r="L4111" s="51"/>
      <c r="M4111" s="51"/>
      <c r="N4111" s="51"/>
      <c r="O4111" s="51"/>
      <c r="P4111" s="51"/>
    </row>
    <row r="4112" spans="2:16" s="49" customFormat="1" x14ac:dyDescent="0.25">
      <c r="B4112" s="9"/>
      <c r="C4112" s="9"/>
      <c r="D4112" s="50"/>
      <c r="E4112" s="51"/>
      <c r="F4112" s="51"/>
      <c r="G4112" s="51"/>
      <c r="H4112" s="50"/>
      <c r="I4112" s="50"/>
      <c r="J4112" s="50"/>
      <c r="K4112" s="51"/>
      <c r="L4112" s="51"/>
      <c r="M4112" s="51"/>
      <c r="N4112" s="51"/>
      <c r="O4112" s="51"/>
      <c r="P4112" s="51"/>
    </row>
    <row r="4113" spans="2:16" s="49" customFormat="1" x14ac:dyDescent="0.25">
      <c r="B4113" s="9"/>
      <c r="C4113" s="9"/>
      <c r="D4113" s="50"/>
      <c r="E4113" s="51"/>
      <c r="F4113" s="51"/>
      <c r="G4113" s="51"/>
      <c r="H4113" s="50"/>
      <c r="I4113" s="50"/>
      <c r="J4113" s="50"/>
      <c r="K4113" s="51"/>
      <c r="L4113" s="51"/>
      <c r="M4113" s="51"/>
      <c r="N4113" s="51"/>
      <c r="O4113" s="51"/>
      <c r="P4113" s="51"/>
    </row>
    <row r="4114" spans="2:16" s="49" customFormat="1" x14ac:dyDescent="0.25">
      <c r="B4114" s="9"/>
      <c r="C4114" s="9"/>
      <c r="D4114" s="50"/>
      <c r="E4114" s="51"/>
      <c r="F4114" s="51"/>
      <c r="G4114" s="51"/>
      <c r="H4114" s="50"/>
      <c r="I4114" s="50"/>
      <c r="J4114" s="50"/>
      <c r="K4114" s="51"/>
      <c r="L4114" s="51"/>
      <c r="M4114" s="51"/>
      <c r="N4114" s="51"/>
      <c r="O4114" s="51"/>
      <c r="P4114" s="51"/>
    </row>
    <row r="4115" spans="2:16" s="49" customFormat="1" x14ac:dyDescent="0.25">
      <c r="B4115" s="9"/>
      <c r="C4115" s="9"/>
      <c r="D4115" s="50"/>
      <c r="E4115" s="51"/>
      <c r="F4115" s="51"/>
      <c r="G4115" s="51"/>
      <c r="H4115" s="50"/>
      <c r="I4115" s="50"/>
      <c r="J4115" s="50"/>
      <c r="K4115" s="51"/>
      <c r="L4115" s="51"/>
      <c r="M4115" s="51"/>
      <c r="N4115" s="51"/>
      <c r="O4115" s="51"/>
      <c r="P4115" s="51"/>
    </row>
    <row r="4116" spans="2:16" s="49" customFormat="1" x14ac:dyDescent="0.25">
      <c r="B4116" s="9"/>
      <c r="C4116" s="9"/>
      <c r="D4116" s="50"/>
      <c r="E4116" s="51"/>
      <c r="F4116" s="51"/>
      <c r="G4116" s="51"/>
      <c r="H4116" s="50"/>
      <c r="I4116" s="50"/>
      <c r="J4116" s="50"/>
      <c r="K4116" s="51"/>
      <c r="L4116" s="51"/>
      <c r="M4116" s="51"/>
      <c r="N4116" s="51"/>
      <c r="O4116" s="51"/>
      <c r="P4116" s="51"/>
    </row>
    <row r="4117" spans="2:16" s="49" customFormat="1" x14ac:dyDescent="0.25">
      <c r="B4117" s="9"/>
      <c r="C4117" s="9"/>
      <c r="D4117" s="50"/>
      <c r="E4117" s="51"/>
      <c r="F4117" s="51"/>
      <c r="G4117" s="51"/>
      <c r="H4117" s="50"/>
      <c r="I4117" s="50"/>
      <c r="J4117" s="50"/>
      <c r="K4117" s="51"/>
      <c r="L4117" s="51"/>
      <c r="M4117" s="51"/>
      <c r="N4117" s="51"/>
      <c r="O4117" s="51"/>
      <c r="P4117" s="51"/>
    </row>
    <row r="4118" spans="2:16" s="49" customFormat="1" x14ac:dyDescent="0.25">
      <c r="B4118" s="9"/>
      <c r="C4118" s="9"/>
      <c r="D4118" s="50"/>
      <c r="E4118" s="51"/>
      <c r="F4118" s="51"/>
      <c r="G4118" s="51"/>
      <c r="H4118" s="50"/>
      <c r="I4118" s="50"/>
      <c r="J4118" s="50"/>
      <c r="K4118" s="51"/>
      <c r="L4118" s="51"/>
      <c r="M4118" s="51"/>
      <c r="N4118" s="51"/>
      <c r="O4118" s="51"/>
      <c r="P4118" s="51"/>
    </row>
    <row r="4119" spans="2:16" s="49" customFormat="1" x14ac:dyDescent="0.25">
      <c r="B4119" s="9"/>
      <c r="C4119" s="9"/>
      <c r="D4119" s="50"/>
      <c r="E4119" s="51"/>
      <c r="F4119" s="51"/>
      <c r="G4119" s="51"/>
      <c r="H4119" s="50"/>
      <c r="I4119" s="50"/>
      <c r="J4119" s="50"/>
      <c r="K4119" s="51"/>
      <c r="L4119" s="51"/>
      <c r="M4119" s="51"/>
      <c r="N4119" s="51"/>
      <c r="O4119" s="51"/>
      <c r="P4119" s="51"/>
    </row>
    <row r="4120" spans="2:16" s="49" customFormat="1" x14ac:dyDescent="0.25">
      <c r="B4120" s="9"/>
      <c r="C4120" s="9"/>
      <c r="D4120" s="50"/>
      <c r="E4120" s="51"/>
      <c r="F4120" s="51"/>
      <c r="G4120" s="51"/>
      <c r="H4120" s="50"/>
      <c r="I4120" s="50"/>
      <c r="J4120" s="50"/>
      <c r="K4120" s="51"/>
      <c r="L4120" s="51"/>
      <c r="M4120" s="51"/>
      <c r="N4120" s="51"/>
      <c r="O4120" s="51"/>
      <c r="P4120" s="51"/>
    </row>
    <row r="4121" spans="2:16" s="49" customFormat="1" x14ac:dyDescent="0.25">
      <c r="B4121" s="9"/>
      <c r="C4121" s="9"/>
      <c r="D4121" s="50"/>
      <c r="E4121" s="51"/>
      <c r="F4121" s="51"/>
      <c r="G4121" s="51"/>
      <c r="H4121" s="50"/>
      <c r="I4121" s="50"/>
      <c r="J4121" s="50"/>
      <c r="K4121" s="51"/>
      <c r="L4121" s="51"/>
      <c r="M4121" s="51"/>
      <c r="N4121" s="51"/>
      <c r="O4121" s="51"/>
      <c r="P4121" s="51"/>
    </row>
    <row r="4122" spans="2:16" s="49" customFormat="1" x14ac:dyDescent="0.25">
      <c r="B4122" s="9"/>
      <c r="C4122" s="9"/>
      <c r="D4122" s="50"/>
      <c r="E4122" s="51"/>
      <c r="F4122" s="51"/>
      <c r="G4122" s="51"/>
      <c r="H4122" s="50"/>
      <c r="I4122" s="50"/>
      <c r="J4122" s="50"/>
      <c r="K4122" s="51"/>
      <c r="L4122" s="51"/>
      <c r="M4122" s="51"/>
      <c r="N4122" s="51"/>
      <c r="O4122" s="51"/>
      <c r="P4122" s="51"/>
    </row>
    <row r="4123" spans="2:16" s="49" customFormat="1" x14ac:dyDescent="0.25">
      <c r="B4123" s="9"/>
      <c r="C4123" s="9"/>
      <c r="D4123" s="50"/>
      <c r="E4123" s="51"/>
      <c r="F4123" s="51"/>
      <c r="G4123" s="51"/>
      <c r="H4123" s="50"/>
      <c r="I4123" s="50"/>
      <c r="J4123" s="50"/>
      <c r="K4123" s="51"/>
      <c r="L4123" s="51"/>
      <c r="M4123" s="51"/>
      <c r="N4123" s="51"/>
      <c r="O4123" s="51"/>
      <c r="P4123" s="51"/>
    </row>
    <row r="4124" spans="2:16" s="49" customFormat="1" x14ac:dyDescent="0.25">
      <c r="B4124" s="9"/>
      <c r="C4124" s="9"/>
      <c r="D4124" s="50"/>
      <c r="E4124" s="51"/>
      <c r="F4124" s="51"/>
      <c r="G4124" s="51"/>
      <c r="H4124" s="50"/>
      <c r="I4124" s="50"/>
      <c r="J4124" s="50"/>
      <c r="K4124" s="51"/>
      <c r="L4124" s="51"/>
      <c r="M4124" s="51"/>
      <c r="N4124" s="51"/>
      <c r="O4124" s="51"/>
      <c r="P4124" s="51"/>
    </row>
    <row r="4125" spans="2:16" s="49" customFormat="1" x14ac:dyDescent="0.25">
      <c r="B4125" s="9"/>
      <c r="C4125" s="9"/>
      <c r="D4125" s="50"/>
      <c r="E4125" s="51"/>
      <c r="F4125" s="51"/>
      <c r="G4125" s="51"/>
      <c r="H4125" s="50"/>
      <c r="I4125" s="50"/>
      <c r="J4125" s="50"/>
      <c r="K4125" s="51"/>
      <c r="L4125" s="51"/>
      <c r="M4125" s="51"/>
      <c r="N4125" s="51"/>
      <c r="O4125" s="51"/>
      <c r="P4125" s="51"/>
    </row>
    <row r="4126" spans="2:16" s="49" customFormat="1" x14ac:dyDescent="0.25">
      <c r="B4126" s="9"/>
      <c r="C4126" s="9"/>
      <c r="D4126" s="50"/>
      <c r="E4126" s="51"/>
      <c r="F4126" s="51"/>
      <c r="G4126" s="51"/>
      <c r="H4126" s="50"/>
      <c r="I4126" s="50"/>
      <c r="J4126" s="50"/>
      <c r="K4126" s="51"/>
      <c r="L4126" s="51"/>
      <c r="M4126" s="51"/>
      <c r="N4126" s="51"/>
      <c r="O4126" s="51"/>
      <c r="P4126" s="51"/>
    </row>
    <row r="4127" spans="2:16" s="49" customFormat="1" x14ac:dyDescent="0.25">
      <c r="B4127" s="9"/>
      <c r="C4127" s="9"/>
      <c r="D4127" s="50"/>
      <c r="E4127" s="51"/>
      <c r="F4127" s="51"/>
      <c r="G4127" s="51"/>
      <c r="H4127" s="50"/>
      <c r="I4127" s="50"/>
      <c r="J4127" s="50"/>
      <c r="K4127" s="51"/>
      <c r="L4127" s="51"/>
      <c r="M4127" s="51"/>
      <c r="N4127" s="51"/>
      <c r="O4127" s="51"/>
      <c r="P4127" s="51"/>
    </row>
    <row r="4128" spans="2:16" s="49" customFormat="1" x14ac:dyDescent="0.25">
      <c r="B4128" s="9"/>
      <c r="C4128" s="9"/>
      <c r="D4128" s="50"/>
      <c r="E4128" s="51"/>
      <c r="F4128" s="51"/>
      <c r="G4128" s="51"/>
      <c r="H4128" s="50"/>
      <c r="I4128" s="50"/>
      <c r="J4128" s="50"/>
      <c r="K4128" s="51"/>
      <c r="L4128" s="51"/>
      <c r="M4128" s="51"/>
      <c r="N4128" s="51"/>
      <c r="O4128" s="51"/>
      <c r="P4128" s="51"/>
    </row>
    <row r="4129" spans="2:16" s="49" customFormat="1" x14ac:dyDescent="0.25">
      <c r="B4129" s="9"/>
      <c r="C4129" s="9"/>
      <c r="D4129" s="50"/>
      <c r="E4129" s="51"/>
      <c r="F4129" s="51"/>
      <c r="G4129" s="51"/>
      <c r="H4129" s="50"/>
      <c r="I4129" s="50"/>
      <c r="J4129" s="50"/>
      <c r="K4129" s="51"/>
      <c r="L4129" s="51"/>
      <c r="M4129" s="51"/>
      <c r="N4129" s="51"/>
      <c r="O4129" s="51"/>
      <c r="P4129" s="51"/>
    </row>
    <row r="4130" spans="2:16" s="49" customFormat="1" x14ac:dyDescent="0.25">
      <c r="B4130" s="9"/>
      <c r="C4130" s="9"/>
      <c r="D4130" s="50"/>
      <c r="E4130" s="51"/>
      <c r="F4130" s="51"/>
      <c r="G4130" s="51"/>
      <c r="H4130" s="50"/>
      <c r="I4130" s="50"/>
      <c r="J4130" s="50"/>
      <c r="K4130" s="51"/>
      <c r="L4130" s="51"/>
      <c r="M4130" s="51"/>
      <c r="N4130" s="51"/>
      <c r="O4130" s="51"/>
      <c r="P4130" s="51"/>
    </row>
    <row r="4131" spans="2:16" s="49" customFormat="1" x14ac:dyDescent="0.25">
      <c r="B4131" s="9"/>
      <c r="C4131" s="9"/>
      <c r="D4131" s="50"/>
      <c r="E4131" s="51"/>
      <c r="F4131" s="51"/>
      <c r="G4131" s="51"/>
      <c r="H4131" s="50"/>
      <c r="I4131" s="50"/>
      <c r="J4131" s="50"/>
      <c r="K4131" s="51"/>
      <c r="L4131" s="51"/>
      <c r="M4131" s="51"/>
      <c r="N4131" s="51"/>
      <c r="O4131" s="51"/>
      <c r="P4131" s="51"/>
    </row>
    <row r="4132" spans="2:16" s="49" customFormat="1" x14ac:dyDescent="0.25">
      <c r="B4132" s="9"/>
      <c r="C4132" s="9"/>
      <c r="D4132" s="50"/>
      <c r="E4132" s="51"/>
      <c r="F4132" s="51"/>
      <c r="G4132" s="51"/>
      <c r="H4132" s="50"/>
      <c r="I4132" s="50"/>
      <c r="J4132" s="50"/>
      <c r="K4132" s="51"/>
      <c r="L4132" s="51"/>
      <c r="M4132" s="51"/>
      <c r="N4132" s="51"/>
      <c r="O4132" s="51"/>
      <c r="P4132" s="51"/>
    </row>
    <row r="4133" spans="2:16" s="49" customFormat="1" x14ac:dyDescent="0.25">
      <c r="B4133" s="9"/>
      <c r="C4133" s="9"/>
      <c r="D4133" s="50"/>
      <c r="E4133" s="51"/>
      <c r="F4133" s="51"/>
      <c r="G4133" s="51"/>
      <c r="H4133" s="50"/>
      <c r="I4133" s="50"/>
      <c r="J4133" s="50"/>
      <c r="K4133" s="51"/>
      <c r="L4133" s="51"/>
      <c r="M4133" s="51"/>
      <c r="N4133" s="51"/>
      <c r="O4133" s="51"/>
      <c r="P4133" s="51"/>
    </row>
    <row r="4134" spans="2:16" s="49" customFormat="1" x14ac:dyDescent="0.25">
      <c r="B4134" s="9"/>
      <c r="C4134" s="9"/>
      <c r="D4134" s="50"/>
      <c r="E4134" s="51"/>
      <c r="F4134" s="51"/>
      <c r="G4134" s="51"/>
      <c r="H4134" s="50"/>
      <c r="I4134" s="50"/>
      <c r="J4134" s="50"/>
      <c r="K4134" s="51"/>
      <c r="L4134" s="51"/>
      <c r="M4134" s="51"/>
      <c r="N4134" s="51"/>
      <c r="O4134" s="51"/>
      <c r="P4134" s="51"/>
    </row>
    <row r="4135" spans="2:16" s="49" customFormat="1" x14ac:dyDescent="0.25">
      <c r="B4135" s="9"/>
      <c r="C4135" s="9"/>
      <c r="D4135" s="50"/>
      <c r="E4135" s="51"/>
      <c r="F4135" s="51"/>
      <c r="G4135" s="51"/>
      <c r="H4135" s="50"/>
      <c r="I4135" s="50"/>
      <c r="J4135" s="50"/>
      <c r="K4135" s="51"/>
      <c r="L4135" s="51"/>
      <c r="M4135" s="51"/>
      <c r="N4135" s="51"/>
      <c r="O4135" s="51"/>
      <c r="P4135" s="51"/>
    </row>
    <row r="4136" spans="2:16" s="49" customFormat="1" x14ac:dyDescent="0.25">
      <c r="B4136" s="9"/>
      <c r="C4136" s="9"/>
      <c r="D4136" s="50"/>
      <c r="E4136" s="51"/>
      <c r="F4136" s="51"/>
      <c r="G4136" s="51"/>
      <c r="H4136" s="50"/>
      <c r="I4136" s="50"/>
      <c r="J4136" s="50"/>
      <c r="K4136" s="51"/>
      <c r="L4136" s="51"/>
      <c r="M4136" s="51"/>
      <c r="N4136" s="51"/>
      <c r="O4136" s="51"/>
      <c r="P4136" s="51"/>
    </row>
    <row r="4137" spans="2:16" s="49" customFormat="1" x14ac:dyDescent="0.25">
      <c r="B4137" s="9"/>
      <c r="C4137" s="9"/>
      <c r="D4137" s="50"/>
      <c r="E4137" s="51"/>
      <c r="F4137" s="51"/>
      <c r="G4137" s="51"/>
      <c r="H4137" s="50"/>
      <c r="I4137" s="50"/>
      <c r="J4137" s="50"/>
      <c r="K4137" s="51"/>
      <c r="L4137" s="51"/>
      <c r="M4137" s="51"/>
      <c r="N4137" s="51"/>
      <c r="O4137" s="51"/>
      <c r="P4137" s="51"/>
    </row>
    <row r="4138" spans="2:16" s="49" customFormat="1" x14ac:dyDescent="0.25">
      <c r="B4138" s="9"/>
      <c r="C4138" s="9"/>
      <c r="D4138" s="50"/>
      <c r="E4138" s="51"/>
      <c r="F4138" s="51"/>
      <c r="G4138" s="51"/>
      <c r="H4138" s="50"/>
      <c r="I4138" s="50"/>
      <c r="J4138" s="50"/>
      <c r="K4138" s="51"/>
      <c r="L4138" s="51"/>
      <c r="M4138" s="51"/>
      <c r="N4138" s="51"/>
      <c r="O4138" s="51"/>
      <c r="P4138" s="51"/>
    </row>
    <row r="4139" spans="2:16" s="49" customFormat="1" x14ac:dyDescent="0.25">
      <c r="B4139" s="9"/>
      <c r="C4139" s="9"/>
      <c r="D4139" s="50"/>
      <c r="E4139" s="51"/>
      <c r="F4139" s="51"/>
      <c r="G4139" s="51"/>
      <c r="H4139" s="50"/>
      <c r="I4139" s="50"/>
      <c r="J4139" s="50"/>
      <c r="K4139" s="51"/>
      <c r="L4139" s="51"/>
      <c r="M4139" s="51"/>
      <c r="N4139" s="51"/>
      <c r="O4139" s="51"/>
      <c r="P4139" s="51"/>
    </row>
    <row r="4140" spans="2:16" s="49" customFormat="1" x14ac:dyDescent="0.25">
      <c r="B4140" s="9"/>
      <c r="C4140" s="9"/>
      <c r="D4140" s="50"/>
      <c r="E4140" s="51"/>
      <c r="F4140" s="51"/>
      <c r="G4140" s="51"/>
      <c r="H4140" s="50"/>
      <c r="I4140" s="50"/>
      <c r="J4140" s="50"/>
      <c r="K4140" s="51"/>
      <c r="L4140" s="51"/>
      <c r="M4140" s="51"/>
      <c r="N4140" s="51"/>
      <c r="O4140" s="51"/>
      <c r="P4140" s="51"/>
    </row>
    <row r="4141" spans="2:16" s="49" customFormat="1" x14ac:dyDescent="0.25">
      <c r="B4141" s="9"/>
      <c r="C4141" s="9"/>
      <c r="D4141" s="50"/>
      <c r="E4141" s="51"/>
      <c r="F4141" s="51"/>
      <c r="G4141" s="51"/>
      <c r="H4141" s="50"/>
      <c r="I4141" s="50"/>
      <c r="J4141" s="50"/>
      <c r="K4141" s="51"/>
      <c r="L4141" s="51"/>
      <c r="M4141" s="51"/>
      <c r="N4141" s="51"/>
      <c r="O4141" s="51"/>
      <c r="P4141" s="51"/>
    </row>
    <row r="4142" spans="2:16" s="49" customFormat="1" x14ac:dyDescent="0.25">
      <c r="B4142" s="9"/>
      <c r="C4142" s="9"/>
      <c r="D4142" s="50"/>
      <c r="E4142" s="51"/>
      <c r="F4142" s="51"/>
      <c r="G4142" s="51"/>
      <c r="H4142" s="50"/>
      <c r="I4142" s="50"/>
      <c r="J4142" s="50"/>
      <c r="K4142" s="51"/>
      <c r="L4142" s="51"/>
      <c r="M4142" s="51"/>
      <c r="N4142" s="51"/>
      <c r="O4142" s="51"/>
      <c r="P4142" s="51"/>
    </row>
    <row r="4143" spans="2:16" s="49" customFormat="1" x14ac:dyDescent="0.25">
      <c r="B4143" s="9"/>
      <c r="C4143" s="9"/>
      <c r="D4143" s="50"/>
      <c r="E4143" s="51"/>
      <c r="F4143" s="51"/>
      <c r="G4143" s="51"/>
      <c r="H4143" s="50"/>
      <c r="I4143" s="50"/>
      <c r="J4143" s="50"/>
      <c r="K4143" s="51"/>
      <c r="L4143" s="51"/>
      <c r="M4143" s="51"/>
      <c r="N4143" s="51"/>
      <c r="O4143" s="51"/>
      <c r="P4143" s="51"/>
    </row>
    <row r="4144" spans="2:16" s="49" customFormat="1" x14ac:dyDescent="0.25">
      <c r="B4144" s="9"/>
      <c r="C4144" s="9"/>
      <c r="D4144" s="50"/>
      <c r="E4144" s="51"/>
      <c r="F4144" s="51"/>
      <c r="G4144" s="51"/>
      <c r="H4144" s="50"/>
      <c r="I4144" s="50"/>
      <c r="J4144" s="50"/>
      <c r="K4144" s="51"/>
      <c r="L4144" s="51"/>
      <c r="M4144" s="51"/>
      <c r="N4144" s="51"/>
      <c r="O4144" s="51"/>
      <c r="P4144" s="51"/>
    </row>
    <row r="4145" spans="2:16" s="49" customFormat="1" x14ac:dyDescent="0.25">
      <c r="B4145" s="9"/>
      <c r="C4145" s="9"/>
      <c r="D4145" s="50"/>
      <c r="E4145" s="51"/>
      <c r="F4145" s="51"/>
      <c r="G4145" s="51"/>
      <c r="H4145" s="50"/>
      <c r="I4145" s="50"/>
      <c r="J4145" s="50"/>
      <c r="K4145" s="51"/>
      <c r="L4145" s="51"/>
      <c r="M4145" s="51"/>
      <c r="N4145" s="51"/>
      <c r="O4145" s="51"/>
      <c r="P4145" s="51"/>
    </row>
    <row r="4146" spans="2:16" s="49" customFormat="1" x14ac:dyDescent="0.25">
      <c r="B4146" s="9"/>
      <c r="C4146" s="9"/>
      <c r="D4146" s="50"/>
      <c r="E4146" s="51"/>
      <c r="F4146" s="51"/>
      <c r="G4146" s="51"/>
      <c r="H4146" s="50"/>
      <c r="I4146" s="50"/>
      <c r="J4146" s="50"/>
      <c r="K4146" s="51"/>
      <c r="L4146" s="51"/>
      <c r="M4146" s="51"/>
      <c r="N4146" s="51"/>
      <c r="O4146" s="51"/>
      <c r="P4146" s="51"/>
    </row>
    <row r="4147" spans="2:16" s="49" customFormat="1" x14ac:dyDescent="0.25">
      <c r="B4147" s="9"/>
      <c r="C4147" s="9"/>
      <c r="D4147" s="50"/>
      <c r="E4147" s="51"/>
      <c r="F4147" s="51"/>
      <c r="G4147" s="51"/>
      <c r="H4147" s="50"/>
      <c r="I4147" s="50"/>
      <c r="J4147" s="50"/>
      <c r="K4147" s="51"/>
      <c r="L4147" s="51"/>
      <c r="M4147" s="51"/>
      <c r="N4147" s="51"/>
      <c r="O4147" s="51"/>
      <c r="P4147" s="51"/>
    </row>
    <row r="4148" spans="2:16" s="49" customFormat="1" x14ac:dyDescent="0.25">
      <c r="B4148" s="9"/>
      <c r="C4148" s="9"/>
      <c r="D4148" s="50"/>
      <c r="E4148" s="51"/>
      <c r="F4148" s="51"/>
      <c r="G4148" s="51"/>
      <c r="H4148" s="50"/>
      <c r="I4148" s="50"/>
      <c r="J4148" s="50"/>
      <c r="K4148" s="51"/>
      <c r="L4148" s="51"/>
      <c r="M4148" s="51"/>
      <c r="N4148" s="51"/>
      <c r="O4148" s="51"/>
      <c r="P4148" s="51"/>
    </row>
    <row r="4149" spans="2:16" s="49" customFormat="1" x14ac:dyDescent="0.25">
      <c r="B4149" s="9"/>
      <c r="C4149" s="9"/>
      <c r="D4149" s="50"/>
      <c r="E4149" s="51"/>
      <c r="F4149" s="51"/>
      <c r="G4149" s="51"/>
      <c r="H4149" s="50"/>
      <c r="I4149" s="50"/>
      <c r="J4149" s="50"/>
      <c r="K4149" s="51"/>
      <c r="L4149" s="51"/>
      <c r="M4149" s="51"/>
      <c r="N4149" s="51"/>
      <c r="O4149" s="51"/>
      <c r="P4149" s="51"/>
    </row>
    <row r="4150" spans="2:16" s="49" customFormat="1" x14ac:dyDescent="0.25">
      <c r="B4150" s="9"/>
      <c r="C4150" s="9"/>
      <c r="D4150" s="50"/>
      <c r="E4150" s="51"/>
      <c r="F4150" s="51"/>
      <c r="G4150" s="51"/>
      <c r="H4150" s="50"/>
      <c r="I4150" s="50"/>
      <c r="J4150" s="50"/>
      <c r="K4150" s="51"/>
      <c r="L4150" s="51"/>
      <c r="M4150" s="51"/>
      <c r="N4150" s="51"/>
      <c r="O4150" s="51"/>
      <c r="P4150" s="51"/>
    </row>
    <row r="4151" spans="2:16" s="49" customFormat="1" x14ac:dyDescent="0.25">
      <c r="B4151" s="9"/>
      <c r="C4151" s="9"/>
      <c r="D4151" s="50"/>
      <c r="E4151" s="51"/>
      <c r="F4151" s="51"/>
      <c r="G4151" s="51"/>
      <c r="H4151" s="50"/>
      <c r="I4151" s="50"/>
      <c r="J4151" s="50"/>
      <c r="K4151" s="51"/>
      <c r="L4151" s="51"/>
      <c r="M4151" s="51"/>
      <c r="N4151" s="51"/>
      <c r="O4151" s="51"/>
      <c r="P4151" s="51"/>
    </row>
    <row r="4152" spans="2:16" s="49" customFormat="1" x14ac:dyDescent="0.25">
      <c r="B4152" s="9"/>
      <c r="C4152" s="9"/>
      <c r="D4152" s="50"/>
      <c r="E4152" s="51"/>
      <c r="F4152" s="51"/>
      <c r="G4152" s="51"/>
      <c r="H4152" s="50"/>
      <c r="I4152" s="50"/>
      <c r="J4152" s="50"/>
      <c r="K4152" s="51"/>
      <c r="L4152" s="51"/>
      <c r="M4152" s="51"/>
      <c r="N4152" s="51"/>
      <c r="O4152" s="51"/>
      <c r="P4152" s="51"/>
    </row>
    <row r="4153" spans="2:16" s="49" customFormat="1" x14ac:dyDescent="0.25">
      <c r="B4153" s="9"/>
      <c r="C4153" s="9"/>
      <c r="D4153" s="50"/>
      <c r="E4153" s="51"/>
      <c r="F4153" s="51"/>
      <c r="G4153" s="51"/>
      <c r="H4153" s="50"/>
      <c r="I4153" s="50"/>
      <c r="J4153" s="50"/>
      <c r="K4153" s="51"/>
      <c r="L4153" s="51"/>
      <c r="M4153" s="51"/>
      <c r="N4153" s="51"/>
      <c r="O4153" s="51"/>
      <c r="P4153" s="51"/>
    </row>
    <row r="4154" spans="2:16" s="49" customFormat="1" x14ac:dyDescent="0.25">
      <c r="B4154" s="9"/>
      <c r="C4154" s="9"/>
      <c r="D4154" s="50"/>
      <c r="E4154" s="51"/>
      <c r="F4154" s="51"/>
      <c r="G4154" s="51"/>
      <c r="H4154" s="50"/>
      <c r="I4154" s="50"/>
      <c r="J4154" s="50"/>
      <c r="K4154" s="51"/>
      <c r="L4154" s="51"/>
      <c r="M4154" s="51"/>
      <c r="N4154" s="51"/>
      <c r="O4154" s="51"/>
      <c r="P4154" s="51"/>
    </row>
    <row r="4155" spans="2:16" s="49" customFormat="1" x14ac:dyDescent="0.25">
      <c r="B4155" s="9"/>
      <c r="C4155" s="9"/>
      <c r="D4155" s="50"/>
      <c r="E4155" s="51"/>
      <c r="F4155" s="51"/>
      <c r="G4155" s="51"/>
      <c r="H4155" s="50"/>
      <c r="I4155" s="50"/>
      <c r="J4155" s="50"/>
      <c r="K4155" s="51"/>
      <c r="L4155" s="51"/>
      <c r="M4155" s="51"/>
      <c r="N4155" s="51"/>
      <c r="O4155" s="51"/>
      <c r="P4155" s="51"/>
    </row>
    <row r="4156" spans="2:16" s="49" customFormat="1" x14ac:dyDescent="0.25">
      <c r="B4156" s="9"/>
      <c r="C4156" s="9"/>
      <c r="D4156" s="50"/>
      <c r="E4156" s="51"/>
      <c r="F4156" s="51"/>
      <c r="G4156" s="51"/>
      <c r="H4156" s="50"/>
      <c r="I4156" s="50"/>
      <c r="J4156" s="50"/>
      <c r="K4156" s="51"/>
      <c r="L4156" s="51"/>
      <c r="M4156" s="51"/>
      <c r="N4156" s="51"/>
      <c r="O4156" s="51"/>
      <c r="P4156" s="51"/>
    </row>
    <row r="4157" spans="2:16" s="49" customFormat="1" x14ac:dyDescent="0.25">
      <c r="B4157" s="9"/>
      <c r="C4157" s="9"/>
      <c r="D4157" s="50"/>
      <c r="E4157" s="51"/>
      <c r="F4157" s="51"/>
      <c r="G4157" s="51"/>
      <c r="H4157" s="50"/>
      <c r="I4157" s="50"/>
      <c r="J4157" s="50"/>
      <c r="K4157" s="51"/>
      <c r="L4157" s="51"/>
      <c r="M4157" s="51"/>
      <c r="N4157" s="51"/>
      <c r="O4157" s="51"/>
      <c r="P4157" s="51"/>
    </row>
    <row r="4158" spans="2:16" s="49" customFormat="1" x14ac:dyDescent="0.25">
      <c r="B4158" s="9"/>
      <c r="C4158" s="9"/>
      <c r="D4158" s="50"/>
      <c r="E4158" s="51"/>
      <c r="F4158" s="51"/>
      <c r="G4158" s="51"/>
      <c r="H4158" s="50"/>
      <c r="I4158" s="50"/>
      <c r="J4158" s="50"/>
      <c r="K4158" s="51"/>
      <c r="L4158" s="51"/>
      <c r="M4158" s="51"/>
      <c r="N4158" s="51"/>
      <c r="O4158" s="51"/>
      <c r="P4158" s="51"/>
    </row>
    <row r="4159" spans="2:16" s="49" customFormat="1" x14ac:dyDescent="0.25">
      <c r="B4159" s="9"/>
      <c r="C4159" s="9"/>
      <c r="D4159" s="50"/>
      <c r="E4159" s="51"/>
      <c r="F4159" s="51"/>
      <c r="G4159" s="51"/>
      <c r="H4159" s="50"/>
      <c r="I4159" s="50"/>
      <c r="J4159" s="50"/>
      <c r="K4159" s="51"/>
      <c r="L4159" s="51"/>
      <c r="M4159" s="51"/>
      <c r="N4159" s="51"/>
      <c r="O4159" s="51"/>
      <c r="P4159" s="51"/>
    </row>
    <row r="4160" spans="2:16" s="49" customFormat="1" x14ac:dyDescent="0.25">
      <c r="B4160" s="9"/>
      <c r="C4160" s="9"/>
      <c r="D4160" s="50"/>
      <c r="E4160" s="51"/>
      <c r="F4160" s="51"/>
      <c r="G4160" s="51"/>
      <c r="H4160" s="50"/>
      <c r="I4160" s="50"/>
      <c r="J4160" s="50"/>
      <c r="K4160" s="51"/>
      <c r="L4160" s="51"/>
      <c r="M4160" s="51"/>
      <c r="N4160" s="51"/>
      <c r="O4160" s="51"/>
      <c r="P4160" s="51"/>
    </row>
    <row r="4161" spans="2:16" s="49" customFormat="1" x14ac:dyDescent="0.25">
      <c r="B4161" s="9"/>
      <c r="C4161" s="9"/>
      <c r="D4161" s="50"/>
      <c r="E4161" s="51"/>
      <c r="F4161" s="51"/>
      <c r="G4161" s="51"/>
      <c r="H4161" s="50"/>
      <c r="I4161" s="50"/>
      <c r="J4161" s="50"/>
      <c r="K4161" s="51"/>
      <c r="L4161" s="51"/>
      <c r="M4161" s="51"/>
      <c r="N4161" s="51"/>
      <c r="O4161" s="51"/>
      <c r="P4161" s="51"/>
    </row>
    <row r="4162" spans="2:16" s="49" customFormat="1" x14ac:dyDescent="0.25">
      <c r="B4162" s="9"/>
      <c r="C4162" s="9"/>
      <c r="D4162" s="50"/>
      <c r="E4162" s="51"/>
      <c r="F4162" s="51"/>
      <c r="G4162" s="51"/>
      <c r="H4162" s="50"/>
      <c r="I4162" s="50"/>
      <c r="J4162" s="50"/>
      <c r="K4162" s="51"/>
      <c r="L4162" s="51"/>
      <c r="M4162" s="51"/>
      <c r="N4162" s="51"/>
      <c r="O4162" s="51"/>
      <c r="P4162" s="51"/>
    </row>
    <row r="4163" spans="2:16" s="49" customFormat="1" x14ac:dyDescent="0.25">
      <c r="B4163" s="9"/>
      <c r="C4163" s="9"/>
      <c r="D4163" s="50"/>
      <c r="E4163" s="51"/>
      <c r="F4163" s="51"/>
      <c r="G4163" s="51"/>
      <c r="H4163" s="50"/>
      <c r="I4163" s="50"/>
      <c r="J4163" s="50"/>
      <c r="K4163" s="51"/>
      <c r="L4163" s="51"/>
      <c r="M4163" s="51"/>
      <c r="N4163" s="51"/>
      <c r="O4163" s="51"/>
      <c r="P4163" s="51"/>
    </row>
    <row r="4164" spans="2:16" s="49" customFormat="1" x14ac:dyDescent="0.25">
      <c r="B4164" s="9"/>
      <c r="C4164" s="9"/>
      <c r="D4164" s="50"/>
      <c r="E4164" s="51"/>
      <c r="F4164" s="51"/>
      <c r="G4164" s="51"/>
      <c r="H4164" s="50"/>
      <c r="I4164" s="50"/>
      <c r="J4164" s="50"/>
      <c r="K4164" s="51"/>
      <c r="L4164" s="51"/>
      <c r="M4164" s="51"/>
      <c r="N4164" s="51"/>
      <c r="O4164" s="51"/>
      <c r="P4164" s="51"/>
    </row>
    <row r="4165" spans="2:16" s="49" customFormat="1" x14ac:dyDescent="0.25">
      <c r="B4165" s="9"/>
      <c r="C4165" s="9"/>
      <c r="D4165" s="50"/>
      <c r="E4165" s="51"/>
      <c r="F4165" s="51"/>
      <c r="G4165" s="51"/>
      <c r="H4165" s="50"/>
      <c r="I4165" s="50"/>
      <c r="J4165" s="50"/>
      <c r="K4165" s="51"/>
      <c r="L4165" s="51"/>
      <c r="M4165" s="51"/>
      <c r="N4165" s="51"/>
      <c r="O4165" s="51"/>
      <c r="P4165" s="51"/>
    </row>
    <row r="4166" spans="2:16" s="49" customFormat="1" x14ac:dyDescent="0.25">
      <c r="B4166" s="9"/>
      <c r="C4166" s="9"/>
      <c r="D4166" s="50"/>
      <c r="E4166" s="51"/>
      <c r="F4166" s="51"/>
      <c r="G4166" s="51"/>
      <c r="H4166" s="50"/>
      <c r="I4166" s="50"/>
      <c r="J4166" s="50"/>
      <c r="K4166" s="51"/>
      <c r="L4166" s="51"/>
      <c r="M4166" s="51"/>
      <c r="N4166" s="51"/>
      <c r="O4166" s="51"/>
      <c r="P4166" s="51"/>
    </row>
    <row r="4167" spans="2:16" s="49" customFormat="1" x14ac:dyDescent="0.25">
      <c r="B4167" s="9"/>
      <c r="C4167" s="9"/>
      <c r="D4167" s="50"/>
      <c r="E4167" s="51"/>
      <c r="F4167" s="51"/>
      <c r="G4167" s="51"/>
      <c r="H4167" s="50"/>
      <c r="I4167" s="50"/>
      <c r="J4167" s="50"/>
      <c r="K4167" s="51"/>
      <c r="L4167" s="51"/>
      <c r="M4167" s="51"/>
      <c r="N4167" s="51"/>
      <c r="O4167" s="51"/>
      <c r="P4167" s="51"/>
    </row>
    <row r="4168" spans="2:16" s="49" customFormat="1" x14ac:dyDescent="0.25">
      <c r="B4168" s="9"/>
      <c r="C4168" s="9"/>
      <c r="D4168" s="50"/>
      <c r="E4168" s="51"/>
      <c r="F4168" s="51"/>
      <c r="G4168" s="51"/>
      <c r="H4168" s="50"/>
      <c r="I4168" s="50"/>
      <c r="J4168" s="50"/>
      <c r="K4168" s="51"/>
      <c r="L4168" s="51"/>
      <c r="M4168" s="51"/>
      <c r="N4168" s="51"/>
      <c r="O4168" s="51"/>
      <c r="P4168" s="51"/>
    </row>
    <row r="4169" spans="2:16" s="49" customFormat="1" x14ac:dyDescent="0.25">
      <c r="B4169" s="9"/>
      <c r="C4169" s="9"/>
      <c r="D4169" s="50"/>
      <c r="E4169" s="51"/>
      <c r="F4169" s="51"/>
      <c r="G4169" s="51"/>
      <c r="H4169" s="50"/>
      <c r="I4169" s="50"/>
      <c r="J4169" s="50"/>
      <c r="K4169" s="51"/>
      <c r="L4169" s="51"/>
      <c r="M4169" s="51"/>
      <c r="N4169" s="51"/>
      <c r="O4169" s="51"/>
      <c r="P4169" s="51"/>
    </row>
    <row r="4170" spans="2:16" s="49" customFormat="1" x14ac:dyDescent="0.25">
      <c r="B4170" s="9"/>
      <c r="C4170" s="9"/>
      <c r="D4170" s="50"/>
      <c r="E4170" s="51"/>
      <c r="F4170" s="51"/>
      <c r="G4170" s="51"/>
      <c r="H4170" s="50"/>
      <c r="I4170" s="50"/>
      <c r="J4170" s="50"/>
      <c r="K4170" s="51"/>
      <c r="L4170" s="51"/>
      <c r="M4170" s="51"/>
      <c r="N4170" s="51"/>
      <c r="O4170" s="51"/>
      <c r="P4170" s="51"/>
    </row>
    <row r="4171" spans="2:16" s="49" customFormat="1" x14ac:dyDescent="0.25">
      <c r="B4171" s="9"/>
      <c r="C4171" s="9"/>
      <c r="D4171" s="50"/>
      <c r="E4171" s="51"/>
      <c r="F4171" s="51"/>
      <c r="G4171" s="51"/>
      <c r="H4171" s="50"/>
      <c r="I4171" s="50"/>
      <c r="J4171" s="50"/>
      <c r="K4171" s="51"/>
      <c r="L4171" s="51"/>
      <c r="M4171" s="51"/>
      <c r="N4171" s="51"/>
      <c r="O4171" s="51"/>
      <c r="P4171" s="51"/>
    </row>
    <row r="4172" spans="2:16" s="49" customFormat="1" x14ac:dyDescent="0.25">
      <c r="B4172" s="9"/>
      <c r="C4172" s="9"/>
      <c r="D4172" s="50"/>
      <c r="E4172" s="51"/>
      <c r="F4172" s="51"/>
      <c r="G4172" s="51"/>
      <c r="H4172" s="50"/>
      <c r="I4172" s="50"/>
      <c r="J4172" s="50"/>
      <c r="K4172" s="51"/>
      <c r="L4172" s="51"/>
      <c r="M4172" s="51"/>
      <c r="N4172" s="51"/>
      <c r="O4172" s="51"/>
      <c r="P4172" s="51"/>
    </row>
    <row r="4173" spans="2:16" s="49" customFormat="1" x14ac:dyDescent="0.25">
      <c r="B4173" s="9"/>
      <c r="C4173" s="9"/>
      <c r="D4173" s="50"/>
      <c r="E4173" s="51"/>
      <c r="F4173" s="51"/>
      <c r="G4173" s="51"/>
      <c r="H4173" s="50"/>
      <c r="I4173" s="50"/>
      <c r="J4173" s="50"/>
      <c r="K4173" s="51"/>
      <c r="L4173" s="51"/>
      <c r="M4173" s="51"/>
      <c r="N4173" s="51"/>
      <c r="O4173" s="51"/>
      <c r="P4173" s="51"/>
    </row>
    <row r="4174" spans="2:16" s="49" customFormat="1" x14ac:dyDescent="0.25">
      <c r="B4174" s="9"/>
      <c r="C4174" s="9"/>
      <c r="D4174" s="50"/>
      <c r="E4174" s="51"/>
      <c r="F4174" s="51"/>
      <c r="G4174" s="51"/>
      <c r="H4174" s="50"/>
      <c r="I4174" s="50"/>
      <c r="J4174" s="50"/>
      <c r="K4174" s="51"/>
      <c r="L4174" s="51"/>
      <c r="M4174" s="51"/>
      <c r="N4174" s="51"/>
      <c r="O4174" s="51"/>
      <c r="P4174" s="51"/>
    </row>
    <row r="4175" spans="2:16" s="49" customFormat="1" x14ac:dyDescent="0.25">
      <c r="B4175" s="9"/>
      <c r="C4175" s="9"/>
      <c r="D4175" s="50"/>
      <c r="E4175" s="51"/>
      <c r="F4175" s="51"/>
      <c r="G4175" s="51"/>
      <c r="H4175" s="50"/>
      <c r="I4175" s="50"/>
      <c r="J4175" s="50"/>
      <c r="K4175" s="51"/>
      <c r="L4175" s="51"/>
      <c r="M4175" s="51"/>
      <c r="N4175" s="51"/>
      <c r="O4175" s="51"/>
      <c r="P4175" s="51"/>
    </row>
    <row r="4176" spans="2:16" s="49" customFormat="1" x14ac:dyDescent="0.25">
      <c r="B4176" s="9"/>
      <c r="C4176" s="9"/>
      <c r="D4176" s="50"/>
      <c r="E4176" s="51"/>
      <c r="F4176" s="51"/>
      <c r="G4176" s="51"/>
      <c r="H4176" s="50"/>
      <c r="I4176" s="50"/>
      <c r="J4176" s="50"/>
      <c r="K4176" s="51"/>
      <c r="L4176" s="51"/>
      <c r="M4176" s="51"/>
      <c r="N4176" s="51"/>
      <c r="O4176" s="51"/>
      <c r="P4176" s="51"/>
    </row>
    <row r="4177" spans="2:16" s="49" customFormat="1" x14ac:dyDescent="0.25">
      <c r="B4177" s="9"/>
      <c r="C4177" s="9"/>
      <c r="D4177" s="50"/>
      <c r="E4177" s="51"/>
      <c r="F4177" s="51"/>
      <c r="G4177" s="51"/>
      <c r="H4177" s="50"/>
      <c r="I4177" s="50"/>
      <c r="J4177" s="50"/>
      <c r="K4177" s="51"/>
      <c r="L4177" s="51"/>
      <c r="M4177" s="51"/>
      <c r="N4177" s="51"/>
      <c r="O4177" s="51"/>
      <c r="P4177" s="51"/>
    </row>
    <row r="4178" spans="2:16" s="49" customFormat="1" x14ac:dyDescent="0.25">
      <c r="B4178" s="9"/>
      <c r="C4178" s="9"/>
      <c r="D4178" s="50"/>
      <c r="E4178" s="51"/>
      <c r="F4178" s="51"/>
      <c r="G4178" s="51"/>
      <c r="H4178" s="50"/>
      <c r="I4178" s="50"/>
      <c r="J4178" s="50"/>
      <c r="K4178" s="51"/>
      <c r="L4178" s="51"/>
      <c r="M4178" s="51"/>
      <c r="N4178" s="51"/>
      <c r="O4178" s="51"/>
      <c r="P4178" s="51"/>
    </row>
    <row r="4179" spans="2:16" s="49" customFormat="1" x14ac:dyDescent="0.25">
      <c r="B4179" s="9"/>
      <c r="C4179" s="9"/>
      <c r="D4179" s="50"/>
      <c r="E4179" s="51"/>
      <c r="F4179" s="51"/>
      <c r="G4179" s="51"/>
      <c r="H4179" s="50"/>
      <c r="I4179" s="50"/>
      <c r="J4179" s="50"/>
      <c r="K4179" s="51"/>
      <c r="L4179" s="51"/>
      <c r="M4179" s="51"/>
      <c r="N4179" s="51"/>
      <c r="O4179" s="51"/>
      <c r="P4179" s="51"/>
    </row>
    <row r="4180" spans="2:16" s="49" customFormat="1" x14ac:dyDescent="0.25">
      <c r="B4180" s="9"/>
      <c r="C4180" s="9"/>
      <c r="D4180" s="50"/>
      <c r="E4180" s="51"/>
      <c r="F4180" s="51"/>
      <c r="G4180" s="51"/>
      <c r="H4180" s="50"/>
      <c r="I4180" s="50"/>
      <c r="J4180" s="50"/>
      <c r="K4180" s="51"/>
      <c r="L4180" s="51"/>
      <c r="M4180" s="51"/>
      <c r="N4180" s="51"/>
      <c r="O4180" s="51"/>
      <c r="P4180" s="51"/>
    </row>
    <row r="4181" spans="2:16" s="49" customFormat="1" x14ac:dyDescent="0.25">
      <c r="B4181" s="9"/>
      <c r="C4181" s="9"/>
      <c r="D4181" s="50"/>
      <c r="E4181" s="51"/>
      <c r="F4181" s="51"/>
      <c r="G4181" s="51"/>
      <c r="H4181" s="50"/>
      <c r="I4181" s="50"/>
      <c r="J4181" s="50"/>
      <c r="K4181" s="51"/>
      <c r="L4181" s="51"/>
      <c r="M4181" s="51"/>
      <c r="N4181" s="51"/>
      <c r="O4181" s="51"/>
      <c r="P4181" s="51"/>
    </row>
    <row r="4182" spans="2:16" s="49" customFormat="1" x14ac:dyDescent="0.25">
      <c r="B4182" s="9"/>
      <c r="C4182" s="9"/>
      <c r="D4182" s="50"/>
      <c r="E4182" s="51"/>
      <c r="F4182" s="51"/>
      <c r="G4182" s="51"/>
      <c r="H4182" s="50"/>
      <c r="I4182" s="50"/>
      <c r="J4182" s="50"/>
      <c r="K4182" s="51"/>
      <c r="L4182" s="51"/>
      <c r="M4182" s="51"/>
      <c r="N4182" s="51"/>
      <c r="O4182" s="51"/>
      <c r="P4182" s="51"/>
    </row>
    <row r="4183" spans="2:16" s="49" customFormat="1" x14ac:dyDescent="0.25">
      <c r="B4183" s="9"/>
      <c r="C4183" s="9"/>
      <c r="D4183" s="50"/>
      <c r="E4183" s="51"/>
      <c r="F4183" s="51"/>
      <c r="G4183" s="51"/>
      <c r="H4183" s="50"/>
      <c r="I4183" s="50"/>
      <c r="J4183" s="50"/>
      <c r="K4183" s="51"/>
      <c r="L4183" s="51"/>
      <c r="M4183" s="51"/>
      <c r="N4183" s="51"/>
      <c r="O4183" s="51"/>
      <c r="P4183" s="51"/>
    </row>
    <row r="4184" spans="2:16" s="49" customFormat="1" x14ac:dyDescent="0.25">
      <c r="B4184" s="9"/>
      <c r="C4184" s="9"/>
      <c r="D4184" s="50"/>
      <c r="E4184" s="51"/>
      <c r="F4184" s="51"/>
      <c r="G4184" s="51"/>
      <c r="H4184" s="50"/>
      <c r="I4184" s="50"/>
      <c r="J4184" s="50"/>
      <c r="K4184" s="51"/>
      <c r="L4184" s="51"/>
      <c r="M4184" s="51"/>
      <c r="N4184" s="51"/>
      <c r="O4184" s="51"/>
      <c r="P4184" s="51"/>
    </row>
    <row r="4185" spans="2:16" s="49" customFormat="1" x14ac:dyDescent="0.25">
      <c r="B4185" s="9"/>
      <c r="C4185" s="9"/>
      <c r="D4185" s="50"/>
      <c r="E4185" s="51"/>
      <c r="F4185" s="51"/>
      <c r="G4185" s="51"/>
      <c r="H4185" s="50"/>
      <c r="I4185" s="50"/>
      <c r="J4185" s="50"/>
      <c r="K4185" s="51"/>
      <c r="L4185" s="51"/>
      <c r="M4185" s="51"/>
      <c r="N4185" s="51"/>
      <c r="O4185" s="51"/>
      <c r="P4185" s="51"/>
    </row>
    <row r="4186" spans="2:16" s="49" customFormat="1" x14ac:dyDescent="0.25">
      <c r="B4186" s="9"/>
      <c r="C4186" s="9"/>
      <c r="D4186" s="50"/>
      <c r="E4186" s="51"/>
      <c r="F4186" s="51"/>
      <c r="G4186" s="51"/>
      <c r="H4186" s="50"/>
      <c r="I4186" s="50"/>
      <c r="J4186" s="50"/>
      <c r="K4186" s="51"/>
      <c r="L4186" s="51"/>
      <c r="M4186" s="51"/>
      <c r="N4186" s="51"/>
      <c r="O4186" s="51"/>
      <c r="P4186" s="51"/>
    </row>
    <row r="4187" spans="2:16" s="49" customFormat="1" x14ac:dyDescent="0.25">
      <c r="B4187" s="9"/>
      <c r="C4187" s="9"/>
      <c r="D4187" s="50"/>
      <c r="E4187" s="51"/>
      <c r="F4187" s="51"/>
      <c r="G4187" s="51"/>
      <c r="H4187" s="50"/>
      <c r="I4187" s="50"/>
      <c r="J4187" s="50"/>
      <c r="K4187" s="51"/>
      <c r="L4187" s="51"/>
      <c r="M4187" s="51"/>
      <c r="N4187" s="51"/>
      <c r="O4187" s="51"/>
      <c r="P4187" s="51"/>
    </row>
    <row r="4188" spans="2:16" s="49" customFormat="1" x14ac:dyDescent="0.25">
      <c r="B4188" s="9"/>
      <c r="C4188" s="9"/>
      <c r="D4188" s="50"/>
      <c r="E4188" s="51"/>
      <c r="F4188" s="51"/>
      <c r="G4188" s="51"/>
      <c r="H4188" s="50"/>
      <c r="I4188" s="50"/>
      <c r="J4188" s="50"/>
      <c r="K4188" s="51"/>
      <c r="L4188" s="51"/>
      <c r="M4188" s="51"/>
      <c r="N4188" s="51"/>
      <c r="O4188" s="51"/>
      <c r="P4188" s="51"/>
    </row>
    <row r="4189" spans="2:16" s="49" customFormat="1" x14ac:dyDescent="0.25">
      <c r="B4189" s="9"/>
      <c r="C4189" s="9"/>
      <c r="D4189" s="50"/>
      <c r="E4189" s="51"/>
      <c r="F4189" s="51"/>
      <c r="G4189" s="51"/>
      <c r="H4189" s="50"/>
      <c r="I4189" s="50"/>
      <c r="J4189" s="50"/>
      <c r="K4189" s="51"/>
      <c r="L4189" s="51"/>
      <c r="M4189" s="51"/>
      <c r="N4189" s="51"/>
      <c r="O4189" s="51"/>
      <c r="P4189" s="51"/>
    </row>
    <row r="4190" spans="2:16" s="49" customFormat="1" x14ac:dyDescent="0.25">
      <c r="B4190" s="9"/>
      <c r="C4190" s="9"/>
      <c r="D4190" s="50"/>
      <c r="E4190" s="51"/>
      <c r="F4190" s="51"/>
      <c r="G4190" s="51"/>
      <c r="H4190" s="50"/>
      <c r="I4190" s="50"/>
      <c r="J4190" s="50"/>
      <c r="K4190" s="51"/>
      <c r="L4190" s="51"/>
      <c r="M4190" s="51"/>
      <c r="N4190" s="51"/>
      <c r="O4190" s="51"/>
      <c r="P4190" s="51"/>
    </row>
    <row r="4191" spans="2:16" s="49" customFormat="1" x14ac:dyDescent="0.25">
      <c r="B4191" s="9"/>
      <c r="C4191" s="9"/>
      <c r="D4191" s="50"/>
      <c r="E4191" s="51"/>
      <c r="F4191" s="51"/>
      <c r="G4191" s="51"/>
      <c r="H4191" s="50"/>
      <c r="I4191" s="50"/>
      <c r="J4191" s="50"/>
      <c r="K4191" s="51"/>
      <c r="L4191" s="51"/>
      <c r="M4191" s="51"/>
      <c r="N4191" s="51"/>
      <c r="O4191" s="51"/>
      <c r="P4191" s="51"/>
    </row>
    <row r="4192" spans="2:16" s="49" customFormat="1" x14ac:dyDescent="0.25">
      <c r="B4192" s="9"/>
      <c r="C4192" s="9"/>
      <c r="D4192" s="50"/>
      <c r="E4192" s="51"/>
      <c r="F4192" s="51"/>
      <c r="G4192" s="51"/>
      <c r="H4192" s="50"/>
      <c r="I4192" s="50"/>
      <c r="J4192" s="50"/>
      <c r="K4192" s="51"/>
      <c r="L4192" s="51"/>
      <c r="M4192" s="51"/>
      <c r="N4192" s="51"/>
      <c r="O4192" s="51"/>
      <c r="P4192" s="51"/>
    </row>
    <row r="4193" spans="2:16" s="49" customFormat="1" x14ac:dyDescent="0.25">
      <c r="B4193" s="9"/>
      <c r="C4193" s="9"/>
      <c r="D4193" s="50"/>
      <c r="E4193" s="51"/>
      <c r="F4193" s="51"/>
      <c r="G4193" s="51"/>
      <c r="H4193" s="50"/>
      <c r="I4193" s="50"/>
      <c r="J4193" s="50"/>
      <c r="K4193" s="51"/>
      <c r="L4193" s="51"/>
      <c r="M4193" s="51"/>
      <c r="N4193" s="51"/>
      <c r="O4193" s="51"/>
      <c r="P4193" s="51"/>
    </row>
    <row r="4194" spans="2:16" s="49" customFormat="1" x14ac:dyDescent="0.25">
      <c r="B4194" s="9"/>
      <c r="C4194" s="9"/>
      <c r="D4194" s="50"/>
      <c r="E4194" s="51"/>
      <c r="F4194" s="51"/>
      <c r="G4194" s="51"/>
      <c r="H4194" s="50"/>
      <c r="I4194" s="50"/>
      <c r="J4194" s="50"/>
      <c r="K4194" s="51"/>
      <c r="L4194" s="51"/>
      <c r="M4194" s="51"/>
      <c r="N4194" s="51"/>
      <c r="O4194" s="51"/>
      <c r="P4194" s="51"/>
    </row>
    <row r="4195" spans="2:16" s="49" customFormat="1" x14ac:dyDescent="0.25">
      <c r="B4195" s="9"/>
      <c r="C4195" s="9"/>
      <c r="D4195" s="50"/>
      <c r="E4195" s="51"/>
      <c r="F4195" s="51"/>
      <c r="G4195" s="51"/>
      <c r="H4195" s="50"/>
      <c r="I4195" s="50"/>
      <c r="J4195" s="50"/>
      <c r="K4195" s="51"/>
      <c r="L4195" s="51"/>
      <c r="M4195" s="51"/>
      <c r="N4195" s="51"/>
      <c r="O4195" s="51"/>
      <c r="P4195" s="51"/>
    </row>
    <row r="4196" spans="2:16" s="49" customFormat="1" x14ac:dyDescent="0.25">
      <c r="B4196" s="9"/>
      <c r="C4196" s="9"/>
      <c r="D4196" s="50"/>
      <c r="E4196" s="51"/>
      <c r="F4196" s="51"/>
      <c r="G4196" s="51"/>
      <c r="H4196" s="50"/>
      <c r="I4196" s="50"/>
      <c r="J4196" s="50"/>
      <c r="K4196" s="51"/>
      <c r="L4196" s="51"/>
      <c r="M4196" s="51"/>
      <c r="N4196" s="51"/>
      <c r="O4196" s="51"/>
      <c r="P4196" s="51"/>
    </row>
    <row r="4197" spans="2:16" s="49" customFormat="1" x14ac:dyDescent="0.25">
      <c r="B4197" s="9"/>
      <c r="C4197" s="9"/>
      <c r="D4197" s="50"/>
      <c r="E4197" s="51"/>
      <c r="F4197" s="51"/>
      <c r="G4197" s="51"/>
      <c r="H4197" s="50"/>
      <c r="I4197" s="50"/>
      <c r="J4197" s="50"/>
      <c r="K4197" s="51"/>
      <c r="L4197" s="51"/>
      <c r="M4197" s="51"/>
      <c r="N4197" s="51"/>
      <c r="O4197" s="51"/>
      <c r="P4197" s="51"/>
    </row>
    <row r="4198" spans="2:16" s="49" customFormat="1" x14ac:dyDescent="0.25">
      <c r="B4198" s="9"/>
      <c r="C4198" s="9"/>
      <c r="D4198" s="50"/>
      <c r="E4198" s="51"/>
      <c r="F4198" s="51"/>
      <c r="G4198" s="51"/>
      <c r="H4198" s="50"/>
      <c r="I4198" s="50"/>
      <c r="J4198" s="50"/>
      <c r="K4198" s="51"/>
      <c r="L4198" s="51"/>
      <c r="M4198" s="51"/>
      <c r="N4198" s="51"/>
      <c r="O4198" s="51"/>
      <c r="P4198" s="51"/>
    </row>
    <row r="4199" spans="2:16" s="49" customFormat="1" x14ac:dyDescent="0.25">
      <c r="B4199" s="9"/>
      <c r="C4199" s="9"/>
      <c r="D4199" s="50"/>
      <c r="E4199" s="51"/>
      <c r="F4199" s="51"/>
      <c r="G4199" s="51"/>
      <c r="H4199" s="50"/>
      <c r="I4199" s="50"/>
      <c r="J4199" s="50"/>
      <c r="K4199" s="51"/>
      <c r="L4199" s="51"/>
      <c r="M4199" s="51"/>
      <c r="N4199" s="51"/>
      <c r="O4199" s="51"/>
      <c r="P4199" s="51"/>
    </row>
    <row r="4200" spans="2:16" s="49" customFormat="1" x14ac:dyDescent="0.25">
      <c r="B4200" s="9"/>
      <c r="C4200" s="9"/>
      <c r="D4200" s="50"/>
      <c r="E4200" s="51"/>
      <c r="F4200" s="51"/>
      <c r="G4200" s="51"/>
      <c r="H4200" s="50"/>
      <c r="I4200" s="50"/>
      <c r="J4200" s="50"/>
      <c r="K4200" s="51"/>
      <c r="L4200" s="51"/>
      <c r="M4200" s="51"/>
      <c r="N4200" s="51"/>
      <c r="O4200" s="51"/>
      <c r="P4200" s="51"/>
    </row>
    <row r="4201" spans="2:16" s="49" customFormat="1" x14ac:dyDescent="0.25">
      <c r="B4201" s="9"/>
      <c r="C4201" s="9"/>
      <c r="D4201" s="50"/>
      <c r="E4201" s="51"/>
      <c r="F4201" s="51"/>
      <c r="G4201" s="51"/>
      <c r="H4201" s="50"/>
      <c r="I4201" s="50"/>
      <c r="J4201" s="50"/>
      <c r="K4201" s="51"/>
      <c r="L4201" s="51"/>
      <c r="M4201" s="51"/>
      <c r="N4201" s="51"/>
      <c r="O4201" s="51"/>
      <c r="P4201" s="51"/>
    </row>
    <row r="4202" spans="2:16" s="49" customFormat="1" x14ac:dyDescent="0.25">
      <c r="B4202" s="9"/>
      <c r="C4202" s="9"/>
      <c r="D4202" s="50"/>
      <c r="E4202" s="51"/>
      <c r="F4202" s="51"/>
      <c r="G4202" s="51"/>
      <c r="H4202" s="50"/>
      <c r="I4202" s="50"/>
      <c r="J4202" s="50"/>
      <c r="K4202" s="51"/>
      <c r="L4202" s="51"/>
      <c r="M4202" s="51"/>
      <c r="N4202" s="51"/>
      <c r="O4202" s="51"/>
      <c r="P4202" s="51"/>
    </row>
    <row r="4203" spans="2:16" s="49" customFormat="1" x14ac:dyDescent="0.25">
      <c r="B4203" s="9"/>
      <c r="C4203" s="9"/>
      <c r="D4203" s="50"/>
      <c r="E4203" s="51"/>
      <c r="F4203" s="51"/>
      <c r="G4203" s="51"/>
      <c r="H4203" s="50"/>
      <c r="I4203" s="50"/>
      <c r="J4203" s="50"/>
      <c r="K4203" s="51"/>
      <c r="L4203" s="51"/>
      <c r="M4203" s="51"/>
      <c r="N4203" s="51"/>
      <c r="O4203" s="51"/>
      <c r="P4203" s="51"/>
    </row>
    <row r="4204" spans="2:16" s="49" customFormat="1" x14ac:dyDescent="0.25">
      <c r="B4204" s="9"/>
      <c r="C4204" s="9"/>
      <c r="D4204" s="50"/>
      <c r="E4204" s="51"/>
      <c r="F4204" s="51"/>
      <c r="G4204" s="51"/>
      <c r="H4204" s="50"/>
      <c r="I4204" s="50"/>
      <c r="J4204" s="50"/>
      <c r="K4204" s="51"/>
      <c r="L4204" s="51"/>
      <c r="M4204" s="51"/>
      <c r="N4204" s="51"/>
      <c r="O4204" s="51"/>
      <c r="P4204" s="51"/>
    </row>
    <row r="4205" spans="2:16" s="49" customFormat="1" x14ac:dyDescent="0.25">
      <c r="B4205" s="9"/>
      <c r="C4205" s="9"/>
      <c r="D4205" s="50"/>
      <c r="E4205" s="51"/>
      <c r="F4205" s="51"/>
      <c r="G4205" s="51"/>
      <c r="H4205" s="50"/>
      <c r="I4205" s="50"/>
      <c r="J4205" s="50"/>
      <c r="K4205" s="51"/>
      <c r="L4205" s="51"/>
      <c r="M4205" s="51"/>
      <c r="N4205" s="51"/>
      <c r="O4205" s="51"/>
      <c r="P4205" s="51"/>
    </row>
    <row r="4206" spans="2:16" s="49" customFormat="1" x14ac:dyDescent="0.25">
      <c r="B4206" s="9"/>
      <c r="C4206" s="9"/>
      <c r="D4206" s="50"/>
      <c r="E4206" s="51"/>
      <c r="F4206" s="51"/>
      <c r="G4206" s="51"/>
      <c r="H4206" s="50"/>
      <c r="I4206" s="50"/>
      <c r="J4206" s="50"/>
      <c r="K4206" s="51"/>
      <c r="L4206" s="51"/>
      <c r="M4206" s="51"/>
      <c r="N4206" s="51"/>
      <c r="O4206" s="51"/>
      <c r="P4206" s="51"/>
    </row>
    <row r="4207" spans="2:16" s="49" customFormat="1" x14ac:dyDescent="0.25">
      <c r="B4207" s="9"/>
      <c r="C4207" s="9"/>
      <c r="D4207" s="50"/>
      <c r="E4207" s="51"/>
      <c r="F4207" s="51"/>
      <c r="G4207" s="51"/>
      <c r="H4207" s="50"/>
      <c r="I4207" s="50"/>
      <c r="J4207" s="50"/>
      <c r="K4207" s="51"/>
      <c r="L4207" s="51"/>
      <c r="M4207" s="51"/>
      <c r="N4207" s="51"/>
      <c r="O4207" s="51"/>
      <c r="P4207" s="51"/>
    </row>
    <row r="4208" spans="2:16" s="49" customFormat="1" x14ac:dyDescent="0.25">
      <c r="B4208" s="9"/>
      <c r="C4208" s="9"/>
      <c r="D4208" s="50"/>
      <c r="E4208" s="51"/>
      <c r="F4208" s="51"/>
      <c r="G4208" s="51"/>
      <c r="H4208" s="50"/>
      <c r="I4208" s="50"/>
      <c r="J4208" s="50"/>
      <c r="K4208" s="51"/>
      <c r="L4208" s="51"/>
      <c r="M4208" s="51"/>
      <c r="N4208" s="51"/>
      <c r="O4208" s="51"/>
      <c r="P4208" s="51"/>
    </row>
    <row r="4209" spans="2:16" s="49" customFormat="1" x14ac:dyDescent="0.25">
      <c r="B4209" s="9"/>
      <c r="C4209" s="9"/>
      <c r="D4209" s="50"/>
      <c r="E4209" s="51"/>
      <c r="F4209" s="51"/>
      <c r="G4209" s="51"/>
      <c r="H4209" s="50"/>
      <c r="I4209" s="50"/>
      <c r="J4209" s="50"/>
      <c r="K4209" s="51"/>
      <c r="L4209" s="51"/>
      <c r="M4209" s="51"/>
      <c r="N4209" s="51"/>
      <c r="O4209" s="51"/>
      <c r="P4209" s="51"/>
    </row>
    <row r="4210" spans="2:16" s="49" customFormat="1" x14ac:dyDescent="0.25">
      <c r="B4210" s="9"/>
      <c r="C4210" s="9"/>
      <c r="D4210" s="50"/>
      <c r="E4210" s="51"/>
      <c r="F4210" s="51"/>
      <c r="G4210" s="51"/>
      <c r="H4210" s="50"/>
      <c r="I4210" s="50"/>
      <c r="J4210" s="50"/>
      <c r="K4210" s="51"/>
      <c r="L4210" s="51"/>
      <c r="M4210" s="51"/>
      <c r="N4210" s="51"/>
      <c r="O4210" s="51"/>
      <c r="P4210" s="51"/>
    </row>
    <row r="4211" spans="2:16" s="49" customFormat="1" x14ac:dyDescent="0.25">
      <c r="B4211" s="9"/>
      <c r="C4211" s="9"/>
      <c r="D4211" s="50"/>
      <c r="E4211" s="51"/>
      <c r="F4211" s="51"/>
      <c r="G4211" s="51"/>
      <c r="H4211" s="50"/>
      <c r="I4211" s="50"/>
      <c r="J4211" s="50"/>
      <c r="K4211" s="51"/>
      <c r="L4211" s="51"/>
      <c r="M4211" s="51"/>
      <c r="N4211" s="51"/>
      <c r="O4211" s="51"/>
      <c r="P4211" s="51"/>
    </row>
    <row r="4212" spans="2:16" s="49" customFormat="1" x14ac:dyDescent="0.25">
      <c r="B4212" s="9"/>
      <c r="C4212" s="9"/>
      <c r="D4212" s="50"/>
      <c r="E4212" s="51"/>
      <c r="F4212" s="51"/>
      <c r="G4212" s="51"/>
      <c r="H4212" s="50"/>
      <c r="I4212" s="50"/>
      <c r="J4212" s="50"/>
      <c r="K4212" s="51"/>
      <c r="L4212" s="51"/>
      <c r="M4212" s="51"/>
      <c r="N4212" s="51"/>
      <c r="O4212" s="51"/>
      <c r="P4212" s="51"/>
    </row>
    <row r="4213" spans="2:16" s="49" customFormat="1" x14ac:dyDescent="0.25">
      <c r="B4213" s="9"/>
      <c r="C4213" s="9"/>
      <c r="D4213" s="50"/>
      <c r="E4213" s="51"/>
      <c r="F4213" s="51"/>
      <c r="G4213" s="51"/>
      <c r="H4213" s="50"/>
      <c r="I4213" s="50"/>
      <c r="J4213" s="50"/>
      <c r="K4213" s="51"/>
      <c r="L4213" s="51"/>
      <c r="M4213" s="51"/>
      <c r="N4213" s="51"/>
      <c r="O4213" s="51"/>
      <c r="P4213" s="51"/>
    </row>
    <row r="4214" spans="2:16" s="49" customFormat="1" x14ac:dyDescent="0.25">
      <c r="B4214" s="9"/>
      <c r="C4214" s="9"/>
      <c r="D4214" s="50"/>
      <c r="E4214" s="51"/>
      <c r="F4214" s="51"/>
      <c r="G4214" s="51"/>
      <c r="H4214" s="50"/>
      <c r="I4214" s="50"/>
      <c r="J4214" s="50"/>
      <c r="K4214" s="51"/>
      <c r="L4214" s="51"/>
      <c r="M4214" s="51"/>
      <c r="N4214" s="51"/>
      <c r="O4214" s="51"/>
      <c r="P4214" s="51"/>
    </row>
    <row r="4215" spans="2:16" s="49" customFormat="1" x14ac:dyDescent="0.25">
      <c r="B4215" s="9"/>
      <c r="C4215" s="9"/>
      <c r="D4215" s="50"/>
      <c r="E4215" s="51"/>
      <c r="F4215" s="51"/>
      <c r="G4215" s="51"/>
      <c r="H4215" s="50"/>
      <c r="I4215" s="50"/>
      <c r="J4215" s="50"/>
      <c r="K4215" s="51"/>
      <c r="L4215" s="51"/>
      <c r="M4215" s="51"/>
      <c r="N4215" s="51"/>
      <c r="O4215" s="51"/>
      <c r="P4215" s="51"/>
    </row>
    <row r="4216" spans="2:16" s="49" customFormat="1" x14ac:dyDescent="0.25">
      <c r="B4216" s="9"/>
      <c r="C4216" s="9"/>
      <c r="D4216" s="50"/>
      <c r="E4216" s="51"/>
      <c r="F4216" s="51"/>
      <c r="G4216" s="51"/>
      <c r="H4216" s="50"/>
      <c r="I4216" s="50"/>
      <c r="J4216" s="50"/>
      <c r="K4216" s="51"/>
      <c r="L4216" s="51"/>
      <c r="M4216" s="51"/>
      <c r="N4216" s="51"/>
      <c r="O4216" s="51"/>
      <c r="P4216" s="51"/>
    </row>
    <row r="4217" spans="2:16" s="49" customFormat="1" x14ac:dyDescent="0.25">
      <c r="B4217" s="9"/>
      <c r="C4217" s="9"/>
      <c r="D4217" s="50"/>
      <c r="E4217" s="51"/>
      <c r="F4217" s="51"/>
      <c r="G4217" s="51"/>
      <c r="H4217" s="50"/>
      <c r="I4217" s="50"/>
      <c r="J4217" s="50"/>
      <c r="K4217" s="51"/>
      <c r="L4217" s="51"/>
      <c r="M4217" s="51"/>
      <c r="N4217" s="51"/>
      <c r="O4217" s="51"/>
      <c r="P4217" s="51"/>
    </row>
    <row r="4218" spans="2:16" s="49" customFormat="1" x14ac:dyDescent="0.25">
      <c r="B4218" s="9"/>
      <c r="C4218" s="9"/>
      <c r="D4218" s="50"/>
      <c r="E4218" s="51"/>
      <c r="F4218" s="51"/>
      <c r="G4218" s="51"/>
      <c r="H4218" s="50"/>
      <c r="I4218" s="50"/>
      <c r="J4218" s="50"/>
      <c r="K4218" s="51"/>
      <c r="L4218" s="51"/>
      <c r="M4218" s="51"/>
      <c r="N4218" s="51"/>
      <c r="O4218" s="51"/>
      <c r="P4218" s="51"/>
    </row>
    <row r="4219" spans="2:16" s="49" customFormat="1" x14ac:dyDescent="0.25">
      <c r="B4219" s="9"/>
      <c r="C4219" s="9"/>
      <c r="D4219" s="50"/>
      <c r="E4219" s="51"/>
      <c r="F4219" s="51"/>
      <c r="G4219" s="51"/>
      <c r="H4219" s="50"/>
      <c r="I4219" s="50"/>
      <c r="J4219" s="50"/>
      <c r="K4219" s="51"/>
      <c r="L4219" s="51"/>
      <c r="M4219" s="51"/>
      <c r="N4219" s="51"/>
      <c r="O4219" s="51"/>
      <c r="P4219" s="51"/>
    </row>
    <row r="4220" spans="2:16" s="49" customFormat="1" x14ac:dyDescent="0.25">
      <c r="B4220" s="9"/>
      <c r="C4220" s="9"/>
      <c r="D4220" s="50"/>
      <c r="E4220" s="51"/>
      <c r="F4220" s="51"/>
      <c r="G4220" s="51"/>
      <c r="H4220" s="50"/>
      <c r="I4220" s="50"/>
      <c r="J4220" s="50"/>
      <c r="K4220" s="51"/>
      <c r="L4220" s="51"/>
      <c r="M4220" s="51"/>
      <c r="N4220" s="51"/>
      <c r="O4220" s="51"/>
      <c r="P4220" s="51"/>
    </row>
    <row r="4221" spans="2:16" s="49" customFormat="1" x14ac:dyDescent="0.25">
      <c r="B4221" s="9"/>
      <c r="C4221" s="9"/>
      <c r="D4221" s="50"/>
      <c r="E4221" s="51"/>
      <c r="F4221" s="51"/>
      <c r="G4221" s="51"/>
      <c r="H4221" s="50"/>
      <c r="I4221" s="50"/>
      <c r="J4221" s="50"/>
      <c r="K4221" s="51"/>
      <c r="L4221" s="51"/>
      <c r="M4221" s="51"/>
      <c r="N4221" s="51"/>
      <c r="O4221" s="51"/>
      <c r="P4221" s="51"/>
    </row>
    <row r="4222" spans="2:16" s="49" customFormat="1" x14ac:dyDescent="0.25">
      <c r="B4222" s="9"/>
      <c r="C4222" s="9"/>
      <c r="D4222" s="50"/>
      <c r="E4222" s="51"/>
      <c r="F4222" s="51"/>
      <c r="G4222" s="51"/>
      <c r="H4222" s="50"/>
      <c r="I4222" s="50"/>
      <c r="J4222" s="50"/>
      <c r="K4222" s="51"/>
      <c r="L4222" s="51"/>
      <c r="M4222" s="51"/>
      <c r="N4222" s="51"/>
      <c r="O4222" s="51"/>
      <c r="P4222" s="51"/>
    </row>
    <row r="4223" spans="2:16" s="49" customFormat="1" x14ac:dyDescent="0.25">
      <c r="B4223" s="9"/>
      <c r="C4223" s="9"/>
      <c r="D4223" s="50"/>
      <c r="E4223" s="51"/>
      <c r="F4223" s="51"/>
      <c r="G4223" s="51"/>
      <c r="H4223" s="50"/>
      <c r="I4223" s="50"/>
      <c r="J4223" s="50"/>
      <c r="K4223" s="51"/>
      <c r="L4223" s="51"/>
      <c r="M4223" s="51"/>
      <c r="N4223" s="51"/>
      <c r="O4223" s="51"/>
      <c r="P4223" s="51"/>
    </row>
    <row r="4224" spans="2:16" s="49" customFormat="1" x14ac:dyDescent="0.25">
      <c r="B4224" s="9"/>
      <c r="C4224" s="9"/>
      <c r="D4224" s="50"/>
      <c r="E4224" s="51"/>
      <c r="F4224" s="51"/>
      <c r="G4224" s="51"/>
      <c r="H4224" s="50"/>
      <c r="I4224" s="50"/>
      <c r="J4224" s="50"/>
      <c r="K4224" s="51"/>
      <c r="L4224" s="51"/>
      <c r="M4224" s="51"/>
      <c r="N4224" s="51"/>
      <c r="O4224" s="51"/>
      <c r="P4224" s="51"/>
    </row>
    <row r="4225" spans="2:16" s="49" customFormat="1" x14ac:dyDescent="0.25">
      <c r="B4225" s="9"/>
      <c r="C4225" s="9"/>
      <c r="D4225" s="50"/>
      <c r="E4225" s="51"/>
      <c r="F4225" s="51"/>
      <c r="G4225" s="51"/>
      <c r="H4225" s="50"/>
      <c r="I4225" s="50"/>
      <c r="J4225" s="50"/>
      <c r="K4225" s="51"/>
      <c r="L4225" s="51"/>
      <c r="M4225" s="51"/>
      <c r="N4225" s="51"/>
      <c r="O4225" s="51"/>
      <c r="P4225" s="51"/>
    </row>
    <row r="4226" spans="2:16" s="49" customFormat="1" x14ac:dyDescent="0.25">
      <c r="B4226" s="9"/>
      <c r="C4226" s="9"/>
      <c r="D4226" s="50"/>
      <c r="E4226" s="51"/>
      <c r="F4226" s="51"/>
      <c r="G4226" s="51"/>
      <c r="H4226" s="50"/>
      <c r="I4226" s="50"/>
      <c r="J4226" s="50"/>
      <c r="K4226" s="51"/>
      <c r="L4226" s="51"/>
      <c r="M4226" s="51"/>
      <c r="N4226" s="51"/>
      <c r="O4226" s="51"/>
      <c r="P4226" s="51"/>
    </row>
    <row r="4227" spans="2:16" s="49" customFormat="1" x14ac:dyDescent="0.25">
      <c r="B4227" s="9"/>
      <c r="C4227" s="9"/>
      <c r="D4227" s="50"/>
      <c r="E4227" s="51"/>
      <c r="F4227" s="51"/>
      <c r="G4227" s="51"/>
      <c r="H4227" s="50"/>
      <c r="I4227" s="50"/>
      <c r="J4227" s="50"/>
      <c r="K4227" s="51"/>
      <c r="L4227" s="51"/>
      <c r="M4227" s="51"/>
      <c r="N4227" s="51"/>
      <c r="O4227" s="51"/>
      <c r="P4227" s="51"/>
    </row>
    <row r="4228" spans="2:16" s="49" customFormat="1" x14ac:dyDescent="0.25">
      <c r="B4228" s="9"/>
      <c r="C4228" s="9"/>
      <c r="D4228" s="50"/>
      <c r="E4228" s="51"/>
      <c r="F4228" s="51"/>
      <c r="G4228" s="51"/>
      <c r="H4228" s="50"/>
      <c r="I4228" s="50"/>
      <c r="J4228" s="50"/>
      <c r="K4228" s="51"/>
      <c r="L4228" s="51"/>
      <c r="M4228" s="51"/>
      <c r="N4228" s="51"/>
      <c r="O4228" s="51"/>
      <c r="P4228" s="51"/>
    </row>
    <row r="4229" spans="2:16" s="49" customFormat="1" x14ac:dyDescent="0.25">
      <c r="B4229" s="9"/>
      <c r="C4229" s="9"/>
      <c r="D4229" s="50"/>
      <c r="E4229" s="51"/>
      <c r="F4229" s="51"/>
      <c r="G4229" s="51"/>
      <c r="H4229" s="50"/>
      <c r="I4229" s="50"/>
      <c r="J4229" s="50"/>
      <c r="K4229" s="51"/>
      <c r="L4229" s="51"/>
      <c r="M4229" s="51"/>
      <c r="N4229" s="51"/>
      <c r="O4229" s="51"/>
      <c r="P4229" s="51"/>
    </row>
    <row r="4230" spans="2:16" s="49" customFormat="1" x14ac:dyDescent="0.25">
      <c r="B4230" s="9"/>
      <c r="C4230" s="9"/>
      <c r="D4230" s="50"/>
      <c r="E4230" s="51"/>
      <c r="F4230" s="51"/>
      <c r="G4230" s="51"/>
      <c r="H4230" s="50"/>
      <c r="I4230" s="50"/>
      <c r="J4230" s="50"/>
      <c r="K4230" s="51"/>
      <c r="L4230" s="51"/>
      <c r="M4230" s="51"/>
      <c r="N4230" s="51"/>
      <c r="O4230" s="51"/>
      <c r="P4230" s="51"/>
    </row>
    <row r="4231" spans="2:16" s="49" customFormat="1" x14ac:dyDescent="0.25">
      <c r="B4231" s="9"/>
      <c r="C4231" s="9"/>
      <c r="D4231" s="50"/>
      <c r="E4231" s="51"/>
      <c r="F4231" s="51"/>
      <c r="G4231" s="51"/>
      <c r="H4231" s="50"/>
      <c r="I4231" s="50"/>
      <c r="J4231" s="50"/>
      <c r="K4231" s="51"/>
      <c r="L4231" s="51"/>
      <c r="M4231" s="51"/>
      <c r="N4231" s="51"/>
      <c r="O4231" s="51"/>
      <c r="P4231" s="51"/>
    </row>
    <row r="4232" spans="2:16" s="49" customFormat="1" x14ac:dyDescent="0.25">
      <c r="B4232" s="9"/>
      <c r="C4232" s="9"/>
      <c r="D4232" s="50"/>
      <c r="E4232" s="51"/>
      <c r="F4232" s="51"/>
      <c r="G4232" s="51"/>
      <c r="H4232" s="50"/>
      <c r="I4232" s="50"/>
      <c r="J4232" s="50"/>
      <c r="K4232" s="51"/>
      <c r="L4232" s="51"/>
      <c r="M4232" s="51"/>
      <c r="N4232" s="51"/>
      <c r="O4232" s="51"/>
      <c r="P4232" s="51"/>
    </row>
    <row r="4233" spans="2:16" s="49" customFormat="1" x14ac:dyDescent="0.25">
      <c r="B4233" s="9"/>
      <c r="C4233" s="9"/>
      <c r="D4233" s="50"/>
      <c r="E4233" s="51"/>
      <c r="F4233" s="51"/>
      <c r="G4233" s="51"/>
      <c r="H4233" s="50"/>
      <c r="I4233" s="50"/>
      <c r="J4233" s="50"/>
      <c r="K4233" s="51"/>
      <c r="L4233" s="51"/>
      <c r="M4233" s="51"/>
      <c r="N4233" s="51"/>
      <c r="O4233" s="51"/>
      <c r="P4233" s="51"/>
    </row>
    <row r="4234" spans="2:16" s="49" customFormat="1" x14ac:dyDescent="0.25">
      <c r="B4234" s="9"/>
      <c r="C4234" s="9"/>
      <c r="D4234" s="50"/>
      <c r="E4234" s="51"/>
      <c r="F4234" s="51"/>
      <c r="G4234" s="51"/>
      <c r="H4234" s="50"/>
      <c r="I4234" s="50"/>
      <c r="J4234" s="50"/>
      <c r="K4234" s="51"/>
      <c r="L4234" s="51"/>
      <c r="M4234" s="51"/>
      <c r="N4234" s="51"/>
      <c r="O4234" s="51"/>
      <c r="P4234" s="51"/>
    </row>
    <row r="4235" spans="2:16" s="49" customFormat="1" x14ac:dyDescent="0.25">
      <c r="B4235" s="9"/>
      <c r="C4235" s="9"/>
      <c r="D4235" s="50"/>
      <c r="E4235" s="51"/>
      <c r="F4235" s="51"/>
      <c r="G4235" s="51"/>
      <c r="H4235" s="50"/>
      <c r="I4235" s="50"/>
      <c r="J4235" s="50"/>
      <c r="K4235" s="51"/>
      <c r="L4235" s="51"/>
      <c r="M4235" s="51"/>
      <c r="N4235" s="51"/>
      <c r="O4235" s="51"/>
      <c r="P4235" s="51"/>
    </row>
    <row r="4236" spans="2:16" s="49" customFormat="1" x14ac:dyDescent="0.25">
      <c r="B4236" s="9"/>
      <c r="C4236" s="9"/>
      <c r="D4236" s="50"/>
      <c r="E4236" s="51"/>
      <c r="F4236" s="51"/>
      <c r="G4236" s="51"/>
      <c r="H4236" s="50"/>
      <c r="I4236" s="50"/>
      <c r="J4236" s="50"/>
      <c r="K4236" s="51"/>
      <c r="L4236" s="51"/>
      <c r="M4236" s="51"/>
      <c r="N4236" s="51"/>
      <c r="O4236" s="51"/>
      <c r="P4236" s="51"/>
    </row>
    <row r="4237" spans="2:16" s="49" customFormat="1" x14ac:dyDescent="0.25">
      <c r="B4237" s="9"/>
      <c r="C4237" s="9"/>
      <c r="D4237" s="50"/>
      <c r="E4237" s="51"/>
      <c r="F4237" s="51"/>
      <c r="G4237" s="51"/>
      <c r="H4237" s="50"/>
      <c r="I4237" s="50"/>
      <c r="J4237" s="50"/>
      <c r="K4237" s="51"/>
      <c r="L4237" s="51"/>
      <c r="M4237" s="51"/>
      <c r="N4237" s="51"/>
      <c r="O4237" s="51"/>
      <c r="P4237" s="51"/>
    </row>
    <row r="4238" spans="2:16" s="49" customFormat="1" x14ac:dyDescent="0.25">
      <c r="B4238" s="9"/>
      <c r="C4238" s="9"/>
      <c r="D4238" s="50"/>
      <c r="E4238" s="51"/>
      <c r="F4238" s="51"/>
      <c r="G4238" s="51"/>
      <c r="H4238" s="50"/>
      <c r="I4238" s="50"/>
      <c r="J4238" s="50"/>
      <c r="K4238" s="51"/>
      <c r="L4238" s="51"/>
      <c r="M4238" s="51"/>
      <c r="N4238" s="51"/>
      <c r="O4238" s="51"/>
      <c r="P4238" s="51"/>
    </row>
    <row r="4239" spans="2:16" s="49" customFormat="1" x14ac:dyDescent="0.25">
      <c r="B4239" s="9"/>
      <c r="C4239" s="9"/>
      <c r="D4239" s="50"/>
      <c r="E4239" s="51"/>
      <c r="F4239" s="51"/>
      <c r="G4239" s="51"/>
      <c r="H4239" s="50"/>
      <c r="I4239" s="50"/>
      <c r="J4239" s="50"/>
      <c r="K4239" s="51"/>
      <c r="L4239" s="51"/>
      <c r="M4239" s="51"/>
      <c r="N4239" s="51"/>
      <c r="O4239" s="51"/>
      <c r="P4239" s="51"/>
    </row>
    <row r="4240" spans="2:16" s="49" customFormat="1" x14ac:dyDescent="0.25">
      <c r="B4240" s="9"/>
      <c r="C4240" s="9"/>
      <c r="D4240" s="50"/>
      <c r="E4240" s="51"/>
      <c r="F4240" s="51"/>
      <c r="G4240" s="51"/>
      <c r="H4240" s="50"/>
      <c r="I4240" s="50"/>
      <c r="J4240" s="50"/>
      <c r="K4240" s="51"/>
      <c r="L4240" s="51"/>
      <c r="M4240" s="51"/>
      <c r="N4240" s="51"/>
      <c r="O4240" s="51"/>
      <c r="P4240" s="51"/>
    </row>
    <row r="4241" spans="2:16" s="49" customFormat="1" x14ac:dyDescent="0.25">
      <c r="B4241" s="9"/>
      <c r="C4241" s="9"/>
      <c r="D4241" s="50"/>
      <c r="E4241" s="51"/>
      <c r="F4241" s="51"/>
      <c r="G4241" s="51"/>
      <c r="H4241" s="50"/>
      <c r="I4241" s="50"/>
      <c r="J4241" s="50"/>
      <c r="K4241" s="51"/>
      <c r="L4241" s="51"/>
      <c r="M4241" s="51"/>
      <c r="N4241" s="51"/>
      <c r="O4241" s="51"/>
      <c r="P4241" s="51"/>
    </row>
    <row r="4242" spans="2:16" s="49" customFormat="1" x14ac:dyDescent="0.25">
      <c r="B4242" s="9"/>
      <c r="C4242" s="9"/>
      <c r="D4242" s="50"/>
      <c r="E4242" s="51"/>
      <c r="F4242" s="51"/>
      <c r="G4242" s="51"/>
      <c r="H4242" s="50"/>
      <c r="I4242" s="50"/>
      <c r="J4242" s="50"/>
      <c r="K4242" s="51"/>
      <c r="L4242" s="51"/>
      <c r="M4242" s="51"/>
      <c r="N4242" s="51"/>
      <c r="O4242" s="51"/>
      <c r="P4242" s="51"/>
    </row>
    <row r="4243" spans="2:16" s="49" customFormat="1" x14ac:dyDescent="0.25">
      <c r="B4243" s="9"/>
      <c r="C4243" s="9"/>
      <c r="D4243" s="50"/>
      <c r="E4243" s="51"/>
      <c r="F4243" s="51"/>
      <c r="G4243" s="51"/>
      <c r="H4243" s="50"/>
      <c r="I4243" s="50"/>
      <c r="J4243" s="50"/>
      <c r="K4243" s="51"/>
      <c r="L4243" s="51"/>
      <c r="M4243" s="51"/>
      <c r="N4243" s="51"/>
      <c r="O4243" s="51"/>
      <c r="P4243" s="51"/>
    </row>
    <row r="4244" spans="2:16" s="49" customFormat="1" x14ac:dyDescent="0.25">
      <c r="B4244" s="9"/>
      <c r="C4244" s="9"/>
      <c r="D4244" s="50"/>
      <c r="E4244" s="51"/>
      <c r="F4244" s="51"/>
      <c r="G4244" s="51"/>
      <c r="H4244" s="50"/>
      <c r="I4244" s="50"/>
      <c r="J4244" s="50"/>
      <c r="K4244" s="51"/>
      <c r="L4244" s="51"/>
      <c r="M4244" s="51"/>
      <c r="N4244" s="51"/>
      <c r="O4244" s="51"/>
      <c r="P4244" s="51"/>
    </row>
    <row r="4245" spans="2:16" s="49" customFormat="1" x14ac:dyDescent="0.25">
      <c r="B4245" s="9"/>
      <c r="C4245" s="9"/>
      <c r="D4245" s="50"/>
      <c r="E4245" s="51"/>
      <c r="F4245" s="51"/>
      <c r="G4245" s="51"/>
      <c r="H4245" s="50"/>
      <c r="I4245" s="50"/>
      <c r="J4245" s="50"/>
      <c r="K4245" s="51"/>
      <c r="L4245" s="51"/>
      <c r="M4245" s="51"/>
      <c r="N4245" s="51"/>
      <c r="O4245" s="51"/>
      <c r="P4245" s="51"/>
    </row>
    <row r="4246" spans="2:16" s="49" customFormat="1" x14ac:dyDescent="0.25">
      <c r="B4246" s="9"/>
      <c r="C4246" s="9"/>
      <c r="D4246" s="50"/>
      <c r="E4246" s="51"/>
      <c r="F4246" s="51"/>
      <c r="G4246" s="51"/>
      <c r="H4246" s="50"/>
      <c r="I4246" s="50"/>
      <c r="J4246" s="50"/>
      <c r="K4246" s="51"/>
      <c r="L4246" s="51"/>
      <c r="M4246" s="51"/>
      <c r="N4246" s="51"/>
      <c r="O4246" s="51"/>
      <c r="P4246" s="51"/>
    </row>
    <row r="4247" spans="2:16" s="49" customFormat="1" x14ac:dyDescent="0.25">
      <c r="B4247" s="9"/>
      <c r="C4247" s="9"/>
      <c r="D4247" s="50"/>
      <c r="E4247" s="51"/>
      <c r="F4247" s="51"/>
      <c r="G4247" s="51"/>
      <c r="H4247" s="50"/>
      <c r="I4247" s="50"/>
      <c r="J4247" s="50"/>
      <c r="K4247" s="51"/>
      <c r="L4247" s="51"/>
      <c r="M4247" s="51"/>
      <c r="N4247" s="51"/>
      <c r="O4247" s="51"/>
      <c r="P4247" s="51"/>
    </row>
    <row r="4248" spans="2:16" s="49" customFormat="1" x14ac:dyDescent="0.25">
      <c r="B4248" s="9"/>
      <c r="C4248" s="9"/>
      <c r="D4248" s="50"/>
      <c r="E4248" s="51"/>
      <c r="F4248" s="51"/>
      <c r="G4248" s="51"/>
      <c r="H4248" s="50"/>
      <c r="I4248" s="50"/>
      <c r="J4248" s="50"/>
      <c r="K4248" s="51"/>
      <c r="L4248" s="51"/>
      <c r="M4248" s="51"/>
      <c r="N4248" s="51"/>
      <c r="O4248" s="51"/>
      <c r="P4248" s="51"/>
    </row>
    <row r="4249" spans="2:16" s="49" customFormat="1" x14ac:dyDescent="0.25">
      <c r="B4249" s="9"/>
      <c r="C4249" s="9"/>
      <c r="D4249" s="50"/>
      <c r="E4249" s="51"/>
      <c r="F4249" s="51"/>
      <c r="G4249" s="51"/>
      <c r="H4249" s="50"/>
      <c r="I4249" s="50"/>
      <c r="J4249" s="50"/>
      <c r="K4249" s="51"/>
      <c r="L4249" s="51"/>
      <c r="M4249" s="51"/>
      <c r="N4249" s="51"/>
      <c r="O4249" s="51"/>
      <c r="P4249" s="51"/>
    </row>
    <row r="4250" spans="2:16" s="49" customFormat="1" x14ac:dyDescent="0.25">
      <c r="B4250" s="9"/>
      <c r="C4250" s="9"/>
      <c r="D4250" s="50"/>
      <c r="E4250" s="51"/>
      <c r="F4250" s="51"/>
      <c r="G4250" s="51"/>
      <c r="H4250" s="50"/>
      <c r="I4250" s="50"/>
      <c r="J4250" s="50"/>
      <c r="K4250" s="51"/>
      <c r="L4250" s="51"/>
      <c r="M4250" s="51"/>
      <c r="N4250" s="51"/>
      <c r="O4250" s="51"/>
      <c r="P4250" s="51"/>
    </row>
    <row r="4251" spans="2:16" s="49" customFormat="1" x14ac:dyDescent="0.25">
      <c r="B4251" s="9"/>
      <c r="C4251" s="9"/>
      <c r="D4251" s="50"/>
      <c r="E4251" s="51"/>
      <c r="F4251" s="51"/>
      <c r="G4251" s="51"/>
      <c r="H4251" s="50"/>
      <c r="I4251" s="50"/>
      <c r="J4251" s="50"/>
      <c r="K4251" s="51"/>
      <c r="L4251" s="51"/>
      <c r="M4251" s="51"/>
      <c r="N4251" s="51"/>
      <c r="O4251" s="51"/>
      <c r="P4251" s="51"/>
    </row>
    <row r="4252" spans="2:16" s="49" customFormat="1" x14ac:dyDescent="0.25">
      <c r="B4252" s="9"/>
      <c r="C4252" s="9"/>
      <c r="D4252" s="50"/>
      <c r="E4252" s="51"/>
      <c r="F4252" s="51"/>
      <c r="G4252" s="51"/>
      <c r="H4252" s="50"/>
      <c r="I4252" s="50"/>
      <c r="J4252" s="50"/>
      <c r="K4252" s="51"/>
      <c r="L4252" s="51"/>
      <c r="M4252" s="51"/>
      <c r="N4252" s="51"/>
      <c r="O4252" s="51"/>
      <c r="P4252" s="51"/>
    </row>
    <row r="4253" spans="2:16" s="49" customFormat="1" x14ac:dyDescent="0.25">
      <c r="B4253" s="9"/>
      <c r="C4253" s="9"/>
      <c r="D4253" s="50"/>
      <c r="E4253" s="51"/>
      <c r="F4253" s="51"/>
      <c r="G4253" s="51"/>
      <c r="H4253" s="50"/>
      <c r="I4253" s="50"/>
      <c r="J4253" s="50"/>
      <c r="K4253" s="51"/>
      <c r="L4253" s="51"/>
      <c r="M4253" s="51"/>
      <c r="N4253" s="51"/>
      <c r="O4253" s="51"/>
      <c r="P4253" s="51"/>
    </row>
    <row r="4254" spans="2:16" s="49" customFormat="1" x14ac:dyDescent="0.25">
      <c r="B4254" s="9"/>
      <c r="C4254" s="9"/>
      <c r="D4254" s="50"/>
      <c r="E4254" s="51"/>
      <c r="F4254" s="51"/>
      <c r="G4254" s="51"/>
      <c r="H4254" s="50"/>
      <c r="I4254" s="50"/>
      <c r="J4254" s="50"/>
      <c r="K4254" s="51"/>
      <c r="L4254" s="51"/>
      <c r="M4254" s="51"/>
      <c r="N4254" s="51"/>
      <c r="O4254" s="51"/>
      <c r="P4254" s="51"/>
    </row>
    <row r="4255" spans="2:16" s="49" customFormat="1" x14ac:dyDescent="0.25">
      <c r="B4255" s="9"/>
      <c r="C4255" s="9"/>
      <c r="D4255" s="50"/>
      <c r="E4255" s="51"/>
      <c r="F4255" s="51"/>
      <c r="G4255" s="51"/>
      <c r="H4255" s="50"/>
      <c r="I4255" s="50"/>
      <c r="J4255" s="50"/>
      <c r="K4255" s="51"/>
      <c r="L4255" s="51"/>
      <c r="M4255" s="51"/>
      <c r="N4255" s="51"/>
      <c r="O4255" s="51"/>
      <c r="P4255" s="51"/>
    </row>
    <row r="4256" spans="2:16" s="49" customFormat="1" x14ac:dyDescent="0.25">
      <c r="B4256" s="9"/>
      <c r="C4256" s="9"/>
      <c r="D4256" s="50"/>
      <c r="E4256" s="51"/>
      <c r="F4256" s="51"/>
      <c r="G4256" s="51"/>
      <c r="H4256" s="50"/>
      <c r="I4256" s="50"/>
      <c r="J4256" s="50"/>
      <c r="K4256" s="51"/>
      <c r="L4256" s="51"/>
      <c r="M4256" s="51"/>
      <c r="N4256" s="51"/>
      <c r="O4256" s="51"/>
      <c r="P4256" s="51"/>
    </row>
    <row r="4257" spans="2:16" s="49" customFormat="1" x14ac:dyDescent="0.25">
      <c r="B4257" s="9"/>
      <c r="C4257" s="9"/>
      <c r="D4257" s="50"/>
      <c r="E4257" s="51"/>
      <c r="F4257" s="51"/>
      <c r="G4257" s="51"/>
      <c r="H4257" s="50"/>
      <c r="I4257" s="50"/>
      <c r="J4257" s="50"/>
      <c r="K4257" s="51"/>
      <c r="L4257" s="51"/>
      <c r="M4257" s="51"/>
      <c r="N4257" s="51"/>
      <c r="O4257" s="51"/>
      <c r="P4257" s="51"/>
    </row>
    <row r="4258" spans="2:16" s="49" customFormat="1" x14ac:dyDescent="0.25">
      <c r="B4258" s="9"/>
      <c r="C4258" s="9"/>
      <c r="D4258" s="50"/>
      <c r="E4258" s="51"/>
      <c r="F4258" s="51"/>
      <c r="G4258" s="51"/>
      <c r="H4258" s="50"/>
      <c r="I4258" s="50"/>
      <c r="J4258" s="50"/>
      <c r="K4258" s="51"/>
      <c r="L4258" s="51"/>
      <c r="M4258" s="51"/>
      <c r="N4258" s="51"/>
      <c r="O4258" s="51"/>
      <c r="P4258" s="51"/>
    </row>
    <row r="4259" spans="2:16" s="49" customFormat="1" x14ac:dyDescent="0.25">
      <c r="B4259" s="9"/>
      <c r="C4259" s="9"/>
      <c r="D4259" s="50"/>
      <c r="E4259" s="51"/>
      <c r="F4259" s="51"/>
      <c r="G4259" s="51"/>
      <c r="H4259" s="50"/>
      <c r="I4259" s="50"/>
      <c r="J4259" s="50"/>
      <c r="K4259" s="51"/>
      <c r="L4259" s="51"/>
      <c r="M4259" s="51"/>
      <c r="N4259" s="51"/>
      <c r="O4259" s="51"/>
      <c r="P4259" s="51"/>
    </row>
    <row r="4260" spans="2:16" s="49" customFormat="1" x14ac:dyDescent="0.25">
      <c r="B4260" s="9"/>
      <c r="C4260" s="9"/>
      <c r="D4260" s="50"/>
      <c r="E4260" s="51"/>
      <c r="F4260" s="51"/>
      <c r="G4260" s="51"/>
      <c r="H4260" s="50"/>
      <c r="I4260" s="50"/>
      <c r="J4260" s="50"/>
      <c r="K4260" s="51"/>
      <c r="L4260" s="51"/>
      <c r="M4260" s="51"/>
      <c r="N4260" s="51"/>
      <c r="O4260" s="51"/>
      <c r="P4260" s="51"/>
    </row>
    <row r="4261" spans="2:16" s="49" customFormat="1" x14ac:dyDescent="0.25">
      <c r="B4261" s="9"/>
      <c r="C4261" s="9"/>
      <c r="D4261" s="50"/>
      <c r="E4261" s="51"/>
      <c r="F4261" s="51"/>
      <c r="G4261" s="51"/>
      <c r="H4261" s="50"/>
      <c r="I4261" s="50"/>
      <c r="J4261" s="50"/>
      <c r="K4261" s="51"/>
      <c r="L4261" s="51"/>
      <c r="M4261" s="51"/>
      <c r="N4261" s="51"/>
      <c r="O4261" s="51"/>
      <c r="P4261" s="51"/>
    </row>
    <row r="4262" spans="2:16" s="49" customFormat="1" x14ac:dyDescent="0.25">
      <c r="B4262" s="9"/>
      <c r="C4262" s="9"/>
      <c r="D4262" s="50"/>
      <c r="E4262" s="51"/>
      <c r="F4262" s="51"/>
      <c r="G4262" s="51"/>
      <c r="H4262" s="50"/>
      <c r="I4262" s="50"/>
      <c r="J4262" s="50"/>
      <c r="K4262" s="51"/>
      <c r="L4262" s="51"/>
      <c r="M4262" s="51"/>
      <c r="N4262" s="51"/>
      <c r="O4262" s="51"/>
      <c r="P4262" s="51"/>
    </row>
    <row r="4263" spans="2:16" s="49" customFormat="1" x14ac:dyDescent="0.25">
      <c r="B4263" s="9"/>
      <c r="C4263" s="9"/>
      <c r="D4263" s="50"/>
      <c r="E4263" s="51"/>
      <c r="F4263" s="51"/>
      <c r="G4263" s="51"/>
      <c r="H4263" s="50"/>
      <c r="I4263" s="50"/>
      <c r="J4263" s="50"/>
      <c r="K4263" s="51"/>
      <c r="L4263" s="51"/>
      <c r="M4263" s="51"/>
      <c r="N4263" s="51"/>
      <c r="O4263" s="51"/>
      <c r="P4263" s="51"/>
    </row>
    <row r="4264" spans="2:16" s="49" customFormat="1" x14ac:dyDescent="0.25">
      <c r="B4264" s="9"/>
      <c r="C4264" s="9"/>
      <c r="D4264" s="50"/>
      <c r="E4264" s="51"/>
      <c r="F4264" s="51"/>
      <c r="G4264" s="51"/>
      <c r="H4264" s="50"/>
      <c r="I4264" s="50"/>
      <c r="J4264" s="50"/>
      <c r="K4264" s="51"/>
      <c r="L4264" s="51"/>
      <c r="M4264" s="51"/>
      <c r="N4264" s="51"/>
      <c r="O4264" s="51"/>
      <c r="P4264" s="51"/>
    </row>
    <row r="4265" spans="2:16" s="49" customFormat="1" x14ac:dyDescent="0.25">
      <c r="B4265" s="9"/>
      <c r="C4265" s="9"/>
      <c r="D4265" s="50"/>
      <c r="E4265" s="51"/>
      <c r="F4265" s="51"/>
      <c r="G4265" s="51"/>
      <c r="H4265" s="50"/>
      <c r="I4265" s="50"/>
      <c r="J4265" s="50"/>
      <c r="K4265" s="51"/>
      <c r="L4265" s="51"/>
      <c r="M4265" s="51"/>
      <c r="N4265" s="51"/>
      <c r="O4265" s="51"/>
      <c r="P4265" s="51"/>
    </row>
    <row r="4266" spans="2:16" s="49" customFormat="1" x14ac:dyDescent="0.25">
      <c r="B4266" s="9"/>
      <c r="C4266" s="9"/>
      <c r="D4266" s="50"/>
      <c r="E4266" s="51"/>
      <c r="F4266" s="51"/>
      <c r="G4266" s="51"/>
      <c r="H4266" s="50"/>
      <c r="I4266" s="50"/>
      <c r="J4266" s="50"/>
      <c r="K4266" s="51"/>
      <c r="L4266" s="51"/>
      <c r="M4266" s="51"/>
      <c r="N4266" s="51"/>
      <c r="O4266" s="51"/>
      <c r="P4266" s="51"/>
    </row>
    <row r="4267" spans="2:16" s="49" customFormat="1" x14ac:dyDescent="0.25">
      <c r="B4267" s="9"/>
      <c r="C4267" s="9"/>
      <c r="D4267" s="50"/>
      <c r="E4267" s="51"/>
      <c r="F4267" s="51"/>
      <c r="G4267" s="51"/>
      <c r="H4267" s="50"/>
      <c r="I4267" s="50"/>
      <c r="J4267" s="50"/>
      <c r="K4267" s="51"/>
      <c r="L4267" s="51"/>
      <c r="M4267" s="51"/>
      <c r="N4267" s="51"/>
      <c r="O4267" s="51"/>
      <c r="P4267" s="51"/>
    </row>
    <row r="4268" spans="2:16" s="49" customFormat="1" x14ac:dyDescent="0.25">
      <c r="B4268" s="9"/>
      <c r="C4268" s="9"/>
      <c r="D4268" s="50"/>
      <c r="E4268" s="51"/>
      <c r="F4268" s="51"/>
      <c r="G4268" s="51"/>
      <c r="H4268" s="50"/>
      <c r="I4268" s="50"/>
      <c r="J4268" s="50"/>
      <c r="K4268" s="51"/>
      <c r="L4268" s="51"/>
      <c r="M4268" s="51"/>
      <c r="N4268" s="51"/>
      <c r="O4268" s="51"/>
      <c r="P4268" s="51"/>
    </row>
    <row r="4269" spans="2:16" s="49" customFormat="1" x14ac:dyDescent="0.25">
      <c r="B4269" s="9"/>
      <c r="C4269" s="9"/>
      <c r="D4269" s="50"/>
      <c r="E4269" s="51"/>
      <c r="F4269" s="51"/>
      <c r="G4269" s="51"/>
      <c r="H4269" s="50"/>
      <c r="I4269" s="50"/>
      <c r="J4269" s="50"/>
      <c r="K4269" s="51"/>
      <c r="L4269" s="51"/>
      <c r="M4269" s="51"/>
      <c r="N4269" s="51"/>
      <c r="O4269" s="51"/>
      <c r="P4269" s="51"/>
    </row>
    <row r="4270" spans="2:16" s="49" customFormat="1" x14ac:dyDescent="0.25">
      <c r="B4270" s="9"/>
      <c r="C4270" s="9"/>
      <c r="D4270" s="50"/>
      <c r="E4270" s="51"/>
      <c r="F4270" s="51"/>
      <c r="G4270" s="51"/>
      <c r="H4270" s="50"/>
      <c r="I4270" s="50"/>
      <c r="J4270" s="50"/>
      <c r="K4270" s="51"/>
      <c r="L4270" s="51"/>
      <c r="M4270" s="51"/>
      <c r="N4270" s="51"/>
      <c r="O4270" s="51"/>
      <c r="P4270" s="51"/>
    </row>
    <row r="4271" spans="2:16" s="49" customFormat="1" x14ac:dyDescent="0.25">
      <c r="B4271" s="9"/>
      <c r="C4271" s="9"/>
      <c r="D4271" s="50"/>
      <c r="E4271" s="51"/>
      <c r="F4271" s="51"/>
      <c r="G4271" s="51"/>
      <c r="H4271" s="50"/>
      <c r="I4271" s="50"/>
      <c r="J4271" s="50"/>
      <c r="K4271" s="51"/>
      <c r="L4271" s="51"/>
      <c r="M4271" s="51"/>
      <c r="N4271" s="51"/>
      <c r="O4271" s="51"/>
      <c r="P4271" s="51"/>
    </row>
    <row r="4272" spans="2:16" s="49" customFormat="1" x14ac:dyDescent="0.25">
      <c r="B4272" s="9"/>
      <c r="C4272" s="9"/>
      <c r="D4272" s="50"/>
      <c r="E4272" s="51"/>
      <c r="F4272" s="51"/>
      <c r="G4272" s="51"/>
      <c r="H4272" s="50"/>
      <c r="I4272" s="50"/>
      <c r="J4272" s="50"/>
      <c r="K4272" s="51"/>
      <c r="L4272" s="51"/>
      <c r="M4272" s="51"/>
      <c r="N4272" s="51"/>
      <c r="O4272" s="51"/>
      <c r="P4272" s="51"/>
    </row>
    <row r="4273" spans="2:16" s="49" customFormat="1" x14ac:dyDescent="0.25">
      <c r="B4273" s="9"/>
      <c r="C4273" s="9"/>
      <c r="D4273" s="50"/>
      <c r="E4273" s="51"/>
      <c r="F4273" s="51"/>
      <c r="G4273" s="51"/>
      <c r="H4273" s="50"/>
      <c r="I4273" s="50"/>
      <c r="J4273" s="50"/>
      <c r="K4273" s="51"/>
      <c r="L4273" s="51"/>
      <c r="M4273" s="51"/>
      <c r="N4273" s="51"/>
      <c r="O4273" s="51"/>
      <c r="P4273" s="51"/>
    </row>
    <row r="4274" spans="2:16" s="49" customFormat="1" x14ac:dyDescent="0.25">
      <c r="B4274" s="9"/>
      <c r="C4274" s="9"/>
      <c r="D4274" s="50"/>
      <c r="E4274" s="51"/>
      <c r="F4274" s="51"/>
      <c r="G4274" s="51"/>
      <c r="H4274" s="50"/>
      <c r="I4274" s="50"/>
      <c r="J4274" s="50"/>
      <c r="K4274" s="51"/>
      <c r="L4274" s="51"/>
      <c r="M4274" s="51"/>
      <c r="N4274" s="51"/>
      <c r="O4274" s="51"/>
      <c r="P4274" s="51"/>
    </row>
    <row r="4275" spans="2:16" s="49" customFormat="1" x14ac:dyDescent="0.25">
      <c r="B4275" s="9"/>
      <c r="C4275" s="9"/>
      <c r="D4275" s="50"/>
      <c r="E4275" s="51"/>
      <c r="F4275" s="51"/>
      <c r="G4275" s="51"/>
      <c r="H4275" s="50"/>
      <c r="I4275" s="50"/>
      <c r="J4275" s="50"/>
      <c r="K4275" s="51"/>
      <c r="L4275" s="51"/>
      <c r="M4275" s="51"/>
      <c r="N4275" s="51"/>
      <c r="O4275" s="51"/>
      <c r="P4275" s="51"/>
    </row>
    <row r="4276" spans="2:16" s="49" customFormat="1" x14ac:dyDescent="0.25">
      <c r="B4276" s="9"/>
      <c r="C4276" s="9"/>
      <c r="D4276" s="50"/>
      <c r="E4276" s="51"/>
      <c r="F4276" s="51"/>
      <c r="G4276" s="51"/>
      <c r="H4276" s="50"/>
      <c r="I4276" s="50"/>
      <c r="J4276" s="50"/>
      <c r="K4276" s="51"/>
      <c r="L4276" s="51"/>
      <c r="M4276" s="51"/>
      <c r="N4276" s="51"/>
      <c r="O4276" s="51"/>
      <c r="P4276" s="51"/>
    </row>
    <row r="4277" spans="2:16" s="49" customFormat="1" x14ac:dyDescent="0.25">
      <c r="B4277" s="9"/>
      <c r="C4277" s="9"/>
      <c r="D4277" s="50"/>
      <c r="E4277" s="51"/>
      <c r="F4277" s="51"/>
      <c r="G4277" s="51"/>
      <c r="H4277" s="50"/>
      <c r="I4277" s="50"/>
      <c r="J4277" s="50"/>
      <c r="K4277" s="51"/>
      <c r="L4277" s="51"/>
      <c r="M4277" s="51"/>
      <c r="N4277" s="51"/>
      <c r="O4277" s="51"/>
      <c r="P4277" s="51"/>
    </row>
    <row r="4278" spans="2:16" s="49" customFormat="1" x14ac:dyDescent="0.25">
      <c r="B4278" s="9"/>
      <c r="C4278" s="9"/>
      <c r="D4278" s="50"/>
      <c r="E4278" s="51"/>
      <c r="F4278" s="51"/>
      <c r="G4278" s="51"/>
      <c r="H4278" s="50"/>
      <c r="I4278" s="50"/>
      <c r="J4278" s="50"/>
      <c r="K4278" s="51"/>
      <c r="L4278" s="51"/>
      <c r="M4278" s="51"/>
      <c r="N4278" s="51"/>
      <c r="O4278" s="51"/>
      <c r="P4278" s="51"/>
    </row>
    <row r="4279" spans="2:16" s="49" customFormat="1" x14ac:dyDescent="0.25">
      <c r="B4279" s="9"/>
      <c r="C4279" s="9"/>
      <c r="D4279" s="50"/>
      <c r="E4279" s="51"/>
      <c r="F4279" s="51"/>
      <c r="G4279" s="51"/>
      <c r="H4279" s="50"/>
      <c r="I4279" s="50"/>
      <c r="J4279" s="50"/>
      <c r="K4279" s="51"/>
      <c r="L4279" s="51"/>
      <c r="M4279" s="51"/>
      <c r="N4279" s="51"/>
      <c r="O4279" s="51"/>
      <c r="P4279" s="51"/>
    </row>
    <row r="4280" spans="2:16" s="49" customFormat="1" x14ac:dyDescent="0.25">
      <c r="B4280" s="9"/>
      <c r="C4280" s="9"/>
      <c r="D4280" s="50"/>
      <c r="E4280" s="51"/>
      <c r="F4280" s="51"/>
      <c r="G4280" s="51"/>
      <c r="H4280" s="50"/>
      <c r="I4280" s="50"/>
      <c r="J4280" s="50"/>
      <c r="K4280" s="51"/>
      <c r="L4280" s="51"/>
      <c r="M4280" s="51"/>
      <c r="N4280" s="51"/>
      <c r="O4280" s="51"/>
      <c r="P4280" s="51"/>
    </row>
    <row r="4281" spans="2:16" s="49" customFormat="1" x14ac:dyDescent="0.25">
      <c r="B4281" s="9"/>
      <c r="C4281" s="9"/>
      <c r="D4281" s="50"/>
      <c r="E4281" s="51"/>
      <c r="F4281" s="51"/>
      <c r="G4281" s="51"/>
      <c r="H4281" s="50"/>
      <c r="I4281" s="50"/>
      <c r="J4281" s="50"/>
      <c r="K4281" s="51"/>
      <c r="L4281" s="51"/>
      <c r="M4281" s="51"/>
      <c r="N4281" s="51"/>
      <c r="O4281" s="51"/>
      <c r="P4281" s="51"/>
    </row>
    <row r="4282" spans="2:16" s="49" customFormat="1" x14ac:dyDescent="0.25">
      <c r="B4282" s="9"/>
      <c r="C4282" s="9"/>
      <c r="D4282" s="50"/>
      <c r="E4282" s="51"/>
      <c r="F4282" s="51"/>
      <c r="G4282" s="51"/>
      <c r="H4282" s="50"/>
      <c r="I4282" s="50"/>
      <c r="J4282" s="50"/>
      <c r="K4282" s="51"/>
      <c r="L4282" s="51"/>
      <c r="M4282" s="51"/>
      <c r="N4282" s="51"/>
      <c r="O4282" s="51"/>
      <c r="P4282" s="51"/>
    </row>
    <row r="4283" spans="2:16" s="49" customFormat="1" x14ac:dyDescent="0.25">
      <c r="B4283" s="9"/>
      <c r="C4283" s="9"/>
      <c r="D4283" s="50"/>
      <c r="E4283" s="51"/>
      <c r="F4283" s="51"/>
      <c r="G4283" s="51"/>
      <c r="H4283" s="50"/>
      <c r="I4283" s="50"/>
      <c r="J4283" s="50"/>
      <c r="K4283" s="51"/>
      <c r="L4283" s="51"/>
      <c r="M4283" s="51"/>
      <c r="N4283" s="51"/>
      <c r="O4283" s="51"/>
      <c r="P4283" s="51"/>
    </row>
    <row r="4284" spans="2:16" s="49" customFormat="1" x14ac:dyDescent="0.25">
      <c r="B4284" s="9"/>
      <c r="C4284" s="9"/>
      <c r="D4284" s="50"/>
      <c r="E4284" s="51"/>
      <c r="F4284" s="51"/>
      <c r="G4284" s="51"/>
      <c r="H4284" s="50"/>
      <c r="I4284" s="50"/>
      <c r="J4284" s="50"/>
      <c r="K4284" s="51"/>
      <c r="L4284" s="51"/>
      <c r="M4284" s="51"/>
      <c r="N4284" s="51"/>
      <c r="O4284" s="51"/>
      <c r="P4284" s="51"/>
    </row>
    <row r="4285" spans="2:16" s="49" customFormat="1" x14ac:dyDescent="0.25">
      <c r="B4285" s="9"/>
      <c r="C4285" s="9"/>
      <c r="D4285" s="50"/>
      <c r="E4285" s="51"/>
      <c r="F4285" s="51"/>
      <c r="G4285" s="51"/>
      <c r="H4285" s="50"/>
      <c r="I4285" s="50"/>
      <c r="J4285" s="50"/>
      <c r="K4285" s="51"/>
      <c r="L4285" s="51"/>
      <c r="M4285" s="51"/>
      <c r="N4285" s="51"/>
      <c r="O4285" s="51"/>
      <c r="P4285" s="51"/>
    </row>
    <row r="4286" spans="2:16" s="49" customFormat="1" x14ac:dyDescent="0.25">
      <c r="B4286" s="9"/>
      <c r="C4286" s="9"/>
      <c r="D4286" s="50"/>
      <c r="E4286" s="51"/>
      <c r="F4286" s="51"/>
      <c r="G4286" s="51"/>
      <c r="H4286" s="50"/>
      <c r="I4286" s="50"/>
      <c r="J4286" s="50"/>
      <c r="K4286" s="51"/>
      <c r="L4286" s="51"/>
      <c r="M4286" s="51"/>
      <c r="N4286" s="51"/>
      <c r="O4286" s="51"/>
      <c r="P4286" s="51"/>
    </row>
    <row r="4287" spans="2:16" s="49" customFormat="1" x14ac:dyDescent="0.25">
      <c r="B4287" s="9"/>
      <c r="C4287" s="9"/>
      <c r="D4287" s="50"/>
      <c r="E4287" s="51"/>
      <c r="F4287" s="51"/>
      <c r="G4287" s="51"/>
      <c r="H4287" s="50"/>
      <c r="I4287" s="50"/>
      <c r="J4287" s="50"/>
      <c r="K4287" s="51"/>
      <c r="L4287" s="51"/>
      <c r="M4287" s="51"/>
      <c r="N4287" s="51"/>
      <c r="O4287" s="51"/>
      <c r="P4287" s="51"/>
    </row>
    <row r="4288" spans="2:16" s="49" customFormat="1" x14ac:dyDescent="0.25">
      <c r="B4288" s="9"/>
      <c r="C4288" s="9"/>
      <c r="D4288" s="50"/>
      <c r="E4288" s="51"/>
      <c r="F4288" s="51"/>
      <c r="G4288" s="51"/>
      <c r="H4288" s="50"/>
      <c r="I4288" s="50"/>
      <c r="J4288" s="50"/>
      <c r="K4288" s="51"/>
      <c r="L4288" s="51"/>
      <c r="M4288" s="51"/>
      <c r="N4288" s="51"/>
      <c r="O4288" s="51"/>
      <c r="P4288" s="51"/>
    </row>
    <row r="4289" spans="2:16" s="49" customFormat="1" x14ac:dyDescent="0.25">
      <c r="B4289" s="9"/>
      <c r="C4289" s="9"/>
      <c r="D4289" s="50"/>
      <c r="E4289" s="51"/>
      <c r="F4289" s="51"/>
      <c r="G4289" s="51"/>
      <c r="H4289" s="50"/>
      <c r="I4289" s="50"/>
      <c r="J4289" s="50"/>
      <c r="K4289" s="51"/>
      <c r="L4289" s="51"/>
      <c r="M4289" s="51"/>
      <c r="N4289" s="51"/>
      <c r="O4289" s="51"/>
      <c r="P4289" s="51"/>
    </row>
    <row r="4290" spans="2:16" s="49" customFormat="1" x14ac:dyDescent="0.25">
      <c r="B4290" s="9"/>
      <c r="C4290" s="9"/>
      <c r="D4290" s="50"/>
      <c r="E4290" s="51"/>
      <c r="F4290" s="51"/>
      <c r="G4290" s="51"/>
      <c r="H4290" s="50"/>
      <c r="I4290" s="50"/>
      <c r="J4290" s="50"/>
      <c r="K4290" s="51"/>
      <c r="L4290" s="51"/>
      <c r="M4290" s="51"/>
      <c r="N4290" s="51"/>
      <c r="O4290" s="51"/>
      <c r="P4290" s="51"/>
    </row>
    <row r="4291" spans="2:16" s="49" customFormat="1" x14ac:dyDescent="0.25">
      <c r="B4291" s="9"/>
      <c r="C4291" s="9"/>
      <c r="D4291" s="50"/>
      <c r="E4291" s="51"/>
      <c r="F4291" s="51"/>
      <c r="G4291" s="51"/>
      <c r="H4291" s="50"/>
      <c r="I4291" s="50"/>
      <c r="J4291" s="50"/>
      <c r="K4291" s="51"/>
      <c r="L4291" s="51"/>
      <c r="M4291" s="51"/>
      <c r="N4291" s="51"/>
      <c r="O4291" s="51"/>
      <c r="P4291" s="51"/>
    </row>
    <row r="4292" spans="2:16" s="49" customFormat="1" x14ac:dyDescent="0.25">
      <c r="B4292" s="9"/>
      <c r="C4292" s="9"/>
      <c r="D4292" s="50"/>
      <c r="E4292" s="51"/>
      <c r="F4292" s="51"/>
      <c r="G4292" s="51"/>
      <c r="H4292" s="50"/>
      <c r="I4292" s="50"/>
      <c r="J4292" s="50"/>
      <c r="K4292" s="51"/>
      <c r="L4292" s="51"/>
      <c r="M4292" s="51"/>
      <c r="N4292" s="51"/>
      <c r="O4292" s="51"/>
      <c r="P4292" s="51"/>
    </row>
    <row r="4293" spans="2:16" s="49" customFormat="1" x14ac:dyDescent="0.25">
      <c r="B4293" s="9"/>
      <c r="C4293" s="9"/>
      <c r="D4293" s="50"/>
      <c r="E4293" s="51"/>
      <c r="F4293" s="51"/>
      <c r="G4293" s="51"/>
      <c r="H4293" s="50"/>
      <c r="I4293" s="50"/>
      <c r="J4293" s="50"/>
      <c r="K4293" s="51"/>
      <c r="L4293" s="51"/>
      <c r="M4293" s="51"/>
      <c r="N4293" s="51"/>
      <c r="O4293" s="51"/>
      <c r="P4293" s="51"/>
    </row>
    <row r="4294" spans="2:16" s="49" customFormat="1" x14ac:dyDescent="0.25">
      <c r="B4294" s="9"/>
      <c r="C4294" s="9"/>
      <c r="D4294" s="50"/>
      <c r="E4294" s="51"/>
      <c r="F4294" s="51"/>
      <c r="G4294" s="51"/>
      <c r="H4294" s="50"/>
      <c r="I4294" s="50"/>
      <c r="J4294" s="50"/>
      <c r="K4294" s="51"/>
      <c r="L4294" s="51"/>
      <c r="M4294" s="51"/>
      <c r="N4294" s="51"/>
      <c r="O4294" s="51"/>
      <c r="P4294" s="51"/>
    </row>
    <row r="4295" spans="2:16" s="49" customFormat="1" x14ac:dyDescent="0.25">
      <c r="B4295" s="9"/>
      <c r="C4295" s="9"/>
      <c r="D4295" s="50"/>
      <c r="E4295" s="51"/>
      <c r="F4295" s="51"/>
      <c r="G4295" s="51"/>
      <c r="H4295" s="50"/>
      <c r="I4295" s="50"/>
      <c r="J4295" s="50"/>
      <c r="K4295" s="51"/>
      <c r="L4295" s="51"/>
      <c r="M4295" s="51"/>
      <c r="N4295" s="51"/>
      <c r="O4295" s="51"/>
      <c r="P4295" s="51"/>
    </row>
    <row r="4296" spans="2:16" s="49" customFormat="1" x14ac:dyDescent="0.25">
      <c r="B4296" s="9"/>
      <c r="C4296" s="9"/>
      <c r="D4296" s="50"/>
      <c r="E4296" s="51"/>
      <c r="F4296" s="51"/>
      <c r="G4296" s="51"/>
      <c r="H4296" s="50"/>
      <c r="I4296" s="50"/>
      <c r="J4296" s="50"/>
      <c r="K4296" s="51"/>
      <c r="L4296" s="51"/>
      <c r="M4296" s="51"/>
      <c r="N4296" s="51"/>
      <c r="O4296" s="51"/>
      <c r="P4296" s="51"/>
    </row>
    <row r="4297" spans="2:16" s="49" customFormat="1" x14ac:dyDescent="0.25">
      <c r="B4297" s="9"/>
      <c r="C4297" s="9"/>
      <c r="D4297" s="50"/>
      <c r="E4297" s="51"/>
      <c r="F4297" s="51"/>
      <c r="G4297" s="51"/>
      <c r="H4297" s="50"/>
      <c r="I4297" s="50"/>
      <c r="J4297" s="50"/>
      <c r="K4297" s="51"/>
      <c r="L4297" s="51"/>
      <c r="M4297" s="51"/>
      <c r="N4297" s="51"/>
      <c r="O4297" s="51"/>
      <c r="P4297" s="51"/>
    </row>
    <row r="4298" spans="2:16" s="49" customFormat="1" x14ac:dyDescent="0.25">
      <c r="B4298" s="9"/>
      <c r="C4298" s="9"/>
      <c r="D4298" s="50"/>
      <c r="E4298" s="51"/>
      <c r="F4298" s="51"/>
      <c r="G4298" s="51"/>
      <c r="H4298" s="50"/>
      <c r="I4298" s="50"/>
      <c r="J4298" s="50"/>
      <c r="K4298" s="51"/>
      <c r="L4298" s="51"/>
      <c r="M4298" s="51"/>
      <c r="N4298" s="51"/>
      <c r="O4298" s="51"/>
      <c r="P4298" s="51"/>
    </row>
    <row r="4299" spans="2:16" s="49" customFormat="1" x14ac:dyDescent="0.25">
      <c r="B4299" s="9"/>
      <c r="C4299" s="9"/>
      <c r="D4299" s="50"/>
      <c r="E4299" s="51"/>
      <c r="F4299" s="51"/>
      <c r="G4299" s="51"/>
      <c r="H4299" s="50"/>
      <c r="I4299" s="50"/>
      <c r="J4299" s="50"/>
      <c r="K4299" s="51"/>
      <c r="L4299" s="51"/>
      <c r="M4299" s="51"/>
      <c r="N4299" s="51"/>
      <c r="O4299" s="51"/>
      <c r="P4299" s="51"/>
    </row>
    <row r="4300" spans="2:16" s="49" customFormat="1" x14ac:dyDescent="0.25">
      <c r="B4300" s="9"/>
      <c r="C4300" s="9"/>
      <c r="D4300" s="50"/>
      <c r="E4300" s="51"/>
      <c r="F4300" s="51"/>
      <c r="G4300" s="51"/>
      <c r="H4300" s="50"/>
      <c r="I4300" s="50"/>
      <c r="J4300" s="50"/>
      <c r="K4300" s="51"/>
      <c r="L4300" s="51"/>
      <c r="M4300" s="51"/>
      <c r="N4300" s="51"/>
      <c r="O4300" s="51"/>
      <c r="P4300" s="51"/>
    </row>
    <row r="4301" spans="2:16" s="49" customFormat="1" x14ac:dyDescent="0.25">
      <c r="B4301" s="9"/>
      <c r="C4301" s="9"/>
      <c r="D4301" s="50"/>
      <c r="E4301" s="51"/>
      <c r="F4301" s="51"/>
      <c r="G4301" s="51"/>
      <c r="H4301" s="50"/>
      <c r="I4301" s="50"/>
      <c r="J4301" s="50"/>
      <c r="K4301" s="51"/>
      <c r="L4301" s="51"/>
      <c r="M4301" s="51"/>
      <c r="N4301" s="51"/>
      <c r="O4301" s="51"/>
      <c r="P4301" s="51"/>
    </row>
    <row r="4302" spans="2:16" s="49" customFormat="1" x14ac:dyDescent="0.25">
      <c r="B4302" s="9"/>
      <c r="C4302" s="9"/>
      <c r="D4302" s="50"/>
      <c r="E4302" s="51"/>
      <c r="F4302" s="51"/>
      <c r="G4302" s="51"/>
      <c r="H4302" s="50"/>
      <c r="I4302" s="50"/>
      <c r="J4302" s="50"/>
      <c r="K4302" s="51"/>
      <c r="L4302" s="51"/>
      <c r="M4302" s="51"/>
      <c r="N4302" s="51"/>
      <c r="O4302" s="51"/>
      <c r="P4302" s="51"/>
    </row>
    <row r="4303" spans="2:16" s="49" customFormat="1" x14ac:dyDescent="0.25">
      <c r="B4303" s="9"/>
      <c r="C4303" s="9"/>
      <c r="D4303" s="50"/>
      <c r="E4303" s="51"/>
      <c r="F4303" s="51"/>
      <c r="G4303" s="51"/>
      <c r="H4303" s="50"/>
      <c r="I4303" s="50"/>
      <c r="J4303" s="50"/>
      <c r="K4303" s="51"/>
      <c r="L4303" s="51"/>
      <c r="M4303" s="51"/>
      <c r="N4303" s="51"/>
      <c r="O4303" s="51"/>
      <c r="P4303" s="51"/>
    </row>
    <row r="4304" spans="2:16" s="49" customFormat="1" x14ac:dyDescent="0.25">
      <c r="B4304" s="9"/>
      <c r="C4304" s="9"/>
      <c r="D4304" s="50"/>
      <c r="E4304" s="51"/>
      <c r="F4304" s="51"/>
      <c r="G4304" s="51"/>
      <c r="H4304" s="50"/>
      <c r="I4304" s="50"/>
      <c r="J4304" s="50"/>
      <c r="K4304" s="51"/>
      <c r="L4304" s="51"/>
      <c r="M4304" s="51"/>
      <c r="N4304" s="51"/>
      <c r="O4304" s="51"/>
      <c r="P4304" s="51"/>
    </row>
    <row r="4305" spans="2:16" s="49" customFormat="1" x14ac:dyDescent="0.25">
      <c r="B4305" s="9"/>
      <c r="C4305" s="9"/>
      <c r="D4305" s="50"/>
      <c r="E4305" s="51"/>
      <c r="F4305" s="51"/>
      <c r="G4305" s="51"/>
      <c r="H4305" s="50"/>
      <c r="I4305" s="50"/>
      <c r="J4305" s="50"/>
      <c r="K4305" s="51"/>
      <c r="L4305" s="51"/>
      <c r="M4305" s="51"/>
      <c r="N4305" s="51"/>
      <c r="O4305" s="51"/>
      <c r="P4305" s="51"/>
    </row>
    <row r="4306" spans="2:16" s="49" customFormat="1" x14ac:dyDescent="0.25">
      <c r="B4306" s="9"/>
      <c r="C4306" s="9"/>
      <c r="D4306" s="50"/>
      <c r="E4306" s="51"/>
      <c r="F4306" s="51"/>
      <c r="G4306" s="51"/>
      <c r="H4306" s="50"/>
      <c r="I4306" s="50"/>
      <c r="J4306" s="50"/>
      <c r="K4306" s="51"/>
      <c r="L4306" s="51"/>
      <c r="M4306" s="51"/>
      <c r="N4306" s="51"/>
      <c r="O4306" s="51"/>
      <c r="P4306" s="51"/>
    </row>
    <row r="4307" spans="2:16" s="49" customFormat="1" x14ac:dyDescent="0.25">
      <c r="B4307" s="9"/>
      <c r="C4307" s="9"/>
      <c r="D4307" s="50"/>
      <c r="E4307" s="51"/>
      <c r="F4307" s="51"/>
      <c r="G4307" s="51"/>
      <c r="H4307" s="50"/>
      <c r="I4307" s="50"/>
      <c r="J4307" s="50"/>
      <c r="K4307" s="51"/>
      <c r="L4307" s="51"/>
      <c r="M4307" s="51"/>
      <c r="N4307" s="51"/>
      <c r="O4307" s="51"/>
      <c r="P4307" s="51"/>
    </row>
    <row r="4308" spans="2:16" s="49" customFormat="1" x14ac:dyDescent="0.25">
      <c r="B4308" s="9"/>
      <c r="C4308" s="9"/>
      <c r="D4308" s="50"/>
      <c r="E4308" s="51"/>
      <c r="F4308" s="51"/>
      <c r="G4308" s="51"/>
      <c r="H4308" s="50"/>
      <c r="I4308" s="50"/>
      <c r="J4308" s="50"/>
      <c r="K4308" s="51"/>
      <c r="L4308" s="51"/>
      <c r="M4308" s="51"/>
      <c r="N4308" s="51"/>
      <c r="O4308" s="51"/>
      <c r="P4308" s="51"/>
    </row>
    <row r="4309" spans="2:16" s="49" customFormat="1" x14ac:dyDescent="0.25">
      <c r="B4309" s="9"/>
      <c r="C4309" s="9"/>
      <c r="D4309" s="50"/>
      <c r="E4309" s="51"/>
      <c r="F4309" s="51"/>
      <c r="G4309" s="51"/>
      <c r="H4309" s="50"/>
      <c r="I4309" s="50"/>
      <c r="J4309" s="50"/>
      <c r="K4309" s="51"/>
      <c r="L4309" s="51"/>
      <c r="M4309" s="51"/>
      <c r="N4309" s="51"/>
      <c r="O4309" s="51"/>
      <c r="P4309" s="51"/>
    </row>
    <row r="4310" spans="2:16" s="49" customFormat="1" x14ac:dyDescent="0.25">
      <c r="B4310" s="9"/>
      <c r="C4310" s="9"/>
      <c r="D4310" s="50"/>
      <c r="E4310" s="51"/>
      <c r="F4310" s="51"/>
      <c r="G4310" s="51"/>
      <c r="H4310" s="50"/>
      <c r="I4310" s="50"/>
      <c r="J4310" s="50"/>
      <c r="K4310" s="51"/>
      <c r="L4310" s="51"/>
      <c r="M4310" s="51"/>
      <c r="N4310" s="51"/>
      <c r="O4310" s="51"/>
      <c r="P4310" s="51"/>
    </row>
    <row r="4311" spans="2:16" s="49" customFormat="1" x14ac:dyDescent="0.25">
      <c r="B4311" s="9"/>
      <c r="C4311" s="9"/>
      <c r="D4311" s="50"/>
      <c r="E4311" s="51"/>
      <c r="F4311" s="51"/>
      <c r="G4311" s="51"/>
      <c r="H4311" s="50"/>
      <c r="I4311" s="50"/>
      <c r="J4311" s="50"/>
      <c r="K4311" s="51"/>
      <c r="L4311" s="51"/>
      <c r="M4311" s="51"/>
      <c r="N4311" s="51"/>
      <c r="O4311" s="51"/>
      <c r="P4311" s="51"/>
    </row>
    <row r="4312" spans="2:16" s="49" customFormat="1" x14ac:dyDescent="0.25">
      <c r="B4312" s="9"/>
      <c r="C4312" s="9"/>
      <c r="D4312" s="50"/>
      <c r="E4312" s="51"/>
      <c r="F4312" s="51"/>
      <c r="G4312" s="51"/>
      <c r="H4312" s="50"/>
      <c r="I4312" s="50"/>
      <c r="J4312" s="50"/>
      <c r="K4312" s="51"/>
      <c r="L4312" s="51"/>
      <c r="M4312" s="51"/>
      <c r="N4312" s="51"/>
      <c r="O4312" s="51"/>
      <c r="P4312" s="51"/>
    </row>
    <row r="4313" spans="2:16" s="49" customFormat="1" x14ac:dyDescent="0.25">
      <c r="B4313" s="9"/>
      <c r="C4313" s="9"/>
      <c r="D4313" s="50"/>
      <c r="E4313" s="51"/>
      <c r="F4313" s="51"/>
      <c r="G4313" s="51"/>
      <c r="H4313" s="50"/>
      <c r="I4313" s="50"/>
      <c r="J4313" s="50"/>
      <c r="K4313" s="51"/>
      <c r="L4313" s="51"/>
      <c r="M4313" s="51"/>
      <c r="N4313" s="51"/>
      <c r="O4313" s="51"/>
      <c r="P4313" s="51"/>
    </row>
    <row r="4314" spans="2:16" s="49" customFormat="1" x14ac:dyDescent="0.25">
      <c r="B4314" s="9"/>
      <c r="C4314" s="9"/>
      <c r="D4314" s="50"/>
      <c r="E4314" s="51"/>
      <c r="F4314" s="51"/>
      <c r="G4314" s="51"/>
      <c r="H4314" s="50"/>
      <c r="I4314" s="50"/>
      <c r="J4314" s="50"/>
      <c r="K4314" s="51"/>
      <c r="L4314" s="51"/>
      <c r="M4314" s="51"/>
      <c r="N4314" s="51"/>
      <c r="O4314" s="51"/>
      <c r="P4314" s="51"/>
    </row>
    <row r="4315" spans="2:16" s="49" customFormat="1" x14ac:dyDescent="0.25">
      <c r="B4315" s="9"/>
      <c r="C4315" s="9"/>
      <c r="D4315" s="50"/>
      <c r="E4315" s="51"/>
      <c r="F4315" s="51"/>
      <c r="G4315" s="51"/>
      <c r="H4315" s="50"/>
      <c r="I4315" s="50"/>
      <c r="J4315" s="50"/>
      <c r="K4315" s="51"/>
      <c r="L4315" s="51"/>
      <c r="M4315" s="51"/>
      <c r="N4315" s="51"/>
      <c r="O4315" s="51"/>
      <c r="P4315" s="51"/>
    </row>
    <row r="4316" spans="2:16" s="49" customFormat="1" x14ac:dyDescent="0.25">
      <c r="B4316" s="9"/>
      <c r="C4316" s="9"/>
      <c r="D4316" s="50"/>
      <c r="E4316" s="51"/>
      <c r="F4316" s="51"/>
      <c r="G4316" s="51"/>
      <c r="H4316" s="50"/>
      <c r="I4316" s="50"/>
      <c r="J4316" s="50"/>
      <c r="K4316" s="51"/>
      <c r="L4316" s="51"/>
      <c r="M4316" s="51"/>
      <c r="N4316" s="51"/>
      <c r="O4316" s="51"/>
      <c r="P4316" s="51"/>
    </row>
    <row r="4317" spans="2:16" s="49" customFormat="1" x14ac:dyDescent="0.25">
      <c r="B4317" s="9"/>
      <c r="C4317" s="9"/>
      <c r="D4317" s="50"/>
      <c r="E4317" s="51"/>
      <c r="F4317" s="51"/>
      <c r="G4317" s="51"/>
      <c r="H4317" s="50"/>
      <c r="I4317" s="50"/>
      <c r="J4317" s="50"/>
      <c r="K4317" s="51"/>
      <c r="L4317" s="51"/>
      <c r="M4317" s="51"/>
      <c r="N4317" s="51"/>
      <c r="O4317" s="51"/>
      <c r="P4317" s="51"/>
    </row>
    <row r="4318" spans="2:16" s="49" customFormat="1" x14ac:dyDescent="0.25">
      <c r="B4318" s="9"/>
      <c r="C4318" s="9"/>
      <c r="D4318" s="50"/>
      <c r="E4318" s="51"/>
      <c r="F4318" s="51"/>
      <c r="G4318" s="51"/>
      <c r="H4318" s="50"/>
      <c r="I4318" s="50"/>
      <c r="J4318" s="50"/>
      <c r="K4318" s="51"/>
      <c r="L4318" s="51"/>
      <c r="M4318" s="51"/>
      <c r="N4318" s="51"/>
      <c r="O4318" s="51"/>
      <c r="P4318" s="51"/>
    </row>
    <row r="4319" spans="2:16" s="49" customFormat="1" x14ac:dyDescent="0.25">
      <c r="B4319" s="9"/>
      <c r="C4319" s="9"/>
      <c r="D4319" s="50"/>
      <c r="E4319" s="51"/>
      <c r="F4319" s="51"/>
      <c r="G4319" s="51"/>
      <c r="H4319" s="50"/>
      <c r="I4319" s="50"/>
      <c r="J4319" s="50"/>
      <c r="K4319" s="51"/>
      <c r="L4319" s="51"/>
      <c r="M4319" s="51"/>
      <c r="N4319" s="51"/>
      <c r="O4319" s="51"/>
      <c r="P4319" s="51"/>
    </row>
    <row r="4320" spans="2:16" s="49" customFormat="1" x14ac:dyDescent="0.25">
      <c r="B4320" s="9"/>
      <c r="C4320" s="9"/>
      <c r="D4320" s="50"/>
      <c r="E4320" s="51"/>
      <c r="F4320" s="51"/>
      <c r="G4320" s="51"/>
      <c r="H4320" s="50"/>
      <c r="I4320" s="50"/>
      <c r="J4320" s="50"/>
      <c r="K4320" s="51"/>
      <c r="L4320" s="51"/>
      <c r="M4320" s="51"/>
      <c r="N4320" s="51"/>
      <c r="O4320" s="51"/>
      <c r="P4320" s="51"/>
    </row>
    <row r="4321" spans="2:16" s="49" customFormat="1" x14ac:dyDescent="0.25">
      <c r="B4321" s="9"/>
      <c r="C4321" s="9"/>
      <c r="D4321" s="50"/>
      <c r="E4321" s="51"/>
      <c r="F4321" s="51"/>
      <c r="G4321" s="51"/>
      <c r="H4321" s="50"/>
      <c r="I4321" s="50"/>
      <c r="J4321" s="50"/>
      <c r="K4321" s="51"/>
      <c r="L4321" s="51"/>
      <c r="M4321" s="51"/>
      <c r="N4321" s="51"/>
      <c r="O4321" s="51"/>
      <c r="P4321" s="51"/>
    </row>
    <row r="4322" spans="2:16" s="49" customFormat="1" x14ac:dyDescent="0.25">
      <c r="B4322" s="9"/>
      <c r="C4322" s="9"/>
      <c r="D4322" s="50"/>
      <c r="E4322" s="51"/>
      <c r="F4322" s="51"/>
      <c r="G4322" s="51"/>
      <c r="H4322" s="50"/>
      <c r="I4322" s="50"/>
      <c r="J4322" s="50"/>
      <c r="K4322" s="51"/>
      <c r="L4322" s="51"/>
      <c r="M4322" s="51"/>
      <c r="N4322" s="51"/>
      <c r="O4322" s="51"/>
      <c r="P4322" s="51"/>
    </row>
    <row r="4323" spans="2:16" s="49" customFormat="1" x14ac:dyDescent="0.25">
      <c r="B4323" s="9"/>
      <c r="C4323" s="9"/>
      <c r="D4323" s="50"/>
      <c r="E4323" s="51"/>
      <c r="F4323" s="51"/>
      <c r="G4323" s="51"/>
      <c r="H4323" s="50"/>
      <c r="I4323" s="50"/>
      <c r="J4323" s="50"/>
      <c r="K4323" s="51"/>
      <c r="L4323" s="51"/>
      <c r="M4323" s="51"/>
      <c r="N4323" s="51"/>
      <c r="O4323" s="51"/>
      <c r="P4323" s="51"/>
    </row>
    <row r="4324" spans="2:16" s="49" customFormat="1" x14ac:dyDescent="0.25">
      <c r="B4324" s="9"/>
      <c r="C4324" s="9"/>
      <c r="D4324" s="50"/>
      <c r="E4324" s="51"/>
      <c r="F4324" s="51"/>
      <c r="G4324" s="51"/>
      <c r="H4324" s="50"/>
      <c r="I4324" s="50"/>
      <c r="J4324" s="50"/>
      <c r="K4324" s="51"/>
      <c r="L4324" s="51"/>
      <c r="M4324" s="51"/>
      <c r="N4324" s="51"/>
      <c r="O4324" s="51"/>
      <c r="P4324" s="51"/>
    </row>
    <row r="4325" spans="2:16" s="49" customFormat="1" x14ac:dyDescent="0.25">
      <c r="B4325" s="9"/>
      <c r="C4325" s="9"/>
      <c r="D4325" s="50"/>
      <c r="E4325" s="51"/>
      <c r="F4325" s="51"/>
      <c r="G4325" s="51"/>
      <c r="H4325" s="50"/>
      <c r="I4325" s="50"/>
      <c r="J4325" s="50"/>
      <c r="K4325" s="51"/>
      <c r="L4325" s="51"/>
      <c r="M4325" s="51"/>
      <c r="N4325" s="51"/>
      <c r="O4325" s="51"/>
      <c r="P4325" s="51"/>
    </row>
    <row r="4326" spans="2:16" s="49" customFormat="1" x14ac:dyDescent="0.25">
      <c r="B4326" s="9"/>
      <c r="C4326" s="9"/>
      <c r="D4326" s="50"/>
      <c r="E4326" s="51"/>
      <c r="F4326" s="51"/>
      <c r="G4326" s="51"/>
      <c r="H4326" s="50"/>
      <c r="I4326" s="50"/>
      <c r="J4326" s="50"/>
      <c r="K4326" s="51"/>
      <c r="L4326" s="51"/>
      <c r="M4326" s="51"/>
      <c r="N4326" s="51"/>
      <c r="O4326" s="51"/>
      <c r="P4326" s="51"/>
    </row>
    <row r="4327" spans="2:16" s="49" customFormat="1" x14ac:dyDescent="0.25">
      <c r="B4327" s="9"/>
      <c r="C4327" s="9"/>
      <c r="D4327" s="50"/>
      <c r="E4327" s="51"/>
      <c r="F4327" s="51"/>
      <c r="G4327" s="51"/>
      <c r="H4327" s="50"/>
      <c r="I4327" s="50"/>
      <c r="J4327" s="50"/>
      <c r="K4327" s="51"/>
      <c r="L4327" s="51"/>
      <c r="M4327" s="51"/>
      <c r="N4327" s="51"/>
      <c r="O4327" s="51"/>
      <c r="P4327" s="51"/>
    </row>
    <row r="4328" spans="2:16" s="49" customFormat="1" x14ac:dyDescent="0.25">
      <c r="B4328" s="9"/>
      <c r="C4328" s="9"/>
      <c r="D4328" s="50"/>
      <c r="E4328" s="51"/>
      <c r="F4328" s="51"/>
      <c r="G4328" s="51"/>
      <c r="H4328" s="50"/>
      <c r="I4328" s="50"/>
      <c r="J4328" s="50"/>
      <c r="K4328" s="51"/>
      <c r="L4328" s="51"/>
      <c r="M4328" s="51"/>
      <c r="N4328" s="51"/>
      <c r="O4328" s="51"/>
      <c r="P4328" s="51"/>
    </row>
    <row r="4329" spans="2:16" s="49" customFormat="1" x14ac:dyDescent="0.25">
      <c r="B4329" s="9"/>
      <c r="C4329" s="9"/>
      <c r="D4329" s="50"/>
      <c r="E4329" s="51"/>
      <c r="F4329" s="51"/>
      <c r="G4329" s="51"/>
      <c r="H4329" s="50"/>
      <c r="I4329" s="50"/>
      <c r="J4329" s="50"/>
      <c r="K4329" s="51"/>
      <c r="L4329" s="51"/>
      <c r="M4329" s="51"/>
      <c r="N4329" s="51"/>
      <c r="O4329" s="51"/>
      <c r="P4329" s="51"/>
    </row>
    <row r="4330" spans="2:16" s="49" customFormat="1" x14ac:dyDescent="0.25">
      <c r="B4330" s="9"/>
      <c r="C4330" s="9"/>
      <c r="D4330" s="50"/>
      <c r="E4330" s="51"/>
      <c r="F4330" s="51"/>
      <c r="G4330" s="51"/>
      <c r="H4330" s="50"/>
      <c r="I4330" s="50"/>
      <c r="J4330" s="50"/>
      <c r="K4330" s="51"/>
      <c r="L4330" s="51"/>
      <c r="M4330" s="51"/>
      <c r="N4330" s="51"/>
      <c r="O4330" s="51"/>
      <c r="P4330" s="51"/>
    </row>
    <row r="4331" spans="2:16" s="49" customFormat="1" x14ac:dyDescent="0.25">
      <c r="B4331" s="9"/>
      <c r="C4331" s="9"/>
      <c r="D4331" s="50"/>
      <c r="E4331" s="51"/>
      <c r="F4331" s="51"/>
      <c r="G4331" s="51"/>
      <c r="H4331" s="50"/>
      <c r="I4331" s="50"/>
      <c r="J4331" s="50"/>
      <c r="K4331" s="51"/>
      <c r="L4331" s="51"/>
      <c r="M4331" s="51"/>
      <c r="N4331" s="51"/>
      <c r="O4331" s="51"/>
      <c r="P4331" s="51"/>
    </row>
    <row r="4332" spans="2:16" s="49" customFormat="1" x14ac:dyDescent="0.25">
      <c r="B4332" s="9"/>
      <c r="C4332" s="9"/>
      <c r="D4332" s="50"/>
      <c r="E4332" s="51"/>
      <c r="F4332" s="51"/>
      <c r="G4332" s="51"/>
      <c r="H4332" s="50"/>
      <c r="I4332" s="50"/>
      <c r="J4332" s="50"/>
      <c r="K4332" s="51"/>
      <c r="L4332" s="51"/>
      <c r="M4332" s="51"/>
      <c r="N4332" s="51"/>
      <c r="O4332" s="51"/>
      <c r="P4332" s="51"/>
    </row>
    <row r="4333" spans="2:16" s="49" customFormat="1" x14ac:dyDescent="0.25">
      <c r="B4333" s="9"/>
      <c r="C4333" s="9"/>
      <c r="D4333" s="50"/>
      <c r="E4333" s="51"/>
      <c r="F4333" s="51"/>
      <c r="G4333" s="51"/>
      <c r="H4333" s="50"/>
      <c r="I4333" s="50"/>
      <c r="J4333" s="50"/>
      <c r="K4333" s="51"/>
      <c r="L4333" s="51"/>
      <c r="M4333" s="51"/>
      <c r="N4333" s="51"/>
      <c r="O4333" s="51"/>
      <c r="P4333" s="51"/>
    </row>
    <row r="4334" spans="2:16" s="49" customFormat="1" x14ac:dyDescent="0.25">
      <c r="B4334" s="9"/>
      <c r="C4334" s="9"/>
      <c r="D4334" s="50"/>
      <c r="E4334" s="51"/>
      <c r="F4334" s="51"/>
      <c r="G4334" s="51"/>
      <c r="H4334" s="50"/>
      <c r="I4334" s="50"/>
      <c r="J4334" s="50"/>
      <c r="K4334" s="51"/>
      <c r="L4334" s="51"/>
      <c r="M4334" s="51"/>
      <c r="N4334" s="51"/>
      <c r="O4334" s="51"/>
      <c r="P4334" s="51"/>
    </row>
    <row r="4335" spans="2:16" s="49" customFormat="1" x14ac:dyDescent="0.25">
      <c r="B4335" s="9"/>
      <c r="C4335" s="9"/>
      <c r="D4335" s="50"/>
      <c r="E4335" s="51"/>
      <c r="F4335" s="51"/>
      <c r="G4335" s="51"/>
      <c r="H4335" s="50"/>
      <c r="I4335" s="50"/>
      <c r="J4335" s="50"/>
      <c r="K4335" s="51"/>
      <c r="L4335" s="51"/>
      <c r="M4335" s="51"/>
      <c r="N4335" s="51"/>
      <c r="O4335" s="51"/>
      <c r="P4335" s="51"/>
    </row>
    <row r="4336" spans="2:16" s="49" customFormat="1" x14ac:dyDescent="0.25">
      <c r="B4336" s="9"/>
      <c r="C4336" s="9"/>
      <c r="D4336" s="50"/>
      <c r="E4336" s="51"/>
      <c r="F4336" s="51"/>
      <c r="G4336" s="51"/>
      <c r="H4336" s="50"/>
      <c r="I4336" s="50"/>
      <c r="J4336" s="50"/>
      <c r="K4336" s="51"/>
      <c r="L4336" s="51"/>
      <c r="M4336" s="51"/>
      <c r="N4336" s="51"/>
      <c r="O4336" s="51"/>
      <c r="P4336" s="51"/>
    </row>
    <row r="4337" spans="2:16" s="49" customFormat="1" x14ac:dyDescent="0.25">
      <c r="B4337" s="9"/>
      <c r="C4337" s="9"/>
      <c r="D4337" s="50"/>
      <c r="E4337" s="51"/>
      <c r="F4337" s="51"/>
      <c r="G4337" s="51"/>
      <c r="H4337" s="50"/>
      <c r="I4337" s="50"/>
      <c r="J4337" s="50"/>
      <c r="K4337" s="51"/>
      <c r="L4337" s="51"/>
      <c r="M4337" s="51"/>
      <c r="N4337" s="51"/>
      <c r="O4337" s="51"/>
      <c r="P4337" s="51"/>
    </row>
    <row r="4338" spans="2:16" s="49" customFormat="1" x14ac:dyDescent="0.25">
      <c r="B4338" s="9"/>
      <c r="C4338" s="9"/>
      <c r="D4338" s="50"/>
      <c r="E4338" s="51"/>
      <c r="F4338" s="51"/>
      <c r="G4338" s="51"/>
      <c r="H4338" s="50"/>
      <c r="I4338" s="50"/>
      <c r="J4338" s="50"/>
      <c r="K4338" s="51"/>
      <c r="L4338" s="51"/>
      <c r="M4338" s="51"/>
      <c r="N4338" s="51"/>
      <c r="O4338" s="51"/>
      <c r="P4338" s="51"/>
    </row>
    <row r="4339" spans="2:16" s="49" customFormat="1" x14ac:dyDescent="0.25">
      <c r="B4339" s="9"/>
      <c r="C4339" s="9"/>
      <c r="D4339" s="50"/>
      <c r="E4339" s="51"/>
      <c r="F4339" s="51"/>
      <c r="G4339" s="51"/>
      <c r="H4339" s="50"/>
      <c r="I4339" s="50"/>
      <c r="J4339" s="50"/>
      <c r="K4339" s="51"/>
      <c r="L4339" s="51"/>
      <c r="M4339" s="51"/>
      <c r="N4339" s="51"/>
      <c r="O4339" s="51"/>
      <c r="P4339" s="51"/>
    </row>
    <row r="4340" spans="2:16" s="49" customFormat="1" x14ac:dyDescent="0.25">
      <c r="B4340" s="9"/>
      <c r="C4340" s="9"/>
      <c r="D4340" s="50"/>
      <c r="E4340" s="51"/>
      <c r="F4340" s="51"/>
      <c r="G4340" s="51"/>
      <c r="H4340" s="50"/>
      <c r="I4340" s="50"/>
      <c r="J4340" s="50"/>
      <c r="K4340" s="51"/>
      <c r="L4340" s="51"/>
      <c r="M4340" s="51"/>
      <c r="N4340" s="51"/>
      <c r="O4340" s="51"/>
      <c r="P4340" s="51"/>
    </row>
    <row r="4341" spans="2:16" s="49" customFormat="1" x14ac:dyDescent="0.25">
      <c r="B4341" s="9"/>
      <c r="C4341" s="9"/>
      <c r="D4341" s="50"/>
      <c r="E4341" s="51"/>
      <c r="F4341" s="51"/>
      <c r="G4341" s="51"/>
      <c r="H4341" s="50"/>
      <c r="I4341" s="50"/>
      <c r="J4341" s="50"/>
      <c r="K4341" s="51"/>
      <c r="L4341" s="51"/>
      <c r="M4341" s="51"/>
      <c r="N4341" s="51"/>
      <c r="O4341" s="51"/>
      <c r="P4341" s="51"/>
    </row>
    <row r="4342" spans="2:16" s="49" customFormat="1" x14ac:dyDescent="0.25">
      <c r="B4342" s="9"/>
      <c r="C4342" s="9"/>
      <c r="D4342" s="50"/>
      <c r="E4342" s="51"/>
      <c r="F4342" s="51"/>
      <c r="G4342" s="51"/>
      <c r="H4342" s="50"/>
      <c r="I4342" s="50"/>
      <c r="J4342" s="50"/>
      <c r="K4342" s="51"/>
      <c r="L4342" s="51"/>
      <c r="M4342" s="51"/>
      <c r="N4342" s="51"/>
      <c r="O4342" s="51"/>
      <c r="P4342" s="51"/>
    </row>
    <row r="4343" spans="2:16" s="49" customFormat="1" x14ac:dyDescent="0.25">
      <c r="B4343" s="9"/>
      <c r="C4343" s="9"/>
      <c r="D4343" s="50"/>
      <c r="E4343" s="51"/>
      <c r="F4343" s="51"/>
      <c r="G4343" s="51"/>
      <c r="H4343" s="50"/>
      <c r="I4343" s="50"/>
      <c r="J4343" s="50"/>
      <c r="K4343" s="51"/>
      <c r="L4343" s="51"/>
      <c r="M4343" s="51"/>
      <c r="N4343" s="51"/>
      <c r="O4343" s="51"/>
      <c r="P4343" s="51"/>
    </row>
    <row r="4344" spans="2:16" s="49" customFormat="1" x14ac:dyDescent="0.25">
      <c r="B4344" s="9"/>
      <c r="C4344" s="9"/>
      <c r="D4344" s="50"/>
      <c r="E4344" s="51"/>
      <c r="F4344" s="51"/>
      <c r="G4344" s="51"/>
      <c r="H4344" s="50"/>
      <c r="I4344" s="50"/>
      <c r="J4344" s="50"/>
      <c r="K4344" s="51"/>
      <c r="L4344" s="51"/>
      <c r="M4344" s="51"/>
      <c r="N4344" s="51"/>
      <c r="O4344" s="51"/>
      <c r="P4344" s="51"/>
    </row>
    <row r="4345" spans="2:16" s="49" customFormat="1" x14ac:dyDescent="0.25">
      <c r="B4345" s="9"/>
      <c r="C4345" s="9"/>
      <c r="D4345" s="50"/>
      <c r="E4345" s="51"/>
      <c r="F4345" s="51"/>
      <c r="G4345" s="51"/>
      <c r="H4345" s="50"/>
      <c r="I4345" s="50"/>
      <c r="J4345" s="50"/>
      <c r="K4345" s="51"/>
      <c r="L4345" s="51"/>
      <c r="M4345" s="51"/>
      <c r="N4345" s="51"/>
      <c r="O4345" s="51"/>
      <c r="P4345" s="51"/>
    </row>
    <row r="4346" spans="2:16" s="49" customFormat="1" x14ac:dyDescent="0.25">
      <c r="B4346" s="9"/>
      <c r="C4346" s="9"/>
      <c r="D4346" s="50"/>
      <c r="E4346" s="51"/>
      <c r="F4346" s="51"/>
      <c r="G4346" s="51"/>
      <c r="H4346" s="50"/>
      <c r="I4346" s="50"/>
      <c r="J4346" s="50"/>
      <c r="K4346" s="51"/>
      <c r="L4346" s="51"/>
      <c r="M4346" s="51"/>
      <c r="N4346" s="51"/>
      <c r="O4346" s="51"/>
      <c r="P4346" s="51"/>
    </row>
    <row r="4347" spans="2:16" s="49" customFormat="1" x14ac:dyDescent="0.25">
      <c r="B4347" s="9"/>
      <c r="C4347" s="9"/>
      <c r="D4347" s="50"/>
      <c r="E4347" s="51"/>
      <c r="F4347" s="51"/>
      <c r="G4347" s="51"/>
      <c r="H4347" s="50"/>
      <c r="I4347" s="50"/>
      <c r="J4347" s="50"/>
      <c r="K4347" s="51"/>
      <c r="L4347" s="51"/>
      <c r="M4347" s="51"/>
      <c r="N4347" s="51"/>
      <c r="O4347" s="51"/>
      <c r="P4347" s="51"/>
    </row>
    <row r="4348" spans="2:16" s="49" customFormat="1" x14ac:dyDescent="0.25">
      <c r="B4348" s="9"/>
      <c r="C4348" s="9"/>
      <c r="D4348" s="50"/>
      <c r="E4348" s="51"/>
      <c r="F4348" s="51"/>
      <c r="G4348" s="51"/>
      <c r="H4348" s="50"/>
      <c r="I4348" s="50"/>
      <c r="J4348" s="50"/>
      <c r="K4348" s="51"/>
      <c r="L4348" s="51"/>
      <c r="M4348" s="51"/>
      <c r="N4348" s="51"/>
      <c r="O4348" s="51"/>
      <c r="P4348" s="51"/>
    </row>
    <row r="4349" spans="2:16" s="49" customFormat="1" x14ac:dyDescent="0.25">
      <c r="B4349" s="9"/>
      <c r="C4349" s="9"/>
      <c r="D4349" s="50"/>
      <c r="E4349" s="51"/>
      <c r="F4349" s="51"/>
      <c r="G4349" s="51"/>
      <c r="H4349" s="50"/>
      <c r="I4349" s="50"/>
      <c r="J4349" s="50"/>
      <c r="K4349" s="51"/>
      <c r="L4349" s="51"/>
      <c r="M4349" s="51"/>
      <c r="N4349" s="51"/>
      <c r="O4349" s="51"/>
      <c r="P4349" s="51"/>
    </row>
    <row r="4350" spans="2:16" s="49" customFormat="1" x14ac:dyDescent="0.25">
      <c r="B4350" s="9"/>
      <c r="C4350" s="9"/>
      <c r="D4350" s="50"/>
      <c r="E4350" s="51"/>
      <c r="F4350" s="51"/>
      <c r="G4350" s="51"/>
      <c r="H4350" s="50"/>
      <c r="I4350" s="50"/>
      <c r="J4350" s="50"/>
      <c r="K4350" s="51"/>
      <c r="L4350" s="51"/>
      <c r="M4350" s="51"/>
      <c r="N4350" s="51"/>
      <c r="O4350" s="51"/>
      <c r="P4350" s="51"/>
    </row>
    <row r="4351" spans="2:16" s="49" customFormat="1" x14ac:dyDescent="0.25">
      <c r="B4351" s="9"/>
      <c r="C4351" s="9"/>
      <c r="D4351" s="50"/>
      <c r="E4351" s="51"/>
      <c r="F4351" s="51"/>
      <c r="G4351" s="51"/>
      <c r="H4351" s="50"/>
      <c r="I4351" s="50"/>
      <c r="J4351" s="50"/>
      <c r="K4351" s="51"/>
      <c r="L4351" s="51"/>
      <c r="M4351" s="51"/>
      <c r="N4351" s="51"/>
      <c r="O4351" s="51"/>
      <c r="P4351" s="51"/>
    </row>
    <row r="4352" spans="2:16" s="49" customFormat="1" x14ac:dyDescent="0.25">
      <c r="B4352" s="9"/>
      <c r="C4352" s="9"/>
      <c r="D4352" s="50"/>
      <c r="E4352" s="51"/>
      <c r="F4352" s="51"/>
      <c r="G4352" s="51"/>
      <c r="H4352" s="50"/>
      <c r="I4352" s="50"/>
      <c r="J4352" s="50"/>
      <c r="K4352" s="51"/>
      <c r="L4352" s="51"/>
      <c r="M4352" s="51"/>
      <c r="N4352" s="51"/>
      <c r="O4352" s="51"/>
      <c r="P4352" s="51"/>
    </row>
    <row r="4353" spans="2:16" s="49" customFormat="1" x14ac:dyDescent="0.25">
      <c r="B4353" s="9"/>
      <c r="C4353" s="9"/>
      <c r="D4353" s="50"/>
      <c r="E4353" s="51"/>
      <c r="F4353" s="51"/>
      <c r="G4353" s="51"/>
      <c r="H4353" s="50"/>
      <c r="I4353" s="50"/>
      <c r="J4353" s="50"/>
      <c r="K4353" s="51"/>
      <c r="L4353" s="51"/>
      <c r="M4353" s="51"/>
      <c r="N4353" s="51"/>
      <c r="O4353" s="51"/>
      <c r="P4353" s="51"/>
    </row>
    <row r="4354" spans="2:16" s="49" customFormat="1" x14ac:dyDescent="0.25">
      <c r="B4354" s="9"/>
      <c r="C4354" s="9"/>
      <c r="D4354" s="50"/>
      <c r="E4354" s="51"/>
      <c r="F4354" s="51"/>
      <c r="G4354" s="51"/>
      <c r="H4354" s="50"/>
      <c r="I4354" s="50"/>
      <c r="J4354" s="50"/>
      <c r="K4354" s="51"/>
      <c r="L4354" s="51"/>
      <c r="M4354" s="51"/>
      <c r="N4354" s="51"/>
      <c r="O4354" s="51"/>
      <c r="P4354" s="51"/>
    </row>
    <row r="4355" spans="2:16" s="49" customFormat="1" x14ac:dyDescent="0.25">
      <c r="B4355" s="9"/>
      <c r="C4355" s="9"/>
      <c r="D4355" s="50"/>
      <c r="E4355" s="51"/>
      <c r="F4355" s="51"/>
      <c r="G4355" s="51"/>
      <c r="H4355" s="50"/>
      <c r="I4355" s="50"/>
      <c r="J4355" s="50"/>
      <c r="K4355" s="51"/>
      <c r="L4355" s="51"/>
      <c r="M4355" s="51"/>
      <c r="N4355" s="51"/>
      <c r="O4355" s="51"/>
      <c r="P4355" s="51"/>
    </row>
    <row r="4356" spans="2:16" s="49" customFormat="1" x14ac:dyDescent="0.25">
      <c r="B4356" s="9"/>
      <c r="C4356" s="9"/>
      <c r="D4356" s="50"/>
      <c r="E4356" s="51"/>
      <c r="F4356" s="51"/>
      <c r="G4356" s="51"/>
      <c r="H4356" s="50"/>
      <c r="I4356" s="50"/>
      <c r="J4356" s="50"/>
      <c r="K4356" s="51"/>
      <c r="L4356" s="51"/>
      <c r="M4356" s="51"/>
      <c r="N4356" s="51"/>
      <c r="O4356" s="51"/>
      <c r="P4356" s="51"/>
    </row>
    <row r="4357" spans="2:16" s="49" customFormat="1" x14ac:dyDescent="0.25">
      <c r="B4357" s="9"/>
      <c r="C4357" s="9"/>
      <c r="D4357" s="50"/>
      <c r="E4357" s="51"/>
      <c r="F4357" s="51"/>
      <c r="G4357" s="51"/>
      <c r="H4357" s="50"/>
      <c r="I4357" s="50"/>
      <c r="J4357" s="50"/>
      <c r="K4357" s="51"/>
      <c r="L4357" s="51"/>
      <c r="M4357" s="51"/>
      <c r="N4357" s="51"/>
      <c r="O4357" s="51"/>
      <c r="P4357" s="51"/>
    </row>
    <row r="4358" spans="2:16" s="49" customFormat="1" x14ac:dyDescent="0.25">
      <c r="B4358" s="9"/>
      <c r="C4358" s="9"/>
      <c r="D4358" s="50"/>
      <c r="E4358" s="51"/>
      <c r="F4358" s="51"/>
      <c r="G4358" s="51"/>
      <c r="H4358" s="50"/>
      <c r="I4358" s="50"/>
      <c r="J4358" s="50"/>
      <c r="K4358" s="51"/>
      <c r="L4358" s="51"/>
      <c r="M4358" s="51"/>
      <c r="N4358" s="51"/>
      <c r="O4358" s="51"/>
      <c r="P4358" s="51"/>
    </row>
    <row r="4359" spans="2:16" s="49" customFormat="1" x14ac:dyDescent="0.25">
      <c r="B4359" s="9"/>
      <c r="C4359" s="9"/>
      <c r="D4359" s="50"/>
      <c r="E4359" s="51"/>
      <c r="F4359" s="51"/>
      <c r="G4359" s="51"/>
      <c r="H4359" s="50"/>
      <c r="I4359" s="50"/>
      <c r="J4359" s="50"/>
      <c r="K4359" s="51"/>
      <c r="L4359" s="51"/>
      <c r="M4359" s="51"/>
      <c r="N4359" s="51"/>
      <c r="O4359" s="51"/>
      <c r="P4359" s="51"/>
    </row>
    <row r="4360" spans="2:16" s="49" customFormat="1" x14ac:dyDescent="0.25">
      <c r="B4360" s="9"/>
      <c r="C4360" s="9"/>
      <c r="D4360" s="50"/>
      <c r="E4360" s="51"/>
      <c r="F4360" s="51"/>
      <c r="G4360" s="51"/>
      <c r="H4360" s="50"/>
      <c r="I4360" s="50"/>
      <c r="J4360" s="50"/>
      <c r="K4360" s="51"/>
      <c r="L4360" s="51"/>
      <c r="M4360" s="51"/>
      <c r="N4360" s="51"/>
      <c r="O4360" s="51"/>
      <c r="P4360" s="51"/>
    </row>
    <row r="4361" spans="2:16" s="49" customFormat="1" x14ac:dyDescent="0.25">
      <c r="B4361" s="9"/>
      <c r="C4361" s="9"/>
      <c r="D4361" s="50"/>
      <c r="E4361" s="51"/>
      <c r="F4361" s="51"/>
      <c r="G4361" s="51"/>
      <c r="H4361" s="50"/>
      <c r="I4361" s="50"/>
      <c r="J4361" s="50"/>
      <c r="K4361" s="51"/>
      <c r="L4361" s="51"/>
      <c r="M4361" s="51"/>
      <c r="N4361" s="51"/>
      <c r="O4361" s="51"/>
      <c r="P4361" s="51"/>
    </row>
    <row r="4362" spans="2:16" s="49" customFormat="1" x14ac:dyDescent="0.25">
      <c r="B4362" s="9"/>
      <c r="C4362" s="9"/>
      <c r="D4362" s="50"/>
      <c r="E4362" s="51"/>
      <c r="F4362" s="51"/>
      <c r="G4362" s="51"/>
      <c r="H4362" s="50"/>
      <c r="I4362" s="50"/>
      <c r="J4362" s="50"/>
      <c r="K4362" s="51"/>
      <c r="L4362" s="51"/>
      <c r="M4362" s="51"/>
      <c r="N4362" s="51"/>
      <c r="O4362" s="51"/>
      <c r="P4362" s="51"/>
    </row>
    <row r="4363" spans="2:16" s="49" customFormat="1" x14ac:dyDescent="0.25">
      <c r="B4363" s="9"/>
      <c r="C4363" s="9"/>
      <c r="D4363" s="50"/>
      <c r="E4363" s="51"/>
      <c r="F4363" s="51"/>
      <c r="G4363" s="51"/>
      <c r="H4363" s="50"/>
      <c r="I4363" s="50"/>
      <c r="J4363" s="50"/>
      <c r="K4363" s="51"/>
      <c r="L4363" s="51"/>
      <c r="M4363" s="51"/>
      <c r="N4363" s="51"/>
      <c r="O4363" s="51"/>
      <c r="P4363" s="51"/>
    </row>
    <row r="4364" spans="2:16" s="49" customFormat="1" x14ac:dyDescent="0.25">
      <c r="B4364" s="9"/>
      <c r="C4364" s="9"/>
      <c r="D4364" s="50"/>
      <c r="E4364" s="51"/>
      <c r="F4364" s="51"/>
      <c r="G4364" s="51"/>
      <c r="H4364" s="50"/>
      <c r="I4364" s="50"/>
      <c r="J4364" s="50"/>
      <c r="K4364" s="51"/>
      <c r="L4364" s="51"/>
      <c r="M4364" s="51"/>
      <c r="N4364" s="51"/>
      <c r="O4364" s="51"/>
      <c r="P4364" s="51"/>
    </row>
    <row r="4365" spans="2:16" s="49" customFormat="1" x14ac:dyDescent="0.25">
      <c r="B4365" s="9"/>
      <c r="C4365" s="9"/>
      <c r="D4365" s="50"/>
      <c r="E4365" s="51"/>
      <c r="F4365" s="51"/>
      <c r="G4365" s="51"/>
      <c r="H4365" s="50"/>
      <c r="I4365" s="50"/>
      <c r="J4365" s="50"/>
      <c r="K4365" s="51"/>
      <c r="L4365" s="51"/>
      <c r="M4365" s="51"/>
      <c r="N4365" s="51"/>
      <c r="O4365" s="51"/>
      <c r="P4365" s="51"/>
    </row>
    <row r="4366" spans="2:16" s="49" customFormat="1" x14ac:dyDescent="0.25">
      <c r="B4366" s="9"/>
      <c r="C4366" s="9"/>
      <c r="D4366" s="50"/>
      <c r="E4366" s="51"/>
      <c r="F4366" s="51"/>
      <c r="G4366" s="51"/>
      <c r="H4366" s="50"/>
      <c r="I4366" s="50"/>
      <c r="J4366" s="50"/>
      <c r="K4366" s="51"/>
      <c r="L4366" s="51"/>
      <c r="M4366" s="51"/>
      <c r="N4366" s="51"/>
      <c r="O4366" s="51"/>
      <c r="P4366" s="51"/>
    </row>
    <row r="4367" spans="2:16" s="49" customFormat="1" x14ac:dyDescent="0.25">
      <c r="B4367" s="9"/>
      <c r="C4367" s="9"/>
      <c r="D4367" s="50"/>
      <c r="E4367" s="51"/>
      <c r="F4367" s="51"/>
      <c r="G4367" s="51"/>
      <c r="H4367" s="50"/>
      <c r="I4367" s="50"/>
      <c r="J4367" s="50"/>
      <c r="K4367" s="51"/>
      <c r="L4367" s="51"/>
      <c r="M4367" s="51"/>
      <c r="N4367" s="51"/>
      <c r="O4367" s="51"/>
      <c r="P4367" s="51"/>
    </row>
    <row r="4368" spans="2:16" s="49" customFormat="1" x14ac:dyDescent="0.25">
      <c r="B4368" s="9"/>
      <c r="C4368" s="9"/>
      <c r="D4368" s="50"/>
      <c r="E4368" s="51"/>
      <c r="F4368" s="51"/>
      <c r="G4368" s="51"/>
      <c r="H4368" s="50"/>
      <c r="I4368" s="50"/>
      <c r="J4368" s="50"/>
      <c r="K4368" s="51"/>
      <c r="L4368" s="51"/>
      <c r="M4368" s="51"/>
      <c r="N4368" s="51"/>
      <c r="O4368" s="51"/>
      <c r="P4368" s="51"/>
    </row>
    <row r="4369" spans="2:16" s="49" customFormat="1" x14ac:dyDescent="0.25">
      <c r="B4369" s="9"/>
      <c r="C4369" s="9"/>
      <c r="D4369" s="50"/>
      <c r="E4369" s="51"/>
      <c r="F4369" s="51"/>
      <c r="G4369" s="51"/>
      <c r="H4369" s="50"/>
      <c r="I4369" s="50"/>
      <c r="J4369" s="50"/>
      <c r="K4369" s="51"/>
      <c r="L4369" s="51"/>
      <c r="M4369" s="51"/>
      <c r="N4369" s="51"/>
      <c r="O4369" s="51"/>
      <c r="P4369" s="51"/>
    </row>
    <row r="4370" spans="2:16" s="49" customFormat="1" x14ac:dyDescent="0.25">
      <c r="B4370" s="9"/>
      <c r="C4370" s="9"/>
      <c r="D4370" s="50"/>
      <c r="E4370" s="51"/>
      <c r="F4370" s="51"/>
      <c r="G4370" s="51"/>
      <c r="H4370" s="50"/>
      <c r="I4370" s="50"/>
      <c r="J4370" s="50"/>
      <c r="K4370" s="51"/>
      <c r="L4370" s="51"/>
      <c r="M4370" s="51"/>
      <c r="N4370" s="51"/>
      <c r="O4370" s="51"/>
      <c r="P4370" s="51"/>
    </row>
    <row r="4371" spans="2:16" s="49" customFormat="1" x14ac:dyDescent="0.25">
      <c r="B4371" s="9"/>
      <c r="C4371" s="9"/>
      <c r="D4371" s="50"/>
      <c r="E4371" s="51"/>
      <c r="F4371" s="51"/>
      <c r="G4371" s="51"/>
      <c r="H4371" s="50"/>
      <c r="I4371" s="50"/>
      <c r="J4371" s="50"/>
      <c r="K4371" s="51"/>
      <c r="L4371" s="51"/>
      <c r="M4371" s="51"/>
      <c r="N4371" s="51"/>
      <c r="O4371" s="51"/>
      <c r="P4371" s="51"/>
    </row>
    <row r="4372" spans="2:16" s="49" customFormat="1" x14ac:dyDescent="0.25">
      <c r="B4372" s="9"/>
      <c r="C4372" s="9"/>
      <c r="D4372" s="50"/>
      <c r="E4372" s="51"/>
      <c r="F4372" s="51"/>
      <c r="G4372" s="51"/>
      <c r="H4372" s="50"/>
      <c r="I4372" s="50"/>
      <c r="J4372" s="50"/>
      <c r="K4372" s="51"/>
      <c r="L4372" s="51"/>
      <c r="M4372" s="51"/>
      <c r="N4372" s="51"/>
      <c r="O4372" s="51"/>
      <c r="P4372" s="51"/>
    </row>
    <row r="4373" spans="2:16" s="49" customFormat="1" x14ac:dyDescent="0.25">
      <c r="B4373" s="9"/>
      <c r="C4373" s="9"/>
      <c r="D4373" s="50"/>
      <c r="E4373" s="51"/>
      <c r="F4373" s="51"/>
      <c r="G4373" s="51"/>
      <c r="H4373" s="50"/>
      <c r="I4373" s="50"/>
      <c r="J4373" s="50"/>
      <c r="K4373" s="51"/>
      <c r="L4373" s="51"/>
      <c r="M4373" s="51"/>
      <c r="N4373" s="51"/>
      <c r="O4373" s="51"/>
      <c r="P4373" s="51"/>
    </row>
    <row r="4374" spans="2:16" s="49" customFormat="1" x14ac:dyDescent="0.25">
      <c r="B4374" s="9"/>
      <c r="C4374" s="9"/>
      <c r="D4374" s="50"/>
      <c r="E4374" s="51"/>
      <c r="F4374" s="51"/>
      <c r="G4374" s="51"/>
      <c r="H4374" s="50"/>
      <c r="I4374" s="50"/>
      <c r="J4374" s="50"/>
      <c r="K4374" s="51"/>
      <c r="L4374" s="51"/>
      <c r="M4374" s="51"/>
      <c r="N4374" s="51"/>
      <c r="O4374" s="51"/>
      <c r="P4374" s="51"/>
    </row>
    <row r="4375" spans="2:16" s="49" customFormat="1" x14ac:dyDescent="0.25">
      <c r="B4375" s="9"/>
      <c r="C4375" s="9"/>
      <c r="D4375" s="50"/>
      <c r="E4375" s="51"/>
      <c r="F4375" s="51"/>
      <c r="G4375" s="51"/>
      <c r="H4375" s="50"/>
      <c r="I4375" s="50"/>
      <c r="J4375" s="50"/>
      <c r="K4375" s="51"/>
      <c r="L4375" s="51"/>
      <c r="M4375" s="51"/>
      <c r="N4375" s="51"/>
      <c r="O4375" s="51"/>
      <c r="P4375" s="51"/>
    </row>
    <row r="4376" spans="2:16" s="49" customFormat="1" x14ac:dyDescent="0.25">
      <c r="B4376" s="9"/>
      <c r="C4376" s="9"/>
      <c r="D4376" s="50"/>
      <c r="E4376" s="51"/>
      <c r="F4376" s="51"/>
      <c r="G4376" s="51"/>
      <c r="H4376" s="50"/>
      <c r="I4376" s="50"/>
      <c r="J4376" s="50"/>
      <c r="K4376" s="51"/>
      <c r="L4376" s="51"/>
      <c r="M4376" s="51"/>
      <c r="N4376" s="51"/>
      <c r="O4376" s="51"/>
      <c r="P4376" s="51"/>
    </row>
    <row r="4377" spans="2:16" s="49" customFormat="1" x14ac:dyDescent="0.25">
      <c r="B4377" s="9"/>
      <c r="C4377" s="9"/>
      <c r="D4377" s="50"/>
      <c r="E4377" s="51"/>
      <c r="F4377" s="51"/>
      <c r="G4377" s="51"/>
      <c r="H4377" s="50"/>
      <c r="I4377" s="50"/>
      <c r="J4377" s="50"/>
      <c r="K4377" s="51"/>
      <c r="L4377" s="51"/>
      <c r="M4377" s="51"/>
      <c r="N4377" s="51"/>
      <c r="O4377" s="51"/>
      <c r="P4377" s="51"/>
    </row>
    <row r="4378" spans="2:16" s="49" customFormat="1" x14ac:dyDescent="0.25">
      <c r="B4378" s="9"/>
      <c r="C4378" s="9"/>
      <c r="D4378" s="50"/>
      <c r="E4378" s="51"/>
      <c r="F4378" s="51"/>
      <c r="G4378" s="51"/>
      <c r="H4378" s="50"/>
      <c r="I4378" s="50"/>
      <c r="J4378" s="50"/>
      <c r="K4378" s="51"/>
      <c r="L4378" s="51"/>
      <c r="M4378" s="51"/>
      <c r="N4378" s="51"/>
      <c r="O4378" s="51"/>
      <c r="P4378" s="51"/>
    </row>
    <row r="4379" spans="2:16" s="49" customFormat="1" x14ac:dyDescent="0.25">
      <c r="B4379" s="9"/>
      <c r="C4379" s="9"/>
      <c r="D4379" s="50"/>
      <c r="E4379" s="51"/>
      <c r="F4379" s="51"/>
      <c r="G4379" s="51"/>
      <c r="H4379" s="50"/>
      <c r="I4379" s="50"/>
      <c r="J4379" s="50"/>
      <c r="K4379" s="51"/>
      <c r="L4379" s="51"/>
      <c r="M4379" s="51"/>
      <c r="N4379" s="51"/>
      <c r="O4379" s="51"/>
      <c r="P4379" s="51"/>
    </row>
    <row r="4380" spans="2:16" s="49" customFormat="1" x14ac:dyDescent="0.25">
      <c r="B4380" s="9"/>
      <c r="C4380" s="9"/>
      <c r="D4380" s="50"/>
      <c r="E4380" s="51"/>
      <c r="F4380" s="51"/>
      <c r="G4380" s="51"/>
      <c r="H4380" s="50"/>
      <c r="I4380" s="50"/>
      <c r="J4380" s="50"/>
      <c r="K4380" s="51"/>
      <c r="L4380" s="51"/>
      <c r="M4380" s="51"/>
      <c r="N4380" s="51"/>
      <c r="O4380" s="51"/>
      <c r="P4380" s="51"/>
    </row>
    <row r="4381" spans="2:16" s="49" customFormat="1" x14ac:dyDescent="0.25">
      <c r="B4381" s="9"/>
      <c r="C4381" s="9"/>
      <c r="D4381" s="50"/>
      <c r="E4381" s="51"/>
      <c r="F4381" s="51"/>
      <c r="G4381" s="51"/>
      <c r="H4381" s="50"/>
      <c r="I4381" s="50"/>
      <c r="J4381" s="50"/>
      <c r="K4381" s="51"/>
      <c r="L4381" s="51"/>
      <c r="M4381" s="51"/>
      <c r="N4381" s="51"/>
      <c r="O4381" s="51"/>
      <c r="P4381" s="51"/>
    </row>
    <row r="4382" spans="2:16" s="49" customFormat="1" x14ac:dyDescent="0.25">
      <c r="B4382" s="9"/>
      <c r="C4382" s="9"/>
      <c r="D4382" s="50"/>
      <c r="E4382" s="51"/>
      <c r="F4382" s="51"/>
      <c r="G4382" s="51"/>
      <c r="H4382" s="50"/>
      <c r="I4382" s="50"/>
      <c r="J4382" s="50"/>
      <c r="K4382" s="51"/>
      <c r="L4382" s="51"/>
      <c r="M4382" s="51"/>
      <c r="N4382" s="51"/>
      <c r="O4382" s="51"/>
      <c r="P4382" s="51"/>
    </row>
    <row r="4383" spans="2:16" s="49" customFormat="1" x14ac:dyDescent="0.25">
      <c r="B4383" s="9"/>
      <c r="C4383" s="9"/>
      <c r="D4383" s="50"/>
      <c r="E4383" s="51"/>
      <c r="F4383" s="51"/>
      <c r="G4383" s="51"/>
      <c r="H4383" s="50"/>
      <c r="I4383" s="50"/>
      <c r="J4383" s="50"/>
      <c r="K4383" s="51"/>
      <c r="L4383" s="51"/>
      <c r="M4383" s="51"/>
      <c r="N4383" s="51"/>
      <c r="O4383" s="51"/>
      <c r="P4383" s="51"/>
    </row>
    <row r="4384" spans="2:16" s="49" customFormat="1" x14ac:dyDescent="0.25">
      <c r="B4384" s="9"/>
      <c r="C4384" s="9"/>
      <c r="D4384" s="50"/>
      <c r="E4384" s="51"/>
      <c r="F4384" s="51"/>
      <c r="G4384" s="51"/>
      <c r="H4384" s="50"/>
      <c r="I4384" s="50"/>
      <c r="J4384" s="50"/>
      <c r="K4384" s="51"/>
      <c r="L4384" s="51"/>
      <c r="M4384" s="51"/>
      <c r="N4384" s="51"/>
      <c r="O4384" s="51"/>
      <c r="P4384" s="51"/>
    </row>
    <row r="4385" spans="2:16" s="49" customFormat="1" x14ac:dyDescent="0.25">
      <c r="B4385" s="9"/>
      <c r="C4385" s="9"/>
      <c r="D4385" s="50"/>
      <c r="E4385" s="51"/>
      <c r="F4385" s="51"/>
      <c r="G4385" s="51"/>
      <c r="H4385" s="50"/>
      <c r="I4385" s="50"/>
      <c r="J4385" s="50"/>
      <c r="K4385" s="51"/>
      <c r="L4385" s="51"/>
      <c r="M4385" s="51"/>
      <c r="N4385" s="51"/>
      <c r="O4385" s="51"/>
      <c r="P4385" s="51"/>
    </row>
    <row r="4386" spans="2:16" s="49" customFormat="1" x14ac:dyDescent="0.25">
      <c r="B4386" s="9"/>
      <c r="C4386" s="9"/>
      <c r="D4386" s="50"/>
      <c r="E4386" s="51"/>
      <c r="F4386" s="51"/>
      <c r="G4386" s="51"/>
      <c r="H4386" s="50"/>
      <c r="I4386" s="50"/>
      <c r="J4386" s="50"/>
      <c r="K4386" s="51"/>
      <c r="L4386" s="51"/>
      <c r="M4386" s="51"/>
      <c r="N4386" s="51"/>
      <c r="O4386" s="51"/>
      <c r="P4386" s="51"/>
    </row>
    <row r="4387" spans="2:16" s="49" customFormat="1" x14ac:dyDescent="0.25">
      <c r="B4387" s="9"/>
      <c r="C4387" s="9"/>
      <c r="D4387" s="50"/>
      <c r="E4387" s="51"/>
      <c r="F4387" s="51"/>
      <c r="G4387" s="51"/>
      <c r="H4387" s="50"/>
      <c r="I4387" s="50"/>
      <c r="J4387" s="50"/>
      <c r="K4387" s="51"/>
      <c r="L4387" s="51"/>
      <c r="M4387" s="51"/>
      <c r="N4387" s="51"/>
      <c r="O4387" s="51"/>
      <c r="P4387" s="51"/>
    </row>
    <row r="4388" spans="2:16" s="49" customFormat="1" x14ac:dyDescent="0.25">
      <c r="B4388" s="9"/>
      <c r="C4388" s="9"/>
      <c r="D4388" s="50"/>
      <c r="E4388" s="51"/>
      <c r="F4388" s="51"/>
      <c r="G4388" s="51"/>
      <c r="H4388" s="50"/>
      <c r="I4388" s="50"/>
      <c r="J4388" s="50"/>
      <c r="K4388" s="51"/>
      <c r="L4388" s="51"/>
      <c r="M4388" s="51"/>
      <c r="N4388" s="51"/>
      <c r="O4388" s="51"/>
      <c r="P4388" s="51"/>
    </row>
    <row r="4389" spans="2:16" s="49" customFormat="1" x14ac:dyDescent="0.25">
      <c r="B4389" s="9"/>
      <c r="C4389" s="9"/>
      <c r="D4389" s="50"/>
      <c r="E4389" s="51"/>
      <c r="F4389" s="51"/>
      <c r="G4389" s="51"/>
      <c r="H4389" s="50"/>
      <c r="I4389" s="50"/>
      <c r="J4389" s="50"/>
      <c r="K4389" s="51"/>
      <c r="L4389" s="51"/>
      <c r="M4389" s="51"/>
      <c r="N4389" s="51"/>
      <c r="O4389" s="51"/>
      <c r="P4389" s="51"/>
    </row>
    <row r="4390" spans="2:16" s="49" customFormat="1" x14ac:dyDescent="0.25">
      <c r="B4390" s="9"/>
      <c r="C4390" s="9"/>
      <c r="D4390" s="50"/>
      <c r="E4390" s="51"/>
      <c r="F4390" s="51"/>
      <c r="G4390" s="51"/>
      <c r="H4390" s="50"/>
      <c r="I4390" s="50"/>
      <c r="J4390" s="50"/>
      <c r="K4390" s="51"/>
      <c r="L4390" s="51"/>
      <c r="M4390" s="51"/>
      <c r="N4390" s="51"/>
      <c r="O4390" s="51"/>
      <c r="P4390" s="51"/>
    </row>
    <row r="4391" spans="2:16" s="49" customFormat="1" x14ac:dyDescent="0.25">
      <c r="B4391" s="9"/>
      <c r="C4391" s="9"/>
      <c r="D4391" s="50"/>
      <c r="E4391" s="51"/>
      <c r="F4391" s="51"/>
      <c r="G4391" s="51"/>
      <c r="H4391" s="50"/>
      <c r="I4391" s="50"/>
      <c r="J4391" s="50"/>
      <c r="K4391" s="51"/>
      <c r="L4391" s="51"/>
      <c r="M4391" s="51"/>
      <c r="N4391" s="51"/>
      <c r="O4391" s="51"/>
      <c r="P4391" s="51"/>
    </row>
    <row r="4392" spans="2:16" s="49" customFormat="1" x14ac:dyDescent="0.25">
      <c r="B4392" s="9"/>
      <c r="C4392" s="9"/>
      <c r="D4392" s="50"/>
      <c r="E4392" s="51"/>
      <c r="F4392" s="51"/>
      <c r="G4392" s="51"/>
      <c r="H4392" s="50"/>
      <c r="I4392" s="50"/>
      <c r="J4392" s="50"/>
      <c r="K4392" s="51"/>
      <c r="L4392" s="51"/>
      <c r="M4392" s="51"/>
      <c r="N4392" s="51"/>
      <c r="O4392" s="51"/>
      <c r="P4392" s="51"/>
    </row>
    <row r="4393" spans="2:16" s="49" customFormat="1" x14ac:dyDescent="0.25">
      <c r="B4393" s="9"/>
      <c r="C4393" s="9"/>
      <c r="D4393" s="50"/>
      <c r="E4393" s="51"/>
      <c r="F4393" s="51"/>
      <c r="G4393" s="51"/>
      <c r="H4393" s="50"/>
      <c r="I4393" s="50"/>
      <c r="J4393" s="50"/>
      <c r="K4393" s="51"/>
      <c r="L4393" s="51"/>
      <c r="M4393" s="51"/>
      <c r="N4393" s="51"/>
      <c r="O4393" s="51"/>
      <c r="P4393" s="51"/>
    </row>
    <row r="4394" spans="2:16" s="49" customFormat="1" x14ac:dyDescent="0.25">
      <c r="B4394" s="9"/>
      <c r="C4394" s="9"/>
      <c r="D4394" s="50"/>
      <c r="E4394" s="51"/>
      <c r="F4394" s="51"/>
      <c r="G4394" s="51"/>
      <c r="H4394" s="50"/>
      <c r="I4394" s="50"/>
      <c r="J4394" s="50"/>
      <c r="K4394" s="51"/>
      <c r="L4394" s="51"/>
      <c r="M4394" s="51"/>
      <c r="N4394" s="51"/>
      <c r="O4394" s="51"/>
      <c r="P4394" s="51"/>
    </row>
    <row r="4395" spans="2:16" s="49" customFormat="1" x14ac:dyDescent="0.25">
      <c r="B4395" s="9"/>
      <c r="C4395" s="9"/>
      <c r="D4395" s="50"/>
      <c r="E4395" s="51"/>
      <c r="F4395" s="51"/>
      <c r="G4395" s="51"/>
      <c r="H4395" s="50"/>
      <c r="I4395" s="50"/>
      <c r="J4395" s="50"/>
      <c r="K4395" s="51"/>
      <c r="L4395" s="51"/>
      <c r="M4395" s="51"/>
      <c r="N4395" s="51"/>
      <c r="O4395" s="51"/>
      <c r="P4395" s="51"/>
    </row>
    <row r="4396" spans="2:16" s="49" customFormat="1" x14ac:dyDescent="0.25">
      <c r="B4396" s="9"/>
      <c r="C4396" s="9"/>
      <c r="D4396" s="50"/>
      <c r="E4396" s="51"/>
      <c r="F4396" s="51"/>
      <c r="G4396" s="51"/>
      <c r="H4396" s="50"/>
      <c r="I4396" s="50"/>
      <c r="J4396" s="50"/>
      <c r="K4396" s="51"/>
      <c r="L4396" s="51"/>
      <c r="M4396" s="51"/>
      <c r="N4396" s="51"/>
      <c r="O4396" s="51"/>
      <c r="P4396" s="51"/>
    </row>
    <row r="4397" spans="2:16" s="49" customFormat="1" x14ac:dyDescent="0.25">
      <c r="B4397" s="9"/>
      <c r="C4397" s="9"/>
      <c r="D4397" s="50"/>
      <c r="E4397" s="51"/>
      <c r="F4397" s="51"/>
      <c r="G4397" s="51"/>
      <c r="H4397" s="50"/>
      <c r="I4397" s="50"/>
      <c r="J4397" s="50"/>
      <c r="K4397" s="51"/>
      <c r="L4397" s="51"/>
      <c r="M4397" s="51"/>
      <c r="N4397" s="51"/>
      <c r="O4397" s="51"/>
      <c r="P4397" s="51"/>
    </row>
    <row r="4398" spans="2:16" s="49" customFormat="1" x14ac:dyDescent="0.25">
      <c r="B4398" s="9"/>
      <c r="C4398" s="9"/>
      <c r="D4398" s="50"/>
      <c r="E4398" s="51"/>
      <c r="F4398" s="51"/>
      <c r="G4398" s="51"/>
      <c r="H4398" s="50"/>
      <c r="I4398" s="50"/>
      <c r="J4398" s="50"/>
      <c r="K4398" s="51"/>
      <c r="L4398" s="51"/>
      <c r="M4398" s="51"/>
      <c r="N4398" s="51"/>
      <c r="O4398" s="51"/>
      <c r="P4398" s="51"/>
    </row>
    <row r="4399" spans="2:16" s="49" customFormat="1" x14ac:dyDescent="0.25">
      <c r="B4399" s="9"/>
      <c r="C4399" s="9"/>
      <c r="D4399" s="50"/>
      <c r="E4399" s="51"/>
      <c r="F4399" s="51"/>
      <c r="G4399" s="51"/>
      <c r="H4399" s="50"/>
      <c r="I4399" s="50"/>
      <c r="J4399" s="50"/>
      <c r="K4399" s="51"/>
      <c r="L4399" s="51"/>
      <c r="M4399" s="51"/>
      <c r="N4399" s="51"/>
      <c r="O4399" s="51"/>
      <c r="P4399" s="51"/>
    </row>
    <row r="4400" spans="2:16" s="49" customFormat="1" x14ac:dyDescent="0.25">
      <c r="B4400" s="9"/>
      <c r="C4400" s="9"/>
      <c r="D4400" s="50"/>
      <c r="E4400" s="51"/>
      <c r="F4400" s="51"/>
      <c r="G4400" s="51"/>
      <c r="H4400" s="50"/>
      <c r="I4400" s="50"/>
      <c r="J4400" s="50"/>
      <c r="K4400" s="51"/>
      <c r="L4400" s="51"/>
      <c r="M4400" s="51"/>
      <c r="N4400" s="51"/>
      <c r="O4400" s="51"/>
      <c r="P4400" s="51"/>
    </row>
    <row r="4401" spans="2:16" s="49" customFormat="1" x14ac:dyDescent="0.25">
      <c r="B4401" s="9"/>
      <c r="C4401" s="9"/>
      <c r="D4401" s="50"/>
      <c r="E4401" s="51"/>
      <c r="F4401" s="51"/>
      <c r="G4401" s="51"/>
      <c r="H4401" s="50"/>
      <c r="I4401" s="50"/>
      <c r="J4401" s="50"/>
      <c r="K4401" s="51"/>
      <c r="L4401" s="51"/>
      <c r="M4401" s="51"/>
      <c r="N4401" s="51"/>
      <c r="O4401" s="51"/>
      <c r="P4401" s="51"/>
    </row>
    <row r="4402" spans="2:16" s="49" customFormat="1" x14ac:dyDescent="0.25">
      <c r="B4402" s="9"/>
      <c r="C4402" s="9"/>
      <c r="D4402" s="50"/>
      <c r="E4402" s="51"/>
      <c r="F4402" s="51"/>
      <c r="G4402" s="51"/>
      <c r="H4402" s="50"/>
      <c r="I4402" s="50"/>
      <c r="J4402" s="50"/>
      <c r="K4402" s="51"/>
      <c r="L4402" s="51"/>
      <c r="M4402" s="51"/>
      <c r="N4402" s="51"/>
      <c r="O4402" s="51"/>
      <c r="P4402" s="51"/>
    </row>
    <row r="4403" spans="2:16" s="49" customFormat="1" x14ac:dyDescent="0.25">
      <c r="B4403" s="9"/>
      <c r="C4403" s="9"/>
      <c r="D4403" s="50"/>
      <c r="E4403" s="51"/>
      <c r="F4403" s="51"/>
      <c r="G4403" s="51"/>
      <c r="H4403" s="50"/>
      <c r="I4403" s="50"/>
      <c r="J4403" s="50"/>
      <c r="K4403" s="51"/>
      <c r="L4403" s="51"/>
      <c r="M4403" s="51"/>
      <c r="N4403" s="51"/>
      <c r="O4403" s="51"/>
      <c r="P4403" s="51"/>
    </row>
    <row r="4404" spans="2:16" s="49" customFormat="1" x14ac:dyDescent="0.25">
      <c r="B4404" s="9"/>
      <c r="C4404" s="9"/>
      <c r="D4404" s="50"/>
      <c r="E4404" s="51"/>
      <c r="F4404" s="51"/>
      <c r="G4404" s="51"/>
      <c r="H4404" s="50"/>
      <c r="I4404" s="50"/>
      <c r="J4404" s="50"/>
      <c r="K4404" s="51"/>
      <c r="L4404" s="51"/>
      <c r="M4404" s="51"/>
      <c r="N4404" s="51"/>
      <c r="O4404" s="51"/>
      <c r="P4404" s="51"/>
    </row>
    <row r="4405" spans="2:16" s="49" customFormat="1" x14ac:dyDescent="0.25">
      <c r="B4405" s="9"/>
      <c r="C4405" s="9"/>
      <c r="D4405" s="50"/>
      <c r="E4405" s="51"/>
      <c r="F4405" s="51"/>
      <c r="G4405" s="51"/>
      <c r="H4405" s="50"/>
      <c r="I4405" s="50"/>
      <c r="J4405" s="50"/>
      <c r="K4405" s="51"/>
      <c r="L4405" s="51"/>
      <c r="M4405" s="51"/>
      <c r="N4405" s="51"/>
      <c r="O4405" s="51"/>
      <c r="P4405" s="51"/>
    </row>
    <row r="4406" spans="2:16" s="49" customFormat="1" x14ac:dyDescent="0.25">
      <c r="B4406" s="9"/>
      <c r="C4406" s="9"/>
      <c r="D4406" s="50"/>
      <c r="E4406" s="51"/>
      <c r="F4406" s="51"/>
      <c r="G4406" s="51"/>
      <c r="H4406" s="50"/>
      <c r="I4406" s="50"/>
      <c r="J4406" s="50"/>
      <c r="K4406" s="51"/>
      <c r="L4406" s="51"/>
      <c r="M4406" s="51"/>
      <c r="N4406" s="51"/>
      <c r="O4406" s="51"/>
      <c r="P4406" s="51"/>
    </row>
    <row r="4407" spans="2:16" s="49" customFormat="1" x14ac:dyDescent="0.25">
      <c r="B4407" s="9"/>
      <c r="C4407" s="9"/>
      <c r="D4407" s="50"/>
      <c r="E4407" s="51"/>
      <c r="F4407" s="51"/>
      <c r="G4407" s="51"/>
      <c r="H4407" s="50"/>
      <c r="I4407" s="50"/>
      <c r="J4407" s="50"/>
      <c r="K4407" s="51"/>
      <c r="L4407" s="51"/>
      <c r="M4407" s="51"/>
      <c r="N4407" s="51"/>
      <c r="O4407" s="51"/>
      <c r="P4407" s="51"/>
    </row>
    <row r="4408" spans="2:16" s="49" customFormat="1" x14ac:dyDescent="0.25">
      <c r="B4408" s="9"/>
      <c r="C4408" s="9"/>
      <c r="D4408" s="50"/>
      <c r="E4408" s="51"/>
      <c r="F4408" s="51"/>
      <c r="G4408" s="51"/>
      <c r="H4408" s="50"/>
      <c r="I4408" s="50"/>
      <c r="J4408" s="50"/>
      <c r="K4408" s="51"/>
      <c r="L4408" s="51"/>
      <c r="M4408" s="51"/>
      <c r="N4408" s="51"/>
      <c r="O4408" s="51"/>
      <c r="P4408" s="51"/>
    </row>
    <row r="4409" spans="2:16" s="49" customFormat="1" x14ac:dyDescent="0.25">
      <c r="B4409" s="9"/>
      <c r="C4409" s="9"/>
      <c r="D4409" s="50"/>
      <c r="E4409" s="51"/>
      <c r="F4409" s="51"/>
      <c r="G4409" s="51"/>
      <c r="H4409" s="50"/>
      <c r="I4409" s="50"/>
      <c r="J4409" s="50"/>
      <c r="K4409" s="51"/>
      <c r="L4409" s="51"/>
      <c r="M4409" s="51"/>
      <c r="N4409" s="51"/>
      <c r="O4409" s="51"/>
      <c r="P4409" s="51"/>
    </row>
    <row r="4410" spans="2:16" s="49" customFormat="1" x14ac:dyDescent="0.25">
      <c r="B4410" s="9"/>
      <c r="C4410" s="9"/>
      <c r="D4410" s="50"/>
      <c r="E4410" s="51"/>
      <c r="F4410" s="51"/>
      <c r="G4410" s="51"/>
      <c r="H4410" s="50"/>
      <c r="I4410" s="50"/>
      <c r="J4410" s="50"/>
      <c r="K4410" s="51"/>
      <c r="L4410" s="51"/>
      <c r="M4410" s="51"/>
      <c r="N4410" s="51"/>
      <c r="O4410" s="51"/>
      <c r="P4410" s="51"/>
    </row>
    <row r="4411" spans="2:16" s="49" customFormat="1" x14ac:dyDescent="0.25">
      <c r="B4411" s="9"/>
      <c r="C4411" s="9"/>
      <c r="D4411" s="50"/>
      <c r="E4411" s="51"/>
      <c r="F4411" s="51"/>
      <c r="G4411" s="51"/>
      <c r="H4411" s="50"/>
      <c r="I4411" s="50"/>
      <c r="J4411" s="50"/>
      <c r="K4411" s="51"/>
      <c r="L4411" s="51"/>
      <c r="M4411" s="51"/>
      <c r="N4411" s="51"/>
      <c r="O4411" s="51"/>
      <c r="P4411" s="51"/>
    </row>
    <row r="4412" spans="2:16" s="49" customFormat="1" x14ac:dyDescent="0.25">
      <c r="B4412" s="9"/>
      <c r="C4412" s="9"/>
      <c r="D4412" s="50"/>
      <c r="E4412" s="51"/>
      <c r="F4412" s="51"/>
      <c r="G4412" s="51"/>
      <c r="H4412" s="50"/>
      <c r="I4412" s="50"/>
      <c r="J4412" s="50"/>
      <c r="K4412" s="51"/>
      <c r="L4412" s="51"/>
      <c r="M4412" s="51"/>
      <c r="N4412" s="51"/>
      <c r="O4412" s="51"/>
      <c r="P4412" s="51"/>
    </row>
    <row r="4413" spans="2:16" s="49" customFormat="1" x14ac:dyDescent="0.25">
      <c r="B4413" s="9"/>
      <c r="C4413" s="9"/>
      <c r="D4413" s="50"/>
      <c r="E4413" s="51"/>
      <c r="F4413" s="51"/>
      <c r="G4413" s="51"/>
      <c r="H4413" s="50"/>
      <c r="I4413" s="50"/>
      <c r="J4413" s="50"/>
      <c r="K4413" s="51"/>
      <c r="L4413" s="51"/>
      <c r="M4413" s="51"/>
      <c r="N4413" s="51"/>
      <c r="O4413" s="51"/>
      <c r="P4413" s="51"/>
    </row>
    <row r="4414" spans="2:16" s="49" customFormat="1" x14ac:dyDescent="0.25">
      <c r="B4414" s="9"/>
      <c r="C4414" s="9"/>
      <c r="D4414" s="50"/>
      <c r="E4414" s="51"/>
      <c r="F4414" s="51"/>
      <c r="G4414" s="51"/>
      <c r="H4414" s="50"/>
      <c r="I4414" s="50"/>
      <c r="J4414" s="50"/>
      <c r="K4414" s="51"/>
      <c r="L4414" s="51"/>
      <c r="M4414" s="51"/>
      <c r="N4414" s="51"/>
      <c r="O4414" s="51"/>
      <c r="P4414" s="51"/>
    </row>
    <row r="4415" spans="2:16" s="49" customFormat="1" x14ac:dyDescent="0.25">
      <c r="B4415" s="9"/>
      <c r="C4415" s="9"/>
      <c r="D4415" s="50"/>
      <c r="E4415" s="51"/>
      <c r="F4415" s="51"/>
      <c r="G4415" s="51"/>
      <c r="H4415" s="50"/>
      <c r="I4415" s="50"/>
      <c r="J4415" s="50"/>
      <c r="K4415" s="51"/>
      <c r="L4415" s="51"/>
      <c r="M4415" s="51"/>
      <c r="N4415" s="51"/>
      <c r="O4415" s="51"/>
      <c r="P4415" s="51"/>
    </row>
    <row r="4416" spans="2:16" s="49" customFormat="1" x14ac:dyDescent="0.25">
      <c r="B4416" s="9"/>
      <c r="C4416" s="9"/>
      <c r="D4416" s="50"/>
      <c r="E4416" s="51"/>
      <c r="F4416" s="51"/>
      <c r="G4416" s="51"/>
      <c r="H4416" s="50"/>
      <c r="I4416" s="50"/>
      <c r="J4416" s="50"/>
      <c r="K4416" s="51"/>
      <c r="L4416" s="51"/>
      <c r="M4416" s="51"/>
      <c r="N4416" s="51"/>
      <c r="O4416" s="51"/>
      <c r="P4416" s="51"/>
    </row>
    <row r="4417" spans="2:16" s="49" customFormat="1" x14ac:dyDescent="0.25">
      <c r="B4417" s="9"/>
      <c r="C4417" s="9"/>
      <c r="D4417" s="50"/>
      <c r="E4417" s="51"/>
      <c r="F4417" s="51"/>
      <c r="G4417" s="51"/>
      <c r="H4417" s="50"/>
      <c r="I4417" s="50"/>
      <c r="J4417" s="50"/>
      <c r="K4417" s="51"/>
      <c r="L4417" s="51"/>
      <c r="M4417" s="51"/>
      <c r="N4417" s="51"/>
      <c r="O4417" s="51"/>
      <c r="P4417" s="51"/>
    </row>
    <row r="4418" spans="2:16" s="49" customFormat="1" x14ac:dyDescent="0.25">
      <c r="B4418" s="9"/>
      <c r="C4418" s="9"/>
      <c r="D4418" s="50"/>
      <c r="E4418" s="51"/>
      <c r="F4418" s="51"/>
      <c r="G4418" s="51"/>
      <c r="H4418" s="50"/>
      <c r="I4418" s="50"/>
      <c r="J4418" s="50"/>
      <c r="K4418" s="51"/>
      <c r="L4418" s="51"/>
      <c r="M4418" s="51"/>
      <c r="N4418" s="51"/>
      <c r="O4418" s="51"/>
      <c r="P4418" s="51"/>
    </row>
    <row r="4419" spans="2:16" s="49" customFormat="1" x14ac:dyDescent="0.25">
      <c r="B4419" s="9"/>
      <c r="C4419" s="9"/>
      <c r="D4419" s="50"/>
      <c r="E4419" s="51"/>
      <c r="F4419" s="51"/>
      <c r="G4419" s="51"/>
      <c r="H4419" s="50"/>
      <c r="I4419" s="50"/>
      <c r="J4419" s="50"/>
      <c r="K4419" s="51"/>
      <c r="L4419" s="51"/>
      <c r="M4419" s="51"/>
      <c r="N4419" s="51"/>
      <c r="O4419" s="51"/>
      <c r="P4419" s="51"/>
    </row>
    <row r="4420" spans="2:16" s="49" customFormat="1" x14ac:dyDescent="0.25">
      <c r="B4420" s="9"/>
      <c r="C4420" s="9"/>
      <c r="D4420" s="50"/>
      <c r="E4420" s="51"/>
      <c r="F4420" s="51"/>
      <c r="G4420" s="51"/>
      <c r="H4420" s="50"/>
      <c r="I4420" s="50"/>
      <c r="J4420" s="50"/>
      <c r="K4420" s="51"/>
      <c r="L4420" s="51"/>
      <c r="M4420" s="51"/>
      <c r="N4420" s="51"/>
      <c r="O4420" s="51"/>
      <c r="P4420" s="51"/>
    </row>
    <row r="4421" spans="2:16" s="49" customFormat="1" x14ac:dyDescent="0.25">
      <c r="B4421" s="9"/>
      <c r="C4421" s="9"/>
      <c r="D4421" s="50"/>
      <c r="E4421" s="51"/>
      <c r="F4421" s="51"/>
      <c r="G4421" s="51"/>
      <c r="H4421" s="50"/>
      <c r="I4421" s="50"/>
      <c r="J4421" s="50"/>
      <c r="K4421" s="51"/>
      <c r="L4421" s="51"/>
      <c r="M4421" s="51"/>
      <c r="N4421" s="51"/>
      <c r="O4421" s="51"/>
      <c r="P4421" s="51"/>
    </row>
    <row r="4422" spans="2:16" s="49" customFormat="1" x14ac:dyDescent="0.25">
      <c r="B4422" s="9"/>
      <c r="C4422" s="9"/>
      <c r="D4422" s="50"/>
      <c r="E4422" s="51"/>
      <c r="F4422" s="51"/>
      <c r="G4422" s="51"/>
      <c r="H4422" s="50"/>
      <c r="I4422" s="50"/>
      <c r="J4422" s="50"/>
      <c r="K4422" s="51"/>
      <c r="L4422" s="51"/>
      <c r="M4422" s="51"/>
      <c r="N4422" s="51"/>
      <c r="O4422" s="51"/>
      <c r="P4422" s="51"/>
    </row>
    <row r="4423" spans="2:16" s="49" customFormat="1" x14ac:dyDescent="0.25">
      <c r="B4423" s="9"/>
      <c r="C4423" s="9"/>
      <c r="D4423" s="50"/>
      <c r="E4423" s="51"/>
      <c r="F4423" s="51"/>
      <c r="G4423" s="51"/>
      <c r="H4423" s="50"/>
      <c r="I4423" s="50"/>
      <c r="J4423" s="50"/>
      <c r="K4423" s="51"/>
      <c r="L4423" s="51"/>
      <c r="M4423" s="51"/>
      <c r="N4423" s="51"/>
      <c r="O4423" s="51"/>
      <c r="P4423" s="51"/>
    </row>
    <row r="4424" spans="2:16" s="49" customFormat="1" x14ac:dyDescent="0.25">
      <c r="B4424" s="9"/>
      <c r="C4424" s="9"/>
      <c r="D4424" s="50"/>
      <c r="E4424" s="51"/>
      <c r="F4424" s="51"/>
      <c r="G4424" s="51"/>
      <c r="H4424" s="50"/>
      <c r="I4424" s="50"/>
      <c r="J4424" s="50"/>
      <c r="K4424" s="51"/>
      <c r="L4424" s="51"/>
      <c r="M4424" s="51"/>
      <c r="N4424" s="51"/>
      <c r="O4424" s="51"/>
      <c r="P4424" s="51"/>
    </row>
    <row r="4425" spans="2:16" s="49" customFormat="1" x14ac:dyDescent="0.25">
      <c r="B4425" s="9"/>
      <c r="C4425" s="9"/>
      <c r="D4425" s="50"/>
      <c r="E4425" s="51"/>
      <c r="F4425" s="51"/>
      <c r="G4425" s="51"/>
      <c r="H4425" s="50"/>
      <c r="I4425" s="50"/>
      <c r="J4425" s="50"/>
      <c r="K4425" s="51"/>
      <c r="L4425" s="51"/>
      <c r="M4425" s="51"/>
      <c r="N4425" s="51"/>
      <c r="O4425" s="51"/>
      <c r="P4425" s="51"/>
    </row>
    <row r="4426" spans="2:16" s="49" customFormat="1" x14ac:dyDescent="0.25">
      <c r="B4426" s="9"/>
      <c r="C4426" s="9"/>
      <c r="D4426" s="50"/>
      <c r="E4426" s="51"/>
      <c r="F4426" s="51"/>
      <c r="G4426" s="51"/>
      <c r="H4426" s="50"/>
      <c r="I4426" s="50"/>
      <c r="J4426" s="50"/>
      <c r="K4426" s="51"/>
      <c r="L4426" s="51"/>
      <c r="M4426" s="51"/>
      <c r="N4426" s="51"/>
      <c r="O4426" s="51"/>
      <c r="P4426" s="51"/>
    </row>
    <row r="4427" spans="2:16" s="49" customFormat="1" x14ac:dyDescent="0.25">
      <c r="B4427" s="9"/>
      <c r="C4427" s="9"/>
      <c r="D4427" s="50"/>
      <c r="E4427" s="51"/>
      <c r="F4427" s="51"/>
      <c r="G4427" s="51"/>
      <c r="H4427" s="50"/>
      <c r="I4427" s="50"/>
      <c r="J4427" s="50"/>
      <c r="K4427" s="51"/>
      <c r="L4427" s="51"/>
      <c r="M4427" s="51"/>
      <c r="N4427" s="51"/>
      <c r="O4427" s="51"/>
      <c r="P4427" s="51"/>
    </row>
    <row r="4428" spans="2:16" s="49" customFormat="1" x14ac:dyDescent="0.25">
      <c r="B4428" s="9"/>
      <c r="C4428" s="9"/>
      <c r="D4428" s="50"/>
      <c r="E4428" s="51"/>
      <c r="F4428" s="51"/>
      <c r="G4428" s="51"/>
      <c r="H4428" s="50"/>
      <c r="I4428" s="50"/>
      <c r="J4428" s="50"/>
      <c r="K4428" s="51"/>
      <c r="L4428" s="51"/>
      <c r="M4428" s="51"/>
      <c r="N4428" s="51"/>
      <c r="O4428" s="51"/>
      <c r="P4428" s="51"/>
    </row>
    <row r="4429" spans="2:16" s="49" customFormat="1" x14ac:dyDescent="0.25">
      <c r="B4429" s="9"/>
      <c r="C4429" s="9"/>
      <c r="D4429" s="50"/>
      <c r="E4429" s="51"/>
      <c r="F4429" s="51"/>
      <c r="G4429" s="51"/>
      <c r="H4429" s="50"/>
      <c r="I4429" s="50"/>
      <c r="J4429" s="50"/>
      <c r="K4429" s="51"/>
      <c r="L4429" s="51"/>
      <c r="M4429" s="51"/>
      <c r="N4429" s="51"/>
      <c r="O4429" s="51"/>
      <c r="P4429" s="51"/>
    </row>
    <row r="4430" spans="2:16" s="49" customFormat="1" x14ac:dyDescent="0.25">
      <c r="B4430" s="9"/>
      <c r="C4430" s="9"/>
      <c r="D4430" s="50"/>
      <c r="E4430" s="51"/>
      <c r="F4430" s="51"/>
      <c r="G4430" s="51"/>
      <c r="H4430" s="50"/>
      <c r="I4430" s="50"/>
      <c r="J4430" s="50"/>
      <c r="K4430" s="51"/>
      <c r="L4430" s="51"/>
      <c r="M4430" s="51"/>
      <c r="N4430" s="51"/>
      <c r="O4430" s="51"/>
      <c r="P4430" s="51"/>
    </row>
    <row r="4431" spans="2:16" s="49" customFormat="1" x14ac:dyDescent="0.25">
      <c r="B4431" s="9"/>
      <c r="C4431" s="9"/>
      <c r="D4431" s="50"/>
      <c r="E4431" s="51"/>
      <c r="F4431" s="51"/>
      <c r="G4431" s="51"/>
      <c r="H4431" s="50"/>
      <c r="I4431" s="50"/>
      <c r="J4431" s="50"/>
      <c r="K4431" s="51"/>
      <c r="L4431" s="51"/>
      <c r="M4431" s="51"/>
      <c r="N4431" s="51"/>
      <c r="O4431" s="51"/>
      <c r="P4431" s="51"/>
    </row>
    <row r="4432" spans="2:16" s="49" customFormat="1" x14ac:dyDescent="0.25">
      <c r="B4432" s="9"/>
      <c r="C4432" s="9"/>
      <c r="D4432" s="50"/>
      <c r="E4432" s="51"/>
      <c r="F4432" s="51"/>
      <c r="G4432" s="51"/>
      <c r="H4432" s="50"/>
      <c r="I4432" s="50"/>
      <c r="J4432" s="50"/>
      <c r="K4432" s="51"/>
      <c r="L4432" s="51"/>
      <c r="M4432" s="51"/>
      <c r="N4432" s="51"/>
      <c r="O4432" s="51"/>
      <c r="P4432" s="51"/>
    </row>
    <row r="4433" spans="2:16" s="49" customFormat="1" x14ac:dyDescent="0.25">
      <c r="B4433" s="9"/>
      <c r="C4433" s="9"/>
      <c r="D4433" s="50"/>
      <c r="E4433" s="51"/>
      <c r="F4433" s="51"/>
      <c r="G4433" s="51"/>
      <c r="H4433" s="50"/>
      <c r="I4433" s="50"/>
      <c r="J4433" s="50"/>
      <c r="K4433" s="51"/>
      <c r="L4433" s="51"/>
      <c r="M4433" s="51"/>
      <c r="N4433" s="51"/>
      <c r="O4433" s="51"/>
      <c r="P4433" s="51"/>
    </row>
    <row r="4434" spans="2:16" s="49" customFormat="1" x14ac:dyDescent="0.25">
      <c r="B4434" s="9"/>
      <c r="C4434" s="9"/>
      <c r="D4434" s="50"/>
      <c r="E4434" s="51"/>
      <c r="F4434" s="51"/>
      <c r="G4434" s="51"/>
      <c r="H4434" s="50"/>
      <c r="I4434" s="50"/>
      <c r="J4434" s="50"/>
      <c r="K4434" s="51"/>
      <c r="L4434" s="51"/>
      <c r="M4434" s="51"/>
      <c r="N4434" s="51"/>
      <c r="O4434" s="51"/>
      <c r="P4434" s="51"/>
    </row>
    <row r="4435" spans="2:16" s="49" customFormat="1" x14ac:dyDescent="0.25">
      <c r="B4435" s="9"/>
      <c r="C4435" s="9"/>
      <c r="D4435" s="50"/>
      <c r="E4435" s="51"/>
      <c r="F4435" s="51"/>
      <c r="G4435" s="51"/>
      <c r="H4435" s="50"/>
      <c r="I4435" s="50"/>
      <c r="J4435" s="50"/>
      <c r="K4435" s="51"/>
      <c r="L4435" s="51"/>
      <c r="M4435" s="51"/>
      <c r="N4435" s="51"/>
      <c r="O4435" s="51"/>
      <c r="P4435" s="51"/>
    </row>
    <row r="4436" spans="2:16" s="49" customFormat="1" x14ac:dyDescent="0.25">
      <c r="B4436" s="9"/>
      <c r="C4436" s="9"/>
      <c r="D4436" s="50"/>
      <c r="E4436" s="51"/>
      <c r="F4436" s="51"/>
      <c r="G4436" s="51"/>
      <c r="H4436" s="50"/>
      <c r="I4436" s="50"/>
      <c r="J4436" s="50"/>
      <c r="K4436" s="51"/>
      <c r="L4436" s="51"/>
      <c r="M4436" s="51"/>
      <c r="N4436" s="51"/>
      <c r="O4436" s="51"/>
      <c r="P4436" s="51"/>
    </row>
    <row r="4437" spans="2:16" s="49" customFormat="1" x14ac:dyDescent="0.25">
      <c r="B4437" s="9"/>
      <c r="C4437" s="9"/>
      <c r="D4437" s="50"/>
      <c r="E4437" s="51"/>
      <c r="F4437" s="51"/>
      <c r="G4437" s="51"/>
      <c r="H4437" s="50"/>
      <c r="I4437" s="50"/>
      <c r="J4437" s="50"/>
      <c r="K4437" s="51"/>
      <c r="L4437" s="51"/>
      <c r="M4437" s="51"/>
      <c r="N4437" s="51"/>
      <c r="O4437" s="51"/>
      <c r="P4437" s="51"/>
    </row>
    <row r="4438" spans="2:16" s="49" customFormat="1" x14ac:dyDescent="0.25">
      <c r="B4438" s="9"/>
      <c r="C4438" s="9"/>
      <c r="D4438" s="50"/>
      <c r="E4438" s="51"/>
      <c r="F4438" s="51"/>
      <c r="G4438" s="51"/>
      <c r="H4438" s="50"/>
      <c r="I4438" s="50"/>
      <c r="J4438" s="50"/>
      <c r="K4438" s="51"/>
      <c r="L4438" s="51"/>
      <c r="M4438" s="51"/>
      <c r="N4438" s="51"/>
      <c r="O4438" s="51"/>
      <c r="P4438" s="51"/>
    </row>
    <row r="4439" spans="2:16" s="49" customFormat="1" x14ac:dyDescent="0.25">
      <c r="B4439" s="9"/>
      <c r="C4439" s="9"/>
      <c r="D4439" s="50"/>
      <c r="E4439" s="51"/>
      <c r="F4439" s="51"/>
      <c r="G4439" s="51"/>
      <c r="H4439" s="50"/>
      <c r="I4439" s="50"/>
      <c r="J4439" s="50"/>
      <c r="K4439" s="51"/>
      <c r="L4439" s="51"/>
      <c r="M4439" s="51"/>
      <c r="N4439" s="51"/>
      <c r="O4439" s="51"/>
      <c r="P4439" s="51"/>
    </row>
    <row r="4440" spans="2:16" s="49" customFormat="1" x14ac:dyDescent="0.25">
      <c r="B4440" s="9"/>
      <c r="C4440" s="9"/>
      <c r="D4440" s="50"/>
      <c r="E4440" s="51"/>
      <c r="F4440" s="51"/>
      <c r="G4440" s="51"/>
      <c r="H4440" s="50"/>
      <c r="I4440" s="50"/>
      <c r="J4440" s="50"/>
      <c r="K4440" s="51"/>
      <c r="L4440" s="51"/>
      <c r="M4440" s="51"/>
      <c r="N4440" s="51"/>
      <c r="O4440" s="51"/>
      <c r="P4440" s="51"/>
    </row>
    <row r="4441" spans="2:16" s="49" customFormat="1" x14ac:dyDescent="0.25">
      <c r="B4441" s="9"/>
      <c r="C4441" s="9"/>
      <c r="D4441" s="50"/>
      <c r="E4441" s="51"/>
      <c r="F4441" s="51"/>
      <c r="G4441" s="51"/>
      <c r="H4441" s="50"/>
      <c r="I4441" s="50"/>
      <c r="J4441" s="50"/>
      <c r="K4441" s="51"/>
      <c r="L4441" s="51"/>
      <c r="M4441" s="51"/>
      <c r="N4441" s="51"/>
      <c r="O4441" s="51"/>
      <c r="P4441" s="51"/>
    </row>
    <row r="4442" spans="2:16" s="49" customFormat="1" x14ac:dyDescent="0.25">
      <c r="B4442" s="9"/>
      <c r="C4442" s="9"/>
      <c r="D4442" s="50"/>
      <c r="E4442" s="51"/>
      <c r="F4442" s="51"/>
      <c r="G4442" s="51"/>
      <c r="H4442" s="50"/>
      <c r="I4442" s="50"/>
      <c r="J4442" s="50"/>
      <c r="K4442" s="51"/>
      <c r="L4442" s="51"/>
      <c r="M4442" s="51"/>
      <c r="N4442" s="51"/>
      <c r="O4442" s="51"/>
      <c r="P4442" s="51"/>
    </row>
    <row r="4443" spans="2:16" s="49" customFormat="1" x14ac:dyDescent="0.25">
      <c r="B4443" s="9"/>
      <c r="C4443" s="9"/>
      <c r="D4443" s="50"/>
      <c r="E4443" s="51"/>
      <c r="F4443" s="51"/>
      <c r="G4443" s="51"/>
      <c r="H4443" s="50"/>
      <c r="I4443" s="50"/>
      <c r="J4443" s="50"/>
      <c r="K4443" s="51"/>
      <c r="L4443" s="51"/>
      <c r="M4443" s="51"/>
      <c r="N4443" s="51"/>
      <c r="O4443" s="51"/>
      <c r="P4443" s="51"/>
    </row>
    <row r="4444" spans="2:16" s="49" customFormat="1" x14ac:dyDescent="0.25">
      <c r="B4444" s="9"/>
      <c r="C4444" s="9"/>
      <c r="D4444" s="50"/>
      <c r="E4444" s="51"/>
      <c r="F4444" s="51"/>
      <c r="G4444" s="51"/>
      <c r="H4444" s="50"/>
      <c r="I4444" s="50"/>
      <c r="J4444" s="50"/>
      <c r="K4444" s="51"/>
      <c r="L4444" s="51"/>
      <c r="M4444" s="51"/>
      <c r="N4444" s="51"/>
      <c r="O4444" s="51"/>
      <c r="P4444" s="51"/>
    </row>
    <row r="4445" spans="2:16" s="49" customFormat="1" x14ac:dyDescent="0.25">
      <c r="B4445" s="9"/>
      <c r="C4445" s="9"/>
      <c r="D4445" s="50"/>
      <c r="E4445" s="51"/>
      <c r="F4445" s="51"/>
      <c r="G4445" s="51"/>
      <c r="H4445" s="50"/>
      <c r="I4445" s="50"/>
      <c r="J4445" s="50"/>
      <c r="K4445" s="51"/>
      <c r="L4445" s="51"/>
      <c r="M4445" s="51"/>
      <c r="N4445" s="51"/>
      <c r="O4445" s="51"/>
      <c r="P4445" s="51"/>
    </row>
    <row r="4446" spans="2:16" s="49" customFormat="1" x14ac:dyDescent="0.25">
      <c r="B4446" s="9"/>
      <c r="C4446" s="9"/>
      <c r="D4446" s="50"/>
      <c r="E4446" s="51"/>
      <c r="F4446" s="51"/>
      <c r="G4446" s="51"/>
      <c r="H4446" s="50"/>
      <c r="I4446" s="50"/>
      <c r="J4446" s="50"/>
      <c r="K4446" s="51"/>
      <c r="L4446" s="51"/>
      <c r="M4446" s="51"/>
      <c r="N4446" s="51"/>
      <c r="O4446" s="51"/>
      <c r="P4446" s="51"/>
    </row>
    <row r="4447" spans="2:16" s="49" customFormat="1" x14ac:dyDescent="0.25">
      <c r="B4447" s="9"/>
      <c r="C4447" s="9"/>
      <c r="D4447" s="50"/>
      <c r="E4447" s="51"/>
      <c r="F4447" s="51"/>
      <c r="G4447" s="51"/>
      <c r="H4447" s="50"/>
      <c r="I4447" s="50"/>
      <c r="J4447" s="50"/>
      <c r="K4447" s="51"/>
      <c r="L4447" s="51"/>
      <c r="M4447" s="51"/>
      <c r="N4447" s="51"/>
      <c r="O4447" s="51"/>
      <c r="P4447" s="51"/>
    </row>
    <row r="4448" spans="2:16" s="49" customFormat="1" x14ac:dyDescent="0.25">
      <c r="B4448" s="9"/>
      <c r="C4448" s="9"/>
      <c r="D4448" s="50"/>
      <c r="E4448" s="51"/>
      <c r="F4448" s="51"/>
      <c r="G4448" s="51"/>
      <c r="H4448" s="50"/>
      <c r="I4448" s="50"/>
      <c r="J4448" s="50"/>
      <c r="K4448" s="51"/>
      <c r="L4448" s="51"/>
      <c r="M4448" s="51"/>
      <c r="N4448" s="51"/>
      <c r="O4448" s="51"/>
      <c r="P4448" s="51"/>
    </row>
    <row r="4449" spans="2:16" s="49" customFormat="1" x14ac:dyDescent="0.25">
      <c r="B4449" s="9"/>
      <c r="C4449" s="9"/>
      <c r="D4449" s="50"/>
      <c r="E4449" s="51"/>
      <c r="F4449" s="51"/>
      <c r="G4449" s="51"/>
      <c r="H4449" s="50"/>
      <c r="I4449" s="50"/>
      <c r="J4449" s="50"/>
      <c r="K4449" s="51"/>
      <c r="L4449" s="51"/>
      <c r="M4449" s="51"/>
      <c r="N4449" s="51"/>
      <c r="O4449" s="51"/>
      <c r="P4449" s="51"/>
    </row>
    <row r="4450" spans="2:16" s="49" customFormat="1" x14ac:dyDescent="0.25">
      <c r="B4450" s="9"/>
      <c r="C4450" s="9"/>
      <c r="D4450" s="50"/>
      <c r="E4450" s="51"/>
      <c r="F4450" s="51"/>
      <c r="G4450" s="51"/>
      <c r="H4450" s="50"/>
      <c r="I4450" s="50"/>
      <c r="J4450" s="50"/>
      <c r="K4450" s="51"/>
      <c r="L4450" s="51"/>
      <c r="M4450" s="51"/>
      <c r="N4450" s="51"/>
      <c r="O4450" s="51"/>
      <c r="P4450" s="51"/>
    </row>
    <row r="4451" spans="2:16" s="49" customFormat="1" x14ac:dyDescent="0.25">
      <c r="B4451" s="9"/>
      <c r="C4451" s="9"/>
      <c r="D4451" s="50"/>
      <c r="E4451" s="51"/>
      <c r="F4451" s="51"/>
      <c r="G4451" s="51"/>
      <c r="H4451" s="50"/>
      <c r="I4451" s="50"/>
      <c r="J4451" s="50"/>
      <c r="K4451" s="51"/>
      <c r="L4451" s="51"/>
      <c r="M4451" s="51"/>
      <c r="N4451" s="51"/>
      <c r="O4451" s="51"/>
      <c r="P4451" s="51"/>
    </row>
    <row r="4452" spans="2:16" s="49" customFormat="1" x14ac:dyDescent="0.25">
      <c r="B4452" s="9"/>
      <c r="C4452" s="9"/>
      <c r="D4452" s="50"/>
      <c r="E4452" s="51"/>
      <c r="F4452" s="51"/>
      <c r="G4452" s="51"/>
      <c r="H4452" s="50"/>
      <c r="I4452" s="50"/>
      <c r="J4452" s="50"/>
      <c r="K4452" s="51"/>
      <c r="L4452" s="51"/>
      <c r="M4452" s="51"/>
      <c r="N4452" s="51"/>
      <c r="O4452" s="51"/>
      <c r="P4452" s="51"/>
    </row>
    <row r="4453" spans="2:16" s="49" customFormat="1" x14ac:dyDescent="0.25">
      <c r="B4453" s="10"/>
      <c r="C4453" s="10"/>
      <c r="D4453" s="50"/>
      <c r="E4453" s="51"/>
      <c r="F4453" s="51"/>
      <c r="G4453" s="51"/>
      <c r="H4453" s="50"/>
      <c r="I4453" s="50"/>
      <c r="J4453" s="50"/>
      <c r="K4453" s="51"/>
      <c r="L4453" s="51"/>
      <c r="M4453" s="51"/>
      <c r="N4453" s="51"/>
      <c r="O4453" s="51"/>
      <c r="P4453" s="51"/>
    </row>
    <row r="4454" spans="2:16" s="49" customFormat="1" x14ac:dyDescent="0.25">
      <c r="B4454" s="10"/>
      <c r="C4454" s="10"/>
      <c r="D4454" s="50"/>
      <c r="E4454" s="51"/>
      <c r="F4454" s="51"/>
      <c r="G4454" s="51"/>
      <c r="H4454" s="50"/>
      <c r="I4454" s="50"/>
      <c r="J4454" s="50"/>
      <c r="K4454" s="51"/>
      <c r="L4454" s="51"/>
      <c r="M4454" s="51"/>
      <c r="N4454" s="51"/>
      <c r="O4454" s="51"/>
      <c r="P4454" s="51"/>
    </row>
    <row r="4455" spans="2:16" s="49" customFormat="1" x14ac:dyDescent="0.25">
      <c r="B4455" s="10"/>
      <c r="C4455" s="10"/>
      <c r="D4455" s="50"/>
      <c r="E4455" s="51"/>
      <c r="F4455" s="51"/>
      <c r="G4455" s="51"/>
      <c r="H4455" s="50"/>
      <c r="I4455" s="50"/>
      <c r="J4455" s="50"/>
      <c r="K4455" s="51"/>
      <c r="L4455" s="51"/>
      <c r="M4455" s="51"/>
      <c r="N4455" s="51"/>
      <c r="O4455" s="51"/>
      <c r="P4455" s="51"/>
    </row>
    <row r="4456" spans="2:16" s="49" customFormat="1" x14ac:dyDescent="0.25">
      <c r="B4456" s="10"/>
      <c r="C4456" s="10"/>
      <c r="D4456" s="50"/>
      <c r="E4456" s="51"/>
      <c r="F4456" s="51"/>
      <c r="G4456" s="51"/>
      <c r="H4456" s="50"/>
      <c r="I4456" s="50"/>
      <c r="J4456" s="50"/>
      <c r="K4456" s="51"/>
      <c r="L4456" s="51"/>
      <c r="M4456" s="51"/>
      <c r="N4456" s="51"/>
      <c r="O4456" s="51"/>
      <c r="P4456" s="51"/>
    </row>
    <row r="4457" spans="2:16" s="49" customFormat="1" x14ac:dyDescent="0.25">
      <c r="B4457" s="10"/>
      <c r="C4457" s="10"/>
      <c r="D4457" s="50"/>
      <c r="E4457" s="51"/>
      <c r="F4457" s="51"/>
      <c r="G4457" s="51"/>
      <c r="H4457" s="50"/>
      <c r="I4457" s="50"/>
      <c r="J4457" s="50"/>
      <c r="K4457" s="51"/>
      <c r="L4457" s="51"/>
      <c r="M4457" s="51"/>
      <c r="N4457" s="51"/>
      <c r="O4457" s="51"/>
      <c r="P4457" s="51"/>
    </row>
    <row r="4458" spans="2:16" s="49" customFormat="1" x14ac:dyDescent="0.25">
      <c r="B4458" s="10"/>
      <c r="C4458" s="10"/>
      <c r="D4458" s="50"/>
      <c r="E4458" s="51"/>
      <c r="F4458" s="51"/>
      <c r="G4458" s="51"/>
      <c r="H4458" s="50"/>
      <c r="I4458" s="50"/>
      <c r="J4458" s="50"/>
      <c r="K4458" s="51"/>
      <c r="L4458" s="51"/>
      <c r="M4458" s="51"/>
      <c r="N4458" s="51"/>
      <c r="O4458" s="51"/>
      <c r="P4458" s="51"/>
    </row>
    <row r="4459" spans="2:16" s="49" customFormat="1" x14ac:dyDescent="0.25">
      <c r="B4459" s="10"/>
      <c r="C4459" s="10"/>
      <c r="D4459" s="50"/>
      <c r="E4459" s="51"/>
      <c r="F4459" s="51"/>
      <c r="G4459" s="51"/>
      <c r="H4459" s="50"/>
      <c r="I4459" s="50"/>
      <c r="J4459" s="50"/>
      <c r="K4459" s="51"/>
      <c r="L4459" s="51"/>
      <c r="M4459" s="51"/>
      <c r="N4459" s="51"/>
      <c r="O4459" s="51"/>
      <c r="P4459" s="51"/>
    </row>
    <row r="4460" spans="2:16" s="49" customFormat="1" x14ac:dyDescent="0.25">
      <c r="B4460" s="10"/>
      <c r="C4460" s="10"/>
      <c r="D4460" s="50"/>
      <c r="E4460" s="51"/>
      <c r="F4460" s="51"/>
      <c r="G4460" s="51"/>
      <c r="H4460" s="50"/>
      <c r="I4460" s="50"/>
      <c r="J4460" s="50"/>
      <c r="K4460" s="51"/>
      <c r="L4460" s="51"/>
      <c r="M4460" s="51"/>
      <c r="N4460" s="51"/>
      <c r="O4460" s="51"/>
      <c r="P4460" s="51"/>
    </row>
    <row r="4461" spans="2:16" s="49" customFormat="1" x14ac:dyDescent="0.25">
      <c r="B4461" s="10"/>
      <c r="C4461" s="10"/>
      <c r="D4461" s="50"/>
      <c r="E4461" s="51"/>
      <c r="F4461" s="51"/>
      <c r="G4461" s="51"/>
      <c r="H4461" s="50"/>
      <c r="I4461" s="50"/>
      <c r="J4461" s="50"/>
      <c r="K4461" s="51"/>
      <c r="L4461" s="51"/>
      <c r="M4461" s="51"/>
      <c r="N4461" s="51"/>
      <c r="O4461" s="51"/>
      <c r="P4461" s="51"/>
    </row>
    <row r="4462" spans="2:16" s="49" customFormat="1" x14ac:dyDescent="0.25">
      <c r="B4462" s="10"/>
      <c r="C4462" s="10"/>
      <c r="D4462" s="50"/>
      <c r="E4462" s="51"/>
      <c r="F4462" s="51"/>
      <c r="G4462" s="51"/>
      <c r="H4462" s="50"/>
      <c r="I4462" s="50"/>
      <c r="J4462" s="50"/>
      <c r="K4462" s="51"/>
      <c r="L4462" s="51"/>
      <c r="M4462" s="51"/>
      <c r="N4462" s="51"/>
      <c r="O4462" s="51"/>
      <c r="P4462" s="51"/>
    </row>
    <row r="4463" spans="2:16" s="49" customFormat="1" x14ac:dyDescent="0.25">
      <c r="B4463" s="10"/>
      <c r="C4463" s="10"/>
      <c r="D4463" s="50"/>
      <c r="E4463" s="51"/>
      <c r="F4463" s="51"/>
      <c r="G4463" s="51"/>
      <c r="H4463" s="50"/>
      <c r="I4463" s="50"/>
      <c r="J4463" s="50"/>
      <c r="K4463" s="51"/>
      <c r="L4463" s="51"/>
      <c r="M4463" s="51"/>
      <c r="N4463" s="51"/>
      <c r="O4463" s="51"/>
      <c r="P4463" s="51"/>
    </row>
    <row r="4464" spans="2:16" s="49" customFormat="1" x14ac:dyDescent="0.25">
      <c r="B4464" s="10"/>
      <c r="C4464" s="10"/>
      <c r="D4464" s="50"/>
      <c r="E4464" s="51"/>
      <c r="F4464" s="51"/>
      <c r="G4464" s="51"/>
      <c r="H4464" s="50"/>
      <c r="I4464" s="50"/>
      <c r="J4464" s="50"/>
      <c r="K4464" s="51"/>
      <c r="L4464" s="51"/>
      <c r="M4464" s="51"/>
      <c r="N4464" s="51"/>
      <c r="O4464" s="51"/>
      <c r="P4464" s="51"/>
    </row>
    <row r="4465" spans="2:16" s="49" customFormat="1" x14ac:dyDescent="0.25">
      <c r="B4465" s="10"/>
      <c r="C4465" s="10"/>
      <c r="D4465" s="50"/>
      <c r="E4465" s="51"/>
      <c r="F4465" s="51"/>
      <c r="G4465" s="51"/>
      <c r="H4465" s="50"/>
      <c r="I4465" s="50"/>
      <c r="J4465" s="50"/>
      <c r="K4465" s="51"/>
      <c r="L4465" s="51"/>
      <c r="M4465" s="51"/>
      <c r="N4465" s="51"/>
      <c r="O4465" s="51"/>
      <c r="P4465" s="51"/>
    </row>
    <row r="4466" spans="2:16" s="49" customFormat="1" x14ac:dyDescent="0.25">
      <c r="B4466" s="10"/>
      <c r="C4466" s="10"/>
      <c r="D4466" s="50"/>
      <c r="E4466" s="51"/>
      <c r="F4466" s="51"/>
      <c r="G4466" s="51"/>
      <c r="H4466" s="50"/>
      <c r="I4466" s="50"/>
      <c r="J4466" s="50"/>
      <c r="K4466" s="51"/>
      <c r="L4466" s="51"/>
      <c r="M4466" s="51"/>
      <c r="N4466" s="51"/>
      <c r="O4466" s="51"/>
      <c r="P4466" s="51"/>
    </row>
    <row r="4467" spans="2:16" s="49" customFormat="1" x14ac:dyDescent="0.25">
      <c r="B4467" s="10"/>
      <c r="C4467" s="10"/>
      <c r="D4467" s="50"/>
      <c r="E4467" s="51"/>
      <c r="F4467" s="51"/>
      <c r="G4467" s="51"/>
      <c r="H4467" s="50"/>
      <c r="I4467" s="50"/>
      <c r="J4467" s="50"/>
      <c r="K4467" s="51"/>
      <c r="L4467" s="51"/>
      <c r="M4467" s="51"/>
      <c r="N4467" s="51"/>
      <c r="O4467" s="51"/>
      <c r="P4467" s="51"/>
    </row>
    <row r="4468" spans="2:16" s="49" customFormat="1" x14ac:dyDescent="0.25">
      <c r="B4468" s="10"/>
      <c r="C4468" s="10"/>
      <c r="D4468" s="50"/>
      <c r="E4468" s="51"/>
      <c r="F4468" s="51"/>
      <c r="G4468" s="51"/>
      <c r="H4468" s="50"/>
      <c r="I4468" s="50"/>
      <c r="J4468" s="50"/>
      <c r="K4468" s="51"/>
      <c r="L4468" s="51"/>
      <c r="M4468" s="51"/>
      <c r="N4468" s="51"/>
      <c r="O4468" s="51"/>
      <c r="P4468" s="51"/>
    </row>
    <row r="4469" spans="2:16" s="49" customFormat="1" x14ac:dyDescent="0.25">
      <c r="B4469" s="10"/>
      <c r="C4469" s="10"/>
      <c r="D4469" s="50"/>
      <c r="E4469" s="51"/>
      <c r="F4469" s="51"/>
      <c r="G4469" s="51"/>
      <c r="H4469" s="50"/>
      <c r="I4469" s="50"/>
      <c r="J4469" s="50"/>
      <c r="K4469" s="51"/>
      <c r="L4469" s="51"/>
      <c r="M4469" s="51"/>
      <c r="N4469" s="51"/>
      <c r="O4469" s="51"/>
      <c r="P4469" s="51"/>
    </row>
    <row r="4470" spans="2:16" s="49" customFormat="1" x14ac:dyDescent="0.25">
      <c r="B4470" s="10"/>
      <c r="C4470" s="10"/>
      <c r="D4470" s="50"/>
      <c r="E4470" s="51"/>
      <c r="F4470" s="51"/>
      <c r="G4470" s="51"/>
      <c r="H4470" s="50"/>
      <c r="I4470" s="50"/>
      <c r="J4470" s="50"/>
      <c r="K4470" s="51"/>
      <c r="L4470" s="51"/>
      <c r="M4470" s="51"/>
      <c r="N4470" s="51"/>
      <c r="O4470" s="51"/>
      <c r="P4470" s="51"/>
    </row>
    <row r="4471" spans="2:16" s="49" customFormat="1" x14ac:dyDescent="0.25">
      <c r="B4471" s="10"/>
      <c r="C4471" s="10"/>
      <c r="D4471" s="50"/>
      <c r="E4471" s="51"/>
      <c r="F4471" s="51"/>
      <c r="G4471" s="51"/>
      <c r="H4471" s="50"/>
      <c r="I4471" s="50"/>
      <c r="J4471" s="50"/>
      <c r="K4471" s="51"/>
      <c r="L4471" s="51"/>
      <c r="M4471" s="51"/>
      <c r="N4471" s="51"/>
      <c r="O4471" s="51"/>
      <c r="P4471" s="51"/>
    </row>
    <row r="4472" spans="2:16" s="49" customFormat="1" x14ac:dyDescent="0.25">
      <c r="B4472" s="10"/>
      <c r="C4472" s="10"/>
      <c r="D4472" s="50"/>
      <c r="E4472" s="51"/>
      <c r="F4472" s="51"/>
      <c r="G4472" s="51"/>
      <c r="H4472" s="50"/>
      <c r="I4472" s="50"/>
      <c r="J4472" s="50"/>
      <c r="K4472" s="51"/>
      <c r="L4472" s="51"/>
      <c r="M4472" s="51"/>
      <c r="N4472" s="51"/>
      <c r="O4472" s="51"/>
      <c r="P4472" s="51"/>
    </row>
    <row r="4473" spans="2:16" s="49" customFormat="1" x14ac:dyDescent="0.25">
      <c r="B4473" s="10"/>
      <c r="C4473" s="10"/>
      <c r="D4473" s="50"/>
      <c r="E4473" s="51"/>
      <c r="F4473" s="51"/>
      <c r="G4473" s="51"/>
      <c r="H4473" s="50"/>
      <c r="I4473" s="50"/>
      <c r="J4473" s="50"/>
      <c r="K4473" s="51"/>
      <c r="L4473" s="51"/>
      <c r="M4473" s="51"/>
      <c r="N4473" s="51"/>
      <c r="O4473" s="51"/>
      <c r="P4473" s="51"/>
    </row>
    <row r="4474" spans="2:16" s="49" customFormat="1" x14ac:dyDescent="0.25">
      <c r="B4474" s="10"/>
      <c r="C4474" s="10"/>
      <c r="D4474" s="50"/>
      <c r="E4474" s="51"/>
      <c r="F4474" s="51"/>
      <c r="G4474" s="51"/>
      <c r="H4474" s="50"/>
      <c r="I4474" s="50"/>
      <c r="J4474" s="50"/>
      <c r="K4474" s="51"/>
      <c r="L4474" s="51"/>
      <c r="M4474" s="51"/>
      <c r="N4474" s="51"/>
      <c r="O4474" s="51"/>
      <c r="P4474" s="51"/>
    </row>
    <row r="4475" spans="2:16" s="49" customFormat="1" x14ac:dyDescent="0.25">
      <c r="B4475" s="10"/>
      <c r="C4475" s="10"/>
      <c r="D4475" s="50"/>
      <c r="E4475" s="51"/>
      <c r="F4475" s="51"/>
      <c r="G4475" s="51"/>
      <c r="H4475" s="50"/>
      <c r="I4475" s="50"/>
      <c r="J4475" s="50"/>
      <c r="K4475" s="51"/>
      <c r="L4475" s="51"/>
      <c r="M4475" s="51"/>
      <c r="N4475" s="51"/>
      <c r="O4475" s="51"/>
      <c r="P4475" s="51"/>
    </row>
    <row r="4476" spans="2:16" s="49" customFormat="1" x14ac:dyDescent="0.25">
      <c r="B4476" s="10"/>
      <c r="C4476" s="10"/>
      <c r="D4476" s="50"/>
      <c r="E4476" s="51"/>
      <c r="F4476" s="51"/>
      <c r="G4476" s="51"/>
      <c r="H4476" s="50"/>
      <c r="I4476" s="50"/>
      <c r="J4476" s="50"/>
      <c r="K4476" s="51"/>
      <c r="L4476" s="51"/>
      <c r="M4476" s="51"/>
      <c r="N4476" s="51"/>
      <c r="O4476" s="51"/>
      <c r="P4476" s="51"/>
    </row>
    <row r="4477" spans="2:16" s="49" customFormat="1" x14ac:dyDescent="0.25">
      <c r="B4477" s="10"/>
      <c r="C4477" s="10"/>
      <c r="D4477" s="50"/>
      <c r="E4477" s="51"/>
      <c r="F4477" s="51"/>
      <c r="G4477" s="51"/>
      <c r="H4477" s="50"/>
      <c r="I4477" s="50"/>
      <c r="J4477" s="50"/>
      <c r="K4477" s="51"/>
      <c r="L4477" s="51"/>
      <c r="M4477" s="51"/>
      <c r="N4477" s="51"/>
      <c r="O4477" s="51"/>
      <c r="P4477" s="51"/>
    </row>
    <row r="4478" spans="2:16" s="49" customFormat="1" x14ac:dyDescent="0.25">
      <c r="B4478" s="10"/>
      <c r="C4478" s="10"/>
      <c r="D4478" s="50"/>
      <c r="E4478" s="51"/>
      <c r="F4478" s="51"/>
      <c r="G4478" s="51"/>
      <c r="H4478" s="50"/>
      <c r="I4478" s="50"/>
      <c r="J4478" s="50"/>
      <c r="K4478" s="51"/>
      <c r="L4478" s="51"/>
      <c r="M4478" s="51"/>
      <c r="N4478" s="51"/>
      <c r="O4478" s="51"/>
      <c r="P4478" s="51"/>
    </row>
    <row r="4479" spans="2:16" s="49" customFormat="1" x14ac:dyDescent="0.25">
      <c r="B4479" s="10"/>
      <c r="C4479" s="10"/>
      <c r="D4479" s="50"/>
      <c r="E4479" s="51"/>
      <c r="F4479" s="51"/>
      <c r="G4479" s="51"/>
      <c r="H4479" s="50"/>
      <c r="I4479" s="50"/>
      <c r="J4479" s="50"/>
      <c r="K4479" s="51"/>
      <c r="L4479" s="51"/>
      <c r="M4479" s="51"/>
      <c r="N4479" s="51"/>
      <c r="O4479" s="51"/>
      <c r="P4479" s="51"/>
    </row>
    <row r="4480" spans="2:16" s="49" customFormat="1" x14ac:dyDescent="0.25">
      <c r="B4480" s="10"/>
      <c r="C4480" s="10"/>
      <c r="D4480" s="50"/>
      <c r="E4480" s="51"/>
      <c r="F4480" s="51"/>
      <c r="G4480" s="51"/>
      <c r="H4480" s="50"/>
      <c r="I4480" s="50"/>
      <c r="J4480" s="50"/>
      <c r="K4480" s="51"/>
      <c r="L4480" s="51"/>
      <c r="M4480" s="51"/>
      <c r="N4480" s="51"/>
      <c r="O4480" s="51"/>
      <c r="P4480" s="51"/>
    </row>
    <row r="4481" spans="2:16" s="49" customFormat="1" x14ac:dyDescent="0.25">
      <c r="B4481" s="10"/>
      <c r="C4481" s="10"/>
      <c r="D4481" s="50"/>
      <c r="E4481" s="51"/>
      <c r="F4481" s="51"/>
      <c r="G4481" s="51"/>
      <c r="H4481" s="50"/>
      <c r="I4481" s="50"/>
      <c r="J4481" s="50"/>
      <c r="K4481" s="51"/>
      <c r="L4481" s="51"/>
      <c r="M4481" s="51"/>
      <c r="N4481" s="51"/>
      <c r="O4481" s="51"/>
      <c r="P4481" s="51"/>
    </row>
    <row r="4482" spans="2:16" s="49" customFormat="1" x14ac:dyDescent="0.25">
      <c r="B4482" s="10"/>
      <c r="C4482" s="10"/>
      <c r="D4482" s="50"/>
      <c r="E4482" s="51"/>
      <c r="F4482" s="51"/>
      <c r="G4482" s="51"/>
      <c r="H4482" s="50"/>
      <c r="I4482" s="50"/>
      <c r="J4482" s="50"/>
      <c r="K4482" s="51"/>
      <c r="L4482" s="51"/>
      <c r="M4482" s="51"/>
      <c r="N4482" s="51"/>
      <c r="O4482" s="51"/>
      <c r="P4482" s="51"/>
    </row>
    <row r="4483" spans="2:16" s="49" customFormat="1" x14ac:dyDescent="0.25">
      <c r="B4483" s="10"/>
      <c r="C4483" s="10"/>
      <c r="D4483" s="50"/>
      <c r="E4483" s="51"/>
      <c r="F4483" s="51"/>
      <c r="G4483" s="51"/>
      <c r="H4483" s="50"/>
      <c r="I4483" s="50"/>
      <c r="J4483" s="50"/>
      <c r="K4483" s="51"/>
      <c r="L4483" s="51"/>
      <c r="M4483" s="51"/>
      <c r="N4483" s="51"/>
      <c r="O4483" s="51"/>
      <c r="P4483" s="51"/>
    </row>
    <row r="4484" spans="2:16" s="49" customFormat="1" x14ac:dyDescent="0.25">
      <c r="B4484" s="10"/>
      <c r="C4484" s="10"/>
      <c r="D4484" s="50"/>
      <c r="E4484" s="51"/>
      <c r="F4484" s="51"/>
      <c r="G4484" s="51"/>
      <c r="H4484" s="50"/>
      <c r="I4484" s="50"/>
      <c r="J4484" s="50"/>
      <c r="K4484" s="51"/>
      <c r="L4484" s="51"/>
      <c r="M4484" s="51"/>
      <c r="N4484" s="51"/>
      <c r="O4484" s="51"/>
      <c r="P4484" s="51"/>
    </row>
    <row r="4485" spans="2:16" s="49" customFormat="1" x14ac:dyDescent="0.25">
      <c r="B4485" s="10"/>
      <c r="C4485" s="10"/>
      <c r="D4485" s="50"/>
      <c r="E4485" s="51"/>
      <c r="F4485" s="51"/>
      <c r="G4485" s="51"/>
      <c r="H4485" s="50"/>
      <c r="I4485" s="50"/>
      <c r="J4485" s="50"/>
      <c r="K4485" s="51"/>
      <c r="L4485" s="51"/>
      <c r="M4485" s="51"/>
      <c r="N4485" s="51"/>
      <c r="O4485" s="51"/>
      <c r="P4485" s="51"/>
    </row>
    <row r="4486" spans="2:16" s="49" customFormat="1" x14ac:dyDescent="0.25">
      <c r="B4486" s="10"/>
      <c r="C4486" s="10"/>
      <c r="D4486" s="50"/>
      <c r="E4486" s="51"/>
      <c r="F4486" s="51"/>
      <c r="G4486" s="51"/>
      <c r="H4486" s="50"/>
      <c r="I4486" s="50"/>
      <c r="J4486" s="50"/>
      <c r="K4486" s="51"/>
      <c r="L4486" s="51"/>
      <c r="M4486" s="51"/>
      <c r="N4486" s="51"/>
      <c r="O4486" s="51"/>
      <c r="P4486" s="51"/>
    </row>
    <row r="4487" spans="2:16" s="49" customFormat="1" x14ac:dyDescent="0.25">
      <c r="B4487" s="10"/>
      <c r="C4487" s="10"/>
      <c r="D4487" s="50"/>
      <c r="E4487" s="51"/>
      <c r="F4487" s="51"/>
      <c r="G4487" s="51"/>
      <c r="H4487" s="50"/>
      <c r="I4487" s="50"/>
      <c r="J4487" s="50"/>
      <c r="K4487" s="51"/>
      <c r="L4487" s="51"/>
      <c r="M4487" s="51"/>
      <c r="N4487" s="51"/>
      <c r="O4487" s="51"/>
      <c r="P4487" s="51"/>
    </row>
    <row r="4488" spans="2:16" s="49" customFormat="1" x14ac:dyDescent="0.25">
      <c r="B4488" s="10"/>
      <c r="C4488" s="10"/>
      <c r="D4488" s="50"/>
      <c r="E4488" s="51"/>
      <c r="F4488" s="51"/>
      <c r="G4488" s="51"/>
      <c r="H4488" s="50"/>
      <c r="I4488" s="50"/>
      <c r="J4488" s="50"/>
      <c r="K4488" s="51"/>
      <c r="L4488" s="51"/>
      <c r="M4488" s="51"/>
      <c r="N4488" s="51"/>
      <c r="O4488" s="51"/>
      <c r="P4488" s="51"/>
    </row>
    <row r="4489" spans="2:16" s="49" customFormat="1" x14ac:dyDescent="0.25">
      <c r="B4489" s="10"/>
      <c r="C4489" s="10"/>
      <c r="D4489" s="50"/>
      <c r="E4489" s="51"/>
      <c r="F4489" s="51"/>
      <c r="G4489" s="51"/>
      <c r="H4489" s="50"/>
      <c r="I4489" s="50"/>
      <c r="J4489" s="50"/>
      <c r="K4489" s="51"/>
      <c r="L4489" s="51"/>
      <c r="M4489" s="51"/>
      <c r="N4489" s="51"/>
      <c r="O4489" s="51"/>
      <c r="P4489" s="51"/>
    </row>
    <row r="4490" spans="2:16" s="49" customFormat="1" x14ac:dyDescent="0.25">
      <c r="B4490" s="10"/>
      <c r="C4490" s="10"/>
      <c r="D4490" s="50"/>
      <c r="E4490" s="51"/>
      <c r="F4490" s="51"/>
      <c r="G4490" s="51"/>
      <c r="H4490" s="50"/>
      <c r="I4490" s="50"/>
      <c r="J4490" s="50"/>
      <c r="K4490" s="51"/>
      <c r="L4490" s="51"/>
      <c r="M4490" s="51"/>
      <c r="N4490" s="51"/>
      <c r="O4490" s="51"/>
      <c r="P4490" s="51"/>
    </row>
    <row r="4491" spans="2:16" s="49" customFormat="1" x14ac:dyDescent="0.25">
      <c r="B4491" s="10"/>
      <c r="C4491" s="10"/>
      <c r="D4491" s="50"/>
      <c r="E4491" s="51"/>
      <c r="F4491" s="51"/>
      <c r="G4491" s="51"/>
      <c r="H4491" s="50"/>
      <c r="I4491" s="50"/>
      <c r="J4491" s="50"/>
      <c r="K4491" s="51"/>
      <c r="L4491" s="51"/>
      <c r="M4491" s="51"/>
      <c r="N4491" s="51"/>
      <c r="O4491" s="51"/>
      <c r="P4491" s="51"/>
    </row>
    <row r="4492" spans="2:16" s="49" customFormat="1" x14ac:dyDescent="0.25">
      <c r="B4492" s="10"/>
      <c r="C4492" s="10"/>
      <c r="D4492" s="50"/>
      <c r="E4492" s="51"/>
      <c r="F4492" s="51"/>
      <c r="G4492" s="51"/>
      <c r="H4492" s="50"/>
      <c r="I4492" s="50"/>
      <c r="J4492" s="50"/>
      <c r="K4492" s="51"/>
      <c r="L4492" s="51"/>
      <c r="M4492" s="51"/>
      <c r="N4492" s="51"/>
      <c r="O4492" s="51"/>
      <c r="P4492" s="51"/>
    </row>
    <row r="4493" spans="2:16" s="49" customFormat="1" x14ac:dyDescent="0.25">
      <c r="B4493" s="10"/>
      <c r="C4493" s="10"/>
      <c r="D4493" s="50"/>
      <c r="E4493" s="51"/>
      <c r="F4493" s="51"/>
      <c r="G4493" s="51"/>
      <c r="H4493" s="50"/>
      <c r="I4493" s="50"/>
      <c r="J4493" s="50"/>
      <c r="K4493" s="51"/>
      <c r="L4493" s="51"/>
      <c r="M4493" s="51"/>
      <c r="N4493" s="51"/>
      <c r="O4493" s="51"/>
      <c r="P4493" s="51"/>
    </row>
    <row r="4494" spans="2:16" s="49" customFormat="1" x14ac:dyDescent="0.25">
      <c r="B4494" s="10"/>
      <c r="C4494" s="10"/>
      <c r="D4494" s="50"/>
      <c r="E4494" s="51"/>
      <c r="F4494" s="51"/>
      <c r="G4494" s="51"/>
      <c r="H4494" s="50"/>
      <c r="I4494" s="50"/>
      <c r="J4494" s="50"/>
      <c r="K4494" s="51"/>
      <c r="L4494" s="51"/>
      <c r="M4494" s="51"/>
      <c r="N4494" s="51"/>
      <c r="O4494" s="51"/>
      <c r="P4494" s="51"/>
    </row>
    <row r="4495" spans="2:16" s="49" customFormat="1" x14ac:dyDescent="0.25">
      <c r="B4495" s="10"/>
      <c r="C4495" s="10"/>
      <c r="D4495" s="50"/>
      <c r="E4495" s="51"/>
      <c r="F4495" s="51"/>
      <c r="G4495" s="51"/>
      <c r="H4495" s="50"/>
      <c r="I4495" s="50"/>
      <c r="J4495" s="50"/>
      <c r="K4495" s="51"/>
      <c r="L4495" s="51"/>
      <c r="M4495" s="51"/>
      <c r="N4495" s="51"/>
      <c r="O4495" s="51"/>
      <c r="P4495" s="51"/>
    </row>
    <row r="4496" spans="2:16" s="49" customFormat="1" x14ac:dyDescent="0.25">
      <c r="B4496" s="10"/>
      <c r="C4496" s="10"/>
      <c r="D4496" s="50"/>
      <c r="E4496" s="51"/>
      <c r="F4496" s="51"/>
      <c r="G4496" s="51"/>
      <c r="H4496" s="50"/>
      <c r="I4496" s="50"/>
      <c r="J4496" s="50"/>
      <c r="K4496" s="51"/>
      <c r="L4496" s="51"/>
      <c r="M4496" s="51"/>
      <c r="N4496" s="51"/>
      <c r="O4496" s="51"/>
      <c r="P4496" s="51"/>
    </row>
    <row r="4497" spans="2:16" s="49" customFormat="1" x14ac:dyDescent="0.25">
      <c r="B4497" s="10"/>
      <c r="C4497" s="10"/>
      <c r="D4497" s="50"/>
      <c r="E4497" s="51"/>
      <c r="F4497" s="51"/>
      <c r="G4497" s="51"/>
      <c r="H4497" s="50"/>
      <c r="I4497" s="50"/>
      <c r="J4497" s="50"/>
      <c r="K4497" s="51"/>
      <c r="L4497" s="51"/>
      <c r="M4497" s="51"/>
      <c r="N4497" s="51"/>
      <c r="O4497" s="51"/>
      <c r="P4497" s="51"/>
    </row>
    <row r="4498" spans="2:16" s="49" customFormat="1" x14ac:dyDescent="0.25">
      <c r="B4498" s="10"/>
      <c r="C4498" s="10"/>
      <c r="D4498" s="50"/>
      <c r="E4498" s="51"/>
      <c r="F4498" s="51"/>
      <c r="G4498" s="51"/>
      <c r="H4498" s="50"/>
      <c r="I4498" s="50"/>
      <c r="J4498" s="50"/>
      <c r="K4498" s="51"/>
      <c r="L4498" s="51"/>
      <c r="M4498" s="51"/>
      <c r="N4498" s="51"/>
      <c r="O4498" s="51"/>
      <c r="P4498" s="51"/>
    </row>
    <row r="4499" spans="2:16" s="49" customFormat="1" x14ac:dyDescent="0.25">
      <c r="B4499" s="10"/>
      <c r="C4499" s="10"/>
      <c r="D4499" s="50"/>
      <c r="E4499" s="51"/>
      <c r="F4499" s="51"/>
      <c r="G4499" s="51"/>
      <c r="H4499" s="50"/>
      <c r="I4499" s="50"/>
      <c r="J4499" s="50"/>
      <c r="K4499" s="51"/>
      <c r="L4499" s="51"/>
      <c r="M4499" s="51"/>
      <c r="N4499" s="51"/>
      <c r="O4499" s="51"/>
      <c r="P4499" s="51"/>
    </row>
    <row r="4500" spans="2:16" s="49" customFormat="1" x14ac:dyDescent="0.25">
      <c r="B4500" s="10"/>
      <c r="C4500" s="10"/>
      <c r="D4500" s="50"/>
      <c r="E4500" s="51"/>
      <c r="F4500" s="51"/>
      <c r="G4500" s="51"/>
      <c r="H4500" s="50"/>
      <c r="I4500" s="50"/>
      <c r="J4500" s="50"/>
      <c r="K4500" s="51"/>
      <c r="L4500" s="51"/>
      <c r="M4500" s="51"/>
      <c r="N4500" s="51"/>
      <c r="O4500" s="51"/>
      <c r="P4500" s="51"/>
    </row>
    <row r="4501" spans="2:16" s="49" customFormat="1" x14ac:dyDescent="0.25">
      <c r="B4501" s="10"/>
      <c r="C4501" s="10"/>
      <c r="D4501" s="50"/>
      <c r="E4501" s="51"/>
      <c r="F4501" s="51"/>
      <c r="G4501" s="51"/>
      <c r="H4501" s="50"/>
      <c r="I4501" s="50"/>
      <c r="J4501" s="50"/>
      <c r="K4501" s="51"/>
      <c r="L4501" s="51"/>
      <c r="M4501" s="51"/>
      <c r="N4501" s="51"/>
      <c r="O4501" s="51"/>
      <c r="P4501" s="51"/>
    </row>
    <row r="4502" spans="2:16" s="49" customFormat="1" x14ac:dyDescent="0.25">
      <c r="B4502" s="10"/>
      <c r="C4502" s="10"/>
      <c r="D4502" s="50"/>
      <c r="E4502" s="51"/>
      <c r="F4502" s="51"/>
      <c r="G4502" s="51"/>
      <c r="H4502" s="50"/>
      <c r="I4502" s="50"/>
      <c r="J4502" s="50"/>
      <c r="K4502" s="51"/>
      <c r="L4502" s="51"/>
      <c r="M4502" s="51"/>
      <c r="N4502" s="51"/>
      <c r="O4502" s="51"/>
      <c r="P4502" s="51"/>
    </row>
    <row r="4503" spans="2:16" s="49" customFormat="1" x14ac:dyDescent="0.25">
      <c r="B4503" s="10"/>
      <c r="C4503" s="10"/>
      <c r="D4503" s="50"/>
      <c r="E4503" s="51"/>
      <c r="F4503" s="51"/>
      <c r="G4503" s="51"/>
      <c r="H4503" s="50"/>
      <c r="I4503" s="50"/>
      <c r="J4503" s="50"/>
      <c r="K4503" s="51"/>
      <c r="L4503" s="51"/>
      <c r="M4503" s="51"/>
      <c r="N4503" s="51"/>
      <c r="O4503" s="51"/>
      <c r="P4503" s="51"/>
    </row>
    <row r="4504" spans="2:16" s="49" customFormat="1" x14ac:dyDescent="0.25">
      <c r="B4504" s="10"/>
      <c r="C4504" s="10"/>
      <c r="D4504" s="50"/>
      <c r="E4504" s="51"/>
      <c r="F4504" s="51"/>
      <c r="G4504" s="51"/>
      <c r="H4504" s="50"/>
      <c r="I4504" s="50"/>
      <c r="J4504" s="50"/>
      <c r="K4504" s="51"/>
      <c r="L4504" s="51"/>
      <c r="M4504" s="51"/>
      <c r="N4504" s="51"/>
      <c r="O4504" s="51"/>
      <c r="P4504" s="51"/>
    </row>
    <row r="4505" spans="2:16" s="49" customFormat="1" x14ac:dyDescent="0.25">
      <c r="B4505" s="10"/>
      <c r="C4505" s="10"/>
      <c r="D4505" s="50"/>
      <c r="E4505" s="51"/>
      <c r="F4505" s="51"/>
      <c r="G4505" s="51"/>
      <c r="H4505" s="50"/>
      <c r="I4505" s="50"/>
      <c r="J4505" s="50"/>
      <c r="K4505" s="51"/>
      <c r="L4505" s="51"/>
      <c r="M4505" s="51"/>
      <c r="N4505" s="51"/>
      <c r="O4505" s="51"/>
      <c r="P4505" s="51"/>
    </row>
    <row r="4506" spans="2:16" s="49" customFormat="1" x14ac:dyDescent="0.25">
      <c r="B4506" s="10"/>
      <c r="C4506" s="10"/>
      <c r="D4506" s="50"/>
      <c r="E4506" s="51"/>
      <c r="F4506" s="51"/>
      <c r="G4506" s="51"/>
      <c r="H4506" s="50"/>
      <c r="I4506" s="50"/>
      <c r="J4506" s="50"/>
      <c r="K4506" s="51"/>
      <c r="L4506" s="51"/>
      <c r="M4506" s="51"/>
      <c r="N4506" s="51"/>
      <c r="O4506" s="51"/>
      <c r="P4506" s="51"/>
    </row>
    <row r="4507" spans="2:16" s="49" customFormat="1" x14ac:dyDescent="0.25">
      <c r="B4507" s="10"/>
      <c r="C4507" s="10"/>
      <c r="D4507" s="50"/>
      <c r="E4507" s="51"/>
      <c r="F4507" s="51"/>
      <c r="G4507" s="51"/>
      <c r="H4507" s="50"/>
      <c r="I4507" s="50"/>
      <c r="J4507" s="50"/>
      <c r="K4507" s="51"/>
      <c r="L4507" s="51"/>
      <c r="M4507" s="51"/>
      <c r="N4507" s="51"/>
      <c r="O4507" s="51"/>
      <c r="P4507" s="51"/>
    </row>
    <row r="4508" spans="2:16" s="49" customFormat="1" x14ac:dyDescent="0.25">
      <c r="B4508" s="10"/>
      <c r="C4508" s="10"/>
      <c r="D4508" s="50"/>
      <c r="E4508" s="51"/>
      <c r="F4508" s="51"/>
      <c r="G4508" s="51"/>
      <c r="H4508" s="50"/>
      <c r="I4508" s="50"/>
      <c r="J4508" s="50"/>
      <c r="K4508" s="51"/>
      <c r="L4508" s="51"/>
      <c r="M4508" s="51"/>
      <c r="N4508" s="51"/>
      <c r="O4508" s="51"/>
      <c r="P4508" s="51"/>
    </row>
    <row r="4509" spans="2:16" s="49" customFormat="1" x14ac:dyDescent="0.25">
      <c r="B4509" s="10"/>
      <c r="C4509" s="10"/>
      <c r="D4509" s="50"/>
      <c r="E4509" s="51"/>
      <c r="F4509" s="51"/>
      <c r="G4509" s="51"/>
      <c r="H4509" s="50"/>
      <c r="I4509" s="50"/>
      <c r="J4509" s="50"/>
      <c r="K4509" s="51"/>
      <c r="L4509" s="51"/>
      <c r="M4509" s="51"/>
      <c r="N4509" s="51"/>
      <c r="O4509" s="51"/>
      <c r="P4509" s="51"/>
    </row>
    <row r="4510" spans="2:16" s="49" customFormat="1" x14ac:dyDescent="0.25">
      <c r="B4510" s="10"/>
      <c r="C4510" s="10"/>
      <c r="D4510" s="50"/>
      <c r="E4510" s="51"/>
      <c r="F4510" s="51"/>
      <c r="G4510" s="51"/>
      <c r="H4510" s="50"/>
      <c r="I4510" s="50"/>
      <c r="J4510" s="50"/>
      <c r="K4510" s="51"/>
      <c r="L4510" s="51"/>
      <c r="M4510" s="51"/>
      <c r="N4510" s="51"/>
      <c r="O4510" s="51"/>
      <c r="P4510" s="51"/>
    </row>
    <row r="4511" spans="2:16" s="49" customFormat="1" x14ac:dyDescent="0.25">
      <c r="B4511" s="10"/>
      <c r="C4511" s="10"/>
      <c r="D4511" s="50"/>
      <c r="E4511" s="51"/>
      <c r="F4511" s="51"/>
      <c r="G4511" s="51"/>
      <c r="H4511" s="50"/>
      <c r="I4511" s="50"/>
      <c r="J4511" s="50"/>
      <c r="K4511" s="51"/>
      <c r="L4511" s="51"/>
      <c r="M4511" s="51"/>
      <c r="N4511" s="51"/>
      <c r="O4511" s="51"/>
      <c r="P4511" s="51"/>
    </row>
    <row r="4512" spans="2:16" s="49" customFormat="1" x14ac:dyDescent="0.25">
      <c r="B4512" s="10"/>
      <c r="C4512" s="10"/>
      <c r="D4512" s="50"/>
      <c r="E4512" s="51"/>
      <c r="F4512" s="51"/>
      <c r="G4512" s="51"/>
      <c r="H4512" s="50"/>
      <c r="I4512" s="50"/>
      <c r="J4512" s="50"/>
      <c r="K4512" s="51"/>
      <c r="L4512" s="51"/>
      <c r="M4512" s="51"/>
      <c r="N4512" s="51"/>
      <c r="O4512" s="51"/>
      <c r="P4512" s="51"/>
    </row>
    <row r="4513" spans="2:16" s="49" customFormat="1" x14ac:dyDescent="0.25">
      <c r="B4513" s="10"/>
      <c r="C4513" s="10"/>
      <c r="D4513" s="50"/>
      <c r="E4513" s="51"/>
      <c r="F4513" s="51"/>
      <c r="G4513" s="51"/>
      <c r="H4513" s="50"/>
      <c r="I4513" s="50"/>
      <c r="J4513" s="50"/>
      <c r="K4513" s="51"/>
      <c r="L4513" s="51"/>
      <c r="M4513" s="51"/>
      <c r="N4513" s="51"/>
      <c r="O4513" s="51"/>
      <c r="P4513" s="51"/>
    </row>
    <row r="4514" spans="2:16" s="49" customFormat="1" x14ac:dyDescent="0.25">
      <c r="B4514" s="10"/>
      <c r="C4514" s="10"/>
      <c r="D4514" s="50"/>
      <c r="E4514" s="51"/>
      <c r="F4514" s="51"/>
      <c r="G4514" s="51"/>
      <c r="H4514" s="50"/>
      <c r="I4514" s="50"/>
      <c r="J4514" s="50"/>
      <c r="K4514" s="51"/>
      <c r="L4514" s="51"/>
      <c r="M4514" s="51"/>
      <c r="N4514" s="51"/>
      <c r="O4514" s="51"/>
      <c r="P4514" s="51"/>
    </row>
    <row r="4515" spans="2:16" s="49" customFormat="1" x14ac:dyDescent="0.25">
      <c r="B4515" s="10"/>
      <c r="C4515" s="10"/>
      <c r="D4515" s="50"/>
      <c r="E4515" s="51"/>
      <c r="F4515" s="51"/>
      <c r="G4515" s="51"/>
      <c r="H4515" s="50"/>
      <c r="I4515" s="50"/>
      <c r="J4515" s="50"/>
      <c r="K4515" s="51"/>
      <c r="L4515" s="51"/>
      <c r="M4515" s="51"/>
      <c r="N4515" s="51"/>
      <c r="O4515" s="51"/>
      <c r="P4515" s="51"/>
    </row>
    <row r="4516" spans="2:16" s="49" customFormat="1" x14ac:dyDescent="0.25">
      <c r="B4516" s="10"/>
      <c r="C4516" s="10"/>
      <c r="D4516" s="50"/>
      <c r="E4516" s="51"/>
      <c r="F4516" s="51"/>
      <c r="G4516" s="51"/>
      <c r="H4516" s="50"/>
      <c r="I4516" s="50"/>
      <c r="J4516" s="50"/>
      <c r="K4516" s="51"/>
      <c r="L4516" s="51"/>
      <c r="M4516" s="51"/>
      <c r="N4516" s="51"/>
      <c r="O4516" s="51"/>
      <c r="P4516" s="51"/>
    </row>
    <row r="4517" spans="2:16" s="49" customFormat="1" x14ac:dyDescent="0.25">
      <c r="B4517" s="10"/>
      <c r="C4517" s="10"/>
      <c r="D4517" s="50"/>
      <c r="E4517" s="51"/>
      <c r="F4517" s="51"/>
      <c r="G4517" s="51"/>
      <c r="H4517" s="50"/>
      <c r="I4517" s="50"/>
      <c r="J4517" s="50"/>
      <c r="K4517" s="51"/>
      <c r="L4517" s="51"/>
      <c r="M4517" s="51"/>
      <c r="N4517" s="51"/>
      <c r="O4517" s="51"/>
      <c r="P4517" s="51"/>
    </row>
    <row r="4518" spans="2:16" s="49" customFormat="1" x14ac:dyDescent="0.25">
      <c r="B4518" s="10"/>
      <c r="C4518" s="10"/>
      <c r="D4518" s="50"/>
      <c r="E4518" s="51"/>
      <c r="F4518" s="51"/>
      <c r="G4518" s="51"/>
      <c r="H4518" s="50"/>
      <c r="I4518" s="50"/>
      <c r="J4518" s="50"/>
      <c r="K4518" s="51"/>
      <c r="L4518" s="51"/>
      <c r="M4518" s="51"/>
      <c r="N4518" s="51"/>
      <c r="O4518" s="51"/>
      <c r="P4518" s="51"/>
    </row>
    <row r="4519" spans="2:16" s="49" customFormat="1" x14ac:dyDescent="0.25">
      <c r="B4519" s="10"/>
      <c r="C4519" s="10"/>
      <c r="D4519" s="50"/>
      <c r="E4519" s="51"/>
      <c r="F4519" s="51"/>
      <c r="G4519" s="51"/>
      <c r="H4519" s="50"/>
      <c r="I4519" s="50"/>
      <c r="J4519" s="50"/>
      <c r="K4519" s="51"/>
      <c r="L4519" s="51"/>
      <c r="M4519" s="51"/>
      <c r="N4519" s="51"/>
      <c r="O4519" s="51"/>
      <c r="P4519" s="51"/>
    </row>
    <row r="4520" spans="2:16" s="49" customFormat="1" x14ac:dyDescent="0.25">
      <c r="B4520" s="10"/>
      <c r="C4520" s="10"/>
      <c r="D4520" s="50"/>
      <c r="E4520" s="51"/>
      <c r="F4520" s="51"/>
      <c r="G4520" s="51"/>
      <c r="H4520" s="50"/>
      <c r="I4520" s="50"/>
      <c r="J4520" s="50"/>
      <c r="K4520" s="51"/>
      <c r="L4520" s="51"/>
      <c r="M4520" s="51"/>
      <c r="N4520" s="51"/>
      <c r="O4520" s="51"/>
      <c r="P4520" s="51"/>
    </row>
    <row r="4521" spans="2:16" s="49" customFormat="1" x14ac:dyDescent="0.25">
      <c r="B4521" s="10"/>
      <c r="C4521" s="10"/>
      <c r="D4521" s="50"/>
      <c r="E4521" s="51"/>
      <c r="F4521" s="51"/>
      <c r="G4521" s="51"/>
      <c r="H4521" s="50"/>
      <c r="I4521" s="50"/>
      <c r="J4521" s="50"/>
      <c r="K4521" s="51"/>
      <c r="L4521" s="51"/>
      <c r="M4521" s="51"/>
      <c r="N4521" s="51"/>
      <c r="O4521" s="51"/>
      <c r="P4521" s="51"/>
    </row>
    <row r="4522" spans="2:16" s="49" customFormat="1" x14ac:dyDescent="0.25">
      <c r="B4522" s="10"/>
      <c r="C4522" s="10"/>
      <c r="D4522" s="50"/>
      <c r="E4522" s="51"/>
      <c r="F4522" s="51"/>
      <c r="G4522" s="51"/>
      <c r="H4522" s="50"/>
      <c r="I4522" s="50"/>
      <c r="J4522" s="50"/>
      <c r="K4522" s="51"/>
      <c r="L4522" s="51"/>
      <c r="M4522" s="51"/>
      <c r="N4522" s="51"/>
      <c r="O4522" s="51"/>
      <c r="P4522" s="51"/>
    </row>
    <row r="4523" spans="2:16" s="49" customFormat="1" x14ac:dyDescent="0.25">
      <c r="B4523" s="10"/>
      <c r="C4523" s="10"/>
      <c r="D4523" s="50"/>
      <c r="E4523" s="51"/>
      <c r="F4523" s="51"/>
      <c r="G4523" s="51"/>
      <c r="H4523" s="50"/>
      <c r="I4523" s="50"/>
      <c r="J4523" s="50"/>
      <c r="K4523" s="51"/>
      <c r="L4523" s="51"/>
      <c r="M4523" s="51"/>
      <c r="N4523" s="51"/>
      <c r="O4523" s="51"/>
      <c r="P4523" s="51"/>
    </row>
    <row r="4524" spans="2:16" s="49" customFormat="1" x14ac:dyDescent="0.25">
      <c r="B4524" s="10"/>
      <c r="C4524" s="10"/>
      <c r="D4524" s="50"/>
      <c r="E4524" s="51"/>
      <c r="F4524" s="51"/>
      <c r="G4524" s="51"/>
      <c r="H4524" s="50"/>
      <c r="I4524" s="50"/>
      <c r="J4524" s="50"/>
      <c r="K4524" s="51"/>
      <c r="L4524" s="51"/>
      <c r="M4524" s="51"/>
      <c r="N4524" s="51"/>
      <c r="O4524" s="51"/>
      <c r="P4524" s="51"/>
    </row>
    <row r="4525" spans="2:16" s="49" customFormat="1" x14ac:dyDescent="0.25">
      <c r="B4525" s="10"/>
      <c r="C4525" s="10"/>
      <c r="D4525" s="50"/>
      <c r="E4525" s="51"/>
      <c r="F4525" s="51"/>
      <c r="G4525" s="51"/>
      <c r="H4525" s="50"/>
      <c r="I4525" s="50"/>
      <c r="J4525" s="50"/>
      <c r="K4525" s="51"/>
      <c r="L4525" s="51"/>
      <c r="M4525" s="51"/>
      <c r="N4525" s="51"/>
      <c r="O4525" s="51"/>
      <c r="P4525" s="51"/>
    </row>
    <row r="4526" spans="2:16" s="49" customFormat="1" x14ac:dyDescent="0.25">
      <c r="B4526" s="10"/>
      <c r="C4526" s="10"/>
      <c r="D4526" s="50"/>
      <c r="E4526" s="51"/>
      <c r="F4526" s="51"/>
      <c r="G4526" s="51"/>
      <c r="H4526" s="50"/>
      <c r="I4526" s="50"/>
      <c r="J4526" s="50"/>
      <c r="K4526" s="51"/>
      <c r="L4526" s="51"/>
      <c r="M4526" s="51"/>
      <c r="N4526" s="51"/>
      <c r="O4526" s="51"/>
      <c r="P4526" s="51"/>
    </row>
    <row r="4527" spans="2:16" s="49" customFormat="1" x14ac:dyDescent="0.25">
      <c r="B4527" s="10"/>
      <c r="C4527" s="10"/>
      <c r="D4527" s="50"/>
      <c r="E4527" s="51"/>
      <c r="F4527" s="51"/>
      <c r="G4527" s="51"/>
      <c r="H4527" s="50"/>
      <c r="I4527" s="50"/>
      <c r="J4527" s="50"/>
      <c r="K4527" s="51"/>
      <c r="L4527" s="51"/>
      <c r="M4527" s="51"/>
      <c r="N4527" s="51"/>
      <c r="O4527" s="51"/>
      <c r="P4527" s="51"/>
    </row>
    <row r="4528" spans="2:16" s="49" customFormat="1" x14ac:dyDescent="0.25">
      <c r="B4528" s="10"/>
      <c r="C4528" s="10"/>
      <c r="D4528" s="50"/>
      <c r="E4528" s="51"/>
      <c r="F4528" s="51"/>
      <c r="G4528" s="51"/>
      <c r="H4528" s="50"/>
      <c r="I4528" s="50"/>
      <c r="J4528" s="50"/>
      <c r="K4528" s="51"/>
      <c r="L4528" s="51"/>
      <c r="M4528" s="51"/>
      <c r="N4528" s="51"/>
      <c r="O4528" s="51"/>
      <c r="P4528" s="51"/>
    </row>
    <row r="4529" spans="2:16" s="49" customFormat="1" x14ac:dyDescent="0.25">
      <c r="B4529" s="10"/>
      <c r="C4529" s="10"/>
      <c r="D4529" s="50"/>
      <c r="E4529" s="51"/>
      <c r="F4529" s="51"/>
      <c r="G4529" s="51"/>
      <c r="H4529" s="50"/>
      <c r="I4529" s="50"/>
      <c r="J4529" s="50"/>
      <c r="K4529" s="51"/>
      <c r="L4529" s="51"/>
      <c r="M4529" s="51"/>
      <c r="N4529" s="51"/>
      <c r="O4529" s="51"/>
      <c r="P4529" s="51"/>
    </row>
    <row r="4530" spans="2:16" s="49" customFormat="1" x14ac:dyDescent="0.25">
      <c r="B4530" s="10"/>
      <c r="C4530" s="10"/>
      <c r="D4530" s="50"/>
      <c r="E4530" s="51"/>
      <c r="F4530" s="51"/>
      <c r="G4530" s="51"/>
      <c r="H4530" s="50"/>
      <c r="I4530" s="50"/>
      <c r="J4530" s="50"/>
      <c r="K4530" s="51"/>
      <c r="L4530" s="51"/>
      <c r="M4530" s="51"/>
      <c r="N4530" s="51"/>
      <c r="O4530" s="51"/>
      <c r="P4530" s="51"/>
    </row>
    <row r="4531" spans="2:16" s="49" customFormat="1" x14ac:dyDescent="0.25">
      <c r="B4531" s="10"/>
      <c r="C4531" s="10"/>
      <c r="D4531" s="50"/>
      <c r="E4531" s="51"/>
      <c r="F4531" s="51"/>
      <c r="G4531" s="51"/>
      <c r="H4531" s="50"/>
      <c r="I4531" s="50"/>
      <c r="J4531" s="50"/>
      <c r="K4531" s="51"/>
      <c r="L4531" s="51"/>
      <c r="M4531" s="51"/>
      <c r="N4531" s="51"/>
      <c r="O4531" s="51"/>
      <c r="P4531" s="51"/>
    </row>
    <row r="4532" spans="2:16" s="49" customFormat="1" x14ac:dyDescent="0.25">
      <c r="B4532" s="10"/>
      <c r="C4532" s="10"/>
      <c r="D4532" s="50"/>
      <c r="E4532" s="51"/>
      <c r="F4532" s="51"/>
      <c r="G4532" s="51"/>
      <c r="H4532" s="50"/>
      <c r="I4532" s="50"/>
      <c r="J4532" s="50"/>
      <c r="K4532" s="51"/>
      <c r="L4532" s="51"/>
      <c r="M4532" s="51"/>
      <c r="N4532" s="51"/>
      <c r="O4532" s="51"/>
      <c r="P4532" s="51"/>
    </row>
    <row r="4533" spans="2:16" s="49" customFormat="1" x14ac:dyDescent="0.25">
      <c r="B4533" s="10"/>
      <c r="C4533" s="10"/>
      <c r="D4533" s="50"/>
      <c r="E4533" s="51"/>
      <c r="F4533" s="51"/>
      <c r="G4533" s="51"/>
      <c r="H4533" s="50"/>
      <c r="I4533" s="50"/>
      <c r="J4533" s="50"/>
      <c r="K4533" s="51"/>
      <c r="L4533" s="51"/>
      <c r="M4533" s="51"/>
      <c r="N4533" s="51"/>
      <c r="O4533" s="51"/>
      <c r="P4533" s="51"/>
    </row>
    <row r="4534" spans="2:16" s="49" customFormat="1" x14ac:dyDescent="0.25">
      <c r="B4534" s="10"/>
      <c r="C4534" s="10"/>
      <c r="D4534" s="50"/>
      <c r="E4534" s="51"/>
      <c r="F4534" s="51"/>
      <c r="G4534" s="51"/>
      <c r="H4534" s="50"/>
      <c r="I4534" s="50"/>
      <c r="J4534" s="50"/>
      <c r="K4534" s="51"/>
      <c r="L4534" s="51"/>
      <c r="M4534" s="51"/>
      <c r="N4534" s="51"/>
      <c r="O4534" s="51"/>
      <c r="P4534" s="51"/>
    </row>
    <row r="4535" spans="2:16" s="49" customFormat="1" x14ac:dyDescent="0.25">
      <c r="B4535" s="10"/>
      <c r="C4535" s="10"/>
      <c r="D4535" s="50"/>
      <c r="E4535" s="51"/>
      <c r="F4535" s="51"/>
      <c r="G4535" s="51"/>
      <c r="H4535" s="50"/>
      <c r="I4535" s="50"/>
      <c r="J4535" s="50"/>
      <c r="K4535" s="51"/>
      <c r="L4535" s="51"/>
      <c r="M4535" s="51"/>
      <c r="N4535" s="51"/>
      <c r="O4535" s="51"/>
      <c r="P4535" s="51"/>
    </row>
    <row r="4536" spans="2:16" s="49" customFormat="1" x14ac:dyDescent="0.25">
      <c r="B4536" s="10"/>
      <c r="C4536" s="10"/>
      <c r="D4536" s="50"/>
      <c r="E4536" s="51"/>
      <c r="F4536" s="51"/>
      <c r="G4536" s="51"/>
      <c r="H4536" s="50"/>
      <c r="I4536" s="50"/>
      <c r="J4536" s="50"/>
      <c r="K4536" s="51"/>
      <c r="L4536" s="51"/>
      <c r="M4536" s="51"/>
      <c r="N4536" s="51"/>
      <c r="O4536" s="51"/>
      <c r="P4536" s="51"/>
    </row>
    <row r="4537" spans="2:16" s="49" customFormat="1" x14ac:dyDescent="0.25">
      <c r="B4537" s="10"/>
      <c r="C4537" s="10"/>
      <c r="D4537" s="50"/>
      <c r="E4537" s="51"/>
      <c r="F4537" s="51"/>
      <c r="G4537" s="51"/>
      <c r="H4537" s="50"/>
      <c r="I4537" s="50"/>
      <c r="J4537" s="50"/>
      <c r="K4537" s="51"/>
      <c r="L4537" s="51"/>
      <c r="M4537" s="51"/>
      <c r="N4537" s="51"/>
      <c r="O4537" s="51"/>
      <c r="P4537" s="51"/>
    </row>
    <row r="4538" spans="2:16" s="49" customFormat="1" x14ac:dyDescent="0.25">
      <c r="B4538" s="10"/>
      <c r="C4538" s="10"/>
      <c r="D4538" s="50"/>
      <c r="E4538" s="51"/>
      <c r="F4538" s="51"/>
      <c r="G4538" s="51"/>
      <c r="H4538" s="50"/>
      <c r="I4538" s="50"/>
      <c r="J4538" s="50"/>
      <c r="K4538" s="51"/>
      <c r="L4538" s="51"/>
      <c r="M4538" s="51"/>
      <c r="N4538" s="51"/>
      <c r="O4538" s="51"/>
      <c r="P4538" s="51"/>
    </row>
    <row r="4539" spans="2:16" s="49" customFormat="1" x14ac:dyDescent="0.25">
      <c r="B4539" s="10"/>
      <c r="C4539" s="10"/>
      <c r="D4539" s="50"/>
      <c r="E4539" s="51"/>
      <c r="F4539" s="51"/>
      <c r="G4539" s="51"/>
      <c r="H4539" s="50"/>
      <c r="I4539" s="50"/>
      <c r="J4539" s="50"/>
      <c r="K4539" s="51"/>
      <c r="L4539" s="51"/>
      <c r="M4539" s="51"/>
      <c r="N4539" s="51"/>
      <c r="O4539" s="51"/>
      <c r="P4539" s="51"/>
    </row>
    <row r="4540" spans="2:16" s="49" customFormat="1" x14ac:dyDescent="0.25">
      <c r="B4540" s="10"/>
      <c r="C4540" s="10"/>
      <c r="D4540" s="50"/>
      <c r="E4540" s="51"/>
      <c r="F4540" s="51"/>
      <c r="G4540" s="51"/>
      <c r="H4540" s="50"/>
      <c r="I4540" s="50"/>
      <c r="J4540" s="50"/>
      <c r="K4540" s="51"/>
      <c r="L4540" s="51"/>
      <c r="M4540" s="51"/>
      <c r="N4540" s="51"/>
      <c r="O4540" s="51"/>
      <c r="P4540" s="51"/>
    </row>
    <row r="4541" spans="2:16" s="49" customFormat="1" x14ac:dyDescent="0.25">
      <c r="B4541" s="10"/>
      <c r="C4541" s="10"/>
      <c r="D4541" s="50"/>
      <c r="E4541" s="51"/>
      <c r="F4541" s="51"/>
      <c r="G4541" s="51"/>
      <c r="H4541" s="50"/>
      <c r="I4541" s="50"/>
      <c r="J4541" s="50"/>
      <c r="K4541" s="51"/>
      <c r="L4541" s="51"/>
      <c r="M4541" s="51"/>
      <c r="N4541" s="51"/>
      <c r="O4541" s="51"/>
      <c r="P4541" s="51"/>
    </row>
    <row r="4542" spans="2:16" s="49" customFormat="1" x14ac:dyDescent="0.25">
      <c r="B4542" s="10"/>
      <c r="C4542" s="10"/>
      <c r="D4542" s="50"/>
      <c r="E4542" s="51"/>
      <c r="F4542" s="51"/>
      <c r="G4542" s="51"/>
      <c r="H4542" s="50"/>
      <c r="I4542" s="50"/>
      <c r="J4542" s="50"/>
      <c r="K4542" s="51"/>
      <c r="L4542" s="51"/>
      <c r="M4542" s="51"/>
      <c r="N4542" s="51"/>
      <c r="O4542" s="51"/>
      <c r="P4542" s="51"/>
    </row>
    <row r="4543" spans="2:16" s="49" customFormat="1" x14ac:dyDescent="0.25">
      <c r="B4543" s="10"/>
      <c r="C4543" s="10"/>
      <c r="D4543" s="50"/>
      <c r="E4543" s="51"/>
      <c r="F4543" s="51"/>
      <c r="G4543" s="51"/>
      <c r="H4543" s="50"/>
      <c r="I4543" s="50"/>
      <c r="J4543" s="50"/>
      <c r="K4543" s="51"/>
      <c r="L4543" s="51"/>
      <c r="M4543" s="51"/>
      <c r="N4543" s="51"/>
      <c r="O4543" s="51"/>
      <c r="P4543" s="51"/>
    </row>
    <row r="4544" spans="2:16" s="49" customFormat="1" x14ac:dyDescent="0.25">
      <c r="B4544" s="10"/>
      <c r="C4544" s="10"/>
      <c r="D4544" s="50"/>
      <c r="E4544" s="51"/>
      <c r="F4544" s="51"/>
      <c r="G4544" s="51"/>
      <c r="H4544" s="50"/>
      <c r="I4544" s="50"/>
      <c r="J4544" s="50"/>
      <c r="K4544" s="51"/>
      <c r="L4544" s="51"/>
      <c r="M4544" s="51"/>
      <c r="N4544" s="51"/>
      <c r="O4544" s="51"/>
      <c r="P4544" s="51"/>
    </row>
    <row r="4545" spans="2:16" s="49" customFormat="1" x14ac:dyDescent="0.25">
      <c r="B4545" s="10"/>
      <c r="C4545" s="10"/>
      <c r="D4545" s="50"/>
      <c r="E4545" s="51"/>
      <c r="F4545" s="51"/>
      <c r="G4545" s="51"/>
      <c r="H4545" s="50"/>
      <c r="I4545" s="50"/>
      <c r="J4545" s="50"/>
      <c r="K4545" s="51"/>
      <c r="L4545" s="51"/>
      <c r="M4545" s="51"/>
      <c r="N4545" s="51"/>
      <c r="O4545" s="51"/>
      <c r="P4545" s="51"/>
    </row>
    <row r="4546" spans="2:16" s="49" customFormat="1" x14ac:dyDescent="0.25">
      <c r="B4546" s="10"/>
      <c r="C4546" s="10"/>
      <c r="D4546" s="50"/>
      <c r="E4546" s="51"/>
      <c r="F4546" s="51"/>
      <c r="G4546" s="51"/>
      <c r="H4546" s="50"/>
      <c r="I4546" s="50"/>
      <c r="J4546" s="50"/>
      <c r="K4546" s="51"/>
      <c r="L4546" s="51"/>
      <c r="M4546" s="51"/>
      <c r="N4546" s="51"/>
      <c r="O4546" s="51"/>
      <c r="P4546" s="51"/>
    </row>
    <row r="4547" spans="2:16" s="49" customFormat="1" x14ac:dyDescent="0.25">
      <c r="B4547" s="10"/>
      <c r="C4547" s="10"/>
      <c r="D4547" s="50"/>
      <c r="E4547" s="51"/>
      <c r="F4547" s="51"/>
      <c r="G4547" s="51"/>
      <c r="H4547" s="50"/>
      <c r="I4547" s="50"/>
      <c r="J4547" s="50"/>
      <c r="K4547" s="51"/>
      <c r="L4547" s="51"/>
      <c r="M4547" s="51"/>
      <c r="N4547" s="51"/>
      <c r="O4547" s="51"/>
      <c r="P4547" s="51"/>
    </row>
    <row r="4548" spans="2:16" s="49" customFormat="1" x14ac:dyDescent="0.25">
      <c r="B4548" s="10"/>
      <c r="C4548" s="10"/>
      <c r="D4548" s="50"/>
      <c r="E4548" s="51"/>
      <c r="F4548" s="51"/>
      <c r="G4548" s="51"/>
      <c r="H4548" s="50"/>
      <c r="I4548" s="50"/>
      <c r="J4548" s="50"/>
      <c r="K4548" s="51"/>
      <c r="L4548" s="51"/>
      <c r="M4548" s="51"/>
      <c r="N4548" s="51"/>
      <c r="O4548" s="51"/>
      <c r="P4548" s="51"/>
    </row>
    <row r="4549" spans="2:16" s="49" customFormat="1" x14ac:dyDescent="0.25">
      <c r="B4549" s="10"/>
      <c r="C4549" s="10"/>
      <c r="D4549" s="50"/>
      <c r="E4549" s="51"/>
      <c r="F4549" s="51"/>
      <c r="G4549" s="51"/>
      <c r="H4549" s="50"/>
      <c r="I4549" s="50"/>
      <c r="J4549" s="50"/>
      <c r="K4549" s="51"/>
      <c r="L4549" s="51"/>
      <c r="M4549" s="51"/>
      <c r="N4549" s="51"/>
      <c r="O4549" s="51"/>
      <c r="P4549" s="51"/>
    </row>
    <row r="4550" spans="2:16" s="49" customFormat="1" x14ac:dyDescent="0.25">
      <c r="B4550" s="10"/>
      <c r="C4550" s="10"/>
      <c r="D4550" s="50"/>
      <c r="E4550" s="51"/>
      <c r="F4550" s="51"/>
      <c r="G4550" s="51"/>
      <c r="H4550" s="50"/>
      <c r="I4550" s="50"/>
      <c r="J4550" s="50"/>
      <c r="K4550" s="51"/>
      <c r="L4550" s="51"/>
      <c r="M4550" s="51"/>
      <c r="N4550" s="51"/>
      <c r="O4550" s="51"/>
      <c r="P4550" s="51"/>
    </row>
    <row r="4551" spans="2:16" s="49" customFormat="1" x14ac:dyDescent="0.25">
      <c r="B4551" s="10"/>
      <c r="C4551" s="10"/>
      <c r="D4551" s="50"/>
      <c r="E4551" s="51"/>
      <c r="F4551" s="51"/>
      <c r="G4551" s="51"/>
      <c r="H4551" s="50"/>
      <c r="I4551" s="50"/>
      <c r="J4551" s="50"/>
      <c r="K4551" s="51"/>
      <c r="L4551" s="51"/>
      <c r="M4551" s="51"/>
      <c r="N4551" s="51"/>
      <c r="O4551" s="51"/>
      <c r="P4551" s="51"/>
    </row>
    <row r="4552" spans="2:16" s="49" customFormat="1" x14ac:dyDescent="0.25">
      <c r="B4552" s="10"/>
      <c r="C4552" s="10"/>
      <c r="D4552" s="50"/>
      <c r="E4552" s="51"/>
      <c r="F4552" s="51"/>
      <c r="G4552" s="51"/>
      <c r="H4552" s="50"/>
      <c r="I4552" s="50"/>
      <c r="J4552" s="50"/>
      <c r="K4552" s="51"/>
      <c r="L4552" s="51"/>
      <c r="M4552" s="51"/>
      <c r="N4552" s="51"/>
      <c r="O4552" s="51"/>
      <c r="P4552" s="51"/>
    </row>
    <row r="4553" spans="2:16" s="49" customFormat="1" x14ac:dyDescent="0.25">
      <c r="B4553" s="10"/>
      <c r="C4553" s="10"/>
      <c r="D4553" s="50"/>
      <c r="E4553" s="51"/>
      <c r="F4553" s="51"/>
      <c r="G4553" s="51"/>
      <c r="H4553" s="50"/>
      <c r="I4553" s="50"/>
      <c r="J4553" s="50"/>
      <c r="K4553" s="51"/>
      <c r="L4553" s="51"/>
      <c r="M4553" s="51"/>
      <c r="N4553" s="51"/>
      <c r="O4553" s="51"/>
      <c r="P4553" s="51"/>
    </row>
    <row r="4554" spans="2:16" s="49" customFormat="1" x14ac:dyDescent="0.25">
      <c r="B4554" s="10"/>
      <c r="C4554" s="10"/>
      <c r="D4554" s="50"/>
      <c r="E4554" s="51"/>
      <c r="F4554" s="51"/>
      <c r="G4554" s="51"/>
      <c r="H4554" s="50"/>
      <c r="I4554" s="50"/>
      <c r="J4554" s="50"/>
      <c r="K4554" s="51"/>
      <c r="L4554" s="51"/>
      <c r="M4554" s="51"/>
      <c r="N4554" s="51"/>
      <c r="O4554" s="51"/>
      <c r="P4554" s="51"/>
    </row>
    <row r="4555" spans="2:16" s="49" customFormat="1" x14ac:dyDescent="0.25">
      <c r="B4555" s="10"/>
      <c r="C4555" s="10"/>
      <c r="D4555" s="50"/>
      <c r="E4555" s="51"/>
      <c r="F4555" s="51"/>
      <c r="G4555" s="51"/>
      <c r="H4555" s="50"/>
      <c r="I4555" s="50"/>
      <c r="J4555" s="50"/>
      <c r="K4555" s="51"/>
      <c r="L4555" s="51"/>
      <c r="M4555" s="51"/>
      <c r="N4555" s="51"/>
      <c r="O4555" s="51"/>
      <c r="P4555" s="51"/>
    </row>
    <row r="4556" spans="2:16" s="49" customFormat="1" x14ac:dyDescent="0.25">
      <c r="B4556" s="10"/>
      <c r="C4556" s="10"/>
      <c r="D4556" s="50"/>
      <c r="E4556" s="51"/>
      <c r="F4556" s="51"/>
      <c r="G4556" s="51"/>
      <c r="H4556" s="50"/>
      <c r="I4556" s="50"/>
      <c r="J4556" s="50"/>
      <c r="K4556" s="51"/>
      <c r="L4556" s="51"/>
      <c r="M4556" s="51"/>
      <c r="N4556" s="51"/>
      <c r="O4556" s="51"/>
      <c r="P4556" s="51"/>
    </row>
    <row r="4557" spans="2:16" s="49" customFormat="1" x14ac:dyDescent="0.25">
      <c r="B4557" s="10"/>
      <c r="C4557" s="10"/>
      <c r="D4557" s="50"/>
      <c r="E4557" s="51"/>
      <c r="F4557" s="51"/>
      <c r="G4557" s="51"/>
      <c r="H4557" s="50"/>
      <c r="I4557" s="50"/>
      <c r="J4557" s="50"/>
      <c r="K4557" s="51"/>
      <c r="L4557" s="51"/>
      <c r="M4557" s="51"/>
      <c r="N4557" s="51"/>
      <c r="O4557" s="51"/>
      <c r="P4557" s="51"/>
    </row>
    <row r="4558" spans="2:16" s="49" customFormat="1" x14ac:dyDescent="0.25">
      <c r="B4558" s="10"/>
      <c r="C4558" s="10"/>
      <c r="D4558" s="50"/>
      <c r="E4558" s="51"/>
      <c r="F4558" s="51"/>
      <c r="G4558" s="51"/>
      <c r="H4558" s="50"/>
      <c r="I4558" s="50"/>
      <c r="J4558" s="50"/>
      <c r="K4558" s="51"/>
      <c r="L4558" s="51"/>
      <c r="M4558" s="51"/>
      <c r="N4558" s="51"/>
      <c r="O4558" s="51"/>
      <c r="P4558" s="51"/>
    </row>
    <row r="4559" spans="2:16" s="49" customFormat="1" x14ac:dyDescent="0.25">
      <c r="B4559" s="10"/>
      <c r="C4559" s="10"/>
      <c r="D4559" s="50"/>
      <c r="E4559" s="51"/>
      <c r="F4559" s="51"/>
      <c r="G4559" s="51"/>
      <c r="H4559" s="50"/>
      <c r="I4559" s="50"/>
      <c r="J4559" s="50"/>
      <c r="K4559" s="51"/>
      <c r="L4559" s="51"/>
      <c r="M4559" s="51"/>
      <c r="N4559" s="51"/>
      <c r="O4559" s="51"/>
      <c r="P4559" s="51"/>
    </row>
    <row r="4560" spans="2:16" s="49" customFormat="1" x14ac:dyDescent="0.25">
      <c r="B4560" s="10"/>
      <c r="C4560" s="10"/>
      <c r="D4560" s="50"/>
      <c r="E4560" s="51"/>
      <c r="F4560" s="51"/>
      <c r="G4560" s="51"/>
      <c r="H4560" s="50"/>
      <c r="I4560" s="50"/>
      <c r="J4560" s="50"/>
      <c r="K4560" s="51"/>
      <c r="L4560" s="51"/>
      <c r="M4560" s="51"/>
      <c r="N4560" s="51"/>
      <c r="O4560" s="51"/>
      <c r="P4560" s="51"/>
    </row>
    <row r="4561" spans="2:16" s="49" customFormat="1" x14ac:dyDescent="0.25">
      <c r="B4561" s="10"/>
      <c r="C4561" s="10"/>
      <c r="D4561" s="50"/>
      <c r="E4561" s="51"/>
      <c r="F4561" s="51"/>
      <c r="G4561" s="51"/>
      <c r="H4561" s="50"/>
      <c r="I4561" s="50"/>
      <c r="J4561" s="50"/>
      <c r="K4561" s="51"/>
      <c r="L4561" s="51"/>
      <c r="M4561" s="51"/>
      <c r="N4561" s="51"/>
      <c r="O4561" s="51"/>
      <c r="P4561" s="51"/>
    </row>
    <row r="4562" spans="2:16" s="49" customFormat="1" x14ac:dyDescent="0.25">
      <c r="B4562" s="10"/>
      <c r="C4562" s="10"/>
      <c r="D4562" s="50"/>
      <c r="E4562" s="51"/>
      <c r="F4562" s="51"/>
      <c r="G4562" s="51"/>
      <c r="H4562" s="50"/>
      <c r="I4562" s="50"/>
      <c r="J4562" s="50"/>
      <c r="K4562" s="51"/>
      <c r="L4562" s="51"/>
      <c r="M4562" s="51"/>
      <c r="N4562" s="51"/>
      <c r="O4562" s="51"/>
      <c r="P4562" s="51"/>
    </row>
    <row r="4563" spans="2:16" s="49" customFormat="1" x14ac:dyDescent="0.25">
      <c r="B4563" s="10"/>
      <c r="C4563" s="10"/>
      <c r="D4563" s="50"/>
      <c r="E4563" s="51"/>
      <c r="F4563" s="51"/>
      <c r="G4563" s="51"/>
      <c r="H4563" s="50"/>
      <c r="I4563" s="50"/>
      <c r="J4563" s="50"/>
      <c r="K4563" s="51"/>
      <c r="L4563" s="51"/>
      <c r="M4563" s="51"/>
      <c r="N4563" s="51"/>
      <c r="O4563" s="51"/>
      <c r="P4563" s="51"/>
    </row>
    <row r="4564" spans="2:16" s="49" customFormat="1" x14ac:dyDescent="0.25">
      <c r="B4564" s="10"/>
      <c r="C4564" s="10"/>
      <c r="D4564" s="50"/>
      <c r="E4564" s="51"/>
      <c r="F4564" s="51"/>
      <c r="G4564" s="51"/>
      <c r="H4564" s="50"/>
      <c r="I4564" s="50"/>
      <c r="J4564" s="50"/>
      <c r="K4564" s="51"/>
      <c r="L4564" s="51"/>
      <c r="M4564" s="51"/>
      <c r="N4564" s="51"/>
      <c r="O4564" s="51"/>
      <c r="P4564" s="51"/>
    </row>
    <row r="4565" spans="2:16" s="49" customFormat="1" x14ac:dyDescent="0.25">
      <c r="B4565" s="10"/>
      <c r="C4565" s="10"/>
      <c r="D4565" s="50"/>
      <c r="E4565" s="51"/>
      <c r="F4565" s="51"/>
      <c r="G4565" s="51"/>
      <c r="H4565" s="50"/>
      <c r="I4565" s="50"/>
      <c r="J4565" s="50"/>
      <c r="K4565" s="51"/>
      <c r="L4565" s="51"/>
      <c r="M4565" s="51"/>
      <c r="N4565" s="51"/>
      <c r="O4565" s="51"/>
      <c r="P4565" s="51"/>
    </row>
    <row r="4566" spans="2:16" s="49" customFormat="1" x14ac:dyDescent="0.25">
      <c r="B4566" s="10"/>
      <c r="C4566" s="10"/>
      <c r="D4566" s="50"/>
      <c r="E4566" s="51"/>
      <c r="F4566" s="51"/>
      <c r="G4566" s="51"/>
      <c r="H4566" s="50"/>
      <c r="I4566" s="50"/>
      <c r="J4566" s="50"/>
      <c r="K4566" s="51"/>
      <c r="L4566" s="51"/>
      <c r="M4566" s="51"/>
      <c r="N4566" s="51"/>
      <c r="O4566" s="51"/>
      <c r="P4566" s="51"/>
    </row>
    <row r="4567" spans="2:16" s="49" customFormat="1" x14ac:dyDescent="0.25">
      <c r="B4567" s="10"/>
      <c r="C4567" s="10"/>
      <c r="D4567" s="50"/>
      <c r="E4567" s="51"/>
      <c r="F4567" s="51"/>
      <c r="G4567" s="51"/>
      <c r="H4567" s="50"/>
      <c r="I4567" s="50"/>
      <c r="J4567" s="50"/>
      <c r="K4567" s="51"/>
      <c r="L4567" s="51"/>
      <c r="M4567" s="51"/>
      <c r="N4567" s="51"/>
      <c r="O4567" s="51"/>
      <c r="P4567" s="51"/>
    </row>
    <row r="4568" spans="2:16" s="49" customFormat="1" x14ac:dyDescent="0.25">
      <c r="B4568" s="10"/>
      <c r="C4568" s="10"/>
      <c r="D4568" s="50"/>
      <c r="E4568" s="51"/>
      <c r="F4568" s="51"/>
      <c r="G4568" s="51"/>
      <c r="H4568" s="50"/>
      <c r="I4568" s="50"/>
      <c r="J4568" s="50"/>
      <c r="K4568" s="51"/>
      <c r="L4568" s="51"/>
      <c r="M4568" s="51"/>
      <c r="N4568" s="51"/>
      <c r="O4568" s="51"/>
      <c r="P4568" s="51"/>
    </row>
    <row r="4569" spans="2:16" s="49" customFormat="1" x14ac:dyDescent="0.25">
      <c r="B4569" s="10"/>
      <c r="C4569" s="10"/>
      <c r="D4569" s="50"/>
      <c r="E4569" s="51"/>
      <c r="F4569" s="51"/>
      <c r="G4569" s="51"/>
      <c r="H4569" s="50"/>
      <c r="I4569" s="50"/>
      <c r="J4569" s="50"/>
      <c r="K4569" s="51"/>
      <c r="L4569" s="51"/>
      <c r="M4569" s="51"/>
      <c r="N4569" s="51"/>
      <c r="O4569" s="51"/>
      <c r="P4569" s="51"/>
    </row>
    <row r="4570" spans="2:16" s="49" customFormat="1" x14ac:dyDescent="0.25">
      <c r="B4570" s="10"/>
      <c r="C4570" s="10"/>
      <c r="D4570" s="50"/>
      <c r="E4570" s="51"/>
      <c r="F4570" s="51"/>
      <c r="G4570" s="51"/>
      <c r="H4570" s="50"/>
      <c r="I4570" s="50"/>
      <c r="J4570" s="50"/>
      <c r="K4570" s="51"/>
      <c r="L4570" s="51"/>
      <c r="M4570" s="51"/>
      <c r="N4570" s="51"/>
      <c r="O4570" s="51"/>
      <c r="P4570" s="51"/>
    </row>
    <row r="4571" spans="2:16" s="49" customFormat="1" x14ac:dyDescent="0.25">
      <c r="B4571" s="10"/>
      <c r="C4571" s="10"/>
      <c r="D4571" s="50"/>
      <c r="E4571" s="51"/>
      <c r="F4571" s="51"/>
      <c r="G4571" s="51"/>
      <c r="H4571" s="50"/>
      <c r="I4571" s="50"/>
      <c r="J4571" s="50"/>
      <c r="K4571" s="51"/>
      <c r="L4571" s="51"/>
      <c r="M4571" s="51"/>
      <c r="N4571" s="51"/>
      <c r="O4571" s="51"/>
      <c r="P4571" s="51"/>
    </row>
    <row r="4572" spans="2:16" s="49" customFormat="1" x14ac:dyDescent="0.25">
      <c r="B4572" s="10"/>
      <c r="C4572" s="10"/>
      <c r="D4572" s="50"/>
      <c r="E4572" s="51"/>
      <c r="F4572" s="51"/>
      <c r="G4572" s="51"/>
      <c r="H4572" s="50"/>
      <c r="I4572" s="50"/>
      <c r="J4572" s="50"/>
      <c r="K4572" s="51"/>
      <c r="L4572" s="51"/>
      <c r="M4572" s="51"/>
      <c r="N4572" s="51"/>
      <c r="O4572" s="51"/>
      <c r="P4572" s="51"/>
    </row>
    <row r="4573" spans="2:16" s="49" customFormat="1" x14ac:dyDescent="0.25">
      <c r="B4573" s="10"/>
      <c r="C4573" s="10"/>
      <c r="D4573" s="50"/>
      <c r="E4573" s="51"/>
      <c r="F4573" s="51"/>
      <c r="G4573" s="51"/>
      <c r="H4573" s="50"/>
      <c r="I4573" s="50"/>
      <c r="J4573" s="50"/>
      <c r="K4573" s="51"/>
      <c r="L4573" s="51"/>
      <c r="M4573" s="51"/>
      <c r="N4573" s="51"/>
      <c r="O4573" s="51"/>
      <c r="P4573" s="51"/>
    </row>
    <row r="4574" spans="2:16" s="49" customFormat="1" x14ac:dyDescent="0.25">
      <c r="B4574" s="10"/>
      <c r="C4574" s="10"/>
      <c r="D4574" s="50"/>
      <c r="E4574" s="51"/>
      <c r="F4574" s="51"/>
      <c r="G4574" s="51"/>
      <c r="H4574" s="50"/>
      <c r="I4574" s="50"/>
      <c r="J4574" s="50"/>
      <c r="K4574" s="51"/>
      <c r="L4574" s="51"/>
      <c r="M4574" s="51"/>
      <c r="N4574" s="51"/>
      <c r="O4574" s="51"/>
      <c r="P4574" s="51"/>
    </row>
    <row r="4575" spans="2:16" s="49" customFormat="1" x14ac:dyDescent="0.25">
      <c r="B4575" s="10"/>
      <c r="C4575" s="10"/>
      <c r="D4575" s="50"/>
      <c r="E4575" s="51"/>
      <c r="F4575" s="51"/>
      <c r="G4575" s="51"/>
      <c r="H4575" s="50"/>
      <c r="I4575" s="50"/>
      <c r="J4575" s="50"/>
      <c r="K4575" s="51"/>
      <c r="L4575" s="51"/>
      <c r="M4575" s="51"/>
      <c r="N4575" s="51"/>
      <c r="O4575" s="51"/>
      <c r="P4575" s="51"/>
    </row>
    <row r="4576" spans="2:16" s="49" customFormat="1" x14ac:dyDescent="0.25">
      <c r="B4576" s="10"/>
      <c r="C4576" s="10"/>
      <c r="D4576" s="50"/>
      <c r="E4576" s="51"/>
      <c r="F4576" s="51"/>
      <c r="G4576" s="51"/>
      <c r="H4576" s="50"/>
      <c r="I4576" s="50"/>
      <c r="J4576" s="50"/>
      <c r="K4576" s="51"/>
      <c r="L4576" s="51"/>
      <c r="M4576" s="51"/>
      <c r="N4576" s="51"/>
      <c r="O4576" s="51"/>
      <c r="P4576" s="51"/>
    </row>
    <row r="4577" spans="2:16" s="49" customFormat="1" x14ac:dyDescent="0.25">
      <c r="B4577" s="10"/>
      <c r="C4577" s="10"/>
      <c r="D4577" s="50"/>
      <c r="E4577" s="51"/>
      <c r="F4577" s="51"/>
      <c r="G4577" s="51"/>
      <c r="H4577" s="50"/>
      <c r="I4577" s="50"/>
      <c r="J4577" s="50"/>
      <c r="K4577" s="51"/>
      <c r="L4577" s="51"/>
      <c r="M4577" s="51"/>
      <c r="N4577" s="51"/>
      <c r="O4577" s="51"/>
      <c r="P4577" s="51"/>
    </row>
    <row r="4578" spans="2:16" s="49" customFormat="1" x14ac:dyDescent="0.25">
      <c r="B4578" s="10"/>
      <c r="C4578" s="10"/>
      <c r="D4578" s="50"/>
      <c r="E4578" s="51"/>
      <c r="F4578" s="51"/>
      <c r="G4578" s="51"/>
      <c r="H4578" s="50"/>
      <c r="I4578" s="50"/>
      <c r="J4578" s="50"/>
      <c r="K4578" s="51"/>
      <c r="L4578" s="51"/>
      <c r="M4578" s="51"/>
      <c r="N4578" s="51"/>
      <c r="O4578" s="51"/>
      <c r="P4578" s="51"/>
    </row>
    <row r="4579" spans="2:16" s="49" customFormat="1" x14ac:dyDescent="0.25">
      <c r="B4579" s="10"/>
      <c r="C4579" s="10"/>
      <c r="D4579" s="50"/>
      <c r="E4579" s="51"/>
      <c r="F4579" s="51"/>
      <c r="G4579" s="51"/>
      <c r="H4579" s="50"/>
      <c r="I4579" s="50"/>
      <c r="J4579" s="50"/>
      <c r="K4579" s="51"/>
      <c r="L4579" s="51"/>
      <c r="M4579" s="51"/>
      <c r="N4579" s="51"/>
      <c r="O4579" s="51"/>
      <c r="P4579" s="51"/>
    </row>
    <row r="4580" spans="2:16" s="49" customFormat="1" x14ac:dyDescent="0.25">
      <c r="B4580" s="10"/>
      <c r="C4580" s="10"/>
      <c r="D4580" s="50"/>
      <c r="E4580" s="51"/>
      <c r="F4580" s="51"/>
      <c r="G4580" s="51"/>
      <c r="H4580" s="50"/>
      <c r="I4580" s="50"/>
      <c r="J4580" s="50"/>
      <c r="K4580" s="51"/>
      <c r="L4580" s="51"/>
      <c r="M4580" s="51"/>
      <c r="N4580" s="51"/>
      <c r="O4580" s="51"/>
      <c r="P4580" s="51"/>
    </row>
    <row r="4581" spans="2:16" s="49" customFormat="1" x14ac:dyDescent="0.25">
      <c r="B4581" s="10"/>
      <c r="C4581" s="10"/>
      <c r="D4581" s="50"/>
      <c r="E4581" s="51"/>
      <c r="F4581" s="51"/>
      <c r="G4581" s="51"/>
      <c r="H4581" s="50"/>
      <c r="I4581" s="50"/>
      <c r="J4581" s="50"/>
      <c r="K4581" s="51"/>
      <c r="L4581" s="51"/>
      <c r="M4581" s="51"/>
      <c r="N4581" s="51"/>
      <c r="O4581" s="51"/>
      <c r="P4581" s="51"/>
    </row>
    <row r="4582" spans="2:16" s="49" customFormat="1" x14ac:dyDescent="0.25">
      <c r="B4582" s="10"/>
      <c r="C4582" s="10"/>
      <c r="D4582" s="50"/>
      <c r="E4582" s="51"/>
      <c r="F4582" s="51"/>
      <c r="G4582" s="51"/>
      <c r="H4582" s="50"/>
      <c r="I4582" s="50"/>
      <c r="J4582" s="50"/>
      <c r="K4582" s="51"/>
      <c r="L4582" s="51"/>
      <c r="M4582" s="51"/>
      <c r="N4582" s="51"/>
      <c r="O4582" s="51"/>
      <c r="P4582" s="51"/>
    </row>
    <row r="4583" spans="2:16" s="49" customFormat="1" x14ac:dyDescent="0.25">
      <c r="B4583" s="10"/>
      <c r="C4583" s="10"/>
      <c r="D4583" s="50"/>
      <c r="E4583" s="51"/>
      <c r="F4583" s="51"/>
      <c r="G4583" s="51"/>
      <c r="H4583" s="50"/>
      <c r="I4583" s="50"/>
      <c r="J4583" s="50"/>
      <c r="K4583" s="51"/>
      <c r="L4583" s="51"/>
      <c r="M4583" s="51"/>
      <c r="N4583" s="51"/>
      <c r="O4583" s="51"/>
      <c r="P4583" s="51"/>
    </row>
    <row r="4584" spans="2:16" s="49" customFormat="1" x14ac:dyDescent="0.25">
      <c r="B4584" s="10"/>
      <c r="C4584" s="10"/>
      <c r="D4584" s="50"/>
      <c r="E4584" s="51"/>
      <c r="F4584" s="51"/>
      <c r="G4584" s="51"/>
      <c r="H4584" s="50"/>
      <c r="I4584" s="50"/>
      <c r="J4584" s="50"/>
      <c r="K4584" s="51"/>
      <c r="L4584" s="51"/>
      <c r="M4584" s="51"/>
      <c r="N4584" s="51"/>
      <c r="O4584" s="51"/>
      <c r="P4584" s="51"/>
    </row>
    <row r="4585" spans="2:16" s="49" customFormat="1" x14ac:dyDescent="0.25">
      <c r="B4585" s="10"/>
      <c r="C4585" s="10"/>
      <c r="D4585" s="50"/>
      <c r="E4585" s="51"/>
      <c r="F4585" s="51"/>
      <c r="G4585" s="51"/>
      <c r="H4585" s="50"/>
      <c r="I4585" s="50"/>
      <c r="J4585" s="50"/>
      <c r="K4585" s="51"/>
      <c r="L4585" s="51"/>
      <c r="M4585" s="51"/>
      <c r="N4585" s="51"/>
      <c r="O4585" s="51"/>
      <c r="P4585" s="51"/>
    </row>
    <row r="4586" spans="2:16" s="49" customFormat="1" x14ac:dyDescent="0.25">
      <c r="B4586" s="10"/>
      <c r="C4586" s="10"/>
      <c r="D4586" s="50"/>
      <c r="E4586" s="51"/>
      <c r="F4586" s="51"/>
      <c r="G4586" s="51"/>
      <c r="H4586" s="50"/>
      <c r="I4586" s="50"/>
      <c r="J4586" s="50"/>
      <c r="K4586" s="51"/>
      <c r="L4586" s="51"/>
      <c r="M4586" s="51"/>
      <c r="N4586" s="51"/>
      <c r="O4586" s="51"/>
      <c r="P4586" s="51"/>
    </row>
    <row r="4587" spans="2:16" s="49" customFormat="1" x14ac:dyDescent="0.25">
      <c r="B4587" s="10"/>
      <c r="C4587" s="10"/>
      <c r="D4587" s="50"/>
      <c r="E4587" s="51"/>
      <c r="F4587" s="51"/>
      <c r="G4587" s="51"/>
      <c r="H4587" s="50"/>
      <c r="I4587" s="50"/>
      <c r="J4587" s="50"/>
      <c r="K4587" s="51"/>
      <c r="L4587" s="51"/>
      <c r="M4587" s="51"/>
      <c r="N4587" s="51"/>
      <c r="O4587" s="51"/>
      <c r="P4587" s="51"/>
    </row>
    <row r="4588" spans="2:16" s="49" customFormat="1" x14ac:dyDescent="0.25">
      <c r="B4588" s="10"/>
      <c r="C4588" s="10"/>
      <c r="D4588" s="50"/>
      <c r="E4588" s="51"/>
      <c r="F4588" s="51"/>
      <c r="G4588" s="51"/>
      <c r="H4588" s="50"/>
      <c r="I4588" s="50"/>
      <c r="J4588" s="50"/>
      <c r="K4588" s="51"/>
      <c r="L4588" s="51"/>
      <c r="M4588" s="51"/>
      <c r="N4588" s="51"/>
      <c r="O4588" s="51"/>
      <c r="P4588" s="51"/>
    </row>
    <row r="4589" spans="2:16" s="49" customFormat="1" x14ac:dyDescent="0.25">
      <c r="B4589" s="10"/>
      <c r="C4589" s="10"/>
      <c r="D4589" s="50"/>
      <c r="E4589" s="51"/>
      <c r="F4589" s="51"/>
      <c r="G4589" s="51"/>
      <c r="H4589" s="50"/>
      <c r="I4589" s="50"/>
      <c r="J4589" s="50"/>
      <c r="K4589" s="51"/>
      <c r="L4589" s="51"/>
      <c r="M4589" s="51"/>
      <c r="N4589" s="51"/>
      <c r="O4589" s="51"/>
      <c r="P4589" s="51"/>
    </row>
    <row r="4590" spans="2:16" s="49" customFormat="1" x14ac:dyDescent="0.25">
      <c r="B4590" s="10"/>
      <c r="C4590" s="10"/>
      <c r="D4590" s="50"/>
      <c r="E4590" s="51"/>
      <c r="F4590" s="51"/>
      <c r="G4590" s="51"/>
      <c r="H4590" s="50"/>
      <c r="I4590" s="50"/>
      <c r="J4590" s="50"/>
      <c r="K4590" s="51"/>
      <c r="L4590" s="51"/>
      <c r="M4590" s="51"/>
      <c r="N4590" s="51"/>
      <c r="O4590" s="51"/>
      <c r="P4590" s="51"/>
    </row>
    <row r="4591" spans="2:16" s="49" customFormat="1" x14ac:dyDescent="0.25">
      <c r="B4591" s="10"/>
      <c r="C4591" s="10"/>
      <c r="D4591" s="50"/>
      <c r="E4591" s="51"/>
      <c r="F4591" s="51"/>
      <c r="G4591" s="51"/>
      <c r="H4591" s="50"/>
      <c r="I4591" s="50"/>
      <c r="J4591" s="50"/>
      <c r="K4591" s="51"/>
      <c r="L4591" s="51"/>
      <c r="M4591" s="51"/>
      <c r="N4591" s="51"/>
      <c r="O4591" s="51"/>
      <c r="P4591" s="51"/>
    </row>
    <row r="4592" spans="2:16" s="49" customFormat="1" x14ac:dyDescent="0.25">
      <c r="B4592" s="10"/>
      <c r="C4592" s="10"/>
      <c r="D4592" s="50"/>
      <c r="E4592" s="51"/>
      <c r="F4592" s="51"/>
      <c r="G4592" s="51"/>
      <c r="H4592" s="50"/>
      <c r="I4592" s="50"/>
      <c r="J4592" s="50"/>
      <c r="K4592" s="51"/>
      <c r="L4592" s="51"/>
      <c r="M4592" s="51"/>
      <c r="N4592" s="51"/>
      <c r="O4592" s="51"/>
      <c r="P4592" s="51"/>
    </row>
    <row r="4593" spans="2:16" s="49" customFormat="1" x14ac:dyDescent="0.25">
      <c r="B4593" s="10"/>
      <c r="C4593" s="10"/>
      <c r="D4593" s="50"/>
      <c r="E4593" s="51"/>
      <c r="F4593" s="51"/>
      <c r="G4593" s="51"/>
      <c r="H4593" s="50"/>
      <c r="I4593" s="50"/>
      <c r="J4593" s="50"/>
      <c r="K4593" s="51"/>
      <c r="L4593" s="51"/>
      <c r="M4593" s="51"/>
      <c r="N4593" s="51"/>
      <c r="O4593" s="51"/>
      <c r="P4593" s="51"/>
    </row>
    <row r="4594" spans="2:16" s="49" customFormat="1" x14ac:dyDescent="0.25">
      <c r="B4594" s="10"/>
      <c r="C4594" s="10"/>
      <c r="D4594" s="50"/>
      <c r="E4594" s="51"/>
      <c r="F4594" s="51"/>
      <c r="G4594" s="51"/>
      <c r="H4594" s="50"/>
      <c r="I4594" s="50"/>
      <c r="J4594" s="50"/>
      <c r="K4594" s="51"/>
      <c r="L4594" s="51"/>
      <c r="M4594" s="51"/>
      <c r="N4594" s="51"/>
      <c r="O4594" s="51"/>
      <c r="P4594" s="51"/>
    </row>
    <row r="4595" spans="2:16" s="49" customFormat="1" x14ac:dyDescent="0.25">
      <c r="B4595" s="10"/>
      <c r="C4595" s="10"/>
      <c r="D4595" s="50"/>
      <c r="E4595" s="51"/>
      <c r="F4595" s="51"/>
      <c r="G4595" s="51"/>
      <c r="H4595" s="50"/>
      <c r="I4595" s="50"/>
      <c r="J4595" s="50"/>
      <c r="K4595" s="51"/>
      <c r="L4595" s="51"/>
      <c r="M4595" s="51"/>
      <c r="N4595" s="51"/>
      <c r="O4595" s="51"/>
      <c r="P4595" s="51"/>
    </row>
    <row r="4596" spans="2:16" s="49" customFormat="1" x14ac:dyDescent="0.25">
      <c r="B4596" s="10"/>
      <c r="C4596" s="10"/>
      <c r="D4596" s="50"/>
      <c r="E4596" s="51"/>
      <c r="F4596" s="51"/>
      <c r="G4596" s="51"/>
      <c r="H4596" s="50"/>
      <c r="I4596" s="50"/>
      <c r="J4596" s="50"/>
      <c r="K4596" s="51"/>
      <c r="L4596" s="51"/>
      <c r="M4596" s="51"/>
      <c r="N4596" s="51"/>
      <c r="O4596" s="51"/>
      <c r="P4596" s="51"/>
    </row>
    <row r="4597" spans="2:16" s="49" customFormat="1" x14ac:dyDescent="0.25">
      <c r="B4597" s="10"/>
      <c r="C4597" s="10"/>
      <c r="D4597" s="50"/>
      <c r="E4597" s="51"/>
      <c r="F4597" s="51"/>
      <c r="G4597" s="51"/>
      <c r="H4597" s="50"/>
      <c r="I4597" s="50"/>
      <c r="J4597" s="50"/>
      <c r="K4597" s="51"/>
      <c r="L4597" s="51"/>
      <c r="M4597" s="51"/>
      <c r="N4597" s="51"/>
      <c r="O4597" s="51"/>
      <c r="P4597" s="51"/>
    </row>
    <row r="4598" spans="2:16" s="49" customFormat="1" x14ac:dyDescent="0.25">
      <c r="B4598" s="10"/>
      <c r="C4598" s="10"/>
      <c r="D4598" s="50"/>
      <c r="E4598" s="51"/>
      <c r="F4598" s="51"/>
      <c r="G4598" s="51"/>
      <c r="H4598" s="50"/>
      <c r="I4598" s="50"/>
      <c r="J4598" s="50"/>
      <c r="K4598" s="51"/>
      <c r="L4598" s="51"/>
      <c r="M4598" s="51"/>
      <c r="N4598" s="51"/>
      <c r="O4598" s="51"/>
      <c r="P4598" s="51"/>
    </row>
    <row r="4599" spans="2:16" s="49" customFormat="1" x14ac:dyDescent="0.25">
      <c r="B4599" s="10"/>
      <c r="C4599" s="10"/>
      <c r="D4599" s="50"/>
      <c r="E4599" s="51"/>
      <c r="F4599" s="51"/>
      <c r="G4599" s="51"/>
      <c r="H4599" s="50"/>
      <c r="I4599" s="50"/>
      <c r="J4599" s="50"/>
      <c r="K4599" s="51"/>
      <c r="L4599" s="51"/>
      <c r="M4599" s="51"/>
      <c r="N4599" s="51"/>
      <c r="O4599" s="51"/>
      <c r="P4599" s="51"/>
    </row>
    <row r="4600" spans="2:16" s="49" customFormat="1" x14ac:dyDescent="0.25">
      <c r="B4600" s="10"/>
      <c r="C4600" s="10"/>
      <c r="D4600" s="50"/>
      <c r="E4600" s="51"/>
      <c r="F4600" s="51"/>
      <c r="G4600" s="51"/>
      <c r="H4600" s="50"/>
      <c r="I4600" s="50"/>
      <c r="J4600" s="50"/>
      <c r="K4600" s="51"/>
      <c r="L4600" s="51"/>
      <c r="M4600" s="51"/>
      <c r="N4600" s="51"/>
      <c r="O4600" s="51"/>
      <c r="P4600" s="51"/>
    </row>
    <row r="4601" spans="2:16" s="49" customFormat="1" x14ac:dyDescent="0.25">
      <c r="B4601" s="10"/>
      <c r="C4601" s="10"/>
      <c r="D4601" s="50"/>
      <c r="E4601" s="51"/>
      <c r="F4601" s="51"/>
      <c r="G4601" s="51"/>
      <c r="H4601" s="50"/>
      <c r="I4601" s="50"/>
      <c r="J4601" s="50"/>
      <c r="K4601" s="51"/>
      <c r="L4601" s="51"/>
      <c r="M4601" s="51"/>
      <c r="N4601" s="51"/>
      <c r="O4601" s="51"/>
      <c r="P4601" s="51"/>
    </row>
    <row r="4602" spans="2:16" s="49" customFormat="1" x14ac:dyDescent="0.25">
      <c r="B4602" s="10"/>
      <c r="C4602" s="10"/>
      <c r="D4602" s="50"/>
      <c r="E4602" s="51"/>
      <c r="F4602" s="51"/>
      <c r="G4602" s="51"/>
      <c r="H4602" s="50"/>
      <c r="I4602" s="50"/>
      <c r="J4602" s="50"/>
      <c r="K4602" s="51"/>
      <c r="L4602" s="51"/>
      <c r="M4602" s="51"/>
      <c r="N4602" s="51"/>
      <c r="O4602" s="51"/>
      <c r="P4602" s="51"/>
    </row>
    <row r="4603" spans="2:16" s="49" customFormat="1" x14ac:dyDescent="0.25">
      <c r="B4603" s="10"/>
      <c r="C4603" s="10"/>
      <c r="D4603" s="50"/>
      <c r="E4603" s="51"/>
      <c r="F4603" s="51"/>
      <c r="G4603" s="51"/>
      <c r="H4603" s="50"/>
      <c r="I4603" s="50"/>
      <c r="J4603" s="50"/>
      <c r="K4603" s="51"/>
      <c r="L4603" s="51"/>
      <c r="M4603" s="51"/>
      <c r="N4603" s="51"/>
      <c r="O4603" s="51"/>
      <c r="P4603" s="51"/>
    </row>
    <row r="4604" spans="2:16" s="49" customFormat="1" x14ac:dyDescent="0.25">
      <c r="B4604" s="10"/>
      <c r="C4604" s="10"/>
      <c r="D4604" s="50"/>
      <c r="E4604" s="51"/>
      <c r="F4604" s="51"/>
      <c r="G4604" s="51"/>
      <c r="H4604" s="50"/>
      <c r="I4604" s="50"/>
      <c r="J4604" s="50"/>
      <c r="K4604" s="51"/>
      <c r="L4604" s="51"/>
      <c r="M4604" s="51"/>
      <c r="N4604" s="51"/>
      <c r="O4604" s="51"/>
      <c r="P4604" s="51"/>
    </row>
    <row r="4605" spans="2:16" s="49" customFormat="1" x14ac:dyDescent="0.25">
      <c r="B4605" s="10"/>
      <c r="C4605" s="10"/>
      <c r="D4605" s="50"/>
      <c r="E4605" s="51"/>
      <c r="F4605" s="51"/>
      <c r="G4605" s="51"/>
      <c r="H4605" s="50"/>
      <c r="I4605" s="50"/>
      <c r="J4605" s="50"/>
      <c r="K4605" s="51"/>
      <c r="L4605" s="51"/>
      <c r="M4605" s="51"/>
      <c r="N4605" s="51"/>
      <c r="O4605" s="51"/>
      <c r="P4605" s="51"/>
    </row>
    <row r="4606" spans="2:16" s="49" customFormat="1" x14ac:dyDescent="0.25">
      <c r="B4606" s="10"/>
      <c r="C4606" s="10"/>
      <c r="D4606" s="50"/>
      <c r="E4606" s="51"/>
      <c r="F4606" s="51"/>
      <c r="G4606" s="51"/>
      <c r="H4606" s="50"/>
      <c r="I4606" s="50"/>
      <c r="J4606" s="50"/>
      <c r="K4606" s="51"/>
      <c r="L4606" s="51"/>
      <c r="M4606" s="51"/>
      <c r="N4606" s="51"/>
      <c r="O4606" s="51"/>
      <c r="P4606" s="51"/>
    </row>
    <row r="4607" spans="2:16" s="49" customFormat="1" x14ac:dyDescent="0.25">
      <c r="B4607" s="10"/>
      <c r="C4607" s="10"/>
      <c r="D4607" s="50"/>
      <c r="E4607" s="51"/>
      <c r="F4607" s="51"/>
      <c r="G4607" s="51"/>
      <c r="H4607" s="50"/>
      <c r="I4607" s="50"/>
      <c r="J4607" s="50"/>
      <c r="K4607" s="51"/>
      <c r="L4607" s="51"/>
      <c r="M4607" s="51"/>
      <c r="N4607" s="51"/>
      <c r="O4607" s="51"/>
      <c r="P4607" s="51"/>
    </row>
    <row r="4608" spans="2:16" s="49" customFormat="1" x14ac:dyDescent="0.25">
      <c r="B4608" s="10"/>
      <c r="C4608" s="10"/>
      <c r="D4608" s="50"/>
      <c r="E4608" s="51"/>
      <c r="F4608" s="51"/>
      <c r="G4608" s="51"/>
      <c r="H4608" s="50"/>
      <c r="I4608" s="50"/>
      <c r="J4608" s="50"/>
      <c r="K4608" s="51"/>
      <c r="L4608" s="51"/>
      <c r="M4608" s="51"/>
      <c r="N4608" s="51"/>
      <c r="O4608" s="51"/>
      <c r="P4608" s="51"/>
    </row>
    <row r="4609" spans="2:16" s="49" customFormat="1" x14ac:dyDescent="0.25">
      <c r="B4609" s="10"/>
      <c r="C4609" s="10"/>
      <c r="D4609" s="50"/>
      <c r="E4609" s="51"/>
      <c r="F4609" s="51"/>
      <c r="G4609" s="51"/>
      <c r="H4609" s="50"/>
      <c r="I4609" s="50"/>
      <c r="J4609" s="50"/>
      <c r="K4609" s="51"/>
      <c r="L4609" s="51"/>
      <c r="M4609" s="51"/>
      <c r="N4609" s="51"/>
      <c r="O4609" s="51"/>
      <c r="P4609" s="51"/>
    </row>
    <row r="4610" spans="2:16" s="49" customFormat="1" x14ac:dyDescent="0.25">
      <c r="B4610" s="10"/>
      <c r="C4610" s="10"/>
      <c r="D4610" s="50"/>
      <c r="E4610" s="51"/>
      <c r="F4610" s="51"/>
      <c r="G4610" s="51"/>
      <c r="H4610" s="50"/>
      <c r="I4610" s="50"/>
      <c r="J4610" s="50"/>
      <c r="K4610" s="51"/>
      <c r="L4610" s="51"/>
      <c r="M4610" s="51"/>
      <c r="N4610" s="51"/>
      <c r="O4610" s="51"/>
      <c r="P4610" s="51"/>
    </row>
    <row r="4611" spans="2:16" s="49" customFormat="1" x14ac:dyDescent="0.25">
      <c r="B4611" s="9"/>
      <c r="C4611" s="9"/>
      <c r="D4611" s="50"/>
      <c r="E4611" s="51"/>
      <c r="F4611" s="51"/>
      <c r="G4611" s="51"/>
      <c r="H4611" s="50"/>
      <c r="I4611" s="50"/>
      <c r="J4611" s="50"/>
      <c r="K4611" s="51"/>
      <c r="L4611" s="51"/>
      <c r="M4611" s="51"/>
      <c r="N4611" s="51"/>
      <c r="O4611" s="51"/>
      <c r="P4611" s="51"/>
    </row>
    <row r="4612" spans="2:16" s="49" customFormat="1" x14ac:dyDescent="0.25">
      <c r="B4612" s="9"/>
      <c r="C4612" s="9"/>
      <c r="D4612" s="50"/>
      <c r="E4612" s="51"/>
      <c r="F4612" s="51"/>
      <c r="G4612" s="51"/>
      <c r="H4612" s="50"/>
      <c r="I4612" s="50"/>
      <c r="J4612" s="50"/>
      <c r="K4612" s="51"/>
      <c r="L4612" s="51"/>
      <c r="M4612" s="51"/>
      <c r="N4612" s="51"/>
      <c r="O4612" s="51"/>
      <c r="P4612" s="51"/>
    </row>
    <row r="4613" spans="2:16" s="49" customFormat="1" x14ac:dyDescent="0.25">
      <c r="B4613" s="9"/>
      <c r="C4613" s="9"/>
      <c r="D4613" s="50"/>
      <c r="E4613" s="51"/>
      <c r="F4613" s="51"/>
      <c r="G4613" s="51"/>
      <c r="H4613" s="50"/>
      <c r="I4613" s="50"/>
      <c r="J4613" s="50"/>
      <c r="K4613" s="51"/>
      <c r="L4613" s="51"/>
      <c r="M4613" s="51"/>
      <c r="N4613" s="51"/>
      <c r="O4613" s="51"/>
      <c r="P4613" s="51"/>
    </row>
    <row r="4614" spans="2:16" s="49" customFormat="1" x14ac:dyDescent="0.25">
      <c r="B4614" s="9"/>
      <c r="C4614" s="9"/>
      <c r="D4614" s="50"/>
      <c r="E4614" s="51"/>
      <c r="F4614" s="51"/>
      <c r="G4614" s="51"/>
      <c r="H4614" s="50"/>
      <c r="I4614" s="50"/>
      <c r="J4614" s="50"/>
      <c r="K4614" s="51"/>
      <c r="L4614" s="51"/>
      <c r="M4614" s="51"/>
      <c r="N4614" s="51"/>
      <c r="O4614" s="51"/>
      <c r="P4614" s="51"/>
    </row>
    <row r="4615" spans="2:16" s="49" customFormat="1" x14ac:dyDescent="0.25">
      <c r="B4615" s="9"/>
      <c r="C4615" s="9"/>
      <c r="D4615" s="50"/>
      <c r="E4615" s="51"/>
      <c r="F4615" s="51"/>
      <c r="G4615" s="51"/>
      <c r="H4615" s="50"/>
      <c r="I4615" s="50"/>
      <c r="J4615" s="50"/>
      <c r="K4615" s="51"/>
      <c r="L4615" s="51"/>
      <c r="M4615" s="51"/>
      <c r="N4615" s="51"/>
      <c r="O4615" s="51"/>
      <c r="P4615" s="51"/>
    </row>
    <row r="4616" spans="2:16" s="49" customFormat="1" x14ac:dyDescent="0.25">
      <c r="B4616" s="9"/>
      <c r="C4616" s="9"/>
      <c r="D4616" s="50"/>
      <c r="E4616" s="51"/>
      <c r="F4616" s="51"/>
      <c r="G4616" s="51"/>
      <c r="H4616" s="50"/>
      <c r="I4616" s="50"/>
      <c r="J4616" s="50"/>
      <c r="K4616" s="51"/>
      <c r="L4616" s="51"/>
      <c r="M4616" s="51"/>
      <c r="N4616" s="51"/>
      <c r="O4616" s="51"/>
      <c r="P4616" s="51"/>
    </row>
    <row r="4617" spans="2:16" s="49" customFormat="1" x14ac:dyDescent="0.25">
      <c r="B4617" s="9"/>
      <c r="C4617" s="9"/>
      <c r="D4617" s="50"/>
      <c r="E4617" s="51"/>
      <c r="F4617" s="51"/>
      <c r="G4617" s="51"/>
      <c r="H4617" s="50"/>
      <c r="I4617" s="50"/>
      <c r="J4617" s="50"/>
      <c r="K4617" s="51"/>
      <c r="L4617" s="51"/>
      <c r="M4617" s="51"/>
      <c r="N4617" s="51"/>
      <c r="O4617" s="51"/>
      <c r="P4617" s="51"/>
    </row>
    <row r="4618" spans="2:16" s="49" customFormat="1" x14ac:dyDescent="0.25">
      <c r="B4618" s="9"/>
      <c r="C4618" s="9"/>
      <c r="D4618" s="50"/>
      <c r="E4618" s="51"/>
      <c r="F4618" s="51"/>
      <c r="G4618" s="51"/>
      <c r="H4618" s="50"/>
      <c r="I4618" s="50"/>
      <c r="J4618" s="50"/>
      <c r="K4618" s="51"/>
      <c r="L4618" s="51"/>
      <c r="M4618" s="51"/>
      <c r="N4618" s="51"/>
      <c r="O4618" s="51"/>
      <c r="P4618" s="51"/>
    </row>
    <row r="4619" spans="2:16" s="49" customFormat="1" x14ac:dyDescent="0.25">
      <c r="B4619" s="9"/>
      <c r="C4619" s="9"/>
      <c r="D4619" s="50"/>
      <c r="E4619" s="51"/>
      <c r="F4619" s="51"/>
      <c r="G4619" s="51"/>
      <c r="H4619" s="50"/>
      <c r="I4619" s="50"/>
      <c r="J4619" s="50"/>
      <c r="K4619" s="51"/>
      <c r="L4619" s="51"/>
      <c r="M4619" s="51"/>
      <c r="N4619" s="51"/>
      <c r="O4619" s="51"/>
      <c r="P4619" s="51"/>
    </row>
    <row r="4620" spans="2:16" s="49" customFormat="1" x14ac:dyDescent="0.25">
      <c r="B4620" s="9"/>
      <c r="C4620" s="9"/>
      <c r="D4620" s="50"/>
      <c r="E4620" s="51"/>
      <c r="F4620" s="51"/>
      <c r="G4620" s="51"/>
      <c r="H4620" s="50"/>
      <c r="I4620" s="50"/>
      <c r="J4620" s="50"/>
      <c r="K4620" s="51"/>
      <c r="L4620" s="51"/>
      <c r="M4620" s="51"/>
      <c r="N4620" s="51"/>
      <c r="O4620" s="51"/>
      <c r="P4620" s="51"/>
    </row>
    <row r="4621" spans="2:16" s="49" customFormat="1" x14ac:dyDescent="0.25">
      <c r="B4621" s="9"/>
      <c r="C4621" s="9"/>
      <c r="D4621" s="50"/>
      <c r="E4621" s="51"/>
      <c r="F4621" s="51"/>
      <c r="G4621" s="51"/>
      <c r="H4621" s="50"/>
      <c r="I4621" s="50"/>
      <c r="J4621" s="50"/>
      <c r="K4621" s="51"/>
      <c r="L4621" s="51"/>
      <c r="M4621" s="51"/>
      <c r="N4621" s="51"/>
      <c r="O4621" s="51"/>
      <c r="P4621" s="51"/>
    </row>
    <row r="4622" spans="2:16" s="49" customFormat="1" x14ac:dyDescent="0.25">
      <c r="B4622" s="9"/>
      <c r="C4622" s="9"/>
      <c r="D4622" s="50"/>
      <c r="E4622" s="51"/>
      <c r="F4622" s="51"/>
      <c r="G4622" s="51"/>
      <c r="H4622" s="50"/>
      <c r="I4622" s="50"/>
      <c r="J4622" s="50"/>
      <c r="K4622" s="51"/>
      <c r="L4622" s="51"/>
      <c r="M4622" s="51"/>
      <c r="N4622" s="51"/>
      <c r="O4622" s="51"/>
      <c r="P4622" s="51"/>
    </row>
    <row r="4623" spans="2:16" s="49" customFormat="1" x14ac:dyDescent="0.25">
      <c r="B4623" s="9"/>
      <c r="C4623" s="9"/>
      <c r="D4623" s="50"/>
      <c r="E4623" s="51"/>
      <c r="F4623" s="51"/>
      <c r="G4623" s="51"/>
      <c r="H4623" s="50"/>
      <c r="I4623" s="50"/>
      <c r="J4623" s="50"/>
      <c r="K4623" s="51"/>
      <c r="L4623" s="51"/>
      <c r="M4623" s="51"/>
      <c r="N4623" s="51"/>
      <c r="O4623" s="51"/>
      <c r="P4623" s="51"/>
    </row>
    <row r="4624" spans="2:16" s="49" customFormat="1" x14ac:dyDescent="0.25">
      <c r="B4624" s="9"/>
      <c r="C4624" s="9"/>
      <c r="D4624" s="50"/>
      <c r="E4624" s="51"/>
      <c r="F4624" s="51"/>
      <c r="G4624" s="51"/>
      <c r="H4624" s="50"/>
      <c r="I4624" s="50"/>
      <c r="J4624" s="50"/>
      <c r="K4624" s="51"/>
      <c r="L4624" s="51"/>
      <c r="M4624" s="51"/>
      <c r="N4624" s="51"/>
      <c r="O4624" s="51"/>
      <c r="P4624" s="51"/>
    </row>
    <row r="4625" spans="2:16" s="49" customFormat="1" x14ac:dyDescent="0.25">
      <c r="B4625" s="9"/>
      <c r="C4625" s="9"/>
      <c r="D4625" s="50"/>
      <c r="E4625" s="51"/>
      <c r="F4625" s="51"/>
      <c r="G4625" s="51"/>
      <c r="H4625" s="50"/>
      <c r="I4625" s="50"/>
      <c r="J4625" s="50"/>
      <c r="K4625" s="51"/>
      <c r="L4625" s="51"/>
      <c r="M4625" s="51"/>
      <c r="N4625" s="51"/>
      <c r="O4625" s="51"/>
      <c r="P4625" s="51"/>
    </row>
    <row r="4626" spans="2:16" s="49" customFormat="1" x14ac:dyDescent="0.25">
      <c r="B4626" s="9"/>
      <c r="C4626" s="9"/>
      <c r="D4626" s="50"/>
      <c r="E4626" s="51"/>
      <c r="F4626" s="51"/>
      <c r="G4626" s="51"/>
      <c r="H4626" s="50"/>
      <c r="I4626" s="50"/>
      <c r="J4626" s="50"/>
      <c r="K4626" s="51"/>
      <c r="L4626" s="51"/>
      <c r="M4626" s="51"/>
      <c r="N4626" s="51"/>
      <c r="O4626" s="51"/>
      <c r="P4626" s="51"/>
    </row>
    <row r="4627" spans="2:16" s="49" customFormat="1" x14ac:dyDescent="0.25">
      <c r="B4627" s="9"/>
      <c r="C4627" s="9"/>
      <c r="D4627" s="50"/>
      <c r="E4627" s="51"/>
      <c r="F4627" s="51"/>
      <c r="G4627" s="51"/>
      <c r="H4627" s="50"/>
      <c r="I4627" s="50"/>
      <c r="J4627" s="50"/>
      <c r="K4627" s="51"/>
      <c r="L4627" s="51"/>
      <c r="M4627" s="51"/>
      <c r="N4627" s="51"/>
      <c r="O4627" s="51"/>
      <c r="P4627" s="51"/>
    </row>
    <row r="4628" spans="2:16" s="49" customFormat="1" x14ac:dyDescent="0.25">
      <c r="B4628" s="9"/>
      <c r="C4628" s="9"/>
      <c r="D4628" s="50"/>
      <c r="E4628" s="51"/>
      <c r="F4628" s="51"/>
      <c r="G4628" s="51"/>
      <c r="H4628" s="50"/>
      <c r="I4628" s="50"/>
      <c r="J4628" s="50"/>
      <c r="K4628" s="51"/>
      <c r="L4628" s="51"/>
      <c r="M4628" s="51"/>
      <c r="N4628" s="51"/>
      <c r="O4628" s="51"/>
      <c r="P4628" s="51"/>
    </row>
    <row r="4629" spans="2:16" s="49" customFormat="1" x14ac:dyDescent="0.25">
      <c r="B4629" s="9"/>
      <c r="C4629" s="9"/>
      <c r="D4629" s="50"/>
      <c r="E4629" s="51"/>
      <c r="F4629" s="51"/>
      <c r="G4629" s="51"/>
      <c r="H4629" s="50"/>
      <c r="I4629" s="50"/>
      <c r="J4629" s="50"/>
      <c r="K4629" s="51"/>
      <c r="L4629" s="51"/>
      <c r="M4629" s="51"/>
      <c r="N4629" s="51"/>
      <c r="O4629" s="51"/>
      <c r="P4629" s="51"/>
    </row>
    <row r="4630" spans="2:16" s="49" customFormat="1" x14ac:dyDescent="0.25">
      <c r="B4630" s="9"/>
      <c r="C4630" s="9"/>
      <c r="D4630" s="50"/>
      <c r="E4630" s="51"/>
      <c r="F4630" s="51"/>
      <c r="G4630" s="51"/>
      <c r="H4630" s="50"/>
      <c r="I4630" s="50"/>
      <c r="J4630" s="50"/>
      <c r="K4630" s="51"/>
      <c r="L4630" s="51"/>
      <c r="M4630" s="51"/>
      <c r="N4630" s="51"/>
      <c r="O4630" s="51"/>
      <c r="P4630" s="51"/>
    </row>
    <row r="4631" spans="2:16" s="49" customFormat="1" x14ac:dyDescent="0.25">
      <c r="B4631" s="9"/>
      <c r="C4631" s="9"/>
      <c r="D4631" s="50"/>
      <c r="E4631" s="51"/>
      <c r="F4631" s="51"/>
      <c r="G4631" s="51"/>
      <c r="H4631" s="50"/>
      <c r="I4631" s="50"/>
      <c r="J4631" s="50"/>
      <c r="K4631" s="51"/>
      <c r="L4631" s="51"/>
      <c r="M4631" s="51"/>
      <c r="N4631" s="51"/>
      <c r="O4631" s="51"/>
      <c r="P4631" s="51"/>
    </row>
    <row r="4632" spans="2:16" s="49" customFormat="1" x14ac:dyDescent="0.25">
      <c r="B4632" s="9"/>
      <c r="C4632" s="9"/>
      <c r="D4632" s="50"/>
      <c r="E4632" s="51"/>
      <c r="F4632" s="51"/>
      <c r="G4632" s="51"/>
      <c r="H4632" s="50"/>
      <c r="I4632" s="50"/>
      <c r="J4632" s="50"/>
      <c r="K4632" s="51"/>
      <c r="L4632" s="51"/>
      <c r="M4632" s="51"/>
      <c r="N4632" s="51"/>
      <c r="O4632" s="51"/>
      <c r="P4632" s="51"/>
    </row>
    <row r="4633" spans="2:16" s="49" customFormat="1" x14ac:dyDescent="0.25">
      <c r="B4633" s="9"/>
      <c r="C4633" s="9"/>
      <c r="D4633" s="50"/>
      <c r="E4633" s="51"/>
      <c r="F4633" s="51"/>
      <c r="G4633" s="51"/>
      <c r="H4633" s="50"/>
      <c r="I4633" s="50"/>
      <c r="J4633" s="50"/>
      <c r="K4633" s="51"/>
      <c r="L4633" s="51"/>
      <c r="M4633" s="51"/>
      <c r="N4633" s="51"/>
      <c r="O4633" s="51"/>
      <c r="P4633" s="51"/>
    </row>
    <row r="4634" spans="2:16" s="49" customFormat="1" x14ac:dyDescent="0.25">
      <c r="B4634" s="9"/>
      <c r="C4634" s="9"/>
      <c r="D4634" s="50"/>
      <c r="E4634" s="51"/>
      <c r="F4634" s="51"/>
      <c r="G4634" s="51"/>
      <c r="H4634" s="50"/>
      <c r="I4634" s="50"/>
      <c r="J4634" s="50"/>
      <c r="K4634" s="51"/>
      <c r="L4634" s="51"/>
      <c r="M4634" s="51"/>
      <c r="N4634" s="51"/>
      <c r="O4634" s="51"/>
      <c r="P4634" s="51"/>
    </row>
    <row r="4635" spans="2:16" s="49" customFormat="1" x14ac:dyDescent="0.25">
      <c r="B4635" s="9"/>
      <c r="C4635" s="9"/>
      <c r="D4635" s="50"/>
      <c r="E4635" s="51"/>
      <c r="F4635" s="51"/>
      <c r="G4635" s="51"/>
      <c r="H4635" s="50"/>
      <c r="I4635" s="50"/>
      <c r="J4635" s="50"/>
      <c r="K4635" s="51"/>
      <c r="L4635" s="51"/>
      <c r="M4635" s="51"/>
      <c r="N4635" s="51"/>
      <c r="O4635" s="51"/>
      <c r="P4635" s="51"/>
    </row>
    <row r="4636" spans="2:16" s="49" customFormat="1" x14ac:dyDescent="0.25">
      <c r="B4636" s="9"/>
      <c r="C4636" s="9"/>
      <c r="D4636" s="50"/>
      <c r="E4636" s="51"/>
      <c r="F4636" s="51"/>
      <c r="G4636" s="51"/>
      <c r="H4636" s="50"/>
      <c r="I4636" s="50"/>
      <c r="J4636" s="50"/>
      <c r="K4636" s="51"/>
      <c r="L4636" s="51"/>
      <c r="M4636" s="51"/>
      <c r="N4636" s="51"/>
      <c r="O4636" s="51"/>
      <c r="P4636" s="51"/>
    </row>
    <row r="4637" spans="2:16" s="49" customFormat="1" x14ac:dyDescent="0.25">
      <c r="B4637" s="9"/>
      <c r="C4637" s="9"/>
      <c r="D4637" s="50"/>
      <c r="E4637" s="51"/>
      <c r="F4637" s="51"/>
      <c r="G4637" s="51"/>
      <c r="H4637" s="50"/>
      <c r="I4637" s="50"/>
      <c r="J4637" s="50"/>
      <c r="K4637" s="51"/>
      <c r="L4637" s="51"/>
      <c r="M4637" s="51"/>
      <c r="N4637" s="51"/>
      <c r="O4637" s="51"/>
      <c r="P4637" s="51"/>
    </row>
    <row r="4638" spans="2:16" s="49" customFormat="1" x14ac:dyDescent="0.25">
      <c r="B4638" s="9"/>
      <c r="C4638" s="9"/>
      <c r="D4638" s="50"/>
      <c r="E4638" s="51"/>
      <c r="F4638" s="51"/>
      <c r="G4638" s="51"/>
      <c r="H4638" s="50"/>
      <c r="I4638" s="50"/>
      <c r="J4638" s="50"/>
      <c r="K4638" s="51"/>
      <c r="L4638" s="51"/>
      <c r="M4638" s="51"/>
      <c r="N4638" s="51"/>
      <c r="O4638" s="51"/>
      <c r="P4638" s="51"/>
    </row>
    <row r="4639" spans="2:16" s="49" customFormat="1" x14ac:dyDescent="0.25">
      <c r="B4639" s="9"/>
      <c r="C4639" s="9"/>
      <c r="D4639" s="50"/>
      <c r="E4639" s="51"/>
      <c r="F4639" s="51"/>
      <c r="G4639" s="51"/>
      <c r="H4639" s="50"/>
      <c r="I4639" s="50"/>
      <c r="J4639" s="50"/>
      <c r="K4639" s="51"/>
      <c r="L4639" s="51"/>
      <c r="M4639" s="51"/>
      <c r="N4639" s="51"/>
      <c r="O4639" s="51"/>
      <c r="P4639" s="51"/>
    </row>
    <row r="4640" spans="2:16" s="49" customFormat="1" x14ac:dyDescent="0.25">
      <c r="B4640" s="9"/>
      <c r="C4640" s="9"/>
      <c r="D4640" s="50"/>
      <c r="E4640" s="51"/>
      <c r="F4640" s="51"/>
      <c r="G4640" s="51"/>
      <c r="H4640" s="50"/>
      <c r="I4640" s="50"/>
      <c r="J4640" s="50"/>
      <c r="K4640" s="51"/>
      <c r="L4640" s="51"/>
      <c r="M4640" s="51"/>
      <c r="N4640" s="51"/>
      <c r="O4640" s="51"/>
      <c r="P4640" s="51"/>
    </row>
    <row r="4641" spans="2:16" s="49" customFormat="1" x14ac:dyDescent="0.25">
      <c r="B4641" s="9"/>
      <c r="C4641" s="9"/>
      <c r="D4641" s="50"/>
      <c r="E4641" s="51"/>
      <c r="F4641" s="51"/>
      <c r="G4641" s="51"/>
      <c r="H4641" s="50"/>
      <c r="I4641" s="50"/>
      <c r="J4641" s="50"/>
      <c r="K4641" s="51"/>
      <c r="L4641" s="51"/>
      <c r="M4641" s="51"/>
      <c r="N4641" s="51"/>
      <c r="O4641" s="51"/>
      <c r="P4641" s="51"/>
    </row>
    <row r="4642" spans="2:16" s="49" customFormat="1" x14ac:dyDescent="0.25">
      <c r="B4642" s="9"/>
      <c r="C4642" s="9"/>
      <c r="D4642" s="50"/>
      <c r="E4642" s="51"/>
      <c r="F4642" s="51"/>
      <c r="G4642" s="51"/>
      <c r="H4642" s="50"/>
      <c r="I4642" s="50"/>
      <c r="J4642" s="50"/>
      <c r="K4642" s="51"/>
      <c r="L4642" s="51"/>
      <c r="M4642" s="51"/>
      <c r="N4642" s="51"/>
      <c r="O4642" s="51"/>
      <c r="P4642" s="51"/>
    </row>
    <row r="4643" spans="2:16" s="49" customFormat="1" x14ac:dyDescent="0.25">
      <c r="B4643" s="9"/>
      <c r="C4643" s="9"/>
      <c r="D4643" s="50"/>
      <c r="E4643" s="51"/>
      <c r="F4643" s="51"/>
      <c r="G4643" s="51"/>
      <c r="H4643" s="50"/>
      <c r="I4643" s="50"/>
      <c r="J4643" s="50"/>
      <c r="K4643" s="51"/>
      <c r="L4643" s="51"/>
      <c r="M4643" s="51"/>
      <c r="N4643" s="51"/>
      <c r="O4643" s="51"/>
      <c r="P4643" s="51"/>
    </row>
    <row r="4644" spans="2:16" s="49" customFormat="1" x14ac:dyDescent="0.25">
      <c r="B4644" s="9"/>
      <c r="C4644" s="9"/>
      <c r="D4644" s="50"/>
      <c r="E4644" s="51"/>
      <c r="F4644" s="51"/>
      <c r="G4644" s="51"/>
      <c r="H4644" s="50"/>
      <c r="I4644" s="50"/>
      <c r="J4644" s="50"/>
      <c r="K4644" s="51"/>
      <c r="L4644" s="51"/>
      <c r="M4644" s="51"/>
      <c r="N4644" s="51"/>
      <c r="O4644" s="51"/>
      <c r="P4644" s="51"/>
    </row>
    <row r="4645" spans="2:16" s="49" customFormat="1" x14ac:dyDescent="0.25">
      <c r="B4645" s="9"/>
      <c r="C4645" s="9"/>
      <c r="D4645" s="50"/>
      <c r="E4645" s="51"/>
      <c r="F4645" s="51"/>
      <c r="G4645" s="51"/>
      <c r="H4645" s="50"/>
      <c r="I4645" s="50"/>
      <c r="J4645" s="50"/>
      <c r="K4645" s="51"/>
      <c r="L4645" s="51"/>
      <c r="M4645" s="51"/>
      <c r="N4645" s="51"/>
      <c r="O4645" s="51"/>
      <c r="P4645" s="51"/>
    </row>
    <row r="4646" spans="2:16" s="49" customFormat="1" x14ac:dyDescent="0.25">
      <c r="B4646" s="9"/>
      <c r="C4646" s="9"/>
      <c r="D4646" s="50"/>
      <c r="E4646" s="51"/>
      <c r="F4646" s="51"/>
      <c r="G4646" s="51"/>
      <c r="H4646" s="50"/>
      <c r="I4646" s="50"/>
      <c r="J4646" s="50"/>
      <c r="K4646" s="51"/>
      <c r="L4646" s="51"/>
      <c r="M4646" s="51"/>
      <c r="N4646" s="51"/>
      <c r="O4646" s="51"/>
      <c r="P4646" s="51"/>
    </row>
    <row r="4647" spans="2:16" s="49" customFormat="1" x14ac:dyDescent="0.25">
      <c r="B4647" s="9"/>
      <c r="C4647" s="9"/>
      <c r="D4647" s="50"/>
      <c r="E4647" s="51"/>
      <c r="F4647" s="51"/>
      <c r="G4647" s="51"/>
      <c r="H4647" s="50"/>
      <c r="I4647" s="50"/>
      <c r="J4647" s="50"/>
      <c r="K4647" s="51"/>
      <c r="L4647" s="51"/>
      <c r="M4647" s="51"/>
      <c r="N4647" s="51"/>
      <c r="O4647" s="51"/>
      <c r="P4647" s="51"/>
    </row>
    <row r="4648" spans="2:16" s="49" customFormat="1" x14ac:dyDescent="0.25">
      <c r="B4648" s="9"/>
      <c r="C4648" s="9"/>
      <c r="D4648" s="50"/>
      <c r="E4648" s="51"/>
      <c r="F4648" s="51"/>
      <c r="G4648" s="51"/>
      <c r="H4648" s="50"/>
      <c r="I4648" s="50"/>
      <c r="J4648" s="50"/>
      <c r="K4648" s="51"/>
      <c r="L4648" s="51"/>
      <c r="M4648" s="51"/>
      <c r="N4648" s="51"/>
      <c r="O4648" s="51"/>
      <c r="P4648" s="51"/>
    </row>
    <row r="4649" spans="2:16" s="49" customFormat="1" x14ac:dyDescent="0.25">
      <c r="B4649" s="9"/>
      <c r="C4649" s="9"/>
      <c r="D4649" s="50"/>
      <c r="E4649" s="51"/>
      <c r="F4649" s="51"/>
      <c r="G4649" s="51"/>
      <c r="H4649" s="50"/>
      <c r="I4649" s="50"/>
      <c r="J4649" s="50"/>
      <c r="K4649" s="51"/>
      <c r="L4649" s="51"/>
      <c r="M4649" s="51"/>
      <c r="N4649" s="51"/>
      <c r="O4649" s="51"/>
      <c r="P4649" s="51"/>
    </row>
    <row r="4650" spans="2:16" s="49" customFormat="1" x14ac:dyDescent="0.25">
      <c r="B4650" s="9"/>
      <c r="C4650" s="9"/>
      <c r="D4650" s="50"/>
      <c r="E4650" s="51"/>
      <c r="F4650" s="51"/>
      <c r="G4650" s="51"/>
      <c r="H4650" s="50"/>
      <c r="I4650" s="50"/>
      <c r="J4650" s="50"/>
      <c r="K4650" s="51"/>
      <c r="L4650" s="51"/>
      <c r="M4650" s="51"/>
      <c r="N4650" s="51"/>
      <c r="O4650" s="51"/>
      <c r="P4650" s="51"/>
    </row>
    <row r="4651" spans="2:16" s="49" customFormat="1" x14ac:dyDescent="0.25">
      <c r="B4651" s="9"/>
      <c r="C4651" s="9"/>
      <c r="D4651" s="50"/>
      <c r="E4651" s="51"/>
      <c r="F4651" s="51"/>
      <c r="G4651" s="51"/>
      <c r="H4651" s="50"/>
      <c r="I4651" s="50"/>
      <c r="J4651" s="50"/>
      <c r="K4651" s="51"/>
      <c r="L4651" s="51"/>
      <c r="M4651" s="51"/>
      <c r="N4651" s="51"/>
      <c r="O4651" s="51"/>
      <c r="P4651" s="51"/>
    </row>
    <row r="4652" spans="2:16" s="49" customFormat="1" x14ac:dyDescent="0.25">
      <c r="B4652" s="9"/>
      <c r="C4652" s="9"/>
      <c r="D4652" s="50"/>
      <c r="E4652" s="51"/>
      <c r="F4652" s="51"/>
      <c r="G4652" s="51"/>
      <c r="H4652" s="50"/>
      <c r="I4652" s="50"/>
      <c r="J4652" s="50"/>
      <c r="K4652" s="51"/>
      <c r="L4652" s="51"/>
      <c r="M4652" s="51"/>
      <c r="N4652" s="51"/>
      <c r="O4652" s="51"/>
      <c r="P4652" s="51"/>
    </row>
    <row r="4653" spans="2:16" s="49" customFormat="1" x14ac:dyDescent="0.25">
      <c r="B4653" s="9"/>
      <c r="C4653" s="9"/>
      <c r="D4653" s="50"/>
      <c r="E4653" s="51"/>
      <c r="F4653" s="51"/>
      <c r="G4653" s="51"/>
      <c r="H4653" s="50"/>
      <c r="I4653" s="50"/>
      <c r="J4653" s="50"/>
      <c r="K4653" s="51"/>
      <c r="L4653" s="51"/>
      <c r="M4653" s="51"/>
      <c r="N4653" s="51"/>
      <c r="O4653" s="51"/>
      <c r="P4653" s="51"/>
    </row>
    <row r="4654" spans="2:16" s="49" customFormat="1" x14ac:dyDescent="0.25">
      <c r="B4654" s="9"/>
      <c r="C4654" s="9"/>
      <c r="D4654" s="50"/>
      <c r="E4654" s="51"/>
      <c r="F4654" s="51"/>
      <c r="G4654" s="51"/>
      <c r="H4654" s="50"/>
      <c r="I4654" s="50"/>
      <c r="J4654" s="50"/>
      <c r="K4654" s="51"/>
      <c r="L4654" s="51"/>
      <c r="M4654" s="51"/>
      <c r="N4654" s="51"/>
      <c r="O4654" s="51"/>
      <c r="P4654" s="51"/>
    </row>
    <row r="4655" spans="2:16" s="49" customFormat="1" x14ac:dyDescent="0.25">
      <c r="B4655" s="9"/>
      <c r="C4655" s="9"/>
      <c r="D4655" s="50"/>
      <c r="E4655" s="51"/>
      <c r="F4655" s="51"/>
      <c r="G4655" s="51"/>
      <c r="H4655" s="50"/>
      <c r="I4655" s="50"/>
      <c r="J4655" s="50"/>
      <c r="K4655" s="51"/>
      <c r="L4655" s="51"/>
      <c r="M4655" s="51"/>
      <c r="N4655" s="51"/>
      <c r="O4655" s="51"/>
      <c r="P4655" s="51"/>
    </row>
    <row r="4656" spans="2:16" s="49" customFormat="1" x14ac:dyDescent="0.25">
      <c r="B4656" s="9"/>
      <c r="C4656" s="9"/>
      <c r="D4656" s="50"/>
      <c r="E4656" s="51"/>
      <c r="F4656" s="51"/>
      <c r="G4656" s="51"/>
      <c r="H4656" s="50"/>
      <c r="I4656" s="50"/>
      <c r="J4656" s="50"/>
      <c r="K4656" s="51"/>
      <c r="L4656" s="51"/>
      <c r="M4656" s="51"/>
      <c r="N4656" s="51"/>
      <c r="O4656" s="51"/>
      <c r="P4656" s="51"/>
    </row>
    <row r="4657" spans="2:16" s="49" customFormat="1" x14ac:dyDescent="0.25">
      <c r="B4657" s="9"/>
      <c r="C4657" s="9"/>
      <c r="D4657" s="50"/>
      <c r="E4657" s="51"/>
      <c r="F4657" s="51"/>
      <c r="G4657" s="51"/>
      <c r="H4657" s="50"/>
      <c r="I4657" s="50"/>
      <c r="J4657" s="50"/>
      <c r="K4657" s="51"/>
      <c r="L4657" s="51"/>
      <c r="M4657" s="51"/>
      <c r="N4657" s="51"/>
      <c r="O4657" s="51"/>
      <c r="P4657" s="51"/>
    </row>
    <row r="4658" spans="2:16" s="49" customFormat="1" x14ac:dyDescent="0.25">
      <c r="B4658" s="9"/>
      <c r="C4658" s="9"/>
      <c r="D4658" s="50"/>
      <c r="E4658" s="51"/>
      <c r="F4658" s="51"/>
      <c r="G4658" s="51"/>
      <c r="H4658" s="50"/>
      <c r="I4658" s="50"/>
      <c r="J4658" s="50"/>
      <c r="K4658" s="51"/>
      <c r="L4658" s="51"/>
      <c r="M4658" s="51"/>
      <c r="N4658" s="51"/>
      <c r="O4658" s="51"/>
      <c r="P4658" s="51"/>
    </row>
    <row r="4659" spans="2:16" s="49" customFormat="1" x14ac:dyDescent="0.25">
      <c r="B4659" s="9"/>
      <c r="C4659" s="9"/>
      <c r="D4659" s="50"/>
      <c r="E4659" s="51"/>
      <c r="F4659" s="51"/>
      <c r="G4659" s="51"/>
      <c r="H4659" s="50"/>
      <c r="I4659" s="50"/>
      <c r="J4659" s="50"/>
      <c r="K4659" s="51"/>
      <c r="L4659" s="51"/>
      <c r="M4659" s="51"/>
      <c r="N4659" s="51"/>
      <c r="O4659" s="51"/>
      <c r="P4659" s="51"/>
    </row>
    <row r="4660" spans="2:16" s="49" customFormat="1" x14ac:dyDescent="0.25">
      <c r="B4660" s="9"/>
      <c r="C4660" s="9"/>
      <c r="D4660" s="50"/>
      <c r="E4660" s="51"/>
      <c r="F4660" s="51"/>
      <c r="G4660" s="51"/>
      <c r="H4660" s="50"/>
      <c r="I4660" s="50"/>
      <c r="J4660" s="50"/>
      <c r="K4660" s="51"/>
      <c r="L4660" s="51"/>
      <c r="M4660" s="51"/>
      <c r="N4660" s="51"/>
      <c r="O4660" s="51"/>
      <c r="P4660" s="51"/>
    </row>
    <row r="4661" spans="2:16" s="49" customFormat="1" x14ac:dyDescent="0.25">
      <c r="B4661" s="9"/>
      <c r="C4661" s="9"/>
      <c r="D4661" s="50"/>
      <c r="E4661" s="51"/>
      <c r="F4661" s="51"/>
      <c r="G4661" s="51"/>
      <c r="H4661" s="50"/>
      <c r="I4661" s="50"/>
      <c r="J4661" s="50"/>
      <c r="K4661" s="51"/>
      <c r="L4661" s="51"/>
      <c r="M4661" s="51"/>
      <c r="N4661" s="51"/>
      <c r="O4661" s="51"/>
      <c r="P4661" s="51"/>
    </row>
    <row r="4662" spans="2:16" s="49" customFormat="1" x14ac:dyDescent="0.25">
      <c r="B4662" s="9"/>
      <c r="C4662" s="9"/>
      <c r="D4662" s="50"/>
      <c r="E4662" s="51"/>
      <c r="F4662" s="51"/>
      <c r="G4662" s="51"/>
      <c r="H4662" s="50"/>
      <c r="I4662" s="50"/>
      <c r="J4662" s="50"/>
      <c r="K4662" s="51"/>
      <c r="L4662" s="51"/>
      <c r="M4662" s="51"/>
      <c r="N4662" s="51"/>
      <c r="O4662" s="51"/>
      <c r="P4662" s="51"/>
    </row>
    <row r="4663" spans="2:16" s="49" customFormat="1" x14ac:dyDescent="0.25">
      <c r="B4663" s="9"/>
      <c r="C4663" s="9"/>
      <c r="D4663" s="50"/>
      <c r="E4663" s="51"/>
      <c r="F4663" s="51"/>
      <c r="G4663" s="51"/>
      <c r="H4663" s="50"/>
      <c r="I4663" s="50"/>
      <c r="J4663" s="50"/>
      <c r="K4663" s="51"/>
      <c r="L4663" s="51"/>
      <c r="M4663" s="51"/>
      <c r="N4663" s="51"/>
      <c r="O4663" s="51"/>
      <c r="P4663" s="51"/>
    </row>
    <row r="4664" spans="2:16" s="49" customFormat="1" x14ac:dyDescent="0.25">
      <c r="B4664" s="9"/>
      <c r="C4664" s="9"/>
      <c r="D4664" s="50"/>
      <c r="E4664" s="51"/>
      <c r="F4664" s="51"/>
      <c r="G4664" s="51"/>
      <c r="H4664" s="50"/>
      <c r="I4664" s="50"/>
      <c r="J4664" s="50"/>
      <c r="K4664" s="51"/>
      <c r="L4664" s="51"/>
      <c r="M4664" s="51"/>
      <c r="N4664" s="51"/>
      <c r="O4664" s="51"/>
      <c r="P4664" s="51"/>
    </row>
    <row r="4665" spans="2:16" s="49" customFormat="1" x14ac:dyDescent="0.25">
      <c r="B4665" s="9"/>
      <c r="C4665" s="9"/>
      <c r="D4665" s="50"/>
      <c r="E4665" s="51"/>
      <c r="F4665" s="51"/>
      <c r="G4665" s="51"/>
      <c r="H4665" s="50"/>
      <c r="I4665" s="50"/>
      <c r="J4665" s="50"/>
      <c r="K4665" s="51"/>
      <c r="L4665" s="51"/>
      <c r="M4665" s="51"/>
      <c r="N4665" s="51"/>
      <c r="O4665" s="51"/>
      <c r="P4665" s="51"/>
    </row>
    <row r="4666" spans="2:16" s="49" customFormat="1" x14ac:dyDescent="0.25">
      <c r="B4666" s="9"/>
      <c r="C4666" s="9"/>
      <c r="D4666" s="50"/>
      <c r="E4666" s="51"/>
      <c r="F4666" s="51"/>
      <c r="G4666" s="51"/>
      <c r="H4666" s="50"/>
      <c r="I4666" s="50"/>
      <c r="J4666" s="50"/>
      <c r="K4666" s="51"/>
      <c r="L4666" s="51"/>
      <c r="M4666" s="51"/>
      <c r="N4666" s="51"/>
      <c r="O4666" s="51"/>
      <c r="P4666" s="51"/>
    </row>
    <row r="4667" spans="2:16" s="49" customFormat="1" x14ac:dyDescent="0.25">
      <c r="B4667" s="9"/>
      <c r="C4667" s="9"/>
      <c r="D4667" s="50"/>
      <c r="E4667" s="51"/>
      <c r="F4667" s="51"/>
      <c r="G4667" s="51"/>
      <c r="H4667" s="50"/>
      <c r="I4667" s="50"/>
      <c r="J4667" s="50"/>
      <c r="K4667" s="51"/>
      <c r="L4667" s="51"/>
      <c r="M4667" s="51"/>
      <c r="N4667" s="51"/>
      <c r="O4667" s="51"/>
      <c r="P4667" s="51"/>
    </row>
    <row r="4668" spans="2:16" s="49" customFormat="1" x14ac:dyDescent="0.25">
      <c r="B4668" s="9"/>
      <c r="C4668" s="9"/>
      <c r="D4668" s="50"/>
      <c r="E4668" s="51"/>
      <c r="F4668" s="51"/>
      <c r="G4668" s="51"/>
      <c r="H4668" s="50"/>
      <c r="I4668" s="50"/>
      <c r="J4668" s="50"/>
      <c r="K4668" s="51"/>
      <c r="L4668" s="51"/>
      <c r="M4668" s="51"/>
      <c r="N4668" s="51"/>
      <c r="O4668" s="51"/>
      <c r="P4668" s="51"/>
    </row>
    <row r="4669" spans="2:16" s="49" customFormat="1" x14ac:dyDescent="0.25">
      <c r="B4669" s="9"/>
      <c r="C4669" s="9"/>
      <c r="D4669" s="50"/>
      <c r="E4669" s="51"/>
      <c r="F4669" s="51"/>
      <c r="G4669" s="51"/>
      <c r="H4669" s="50"/>
      <c r="I4669" s="50"/>
      <c r="J4669" s="50"/>
      <c r="K4669" s="51"/>
      <c r="L4669" s="51"/>
      <c r="M4669" s="51"/>
      <c r="N4669" s="51"/>
      <c r="O4669" s="51"/>
      <c r="P4669" s="51"/>
    </row>
    <row r="4670" spans="2:16" s="49" customFormat="1" x14ac:dyDescent="0.25">
      <c r="B4670" s="9"/>
      <c r="C4670" s="9"/>
      <c r="D4670" s="50"/>
      <c r="E4670" s="51"/>
      <c r="F4670" s="51"/>
      <c r="G4670" s="51"/>
      <c r="H4670" s="50"/>
      <c r="I4670" s="50"/>
      <c r="J4670" s="50"/>
      <c r="K4670" s="51"/>
      <c r="L4670" s="51"/>
      <c r="M4670" s="51"/>
      <c r="N4670" s="51"/>
      <c r="O4670" s="51"/>
      <c r="P4670" s="51"/>
    </row>
    <row r="4671" spans="2:16" s="49" customFormat="1" x14ac:dyDescent="0.25">
      <c r="B4671" s="9"/>
      <c r="C4671" s="9"/>
      <c r="D4671" s="50"/>
      <c r="E4671" s="51"/>
      <c r="F4671" s="51"/>
      <c r="G4671" s="51"/>
      <c r="H4671" s="50"/>
      <c r="I4671" s="50"/>
      <c r="J4671" s="50"/>
      <c r="K4671" s="51"/>
      <c r="L4671" s="51"/>
      <c r="M4671" s="51"/>
      <c r="N4671" s="51"/>
      <c r="O4671" s="51"/>
      <c r="P4671" s="51"/>
    </row>
    <row r="4672" spans="2:16" s="49" customFormat="1" x14ac:dyDescent="0.25">
      <c r="B4672" s="9"/>
      <c r="C4672" s="9"/>
      <c r="D4672" s="50"/>
      <c r="E4672" s="51"/>
      <c r="F4672" s="51"/>
      <c r="G4672" s="51"/>
      <c r="H4672" s="50"/>
      <c r="I4672" s="50"/>
      <c r="J4672" s="50"/>
      <c r="K4672" s="51"/>
      <c r="L4672" s="51"/>
      <c r="M4672" s="51"/>
      <c r="N4672" s="51"/>
      <c r="O4672" s="51"/>
      <c r="P4672" s="51"/>
    </row>
    <row r="4673" spans="2:16" s="49" customFormat="1" x14ac:dyDescent="0.25">
      <c r="B4673" s="9"/>
      <c r="C4673" s="9"/>
      <c r="D4673" s="50"/>
      <c r="E4673" s="51"/>
      <c r="F4673" s="51"/>
      <c r="G4673" s="51"/>
      <c r="H4673" s="50"/>
      <c r="I4673" s="50"/>
      <c r="J4673" s="50"/>
      <c r="K4673" s="51"/>
      <c r="L4673" s="51"/>
      <c r="M4673" s="51"/>
      <c r="N4673" s="51"/>
      <c r="O4673" s="51"/>
      <c r="P4673" s="51"/>
    </row>
    <row r="4674" spans="2:16" s="49" customFormat="1" x14ac:dyDescent="0.25">
      <c r="B4674" s="9"/>
      <c r="C4674" s="9"/>
      <c r="D4674" s="50"/>
      <c r="E4674" s="51"/>
      <c r="F4674" s="51"/>
      <c r="G4674" s="51"/>
      <c r="H4674" s="50"/>
      <c r="I4674" s="50"/>
      <c r="J4674" s="50"/>
      <c r="K4674" s="51"/>
      <c r="L4674" s="51"/>
      <c r="M4674" s="51"/>
      <c r="N4674" s="51"/>
      <c r="O4674" s="51"/>
      <c r="P4674" s="51"/>
    </row>
    <row r="4675" spans="2:16" s="49" customFormat="1" x14ac:dyDescent="0.25">
      <c r="B4675" s="9"/>
      <c r="C4675" s="9"/>
      <c r="D4675" s="50"/>
      <c r="E4675" s="51"/>
      <c r="F4675" s="51"/>
      <c r="G4675" s="51"/>
      <c r="H4675" s="50"/>
      <c r="I4675" s="50"/>
      <c r="J4675" s="50"/>
      <c r="K4675" s="51"/>
      <c r="L4675" s="51"/>
      <c r="M4675" s="51"/>
      <c r="N4675" s="51"/>
      <c r="O4675" s="51"/>
      <c r="P4675" s="51"/>
    </row>
    <row r="4676" spans="2:16" s="49" customFormat="1" x14ac:dyDescent="0.25">
      <c r="B4676" s="9"/>
      <c r="C4676" s="9"/>
      <c r="D4676" s="50"/>
      <c r="E4676" s="51"/>
      <c r="F4676" s="51"/>
      <c r="G4676" s="51"/>
      <c r="H4676" s="50"/>
      <c r="I4676" s="50"/>
      <c r="J4676" s="50"/>
      <c r="K4676" s="51"/>
      <c r="L4676" s="51"/>
      <c r="M4676" s="51"/>
      <c r="N4676" s="51"/>
      <c r="O4676" s="51"/>
      <c r="P4676" s="51"/>
    </row>
    <row r="4677" spans="2:16" s="49" customFormat="1" x14ac:dyDescent="0.25">
      <c r="B4677" s="9"/>
      <c r="C4677" s="9"/>
      <c r="D4677" s="50"/>
      <c r="E4677" s="51"/>
      <c r="F4677" s="51"/>
      <c r="G4677" s="51"/>
      <c r="H4677" s="50"/>
      <c r="I4677" s="50"/>
      <c r="J4677" s="50"/>
      <c r="K4677" s="51"/>
      <c r="L4677" s="51"/>
      <c r="M4677" s="51"/>
      <c r="N4677" s="51"/>
      <c r="O4677" s="51"/>
      <c r="P4677" s="51"/>
    </row>
    <row r="4678" spans="2:16" s="49" customFormat="1" x14ac:dyDescent="0.25">
      <c r="B4678" s="9"/>
      <c r="C4678" s="9"/>
      <c r="D4678" s="50"/>
      <c r="E4678" s="51"/>
      <c r="F4678" s="51"/>
      <c r="G4678" s="51"/>
      <c r="H4678" s="50"/>
      <c r="I4678" s="50"/>
      <c r="J4678" s="50"/>
      <c r="K4678" s="51"/>
      <c r="L4678" s="51"/>
      <c r="M4678" s="51"/>
      <c r="N4678" s="51"/>
      <c r="O4678" s="51"/>
      <c r="P4678" s="51"/>
    </row>
    <row r="4679" spans="2:16" s="49" customFormat="1" x14ac:dyDescent="0.25">
      <c r="B4679" s="9"/>
      <c r="C4679" s="9"/>
      <c r="D4679" s="50"/>
      <c r="E4679" s="51"/>
      <c r="F4679" s="51"/>
      <c r="G4679" s="51"/>
      <c r="H4679" s="50"/>
      <c r="I4679" s="50"/>
      <c r="J4679" s="50"/>
      <c r="K4679" s="51"/>
      <c r="L4679" s="51"/>
      <c r="M4679" s="51"/>
      <c r="N4679" s="51"/>
      <c r="O4679" s="51"/>
      <c r="P4679" s="51"/>
    </row>
    <row r="4680" spans="2:16" s="49" customFormat="1" x14ac:dyDescent="0.25">
      <c r="B4680" s="9"/>
      <c r="C4680" s="9"/>
      <c r="D4680" s="50"/>
      <c r="E4680" s="51"/>
      <c r="F4680" s="51"/>
      <c r="G4680" s="51"/>
      <c r="H4680" s="50"/>
      <c r="I4680" s="50"/>
      <c r="J4680" s="50"/>
      <c r="K4680" s="51"/>
      <c r="L4680" s="51"/>
      <c r="M4680" s="51"/>
      <c r="N4680" s="51"/>
      <c r="O4680" s="51"/>
      <c r="P4680" s="51"/>
    </row>
    <row r="4681" spans="2:16" s="49" customFormat="1" x14ac:dyDescent="0.25">
      <c r="B4681" s="9"/>
      <c r="C4681" s="9"/>
      <c r="D4681" s="50"/>
      <c r="E4681" s="51"/>
      <c r="F4681" s="51"/>
      <c r="G4681" s="51"/>
      <c r="H4681" s="50"/>
      <c r="I4681" s="50"/>
      <c r="J4681" s="50"/>
      <c r="K4681" s="51"/>
      <c r="L4681" s="51"/>
      <c r="M4681" s="51"/>
      <c r="N4681" s="51"/>
      <c r="O4681" s="51"/>
      <c r="P4681" s="51"/>
    </row>
    <row r="4682" spans="2:16" s="49" customFormat="1" x14ac:dyDescent="0.25">
      <c r="B4682" s="9"/>
      <c r="C4682" s="9"/>
      <c r="D4682" s="50"/>
      <c r="E4682" s="51"/>
      <c r="F4682" s="51"/>
      <c r="G4682" s="51"/>
      <c r="H4682" s="50"/>
      <c r="I4682" s="50"/>
      <c r="J4682" s="50"/>
      <c r="K4682" s="51"/>
      <c r="L4682" s="51"/>
      <c r="M4682" s="51"/>
      <c r="N4682" s="51"/>
      <c r="O4682" s="51"/>
      <c r="P4682" s="51"/>
    </row>
    <row r="4683" spans="2:16" s="49" customFormat="1" x14ac:dyDescent="0.25">
      <c r="B4683" s="9"/>
      <c r="C4683" s="9"/>
      <c r="D4683" s="50"/>
      <c r="E4683" s="51"/>
      <c r="F4683" s="51"/>
      <c r="G4683" s="51"/>
      <c r="H4683" s="50"/>
      <c r="I4683" s="50"/>
      <c r="J4683" s="50"/>
      <c r="K4683" s="51"/>
      <c r="L4683" s="51"/>
      <c r="M4683" s="51"/>
      <c r="N4683" s="51"/>
      <c r="O4683" s="51"/>
      <c r="P4683" s="51"/>
    </row>
    <row r="4684" spans="2:16" s="49" customFormat="1" x14ac:dyDescent="0.25">
      <c r="B4684" s="9"/>
      <c r="C4684" s="9"/>
      <c r="D4684" s="50"/>
      <c r="E4684" s="51"/>
      <c r="F4684" s="51"/>
      <c r="G4684" s="51"/>
      <c r="H4684" s="50"/>
      <c r="I4684" s="50"/>
      <c r="J4684" s="50"/>
      <c r="K4684" s="51"/>
      <c r="L4684" s="51"/>
      <c r="M4684" s="51"/>
      <c r="N4684" s="51"/>
      <c r="O4684" s="51"/>
      <c r="P4684" s="51"/>
    </row>
    <row r="4685" spans="2:16" s="49" customFormat="1" x14ac:dyDescent="0.25">
      <c r="B4685" s="9"/>
      <c r="C4685" s="9"/>
      <c r="D4685" s="50"/>
      <c r="E4685" s="51"/>
      <c r="F4685" s="51"/>
      <c r="G4685" s="51"/>
      <c r="H4685" s="50"/>
      <c r="I4685" s="50"/>
      <c r="J4685" s="50"/>
      <c r="K4685" s="51"/>
      <c r="L4685" s="51"/>
      <c r="M4685" s="51"/>
      <c r="N4685" s="51"/>
      <c r="O4685" s="51"/>
      <c r="P4685" s="51"/>
    </row>
    <row r="4686" spans="2:16" s="49" customFormat="1" x14ac:dyDescent="0.25">
      <c r="B4686" s="9"/>
      <c r="C4686" s="9"/>
      <c r="D4686" s="50"/>
      <c r="E4686" s="51"/>
      <c r="F4686" s="51"/>
      <c r="G4686" s="51"/>
      <c r="H4686" s="50"/>
      <c r="I4686" s="50"/>
      <c r="J4686" s="50"/>
      <c r="K4686" s="51"/>
      <c r="L4686" s="51"/>
      <c r="M4686" s="51"/>
      <c r="N4686" s="51"/>
      <c r="O4686" s="51"/>
      <c r="P4686" s="51"/>
    </row>
    <row r="4687" spans="2:16" s="49" customFormat="1" x14ac:dyDescent="0.25">
      <c r="B4687" s="9"/>
      <c r="C4687" s="9"/>
      <c r="D4687" s="50"/>
      <c r="E4687" s="51"/>
      <c r="F4687" s="51"/>
      <c r="G4687" s="51"/>
      <c r="H4687" s="50"/>
      <c r="I4687" s="50"/>
      <c r="J4687" s="50"/>
      <c r="K4687" s="51"/>
      <c r="L4687" s="51"/>
      <c r="M4687" s="51"/>
      <c r="N4687" s="51"/>
      <c r="O4687" s="51"/>
      <c r="P4687" s="51"/>
    </row>
    <row r="4688" spans="2:16" s="49" customFormat="1" x14ac:dyDescent="0.25">
      <c r="B4688" s="9"/>
      <c r="C4688" s="9"/>
      <c r="D4688" s="50"/>
      <c r="E4688" s="51"/>
      <c r="F4688" s="51"/>
      <c r="G4688" s="51"/>
      <c r="H4688" s="50"/>
      <c r="I4688" s="50"/>
      <c r="J4688" s="50"/>
      <c r="K4688" s="51"/>
      <c r="L4688" s="51"/>
      <c r="M4688" s="51"/>
      <c r="N4688" s="51"/>
      <c r="O4688" s="51"/>
      <c r="P4688" s="51"/>
    </row>
    <row r="4689" spans="2:16" s="49" customFormat="1" x14ac:dyDescent="0.25">
      <c r="B4689" s="9"/>
      <c r="C4689" s="9"/>
      <c r="D4689" s="50"/>
      <c r="E4689" s="51"/>
      <c r="F4689" s="51"/>
      <c r="G4689" s="51"/>
      <c r="H4689" s="50"/>
      <c r="I4689" s="50"/>
      <c r="J4689" s="50"/>
      <c r="K4689" s="51"/>
      <c r="L4689" s="51"/>
      <c r="M4689" s="51"/>
      <c r="N4689" s="51"/>
      <c r="O4689" s="51"/>
      <c r="P4689" s="51"/>
    </row>
    <row r="4690" spans="2:16" s="49" customFormat="1" x14ac:dyDescent="0.25">
      <c r="B4690" s="9"/>
      <c r="C4690" s="9"/>
      <c r="D4690" s="50"/>
      <c r="E4690" s="51"/>
      <c r="F4690" s="51"/>
      <c r="G4690" s="51"/>
      <c r="H4690" s="50"/>
      <c r="I4690" s="50"/>
      <c r="J4690" s="50"/>
      <c r="K4690" s="51"/>
      <c r="L4690" s="51"/>
      <c r="M4690" s="51"/>
      <c r="N4690" s="51"/>
      <c r="O4690" s="51"/>
      <c r="P4690" s="51"/>
    </row>
    <row r="4691" spans="2:16" s="49" customFormat="1" x14ac:dyDescent="0.25">
      <c r="B4691" s="9"/>
      <c r="C4691" s="9"/>
      <c r="D4691" s="50"/>
      <c r="E4691" s="51"/>
      <c r="F4691" s="51"/>
      <c r="G4691" s="51"/>
      <c r="H4691" s="50"/>
      <c r="I4691" s="50"/>
      <c r="J4691" s="50"/>
      <c r="K4691" s="51"/>
      <c r="L4691" s="51"/>
      <c r="M4691" s="51"/>
      <c r="N4691" s="51"/>
      <c r="O4691" s="51"/>
      <c r="P4691" s="51"/>
    </row>
    <row r="4692" spans="2:16" s="49" customFormat="1" x14ac:dyDescent="0.25">
      <c r="B4692" s="9"/>
      <c r="C4692" s="9"/>
      <c r="D4692" s="50"/>
      <c r="E4692" s="51"/>
      <c r="F4692" s="51"/>
      <c r="G4692" s="51"/>
      <c r="H4692" s="50"/>
      <c r="I4692" s="50"/>
      <c r="J4692" s="50"/>
      <c r="K4692" s="51"/>
      <c r="L4692" s="51"/>
      <c r="M4692" s="51"/>
      <c r="N4692" s="51"/>
      <c r="O4692" s="51"/>
      <c r="P4692" s="51"/>
    </row>
    <row r="4693" spans="2:16" s="49" customFormat="1" x14ac:dyDescent="0.25">
      <c r="B4693" s="9"/>
      <c r="C4693" s="9"/>
      <c r="D4693" s="50"/>
      <c r="E4693" s="51"/>
      <c r="F4693" s="51"/>
      <c r="G4693" s="51"/>
      <c r="H4693" s="50"/>
      <c r="I4693" s="50"/>
      <c r="J4693" s="50"/>
      <c r="K4693" s="51"/>
      <c r="L4693" s="51"/>
      <c r="M4693" s="51"/>
      <c r="N4693" s="51"/>
      <c r="O4693" s="51"/>
      <c r="P4693" s="51"/>
    </row>
    <row r="4694" spans="2:16" s="49" customFormat="1" x14ac:dyDescent="0.25">
      <c r="B4694" s="9"/>
      <c r="C4694" s="9"/>
      <c r="D4694" s="50"/>
      <c r="E4694" s="51"/>
      <c r="F4694" s="51"/>
      <c r="G4694" s="51"/>
      <c r="H4694" s="50"/>
      <c r="I4694" s="50"/>
      <c r="J4694" s="50"/>
      <c r="K4694" s="51"/>
      <c r="L4694" s="51"/>
      <c r="M4694" s="51"/>
      <c r="N4694" s="51"/>
      <c r="O4694" s="51"/>
      <c r="P4694" s="51"/>
    </row>
    <row r="4695" spans="2:16" s="49" customFormat="1" x14ac:dyDescent="0.25">
      <c r="B4695" s="9"/>
      <c r="C4695" s="9"/>
      <c r="D4695" s="50"/>
      <c r="E4695" s="51"/>
      <c r="F4695" s="51"/>
      <c r="G4695" s="51"/>
      <c r="H4695" s="50"/>
      <c r="I4695" s="50"/>
      <c r="J4695" s="50"/>
      <c r="K4695" s="51"/>
      <c r="L4695" s="51"/>
      <c r="M4695" s="51"/>
      <c r="N4695" s="51"/>
      <c r="O4695" s="51"/>
      <c r="P4695" s="51"/>
    </row>
    <row r="4696" spans="2:16" s="49" customFormat="1" x14ac:dyDescent="0.25">
      <c r="B4696" s="9"/>
      <c r="C4696" s="9"/>
      <c r="D4696" s="50"/>
      <c r="E4696" s="51"/>
      <c r="F4696" s="51"/>
      <c r="G4696" s="51"/>
      <c r="H4696" s="50"/>
      <c r="I4696" s="50"/>
      <c r="J4696" s="50"/>
      <c r="K4696" s="51"/>
      <c r="L4696" s="51"/>
      <c r="M4696" s="51"/>
      <c r="N4696" s="51"/>
      <c r="O4696" s="51"/>
      <c r="P4696" s="51"/>
    </row>
    <row r="4697" spans="2:16" s="49" customFormat="1" x14ac:dyDescent="0.25">
      <c r="B4697" s="9"/>
      <c r="C4697" s="9"/>
      <c r="D4697" s="50"/>
      <c r="E4697" s="51"/>
      <c r="F4697" s="51"/>
      <c r="G4697" s="51"/>
      <c r="H4697" s="50"/>
      <c r="I4697" s="50"/>
      <c r="J4697" s="50"/>
      <c r="K4697" s="51"/>
      <c r="L4697" s="51"/>
      <c r="M4697" s="51"/>
      <c r="N4697" s="51"/>
      <c r="O4697" s="51"/>
      <c r="P4697" s="51"/>
    </row>
    <row r="4698" spans="2:16" s="49" customFormat="1" x14ac:dyDescent="0.25">
      <c r="B4698" s="9"/>
      <c r="C4698" s="9"/>
      <c r="D4698" s="50"/>
      <c r="E4698" s="51"/>
      <c r="F4698" s="51"/>
      <c r="G4698" s="51"/>
      <c r="H4698" s="50"/>
      <c r="I4698" s="50"/>
      <c r="J4698" s="50"/>
      <c r="K4698" s="51"/>
      <c r="L4698" s="51"/>
      <c r="M4698" s="51"/>
      <c r="N4698" s="51"/>
      <c r="O4698" s="51"/>
      <c r="P4698" s="51"/>
    </row>
    <row r="4699" spans="2:16" s="49" customFormat="1" x14ac:dyDescent="0.25">
      <c r="B4699" s="9"/>
      <c r="C4699" s="9"/>
      <c r="D4699" s="50"/>
      <c r="E4699" s="51"/>
      <c r="F4699" s="51"/>
      <c r="G4699" s="51"/>
      <c r="H4699" s="50"/>
      <c r="I4699" s="50"/>
      <c r="J4699" s="50"/>
      <c r="K4699" s="51"/>
      <c r="L4699" s="51"/>
      <c r="M4699" s="51"/>
      <c r="N4699" s="51"/>
      <c r="O4699" s="51"/>
      <c r="P4699" s="51"/>
    </row>
    <row r="4700" spans="2:16" s="49" customFormat="1" x14ac:dyDescent="0.25">
      <c r="B4700" s="9"/>
      <c r="C4700" s="9"/>
      <c r="D4700" s="50"/>
      <c r="E4700" s="51"/>
      <c r="F4700" s="51"/>
      <c r="G4700" s="51"/>
      <c r="H4700" s="50"/>
      <c r="I4700" s="50"/>
      <c r="J4700" s="50"/>
      <c r="K4700" s="51"/>
      <c r="L4700" s="51"/>
      <c r="M4700" s="51"/>
      <c r="N4700" s="51"/>
      <c r="O4700" s="51"/>
      <c r="P4700" s="51"/>
    </row>
    <row r="4701" spans="2:16" s="49" customFormat="1" x14ac:dyDescent="0.25">
      <c r="B4701" s="9"/>
      <c r="C4701" s="9"/>
      <c r="D4701" s="50"/>
      <c r="E4701" s="51"/>
      <c r="F4701" s="51"/>
      <c r="G4701" s="51"/>
      <c r="H4701" s="50"/>
      <c r="I4701" s="50"/>
      <c r="J4701" s="50"/>
      <c r="K4701" s="51"/>
      <c r="L4701" s="51"/>
      <c r="M4701" s="51"/>
      <c r="N4701" s="51"/>
      <c r="O4701" s="51"/>
      <c r="P4701" s="51"/>
    </row>
    <row r="4702" spans="2:16" s="49" customFormat="1" x14ac:dyDescent="0.25">
      <c r="B4702" s="9"/>
      <c r="C4702" s="9"/>
      <c r="D4702" s="50"/>
      <c r="E4702" s="51"/>
      <c r="F4702" s="51"/>
      <c r="G4702" s="51"/>
      <c r="H4702" s="50"/>
      <c r="I4702" s="50"/>
      <c r="J4702" s="50"/>
      <c r="K4702" s="51"/>
      <c r="L4702" s="51"/>
      <c r="M4702" s="51"/>
      <c r="N4702" s="51"/>
      <c r="O4702" s="51"/>
      <c r="P4702" s="51"/>
    </row>
    <row r="4703" spans="2:16" s="49" customFormat="1" x14ac:dyDescent="0.25">
      <c r="B4703" s="9"/>
      <c r="C4703" s="9"/>
      <c r="D4703" s="50"/>
      <c r="E4703" s="51"/>
      <c r="F4703" s="51"/>
      <c r="G4703" s="51"/>
      <c r="H4703" s="50"/>
      <c r="I4703" s="50"/>
      <c r="J4703" s="50"/>
      <c r="K4703" s="51"/>
      <c r="L4703" s="51"/>
      <c r="M4703" s="51"/>
      <c r="N4703" s="51"/>
      <c r="O4703" s="51"/>
      <c r="P4703" s="51"/>
    </row>
    <row r="4704" spans="2:16" s="49" customFormat="1" x14ac:dyDescent="0.25">
      <c r="B4704" s="9"/>
      <c r="C4704" s="9"/>
      <c r="D4704" s="50"/>
      <c r="E4704" s="51"/>
      <c r="F4704" s="51"/>
      <c r="G4704" s="51"/>
      <c r="H4704" s="50"/>
      <c r="I4704" s="50"/>
      <c r="J4704" s="50"/>
      <c r="K4704" s="51"/>
      <c r="L4704" s="51"/>
      <c r="M4704" s="51"/>
      <c r="N4704" s="51"/>
      <c r="O4704" s="51"/>
      <c r="P4704" s="51"/>
    </row>
    <row r="4705" spans="2:16" s="49" customFormat="1" x14ac:dyDescent="0.25">
      <c r="B4705" s="9"/>
      <c r="C4705" s="9"/>
      <c r="D4705" s="50"/>
      <c r="E4705" s="51"/>
      <c r="F4705" s="51"/>
      <c r="G4705" s="51"/>
      <c r="H4705" s="50"/>
      <c r="I4705" s="50"/>
      <c r="J4705" s="50"/>
      <c r="K4705" s="51"/>
      <c r="L4705" s="51"/>
      <c r="M4705" s="51"/>
      <c r="N4705" s="51"/>
      <c r="O4705" s="51"/>
      <c r="P4705" s="51"/>
    </row>
    <row r="4706" spans="2:16" s="49" customFormat="1" x14ac:dyDescent="0.25">
      <c r="B4706" s="9"/>
      <c r="C4706" s="9"/>
      <c r="D4706" s="50"/>
      <c r="E4706" s="51"/>
      <c r="F4706" s="51"/>
      <c r="G4706" s="51"/>
      <c r="H4706" s="50"/>
      <c r="I4706" s="50"/>
      <c r="J4706" s="50"/>
      <c r="K4706" s="51"/>
      <c r="L4706" s="51"/>
      <c r="M4706" s="51"/>
      <c r="N4706" s="51"/>
      <c r="O4706" s="51"/>
      <c r="P4706" s="51"/>
    </row>
    <row r="4707" spans="2:16" s="49" customFormat="1" x14ac:dyDescent="0.25">
      <c r="B4707" s="9"/>
      <c r="C4707" s="9"/>
      <c r="D4707" s="50"/>
      <c r="E4707" s="51"/>
      <c r="F4707" s="51"/>
      <c r="G4707" s="51"/>
      <c r="H4707" s="50"/>
      <c r="I4707" s="50"/>
      <c r="J4707" s="50"/>
      <c r="K4707" s="51"/>
      <c r="L4707" s="51"/>
      <c r="M4707" s="51"/>
      <c r="N4707" s="51"/>
      <c r="O4707" s="51"/>
      <c r="P4707" s="51"/>
    </row>
    <row r="4708" spans="2:16" s="49" customFormat="1" x14ac:dyDescent="0.25">
      <c r="B4708" s="9"/>
      <c r="C4708" s="9"/>
      <c r="D4708" s="50"/>
      <c r="E4708" s="51"/>
      <c r="F4708" s="51"/>
      <c r="G4708" s="51"/>
      <c r="H4708" s="50"/>
      <c r="I4708" s="50"/>
      <c r="J4708" s="50"/>
      <c r="K4708" s="51"/>
      <c r="L4708" s="51"/>
      <c r="M4708" s="51"/>
      <c r="N4708" s="51"/>
      <c r="O4708" s="51"/>
      <c r="P4708" s="51"/>
    </row>
    <row r="4709" spans="2:16" s="49" customFormat="1" x14ac:dyDescent="0.25">
      <c r="B4709" s="9"/>
      <c r="C4709" s="9"/>
      <c r="D4709" s="50"/>
      <c r="E4709" s="51"/>
      <c r="F4709" s="51"/>
      <c r="G4709" s="51"/>
      <c r="H4709" s="50"/>
      <c r="I4709" s="50"/>
      <c r="J4709" s="50"/>
      <c r="K4709" s="51"/>
      <c r="L4709" s="51"/>
      <c r="M4709" s="51"/>
      <c r="N4709" s="51"/>
      <c r="O4709" s="51"/>
      <c r="P4709" s="51"/>
    </row>
    <row r="4710" spans="2:16" s="49" customFormat="1" x14ac:dyDescent="0.25">
      <c r="B4710" s="9"/>
      <c r="C4710" s="9"/>
      <c r="D4710" s="50"/>
      <c r="E4710" s="51"/>
      <c r="F4710" s="51"/>
      <c r="G4710" s="51"/>
      <c r="H4710" s="50"/>
      <c r="I4710" s="50"/>
      <c r="J4710" s="50"/>
      <c r="K4710" s="51"/>
      <c r="L4710" s="51"/>
      <c r="M4710" s="51"/>
      <c r="N4710" s="51"/>
      <c r="O4710" s="51"/>
      <c r="P4710" s="51"/>
    </row>
    <row r="4711" spans="2:16" s="49" customFormat="1" x14ac:dyDescent="0.25">
      <c r="B4711" s="9"/>
      <c r="C4711" s="9"/>
      <c r="D4711" s="50"/>
      <c r="E4711" s="51"/>
      <c r="F4711" s="51"/>
      <c r="G4711" s="51"/>
      <c r="H4711" s="50"/>
      <c r="I4711" s="50"/>
      <c r="J4711" s="50"/>
      <c r="K4711" s="51"/>
      <c r="L4711" s="51"/>
      <c r="M4711" s="51"/>
      <c r="N4711" s="51"/>
      <c r="O4711" s="51"/>
      <c r="P4711" s="51"/>
    </row>
    <row r="4712" spans="2:16" s="49" customFormat="1" x14ac:dyDescent="0.25">
      <c r="B4712" s="9"/>
      <c r="C4712" s="9"/>
      <c r="D4712" s="50"/>
      <c r="E4712" s="51"/>
      <c r="F4712" s="51"/>
      <c r="G4712" s="51"/>
      <c r="H4712" s="50"/>
      <c r="I4712" s="50"/>
      <c r="J4712" s="50"/>
      <c r="K4712" s="51"/>
      <c r="L4712" s="51"/>
      <c r="M4712" s="51"/>
      <c r="N4712" s="51"/>
      <c r="O4712" s="51"/>
      <c r="P4712" s="51"/>
    </row>
    <row r="4713" spans="2:16" s="49" customFormat="1" x14ac:dyDescent="0.25">
      <c r="B4713" s="9"/>
      <c r="C4713" s="9"/>
      <c r="D4713" s="50"/>
      <c r="E4713" s="51"/>
      <c r="F4713" s="51"/>
      <c r="G4713" s="51"/>
      <c r="H4713" s="50"/>
      <c r="I4713" s="50"/>
      <c r="J4713" s="50"/>
      <c r="K4713" s="51"/>
      <c r="L4713" s="51"/>
      <c r="M4713" s="51"/>
      <c r="N4713" s="51"/>
      <c r="O4713" s="51"/>
      <c r="P4713" s="51"/>
    </row>
    <row r="4714" spans="2:16" s="49" customFormat="1" x14ac:dyDescent="0.25">
      <c r="B4714" s="9"/>
      <c r="C4714" s="9"/>
      <c r="D4714" s="50"/>
      <c r="E4714" s="51"/>
      <c r="F4714" s="51"/>
      <c r="G4714" s="51"/>
      <c r="H4714" s="50"/>
      <c r="I4714" s="50"/>
      <c r="J4714" s="50"/>
      <c r="K4714" s="51"/>
      <c r="L4714" s="51"/>
      <c r="M4714" s="51"/>
      <c r="N4714" s="51"/>
      <c r="O4714" s="51"/>
      <c r="P4714" s="51"/>
    </row>
    <row r="4715" spans="2:16" s="49" customFormat="1" x14ac:dyDescent="0.25">
      <c r="B4715" s="9"/>
      <c r="C4715" s="9"/>
      <c r="D4715" s="50"/>
      <c r="E4715" s="51"/>
      <c r="F4715" s="51"/>
      <c r="G4715" s="51"/>
      <c r="H4715" s="50"/>
      <c r="I4715" s="50"/>
      <c r="J4715" s="50"/>
      <c r="K4715" s="51"/>
      <c r="L4715" s="51"/>
      <c r="M4715" s="51"/>
      <c r="N4715" s="51"/>
      <c r="O4715" s="51"/>
      <c r="P4715" s="51"/>
    </row>
    <row r="4716" spans="2:16" s="49" customFormat="1" x14ac:dyDescent="0.25">
      <c r="B4716" s="9"/>
      <c r="C4716" s="9"/>
      <c r="D4716" s="50"/>
      <c r="E4716" s="51"/>
      <c r="F4716" s="51"/>
      <c r="G4716" s="51"/>
      <c r="H4716" s="50"/>
      <c r="I4716" s="50"/>
      <c r="J4716" s="50"/>
      <c r="K4716" s="51"/>
      <c r="L4716" s="51"/>
      <c r="M4716" s="51"/>
      <c r="N4716" s="51"/>
      <c r="O4716" s="51"/>
      <c r="P4716" s="51"/>
    </row>
    <row r="4717" spans="2:16" s="49" customFormat="1" x14ac:dyDescent="0.25">
      <c r="B4717" s="9"/>
      <c r="C4717" s="9"/>
      <c r="D4717" s="50"/>
      <c r="E4717" s="51"/>
      <c r="F4717" s="51"/>
      <c r="G4717" s="51"/>
      <c r="H4717" s="50"/>
      <c r="I4717" s="50"/>
      <c r="J4717" s="50"/>
      <c r="K4717" s="51"/>
      <c r="L4717" s="51"/>
      <c r="M4717" s="51"/>
      <c r="N4717" s="51"/>
      <c r="O4717" s="51"/>
      <c r="P4717" s="51"/>
    </row>
    <row r="4718" spans="2:16" s="49" customFormat="1" x14ac:dyDescent="0.25">
      <c r="B4718" s="9"/>
      <c r="C4718" s="9"/>
      <c r="D4718" s="50"/>
      <c r="E4718" s="51"/>
      <c r="F4718" s="51"/>
      <c r="G4718" s="51"/>
      <c r="H4718" s="50"/>
      <c r="I4718" s="50"/>
      <c r="J4718" s="50"/>
      <c r="K4718" s="51"/>
      <c r="L4718" s="51"/>
      <c r="M4718" s="51"/>
      <c r="N4718" s="51"/>
      <c r="O4718" s="51"/>
      <c r="P4718" s="51"/>
    </row>
    <row r="4719" spans="2:16" s="49" customFormat="1" x14ac:dyDescent="0.25">
      <c r="B4719" s="9"/>
      <c r="C4719" s="9"/>
      <c r="D4719" s="50"/>
      <c r="E4719" s="51"/>
      <c r="F4719" s="51"/>
      <c r="G4719" s="51"/>
      <c r="H4719" s="50"/>
      <c r="I4719" s="50"/>
      <c r="J4719" s="50"/>
      <c r="K4719" s="51"/>
      <c r="L4719" s="51"/>
      <c r="M4719" s="51"/>
      <c r="N4719" s="51"/>
      <c r="O4719" s="51"/>
      <c r="P4719" s="51"/>
    </row>
    <row r="4720" spans="2:16" s="49" customFormat="1" x14ac:dyDescent="0.25">
      <c r="B4720" s="9"/>
      <c r="C4720" s="9"/>
      <c r="D4720" s="50"/>
      <c r="E4720" s="51"/>
      <c r="F4720" s="51"/>
      <c r="G4720" s="51"/>
      <c r="H4720" s="50"/>
      <c r="I4720" s="50"/>
      <c r="J4720" s="50"/>
      <c r="K4720" s="51"/>
      <c r="L4720" s="51"/>
      <c r="M4720" s="51"/>
      <c r="N4720" s="51"/>
      <c r="O4720" s="51"/>
      <c r="P4720" s="51"/>
    </row>
    <row r="4721" spans="2:16" s="49" customFormat="1" x14ac:dyDescent="0.25">
      <c r="B4721" s="9"/>
      <c r="C4721" s="9"/>
      <c r="D4721" s="50"/>
      <c r="E4721" s="51"/>
      <c r="F4721" s="51"/>
      <c r="G4721" s="51"/>
      <c r="H4721" s="50"/>
      <c r="I4721" s="50"/>
      <c r="J4721" s="50"/>
      <c r="K4721" s="51"/>
      <c r="L4721" s="51"/>
      <c r="M4721" s="51"/>
      <c r="N4721" s="51"/>
      <c r="O4721" s="51"/>
      <c r="P4721" s="51"/>
    </row>
    <row r="4722" spans="2:16" s="49" customFormat="1" x14ac:dyDescent="0.25">
      <c r="B4722" s="9"/>
      <c r="C4722" s="9"/>
      <c r="D4722" s="50"/>
      <c r="E4722" s="51"/>
      <c r="F4722" s="51"/>
      <c r="G4722" s="51"/>
      <c r="H4722" s="50"/>
      <c r="I4722" s="50"/>
      <c r="J4722" s="50"/>
      <c r="K4722" s="51"/>
      <c r="L4722" s="51"/>
      <c r="M4722" s="51"/>
      <c r="N4722" s="51"/>
      <c r="O4722" s="51"/>
      <c r="P4722" s="51"/>
    </row>
    <row r="4723" spans="2:16" s="49" customFormat="1" x14ac:dyDescent="0.25">
      <c r="B4723" s="9"/>
      <c r="C4723" s="9"/>
      <c r="D4723" s="50"/>
      <c r="E4723" s="51"/>
      <c r="F4723" s="51"/>
      <c r="G4723" s="51"/>
      <c r="H4723" s="50"/>
      <c r="I4723" s="50"/>
      <c r="J4723" s="50"/>
      <c r="K4723" s="51"/>
      <c r="L4723" s="51"/>
      <c r="M4723" s="51"/>
      <c r="N4723" s="51"/>
      <c r="O4723" s="51"/>
      <c r="P4723" s="51"/>
    </row>
    <row r="4724" spans="2:16" s="49" customFormat="1" x14ac:dyDescent="0.25">
      <c r="B4724" s="9"/>
      <c r="C4724" s="9"/>
      <c r="D4724" s="50"/>
      <c r="E4724" s="51"/>
      <c r="F4724" s="51"/>
      <c r="G4724" s="51"/>
      <c r="H4724" s="50"/>
      <c r="I4724" s="50"/>
      <c r="J4724" s="50"/>
      <c r="K4724" s="51"/>
      <c r="L4724" s="51"/>
      <c r="M4724" s="51"/>
      <c r="N4724" s="51"/>
      <c r="O4724" s="51"/>
      <c r="P4724" s="51"/>
    </row>
    <row r="4725" spans="2:16" s="49" customFormat="1" x14ac:dyDescent="0.25">
      <c r="B4725" s="9"/>
      <c r="C4725" s="9"/>
      <c r="D4725" s="50"/>
      <c r="E4725" s="51"/>
      <c r="F4725" s="51"/>
      <c r="G4725" s="51"/>
      <c r="H4725" s="50"/>
      <c r="I4725" s="50"/>
      <c r="J4725" s="50"/>
      <c r="K4725" s="51"/>
      <c r="L4725" s="51"/>
      <c r="M4725" s="51"/>
      <c r="N4725" s="51"/>
      <c r="O4725" s="51"/>
      <c r="P4725" s="51"/>
    </row>
    <row r="4726" spans="2:16" s="49" customFormat="1" x14ac:dyDescent="0.25">
      <c r="B4726" s="9"/>
      <c r="C4726" s="9"/>
      <c r="D4726" s="50"/>
      <c r="E4726" s="51"/>
      <c r="F4726" s="51"/>
      <c r="G4726" s="51"/>
      <c r="H4726" s="50"/>
      <c r="I4726" s="50"/>
      <c r="J4726" s="50"/>
      <c r="K4726" s="51"/>
      <c r="L4726" s="51"/>
      <c r="M4726" s="51"/>
      <c r="N4726" s="51"/>
      <c r="O4726" s="51"/>
      <c r="P4726" s="51"/>
    </row>
    <row r="4727" spans="2:16" s="49" customFormat="1" x14ac:dyDescent="0.25">
      <c r="B4727" s="9"/>
      <c r="C4727" s="9"/>
      <c r="D4727" s="50"/>
      <c r="E4727" s="51"/>
      <c r="F4727" s="51"/>
      <c r="G4727" s="51"/>
      <c r="H4727" s="50"/>
      <c r="I4727" s="50"/>
      <c r="J4727" s="50"/>
      <c r="K4727" s="51"/>
      <c r="L4727" s="51"/>
      <c r="M4727" s="51"/>
      <c r="N4727" s="51"/>
      <c r="O4727" s="51"/>
      <c r="P4727" s="51"/>
    </row>
    <row r="4728" spans="2:16" s="49" customFormat="1" x14ac:dyDescent="0.25">
      <c r="B4728" s="9"/>
      <c r="C4728" s="9"/>
      <c r="D4728" s="50"/>
      <c r="E4728" s="51"/>
      <c r="F4728" s="51"/>
      <c r="G4728" s="51"/>
      <c r="H4728" s="50"/>
      <c r="I4728" s="50"/>
      <c r="J4728" s="50"/>
      <c r="K4728" s="51"/>
      <c r="L4728" s="51"/>
      <c r="M4728" s="51"/>
      <c r="N4728" s="51"/>
      <c r="O4728" s="51"/>
      <c r="P4728" s="51"/>
    </row>
    <row r="4729" spans="2:16" s="49" customFormat="1" x14ac:dyDescent="0.25">
      <c r="B4729" s="9"/>
      <c r="C4729" s="9"/>
      <c r="D4729" s="50"/>
      <c r="E4729" s="51"/>
      <c r="F4729" s="51"/>
      <c r="G4729" s="51"/>
      <c r="H4729" s="50"/>
      <c r="I4729" s="50"/>
      <c r="J4729" s="50"/>
      <c r="K4729" s="51"/>
      <c r="L4729" s="51"/>
      <c r="M4729" s="51"/>
      <c r="N4729" s="51"/>
      <c r="O4729" s="51"/>
      <c r="P4729" s="51"/>
    </row>
    <row r="4730" spans="2:16" s="49" customFormat="1" x14ac:dyDescent="0.25">
      <c r="B4730" s="9"/>
      <c r="C4730" s="9"/>
      <c r="D4730" s="50"/>
      <c r="E4730" s="51"/>
      <c r="F4730" s="51"/>
      <c r="G4730" s="51"/>
      <c r="H4730" s="50"/>
      <c r="I4730" s="50"/>
      <c r="J4730" s="50"/>
      <c r="K4730" s="51"/>
      <c r="L4730" s="51"/>
      <c r="M4730" s="51"/>
      <c r="N4730" s="51"/>
      <c r="O4730" s="51"/>
      <c r="P4730" s="51"/>
    </row>
    <row r="4731" spans="2:16" s="49" customFormat="1" x14ac:dyDescent="0.25">
      <c r="B4731" s="9"/>
      <c r="C4731" s="9"/>
      <c r="D4731" s="50"/>
      <c r="E4731" s="51"/>
      <c r="F4731" s="51"/>
      <c r="G4731" s="51"/>
      <c r="H4731" s="50"/>
      <c r="I4731" s="50"/>
      <c r="J4731" s="50"/>
      <c r="K4731" s="51"/>
      <c r="L4731" s="51"/>
      <c r="M4731" s="51"/>
      <c r="N4731" s="51"/>
      <c r="O4731" s="51"/>
      <c r="P4731" s="51"/>
    </row>
    <row r="4732" spans="2:16" s="49" customFormat="1" x14ac:dyDescent="0.25">
      <c r="B4732" s="9"/>
      <c r="C4732" s="9"/>
      <c r="D4732" s="50"/>
      <c r="E4732" s="51"/>
      <c r="F4732" s="51"/>
      <c r="G4732" s="51"/>
      <c r="H4732" s="50"/>
      <c r="I4732" s="50"/>
      <c r="J4732" s="50"/>
      <c r="K4732" s="51"/>
      <c r="L4732" s="51"/>
      <c r="M4732" s="51"/>
      <c r="N4732" s="51"/>
      <c r="O4732" s="51"/>
      <c r="P4732" s="51"/>
    </row>
    <row r="4733" spans="2:16" s="49" customFormat="1" x14ac:dyDescent="0.25">
      <c r="B4733" s="9"/>
      <c r="C4733" s="9"/>
      <c r="D4733" s="50"/>
      <c r="E4733" s="51"/>
      <c r="F4733" s="51"/>
      <c r="G4733" s="51"/>
      <c r="H4733" s="50"/>
      <c r="I4733" s="50"/>
      <c r="J4733" s="50"/>
      <c r="K4733" s="51"/>
      <c r="L4733" s="51"/>
      <c r="M4733" s="51"/>
      <c r="N4733" s="51"/>
      <c r="O4733" s="51"/>
      <c r="P4733" s="51"/>
    </row>
    <row r="4734" spans="2:16" s="49" customFormat="1" x14ac:dyDescent="0.25">
      <c r="B4734" s="9"/>
      <c r="C4734" s="9"/>
      <c r="D4734" s="50"/>
      <c r="E4734" s="51"/>
      <c r="F4734" s="51"/>
      <c r="G4734" s="51"/>
      <c r="H4734" s="50"/>
      <c r="I4734" s="50"/>
      <c r="J4734" s="50"/>
      <c r="K4734" s="51"/>
      <c r="L4734" s="51"/>
      <c r="M4734" s="51"/>
      <c r="N4734" s="51"/>
      <c r="O4734" s="51"/>
      <c r="P4734" s="51"/>
    </row>
    <row r="4735" spans="2:16" s="49" customFormat="1" x14ac:dyDescent="0.25">
      <c r="B4735" s="9"/>
      <c r="C4735" s="9"/>
      <c r="D4735" s="50"/>
      <c r="E4735" s="51"/>
      <c r="F4735" s="51"/>
      <c r="G4735" s="51"/>
      <c r="H4735" s="50"/>
      <c r="I4735" s="50"/>
      <c r="J4735" s="50"/>
      <c r="K4735" s="51"/>
      <c r="L4735" s="51"/>
      <c r="M4735" s="51"/>
      <c r="N4735" s="51"/>
      <c r="O4735" s="51"/>
      <c r="P4735" s="51"/>
    </row>
    <row r="4736" spans="2:16" s="49" customFormat="1" x14ac:dyDescent="0.25">
      <c r="B4736" s="9"/>
      <c r="C4736" s="9"/>
      <c r="D4736" s="50"/>
      <c r="E4736" s="51"/>
      <c r="F4736" s="51"/>
      <c r="G4736" s="51"/>
      <c r="H4736" s="50"/>
      <c r="I4736" s="50"/>
      <c r="J4736" s="50"/>
      <c r="K4736" s="51"/>
      <c r="L4736" s="51"/>
      <c r="M4736" s="51"/>
      <c r="N4736" s="51"/>
      <c r="O4736" s="51"/>
      <c r="P4736" s="51"/>
    </row>
    <row r="4737" spans="2:16" s="49" customFormat="1" x14ac:dyDescent="0.25">
      <c r="B4737" s="9"/>
      <c r="C4737" s="9"/>
      <c r="D4737" s="50"/>
      <c r="E4737" s="51"/>
      <c r="F4737" s="51"/>
      <c r="G4737" s="51"/>
      <c r="H4737" s="50"/>
      <c r="I4737" s="50"/>
      <c r="J4737" s="50"/>
      <c r="K4737" s="51"/>
      <c r="L4737" s="51"/>
      <c r="M4737" s="51"/>
      <c r="N4737" s="51"/>
      <c r="O4737" s="51"/>
      <c r="P4737" s="51"/>
    </row>
    <row r="4738" spans="2:16" s="49" customFormat="1" x14ac:dyDescent="0.25">
      <c r="B4738" s="9"/>
      <c r="C4738" s="9"/>
      <c r="D4738" s="50"/>
      <c r="E4738" s="51"/>
      <c r="F4738" s="51"/>
      <c r="G4738" s="51"/>
      <c r="H4738" s="50"/>
      <c r="I4738" s="50"/>
      <c r="J4738" s="50"/>
      <c r="K4738" s="51"/>
      <c r="L4738" s="51"/>
      <c r="M4738" s="51"/>
      <c r="N4738" s="51"/>
      <c r="O4738" s="51"/>
      <c r="P4738" s="51"/>
    </row>
    <row r="4739" spans="2:16" s="49" customFormat="1" x14ac:dyDescent="0.25">
      <c r="B4739" s="9"/>
      <c r="C4739" s="9"/>
      <c r="D4739" s="50"/>
      <c r="E4739" s="51"/>
      <c r="F4739" s="51"/>
      <c r="G4739" s="51"/>
      <c r="H4739" s="50"/>
      <c r="I4739" s="50"/>
      <c r="J4739" s="50"/>
      <c r="K4739" s="51"/>
      <c r="L4739" s="51"/>
      <c r="M4739" s="51"/>
      <c r="N4739" s="51"/>
      <c r="O4739" s="51"/>
      <c r="P4739" s="51"/>
    </row>
    <row r="4740" spans="2:16" s="49" customFormat="1" x14ac:dyDescent="0.25">
      <c r="B4740" s="9"/>
      <c r="C4740" s="9"/>
      <c r="D4740" s="50"/>
      <c r="E4740" s="51"/>
      <c r="F4740" s="51"/>
      <c r="G4740" s="51"/>
      <c r="H4740" s="50"/>
      <c r="I4740" s="50"/>
      <c r="J4740" s="50"/>
      <c r="K4740" s="51"/>
      <c r="L4740" s="51"/>
      <c r="M4740" s="51"/>
      <c r="N4740" s="51"/>
      <c r="O4740" s="51"/>
      <c r="P4740" s="51"/>
    </row>
    <row r="4741" spans="2:16" s="49" customFormat="1" x14ac:dyDescent="0.25">
      <c r="B4741" s="9"/>
      <c r="C4741" s="9"/>
      <c r="D4741" s="50"/>
      <c r="E4741" s="51"/>
      <c r="F4741" s="51"/>
      <c r="G4741" s="51"/>
      <c r="H4741" s="50"/>
      <c r="I4741" s="50"/>
      <c r="J4741" s="50"/>
      <c r="K4741" s="51"/>
      <c r="L4741" s="51"/>
      <c r="M4741" s="51"/>
      <c r="N4741" s="51"/>
      <c r="O4741" s="51"/>
      <c r="P4741" s="51"/>
    </row>
    <row r="4742" spans="2:16" s="49" customFormat="1" x14ac:dyDescent="0.25">
      <c r="B4742" s="9"/>
      <c r="C4742" s="9"/>
      <c r="D4742" s="50"/>
      <c r="E4742" s="51"/>
      <c r="F4742" s="51"/>
      <c r="G4742" s="51"/>
      <c r="H4742" s="50"/>
      <c r="I4742" s="50"/>
      <c r="J4742" s="50"/>
      <c r="K4742" s="51"/>
      <c r="L4742" s="51"/>
      <c r="M4742" s="51"/>
      <c r="N4742" s="51"/>
      <c r="O4742" s="51"/>
      <c r="P4742" s="51"/>
    </row>
    <row r="4743" spans="2:16" s="49" customFormat="1" x14ac:dyDescent="0.25">
      <c r="B4743" s="9"/>
      <c r="C4743" s="9"/>
      <c r="D4743" s="50"/>
      <c r="E4743" s="51"/>
      <c r="F4743" s="51"/>
      <c r="G4743" s="51"/>
      <c r="H4743" s="50"/>
      <c r="I4743" s="50"/>
      <c r="J4743" s="50"/>
      <c r="K4743" s="51"/>
      <c r="L4743" s="51"/>
      <c r="M4743" s="51"/>
      <c r="N4743" s="51"/>
      <c r="O4743" s="51"/>
      <c r="P4743" s="51"/>
    </row>
    <row r="4744" spans="2:16" s="49" customFormat="1" x14ac:dyDescent="0.25">
      <c r="B4744" s="9"/>
      <c r="C4744" s="9"/>
      <c r="D4744" s="50"/>
      <c r="E4744" s="51"/>
      <c r="F4744" s="51"/>
      <c r="G4744" s="51"/>
      <c r="H4744" s="50"/>
      <c r="I4744" s="50"/>
      <c r="J4744" s="50"/>
      <c r="K4744" s="51"/>
      <c r="L4744" s="51"/>
      <c r="M4744" s="51"/>
      <c r="N4744" s="51"/>
      <c r="O4744" s="51"/>
      <c r="P4744" s="51"/>
    </row>
    <row r="4745" spans="2:16" s="49" customFormat="1" x14ac:dyDescent="0.25">
      <c r="B4745" s="9"/>
      <c r="C4745" s="9"/>
      <c r="D4745" s="50"/>
      <c r="E4745" s="51"/>
      <c r="F4745" s="51"/>
      <c r="G4745" s="51"/>
      <c r="H4745" s="50"/>
      <c r="I4745" s="50"/>
      <c r="J4745" s="50"/>
      <c r="K4745" s="51"/>
      <c r="L4745" s="51"/>
      <c r="M4745" s="51"/>
      <c r="N4745" s="51"/>
      <c r="O4745" s="51"/>
      <c r="P4745" s="51"/>
    </row>
    <row r="4746" spans="2:16" s="49" customFormat="1" x14ac:dyDescent="0.25">
      <c r="B4746" s="9"/>
      <c r="C4746" s="9"/>
      <c r="D4746" s="50"/>
      <c r="E4746" s="51"/>
      <c r="F4746" s="51"/>
      <c r="G4746" s="51"/>
      <c r="H4746" s="50"/>
      <c r="I4746" s="50"/>
      <c r="J4746" s="50"/>
      <c r="K4746" s="51"/>
      <c r="L4746" s="51"/>
      <c r="M4746" s="51"/>
      <c r="N4746" s="51"/>
      <c r="O4746" s="51"/>
      <c r="P4746" s="51"/>
    </row>
    <row r="4747" spans="2:16" s="49" customFormat="1" x14ac:dyDescent="0.25">
      <c r="B4747" s="9"/>
      <c r="C4747" s="9"/>
      <c r="D4747" s="50"/>
      <c r="E4747" s="51"/>
      <c r="F4747" s="51"/>
      <c r="G4747" s="51"/>
      <c r="H4747" s="50"/>
      <c r="I4747" s="50"/>
      <c r="J4747" s="50"/>
      <c r="K4747" s="51"/>
      <c r="L4747" s="51"/>
      <c r="M4747" s="51"/>
      <c r="N4747" s="51"/>
      <c r="O4747" s="51"/>
      <c r="P4747" s="51"/>
    </row>
    <row r="4748" spans="2:16" s="49" customFormat="1" x14ac:dyDescent="0.25">
      <c r="B4748" s="9"/>
      <c r="C4748" s="9"/>
      <c r="D4748" s="50"/>
      <c r="E4748" s="51"/>
      <c r="F4748" s="51"/>
      <c r="G4748" s="51"/>
      <c r="H4748" s="50"/>
      <c r="I4748" s="50"/>
      <c r="J4748" s="50"/>
      <c r="K4748" s="51"/>
      <c r="L4748" s="51"/>
      <c r="M4748" s="51"/>
      <c r="N4748" s="51"/>
      <c r="O4748" s="51"/>
      <c r="P4748" s="51"/>
    </row>
    <row r="4749" spans="2:16" s="49" customFormat="1" x14ac:dyDescent="0.25">
      <c r="B4749" s="9"/>
      <c r="C4749" s="9"/>
      <c r="D4749" s="50"/>
      <c r="E4749" s="51"/>
      <c r="F4749" s="51"/>
      <c r="G4749" s="51"/>
      <c r="H4749" s="50"/>
      <c r="I4749" s="50"/>
      <c r="J4749" s="50"/>
      <c r="K4749" s="51"/>
      <c r="L4749" s="51"/>
      <c r="M4749" s="51"/>
      <c r="N4749" s="51"/>
      <c r="O4749" s="51"/>
      <c r="P4749" s="51"/>
    </row>
    <row r="4750" spans="2:16" s="49" customFormat="1" x14ac:dyDescent="0.25">
      <c r="B4750" s="9"/>
      <c r="C4750" s="9"/>
      <c r="D4750" s="50"/>
      <c r="E4750" s="51"/>
      <c r="F4750" s="51"/>
      <c r="G4750" s="51"/>
      <c r="H4750" s="50"/>
      <c r="I4750" s="50"/>
      <c r="J4750" s="50"/>
      <c r="K4750" s="51"/>
      <c r="L4750" s="51"/>
      <c r="M4750" s="51"/>
      <c r="N4750" s="51"/>
      <c r="O4750" s="51"/>
      <c r="P4750" s="51"/>
    </row>
    <row r="4751" spans="2:16" s="49" customFormat="1" x14ac:dyDescent="0.25">
      <c r="B4751" s="9"/>
      <c r="C4751" s="9"/>
      <c r="D4751" s="50"/>
      <c r="E4751" s="51"/>
      <c r="F4751" s="51"/>
      <c r="G4751" s="51"/>
      <c r="H4751" s="50"/>
      <c r="I4751" s="50"/>
      <c r="J4751" s="50"/>
      <c r="K4751" s="51"/>
      <c r="L4751" s="51"/>
      <c r="M4751" s="51"/>
      <c r="N4751" s="51"/>
      <c r="O4751" s="51"/>
      <c r="P4751" s="51"/>
    </row>
    <row r="4752" spans="2:16" s="49" customFormat="1" x14ac:dyDescent="0.25">
      <c r="B4752" s="9"/>
      <c r="C4752" s="9"/>
      <c r="D4752" s="50"/>
      <c r="E4752" s="51"/>
      <c r="F4752" s="51"/>
      <c r="G4752" s="51"/>
      <c r="H4752" s="50"/>
      <c r="I4752" s="50"/>
      <c r="J4752" s="50"/>
      <c r="K4752" s="51"/>
      <c r="L4752" s="51"/>
      <c r="M4752" s="51"/>
      <c r="N4752" s="51"/>
      <c r="O4752" s="51"/>
      <c r="P4752" s="51"/>
    </row>
    <row r="4753" spans="2:16" s="49" customFormat="1" x14ac:dyDescent="0.25">
      <c r="B4753" s="9"/>
      <c r="C4753" s="9"/>
      <c r="D4753" s="50"/>
      <c r="E4753" s="51"/>
      <c r="F4753" s="51"/>
      <c r="G4753" s="51"/>
      <c r="H4753" s="50"/>
      <c r="I4753" s="50"/>
      <c r="J4753" s="50"/>
      <c r="K4753" s="51"/>
      <c r="L4753" s="51"/>
      <c r="M4753" s="51"/>
      <c r="N4753" s="51"/>
      <c r="O4753" s="51"/>
      <c r="P4753" s="51"/>
    </row>
    <row r="4754" spans="2:16" s="49" customFormat="1" x14ac:dyDescent="0.25">
      <c r="B4754" s="9"/>
      <c r="C4754" s="9"/>
      <c r="D4754" s="50"/>
      <c r="E4754" s="51"/>
      <c r="F4754" s="51"/>
      <c r="G4754" s="51"/>
      <c r="H4754" s="50"/>
      <c r="I4754" s="50"/>
      <c r="J4754" s="50"/>
      <c r="K4754" s="51"/>
      <c r="L4754" s="51"/>
      <c r="M4754" s="51"/>
      <c r="N4754" s="51"/>
      <c r="O4754" s="51"/>
      <c r="P4754" s="51"/>
    </row>
    <row r="4755" spans="2:16" s="49" customFormat="1" x14ac:dyDescent="0.25">
      <c r="B4755" s="9"/>
      <c r="C4755" s="9"/>
      <c r="D4755" s="50"/>
      <c r="E4755" s="51"/>
      <c r="F4755" s="51"/>
      <c r="G4755" s="51"/>
      <c r="H4755" s="50"/>
      <c r="I4755" s="50"/>
      <c r="J4755" s="50"/>
      <c r="K4755" s="51"/>
      <c r="L4755" s="51"/>
      <c r="M4755" s="51"/>
      <c r="N4755" s="51"/>
      <c r="O4755" s="51"/>
      <c r="P4755" s="51"/>
    </row>
    <row r="4756" spans="2:16" s="49" customFormat="1" x14ac:dyDescent="0.25">
      <c r="B4756" s="9"/>
      <c r="C4756" s="9"/>
      <c r="D4756" s="50"/>
      <c r="E4756" s="51"/>
      <c r="F4756" s="51"/>
      <c r="G4756" s="51"/>
      <c r="H4756" s="50"/>
      <c r="I4756" s="50"/>
      <c r="J4756" s="50"/>
      <c r="K4756" s="51"/>
      <c r="L4756" s="51"/>
      <c r="M4756" s="51"/>
      <c r="N4756" s="51"/>
      <c r="O4756" s="51"/>
      <c r="P4756" s="51"/>
    </row>
    <row r="4757" spans="2:16" s="49" customFormat="1" x14ac:dyDescent="0.25">
      <c r="B4757" s="9"/>
      <c r="C4757" s="9"/>
      <c r="D4757" s="50"/>
      <c r="E4757" s="51"/>
      <c r="F4757" s="51"/>
      <c r="G4757" s="51"/>
      <c r="H4757" s="50"/>
      <c r="I4757" s="50"/>
      <c r="J4757" s="50"/>
      <c r="K4757" s="51"/>
      <c r="L4757" s="51"/>
      <c r="M4757" s="51"/>
      <c r="N4757" s="51"/>
      <c r="O4757" s="51"/>
      <c r="P4757" s="51"/>
    </row>
    <row r="4758" spans="2:16" s="49" customFormat="1" x14ac:dyDescent="0.25">
      <c r="B4758" s="9"/>
      <c r="C4758" s="9"/>
      <c r="D4758" s="50"/>
      <c r="E4758" s="51"/>
      <c r="F4758" s="51"/>
      <c r="G4758" s="51"/>
      <c r="H4758" s="50"/>
      <c r="I4758" s="50"/>
      <c r="J4758" s="50"/>
      <c r="K4758" s="51"/>
      <c r="L4758" s="51"/>
      <c r="M4758" s="51"/>
      <c r="N4758" s="51"/>
      <c r="O4758" s="51"/>
      <c r="P4758" s="51"/>
    </row>
    <row r="4759" spans="2:16" s="49" customFormat="1" x14ac:dyDescent="0.25">
      <c r="B4759" s="9"/>
      <c r="C4759" s="9"/>
      <c r="D4759" s="50"/>
      <c r="E4759" s="51"/>
      <c r="F4759" s="51"/>
      <c r="G4759" s="51"/>
      <c r="H4759" s="50"/>
      <c r="I4759" s="50"/>
      <c r="J4759" s="50"/>
      <c r="K4759" s="51"/>
      <c r="L4759" s="51"/>
      <c r="M4759" s="51"/>
      <c r="N4759" s="51"/>
      <c r="O4759" s="51"/>
      <c r="P4759" s="51"/>
    </row>
    <row r="4760" spans="2:16" s="49" customFormat="1" x14ac:dyDescent="0.25">
      <c r="B4760" s="9"/>
      <c r="C4760" s="9"/>
      <c r="D4760" s="50"/>
      <c r="E4760" s="51"/>
      <c r="F4760" s="51"/>
      <c r="G4760" s="51"/>
      <c r="H4760" s="50"/>
      <c r="I4760" s="50"/>
      <c r="J4760" s="50"/>
      <c r="K4760" s="51"/>
      <c r="L4760" s="51"/>
      <c r="M4760" s="51"/>
      <c r="N4760" s="51"/>
      <c r="O4760" s="51"/>
      <c r="P4760" s="51"/>
    </row>
    <row r="4761" spans="2:16" s="49" customFormat="1" x14ac:dyDescent="0.25">
      <c r="B4761" s="9"/>
      <c r="C4761" s="9"/>
      <c r="D4761" s="50"/>
      <c r="E4761" s="51"/>
      <c r="F4761" s="51"/>
      <c r="G4761" s="51"/>
      <c r="H4761" s="50"/>
      <c r="I4761" s="50"/>
      <c r="J4761" s="50"/>
      <c r="K4761" s="51"/>
      <c r="L4761" s="51"/>
      <c r="M4761" s="51"/>
      <c r="N4761" s="51"/>
      <c r="O4761" s="51"/>
      <c r="P4761" s="51"/>
    </row>
    <row r="4762" spans="2:16" s="49" customFormat="1" x14ac:dyDescent="0.25">
      <c r="B4762" s="9"/>
      <c r="C4762" s="9"/>
      <c r="D4762" s="50"/>
      <c r="E4762" s="51"/>
      <c r="F4762" s="51"/>
      <c r="G4762" s="51"/>
      <c r="H4762" s="50"/>
      <c r="I4762" s="50"/>
      <c r="J4762" s="50"/>
      <c r="K4762" s="51"/>
      <c r="L4762" s="51"/>
      <c r="M4762" s="51"/>
      <c r="N4762" s="51"/>
      <c r="O4762" s="51"/>
      <c r="P4762" s="51"/>
    </row>
    <row r="4763" spans="2:16" s="49" customFormat="1" x14ac:dyDescent="0.25">
      <c r="B4763" s="9"/>
      <c r="C4763" s="9"/>
      <c r="D4763" s="50"/>
      <c r="E4763" s="51"/>
      <c r="F4763" s="51"/>
      <c r="G4763" s="51"/>
      <c r="H4763" s="50"/>
      <c r="I4763" s="50"/>
      <c r="J4763" s="50"/>
      <c r="K4763" s="51"/>
      <c r="L4763" s="51"/>
      <c r="M4763" s="51"/>
      <c r="N4763" s="51"/>
      <c r="O4763" s="51"/>
      <c r="P4763" s="51"/>
    </row>
    <row r="4764" spans="2:16" s="49" customFormat="1" x14ac:dyDescent="0.25">
      <c r="B4764" s="9"/>
      <c r="C4764" s="9"/>
      <c r="D4764" s="50"/>
      <c r="E4764" s="51"/>
      <c r="F4764" s="51"/>
      <c r="G4764" s="51"/>
      <c r="H4764" s="50"/>
      <c r="I4764" s="50"/>
      <c r="J4764" s="50"/>
      <c r="K4764" s="51"/>
      <c r="L4764" s="51"/>
      <c r="M4764" s="51"/>
      <c r="N4764" s="51"/>
      <c r="O4764" s="51"/>
      <c r="P4764" s="51"/>
    </row>
    <row r="4765" spans="2:16" s="49" customFormat="1" x14ac:dyDescent="0.25">
      <c r="B4765" s="9"/>
      <c r="C4765" s="9"/>
      <c r="D4765" s="50"/>
      <c r="E4765" s="51"/>
      <c r="F4765" s="51"/>
      <c r="G4765" s="51"/>
      <c r="H4765" s="50"/>
      <c r="I4765" s="50"/>
      <c r="J4765" s="50"/>
      <c r="K4765" s="51"/>
      <c r="L4765" s="51"/>
      <c r="M4765" s="51"/>
      <c r="N4765" s="51"/>
      <c r="O4765" s="51"/>
      <c r="P4765" s="51"/>
    </row>
    <row r="4766" spans="2:16" s="49" customFormat="1" x14ac:dyDescent="0.25">
      <c r="B4766" s="9"/>
      <c r="C4766" s="9"/>
      <c r="D4766" s="50"/>
      <c r="E4766" s="51"/>
      <c r="F4766" s="51"/>
      <c r="G4766" s="51"/>
      <c r="H4766" s="50"/>
      <c r="I4766" s="50"/>
      <c r="J4766" s="50"/>
      <c r="K4766" s="51"/>
      <c r="L4766" s="51"/>
      <c r="M4766" s="51"/>
      <c r="N4766" s="51"/>
      <c r="O4766" s="51"/>
      <c r="P4766" s="51"/>
    </row>
    <row r="4767" spans="2:16" s="49" customFormat="1" x14ac:dyDescent="0.25">
      <c r="B4767" s="9"/>
      <c r="C4767" s="9"/>
      <c r="D4767" s="50"/>
      <c r="E4767" s="51"/>
      <c r="F4767" s="51"/>
      <c r="G4767" s="51"/>
      <c r="H4767" s="50"/>
      <c r="I4767" s="50"/>
      <c r="J4767" s="50"/>
      <c r="K4767" s="51"/>
      <c r="L4767" s="51"/>
      <c r="M4767" s="51"/>
      <c r="N4767" s="51"/>
      <c r="O4767" s="51"/>
      <c r="P4767" s="51"/>
    </row>
    <row r="4768" spans="2:16" s="49" customFormat="1" x14ac:dyDescent="0.25">
      <c r="B4768" s="9"/>
      <c r="C4768" s="9"/>
      <c r="D4768" s="50"/>
      <c r="E4768" s="51"/>
      <c r="F4768" s="51"/>
      <c r="G4768" s="51"/>
      <c r="H4768" s="50"/>
      <c r="I4768" s="50"/>
      <c r="J4768" s="50"/>
      <c r="K4768" s="51"/>
      <c r="L4768" s="51"/>
      <c r="M4768" s="51"/>
      <c r="N4768" s="51"/>
      <c r="O4768" s="51"/>
      <c r="P4768" s="51"/>
    </row>
    <row r="4769" spans="2:16" s="49" customFormat="1" x14ac:dyDescent="0.25">
      <c r="B4769" s="9"/>
      <c r="C4769" s="9"/>
      <c r="D4769" s="50"/>
      <c r="E4769" s="51"/>
      <c r="F4769" s="51"/>
      <c r="G4769" s="51"/>
      <c r="H4769" s="50"/>
      <c r="I4769" s="50"/>
      <c r="J4769" s="50"/>
      <c r="K4769" s="51"/>
      <c r="L4769" s="51"/>
      <c r="M4769" s="51"/>
      <c r="N4769" s="51"/>
      <c r="O4769" s="51"/>
      <c r="P4769" s="51"/>
    </row>
    <row r="4770" spans="2:16" s="49" customFormat="1" x14ac:dyDescent="0.25">
      <c r="B4770" s="9"/>
      <c r="C4770" s="9"/>
      <c r="D4770" s="50"/>
      <c r="E4770" s="51"/>
      <c r="F4770" s="51"/>
      <c r="G4770" s="51"/>
      <c r="H4770" s="50"/>
      <c r="I4770" s="50"/>
      <c r="J4770" s="50"/>
      <c r="K4770" s="51"/>
      <c r="L4770" s="51"/>
      <c r="M4770" s="51"/>
      <c r="N4770" s="51"/>
      <c r="O4770" s="51"/>
      <c r="P4770" s="51"/>
    </row>
    <row r="4771" spans="2:16" s="49" customFormat="1" x14ac:dyDescent="0.25">
      <c r="B4771" s="9"/>
      <c r="C4771" s="9"/>
      <c r="D4771" s="50"/>
      <c r="E4771" s="51"/>
      <c r="F4771" s="51"/>
      <c r="G4771" s="51"/>
      <c r="H4771" s="50"/>
      <c r="I4771" s="50"/>
      <c r="J4771" s="50"/>
      <c r="K4771" s="51"/>
      <c r="L4771" s="51"/>
      <c r="M4771" s="51"/>
      <c r="N4771" s="51"/>
      <c r="O4771" s="51"/>
      <c r="P4771" s="51"/>
    </row>
    <row r="4772" spans="2:16" s="49" customFormat="1" x14ac:dyDescent="0.25">
      <c r="B4772" s="9"/>
      <c r="C4772" s="9"/>
      <c r="D4772" s="50"/>
      <c r="E4772" s="51"/>
      <c r="F4772" s="51"/>
      <c r="G4772" s="51"/>
      <c r="H4772" s="50"/>
      <c r="I4772" s="50"/>
      <c r="J4772" s="50"/>
      <c r="K4772" s="51"/>
      <c r="L4772" s="51"/>
      <c r="M4772" s="51"/>
      <c r="N4772" s="51"/>
      <c r="O4772" s="51"/>
      <c r="P4772" s="51"/>
    </row>
    <row r="4773" spans="2:16" s="49" customFormat="1" x14ac:dyDescent="0.25">
      <c r="B4773" s="9"/>
      <c r="C4773" s="9"/>
      <c r="D4773" s="50"/>
      <c r="E4773" s="51"/>
      <c r="F4773" s="51"/>
      <c r="G4773" s="51"/>
      <c r="H4773" s="50"/>
      <c r="I4773" s="50"/>
      <c r="J4773" s="50"/>
      <c r="K4773" s="51"/>
      <c r="L4773" s="51"/>
      <c r="M4773" s="51"/>
      <c r="N4773" s="51"/>
      <c r="O4773" s="51"/>
      <c r="P4773" s="51"/>
    </row>
    <row r="4774" spans="2:16" s="49" customFormat="1" x14ac:dyDescent="0.25">
      <c r="B4774" s="9"/>
      <c r="C4774" s="9"/>
      <c r="D4774" s="50"/>
      <c r="E4774" s="51"/>
      <c r="F4774" s="51"/>
      <c r="G4774" s="51"/>
      <c r="H4774" s="50"/>
      <c r="I4774" s="50"/>
      <c r="J4774" s="50"/>
      <c r="K4774" s="51"/>
      <c r="L4774" s="51"/>
      <c r="M4774" s="51"/>
      <c r="N4774" s="51"/>
      <c r="O4774" s="51"/>
      <c r="P4774" s="51"/>
    </row>
    <row r="4775" spans="2:16" s="49" customFormat="1" x14ac:dyDescent="0.25">
      <c r="B4775" s="9"/>
      <c r="C4775" s="9"/>
      <c r="D4775" s="50"/>
      <c r="E4775" s="51"/>
      <c r="F4775" s="51"/>
      <c r="G4775" s="51"/>
      <c r="H4775" s="50"/>
      <c r="I4775" s="50"/>
      <c r="J4775" s="50"/>
      <c r="K4775" s="51"/>
      <c r="L4775" s="51"/>
      <c r="M4775" s="51"/>
      <c r="N4775" s="51"/>
      <c r="O4775" s="51"/>
      <c r="P4775" s="51"/>
    </row>
    <row r="4776" spans="2:16" s="49" customFormat="1" x14ac:dyDescent="0.25">
      <c r="B4776" s="9"/>
      <c r="C4776" s="9"/>
      <c r="D4776" s="50"/>
      <c r="E4776" s="51"/>
      <c r="F4776" s="51"/>
      <c r="G4776" s="51"/>
      <c r="H4776" s="50"/>
      <c r="I4776" s="50"/>
      <c r="J4776" s="50"/>
      <c r="K4776" s="51"/>
      <c r="L4776" s="51"/>
      <c r="M4776" s="51"/>
      <c r="N4776" s="51"/>
      <c r="O4776" s="51"/>
      <c r="P4776" s="51"/>
    </row>
    <row r="4777" spans="2:16" s="49" customFormat="1" x14ac:dyDescent="0.25">
      <c r="B4777" s="9"/>
      <c r="C4777" s="9"/>
      <c r="D4777" s="50"/>
      <c r="E4777" s="51"/>
      <c r="F4777" s="51"/>
      <c r="G4777" s="51"/>
      <c r="H4777" s="50"/>
      <c r="I4777" s="50"/>
      <c r="J4777" s="50"/>
      <c r="K4777" s="51"/>
      <c r="L4777" s="51"/>
      <c r="M4777" s="51"/>
      <c r="N4777" s="51"/>
      <c r="O4777" s="51"/>
      <c r="P4777" s="51"/>
    </row>
    <row r="4778" spans="2:16" s="49" customFormat="1" x14ac:dyDescent="0.25">
      <c r="B4778" s="9"/>
      <c r="C4778" s="9"/>
      <c r="D4778" s="50"/>
      <c r="E4778" s="51"/>
      <c r="F4778" s="51"/>
      <c r="G4778" s="51"/>
      <c r="H4778" s="50"/>
      <c r="I4778" s="50"/>
      <c r="J4778" s="50"/>
      <c r="K4778" s="51"/>
      <c r="L4778" s="51"/>
      <c r="M4778" s="51"/>
      <c r="N4778" s="51"/>
      <c r="O4778" s="51"/>
      <c r="P4778" s="51"/>
    </row>
    <row r="4779" spans="2:16" s="49" customFormat="1" x14ac:dyDescent="0.25">
      <c r="B4779" s="9"/>
      <c r="C4779" s="9"/>
      <c r="D4779" s="50"/>
      <c r="E4779" s="51"/>
      <c r="F4779" s="51"/>
      <c r="G4779" s="51"/>
      <c r="H4779" s="50"/>
      <c r="I4779" s="50"/>
      <c r="J4779" s="50"/>
      <c r="K4779" s="51"/>
      <c r="L4779" s="51"/>
      <c r="M4779" s="51"/>
      <c r="N4779" s="51"/>
      <c r="O4779" s="51"/>
      <c r="P4779" s="51"/>
    </row>
    <row r="4780" spans="2:16" s="49" customFormat="1" x14ac:dyDescent="0.25">
      <c r="B4780" s="9"/>
      <c r="C4780" s="9"/>
      <c r="D4780" s="50"/>
      <c r="E4780" s="51"/>
      <c r="F4780" s="51"/>
      <c r="G4780" s="51"/>
      <c r="H4780" s="50"/>
      <c r="I4780" s="50"/>
      <c r="J4780" s="50"/>
      <c r="K4780" s="51"/>
      <c r="L4780" s="51"/>
      <c r="M4780" s="51"/>
      <c r="N4780" s="51"/>
      <c r="O4780" s="51"/>
      <c r="P4780" s="51"/>
    </row>
    <row r="4781" spans="2:16" s="49" customFormat="1" x14ac:dyDescent="0.25">
      <c r="B4781" s="9"/>
      <c r="C4781" s="9"/>
      <c r="D4781" s="50"/>
      <c r="E4781" s="51"/>
      <c r="F4781" s="51"/>
      <c r="G4781" s="51"/>
      <c r="H4781" s="50"/>
      <c r="I4781" s="50"/>
      <c r="J4781" s="50"/>
      <c r="K4781" s="51"/>
      <c r="L4781" s="51"/>
      <c r="M4781" s="51"/>
      <c r="N4781" s="51"/>
      <c r="O4781" s="51"/>
      <c r="P4781" s="51"/>
    </row>
    <row r="4782" spans="2:16" s="49" customFormat="1" x14ac:dyDescent="0.25">
      <c r="B4782" s="9"/>
      <c r="C4782" s="9"/>
      <c r="D4782" s="50"/>
      <c r="E4782" s="51"/>
      <c r="F4782" s="51"/>
      <c r="G4782" s="51"/>
      <c r="H4782" s="50"/>
      <c r="I4782" s="50"/>
      <c r="J4782" s="50"/>
      <c r="K4782" s="51"/>
      <c r="L4782" s="51"/>
      <c r="M4782" s="51"/>
      <c r="N4782" s="51"/>
      <c r="O4782" s="51"/>
      <c r="P4782" s="51"/>
    </row>
    <row r="4783" spans="2:16" s="49" customFormat="1" x14ac:dyDescent="0.25">
      <c r="B4783" s="9"/>
      <c r="C4783" s="9"/>
      <c r="D4783" s="50"/>
      <c r="E4783" s="51"/>
      <c r="F4783" s="51"/>
      <c r="G4783" s="51"/>
      <c r="H4783" s="50"/>
      <c r="I4783" s="50"/>
      <c r="J4783" s="50"/>
      <c r="K4783" s="51"/>
      <c r="L4783" s="51"/>
      <c r="M4783" s="51"/>
      <c r="N4783" s="51"/>
      <c r="O4783" s="51"/>
      <c r="P4783" s="51"/>
    </row>
    <row r="4784" spans="2:16" s="49" customFormat="1" x14ac:dyDescent="0.25">
      <c r="B4784" s="9"/>
      <c r="C4784" s="9"/>
      <c r="D4784" s="50"/>
      <c r="E4784" s="51"/>
      <c r="F4784" s="51"/>
      <c r="G4784" s="51"/>
      <c r="H4784" s="50"/>
      <c r="I4784" s="50"/>
      <c r="J4784" s="50"/>
      <c r="K4784" s="51"/>
      <c r="L4784" s="51"/>
      <c r="M4784" s="51"/>
      <c r="N4784" s="51"/>
      <c r="O4784" s="51"/>
      <c r="P4784" s="51"/>
    </row>
    <row r="4785" spans="2:16" s="49" customFormat="1" x14ac:dyDescent="0.25">
      <c r="B4785" s="9"/>
      <c r="C4785" s="9"/>
      <c r="D4785" s="50"/>
      <c r="E4785" s="51"/>
      <c r="F4785" s="51"/>
      <c r="G4785" s="51"/>
      <c r="H4785" s="50"/>
      <c r="I4785" s="50"/>
      <c r="J4785" s="50"/>
      <c r="K4785" s="51"/>
      <c r="L4785" s="51"/>
      <c r="M4785" s="51"/>
      <c r="N4785" s="51"/>
      <c r="O4785" s="51"/>
      <c r="P4785" s="51"/>
    </row>
    <row r="4786" spans="2:16" s="49" customFormat="1" x14ac:dyDescent="0.25">
      <c r="B4786" s="9"/>
      <c r="C4786" s="9"/>
      <c r="D4786" s="50"/>
      <c r="E4786" s="51"/>
      <c r="F4786" s="51"/>
      <c r="G4786" s="51"/>
      <c r="H4786" s="50"/>
      <c r="I4786" s="50"/>
      <c r="J4786" s="50"/>
      <c r="K4786" s="51"/>
      <c r="L4786" s="51"/>
      <c r="M4786" s="51"/>
      <c r="N4786" s="51"/>
      <c r="O4786" s="51"/>
      <c r="P4786" s="51"/>
    </row>
    <row r="4787" spans="2:16" s="49" customFormat="1" x14ac:dyDescent="0.25">
      <c r="B4787" s="9"/>
      <c r="C4787" s="9"/>
      <c r="D4787" s="50"/>
      <c r="E4787" s="51"/>
      <c r="F4787" s="51"/>
      <c r="G4787" s="51"/>
      <c r="H4787" s="50"/>
      <c r="I4787" s="50"/>
      <c r="J4787" s="50"/>
      <c r="K4787" s="51"/>
      <c r="L4787" s="51"/>
      <c r="M4787" s="51"/>
      <c r="N4787" s="51"/>
      <c r="O4787" s="51"/>
      <c r="P4787" s="51"/>
    </row>
    <row r="4788" spans="2:16" s="49" customFormat="1" x14ac:dyDescent="0.25">
      <c r="B4788" s="9"/>
      <c r="C4788" s="9"/>
      <c r="D4788" s="50"/>
      <c r="E4788" s="51"/>
      <c r="F4788" s="51"/>
      <c r="G4788" s="51"/>
      <c r="H4788" s="50"/>
      <c r="I4788" s="50"/>
      <c r="J4788" s="50"/>
      <c r="K4788" s="51"/>
      <c r="L4788" s="51"/>
      <c r="M4788" s="51"/>
      <c r="N4788" s="51"/>
      <c r="O4788" s="51"/>
      <c r="P4788" s="51"/>
    </row>
    <row r="4789" spans="2:16" s="49" customFormat="1" x14ac:dyDescent="0.25">
      <c r="B4789" s="9"/>
      <c r="C4789" s="9"/>
      <c r="D4789" s="50"/>
      <c r="E4789" s="51"/>
      <c r="F4789" s="51"/>
      <c r="G4789" s="51"/>
      <c r="H4789" s="50"/>
      <c r="I4789" s="50"/>
      <c r="J4789" s="50"/>
      <c r="K4789" s="51"/>
      <c r="L4789" s="51"/>
      <c r="M4789" s="51"/>
      <c r="N4789" s="51"/>
      <c r="O4789" s="51"/>
      <c r="P4789" s="51"/>
    </row>
    <row r="4790" spans="2:16" s="49" customFormat="1" x14ac:dyDescent="0.25">
      <c r="B4790" s="9"/>
      <c r="C4790" s="9"/>
      <c r="D4790" s="50"/>
      <c r="E4790" s="51"/>
      <c r="F4790" s="51"/>
      <c r="G4790" s="51"/>
      <c r="H4790" s="50"/>
      <c r="I4790" s="50"/>
      <c r="J4790" s="50"/>
      <c r="K4790" s="51"/>
      <c r="L4790" s="51"/>
      <c r="M4790" s="51"/>
      <c r="N4790" s="51"/>
      <c r="O4790" s="51"/>
      <c r="P4790" s="51"/>
    </row>
    <row r="4791" spans="2:16" s="49" customFormat="1" x14ac:dyDescent="0.25">
      <c r="B4791" s="9"/>
      <c r="C4791" s="9"/>
      <c r="D4791" s="50"/>
      <c r="E4791" s="51"/>
      <c r="F4791" s="51"/>
      <c r="G4791" s="51"/>
      <c r="H4791" s="50"/>
      <c r="I4791" s="50"/>
      <c r="J4791" s="50"/>
      <c r="K4791" s="51"/>
      <c r="L4791" s="51"/>
      <c r="M4791" s="51"/>
      <c r="N4791" s="51"/>
      <c r="O4791" s="51"/>
      <c r="P4791" s="51"/>
    </row>
    <row r="4792" spans="2:16" s="49" customFormat="1" x14ac:dyDescent="0.25">
      <c r="B4792" s="9"/>
      <c r="C4792" s="9"/>
      <c r="D4792" s="50"/>
      <c r="E4792" s="51"/>
      <c r="F4792" s="51"/>
      <c r="G4792" s="51"/>
      <c r="H4792" s="50"/>
      <c r="I4792" s="50"/>
      <c r="J4792" s="50"/>
      <c r="K4792" s="51"/>
      <c r="L4792" s="51"/>
      <c r="M4792" s="51"/>
      <c r="N4792" s="51"/>
      <c r="O4792" s="51"/>
      <c r="P4792" s="51"/>
    </row>
    <row r="4793" spans="2:16" s="49" customFormat="1" x14ac:dyDescent="0.25">
      <c r="B4793" s="9"/>
      <c r="C4793" s="9"/>
      <c r="D4793" s="50"/>
      <c r="E4793" s="51"/>
      <c r="F4793" s="51"/>
      <c r="G4793" s="51"/>
      <c r="H4793" s="50"/>
      <c r="I4793" s="50"/>
      <c r="J4793" s="50"/>
      <c r="K4793" s="51"/>
      <c r="L4793" s="51"/>
      <c r="M4793" s="51"/>
      <c r="N4793" s="51"/>
      <c r="O4793" s="51"/>
      <c r="P4793" s="51"/>
    </row>
    <row r="4794" spans="2:16" s="49" customFormat="1" x14ac:dyDescent="0.25">
      <c r="B4794" s="9"/>
      <c r="C4794" s="9"/>
      <c r="D4794" s="50"/>
      <c r="E4794" s="51"/>
      <c r="F4794" s="51"/>
      <c r="G4794" s="51"/>
      <c r="H4794" s="50"/>
      <c r="I4794" s="50"/>
      <c r="J4794" s="50"/>
      <c r="K4794" s="51"/>
      <c r="L4794" s="51"/>
      <c r="M4794" s="51"/>
      <c r="N4794" s="51"/>
      <c r="O4794" s="51"/>
      <c r="P4794" s="51"/>
    </row>
    <row r="4795" spans="2:16" s="49" customFormat="1" x14ac:dyDescent="0.25">
      <c r="B4795" s="9"/>
      <c r="C4795" s="9"/>
      <c r="D4795" s="50"/>
      <c r="E4795" s="51"/>
      <c r="F4795" s="51"/>
      <c r="G4795" s="51"/>
      <c r="H4795" s="50"/>
      <c r="I4795" s="50"/>
      <c r="J4795" s="50"/>
      <c r="K4795" s="51"/>
      <c r="L4795" s="51"/>
      <c r="M4795" s="51"/>
      <c r="N4795" s="51"/>
      <c r="O4795" s="51"/>
      <c r="P4795" s="51"/>
    </row>
    <row r="4796" spans="2:16" s="49" customFormat="1" x14ac:dyDescent="0.25">
      <c r="B4796" s="9"/>
      <c r="C4796" s="9"/>
      <c r="D4796" s="50"/>
      <c r="E4796" s="51"/>
      <c r="F4796" s="51"/>
      <c r="G4796" s="51"/>
      <c r="H4796" s="50"/>
      <c r="I4796" s="50"/>
      <c r="J4796" s="50"/>
      <c r="K4796" s="51"/>
      <c r="L4796" s="51"/>
      <c r="M4796" s="51"/>
      <c r="N4796" s="51"/>
      <c r="O4796" s="51"/>
      <c r="P4796" s="51"/>
    </row>
    <row r="4797" spans="2:16" s="49" customFormat="1" x14ac:dyDescent="0.25">
      <c r="B4797" s="9"/>
      <c r="C4797" s="9"/>
      <c r="D4797" s="50"/>
      <c r="E4797" s="51"/>
      <c r="F4797" s="51"/>
      <c r="G4797" s="51"/>
      <c r="H4797" s="50"/>
      <c r="I4797" s="50"/>
      <c r="J4797" s="50"/>
      <c r="K4797" s="51"/>
      <c r="L4797" s="51"/>
      <c r="M4797" s="51"/>
      <c r="N4797" s="51"/>
      <c r="O4797" s="51"/>
      <c r="P4797" s="51"/>
    </row>
    <row r="4798" spans="2:16" s="49" customFormat="1" x14ac:dyDescent="0.25">
      <c r="B4798" s="9"/>
      <c r="C4798" s="9"/>
      <c r="D4798" s="50"/>
      <c r="E4798" s="51"/>
      <c r="F4798" s="51"/>
      <c r="G4798" s="51"/>
      <c r="H4798" s="50"/>
      <c r="I4798" s="50"/>
      <c r="J4798" s="50"/>
      <c r="K4798" s="51"/>
      <c r="L4798" s="51"/>
      <c r="M4798" s="51"/>
      <c r="N4798" s="51"/>
      <c r="O4798" s="51"/>
      <c r="P4798" s="51"/>
    </row>
    <row r="4799" spans="2:16" s="49" customFormat="1" x14ac:dyDescent="0.25">
      <c r="B4799" s="9"/>
      <c r="C4799" s="9"/>
      <c r="D4799" s="50"/>
      <c r="E4799" s="51"/>
      <c r="F4799" s="51"/>
      <c r="G4799" s="51"/>
      <c r="H4799" s="50"/>
      <c r="I4799" s="50"/>
      <c r="J4799" s="50"/>
      <c r="K4799" s="51"/>
      <c r="L4799" s="51"/>
      <c r="M4799" s="51"/>
      <c r="N4799" s="51"/>
      <c r="O4799" s="51"/>
      <c r="P4799" s="51"/>
    </row>
    <row r="4800" spans="2:16" s="49" customFormat="1" x14ac:dyDescent="0.25">
      <c r="B4800" s="9"/>
      <c r="C4800" s="9"/>
      <c r="D4800" s="50"/>
      <c r="E4800" s="51"/>
      <c r="F4800" s="51"/>
      <c r="G4800" s="51"/>
      <c r="H4800" s="50"/>
      <c r="I4800" s="50"/>
      <c r="J4800" s="50"/>
      <c r="K4800" s="51"/>
      <c r="L4800" s="51"/>
      <c r="M4800" s="51"/>
      <c r="N4800" s="51"/>
      <c r="O4800" s="51"/>
      <c r="P4800" s="51"/>
    </row>
    <row r="4801" spans="2:16" s="49" customFormat="1" x14ac:dyDescent="0.25">
      <c r="B4801" s="9"/>
      <c r="C4801" s="9"/>
      <c r="D4801" s="50"/>
      <c r="E4801" s="51"/>
      <c r="F4801" s="51"/>
      <c r="G4801" s="51"/>
      <c r="H4801" s="50"/>
      <c r="I4801" s="50"/>
      <c r="J4801" s="50"/>
      <c r="K4801" s="51"/>
      <c r="L4801" s="51"/>
      <c r="M4801" s="51"/>
      <c r="N4801" s="51"/>
      <c r="O4801" s="51"/>
      <c r="P4801" s="51"/>
    </row>
    <row r="4802" spans="2:16" s="49" customFormat="1" x14ac:dyDescent="0.25">
      <c r="B4802" s="9"/>
      <c r="C4802" s="9"/>
      <c r="D4802" s="50"/>
      <c r="E4802" s="51"/>
      <c r="F4802" s="51"/>
      <c r="G4802" s="51"/>
      <c r="H4802" s="50"/>
      <c r="I4802" s="50"/>
      <c r="J4802" s="50"/>
      <c r="K4802" s="51"/>
      <c r="L4802" s="51"/>
      <c r="M4802" s="51"/>
      <c r="N4802" s="51"/>
      <c r="O4802" s="51"/>
      <c r="P4802" s="51"/>
    </row>
    <row r="4803" spans="2:16" s="49" customFormat="1" x14ac:dyDescent="0.25">
      <c r="B4803" s="9"/>
      <c r="C4803" s="9"/>
      <c r="D4803" s="50"/>
      <c r="E4803" s="51"/>
      <c r="F4803" s="51"/>
      <c r="G4803" s="51"/>
      <c r="H4803" s="50"/>
      <c r="I4803" s="50"/>
      <c r="J4803" s="50"/>
      <c r="K4803" s="51"/>
      <c r="L4803" s="51"/>
      <c r="M4803" s="51"/>
      <c r="N4803" s="51"/>
      <c r="O4803" s="51"/>
      <c r="P4803" s="51"/>
    </row>
    <row r="4804" spans="2:16" s="49" customFormat="1" x14ac:dyDescent="0.25">
      <c r="B4804" s="9"/>
      <c r="C4804" s="9"/>
      <c r="D4804" s="50"/>
      <c r="E4804" s="51"/>
      <c r="F4804" s="51"/>
      <c r="G4804" s="51"/>
      <c r="H4804" s="50"/>
      <c r="I4804" s="50"/>
      <c r="J4804" s="50"/>
      <c r="K4804" s="51"/>
      <c r="L4804" s="51"/>
      <c r="M4804" s="51"/>
      <c r="N4804" s="51"/>
      <c r="O4804" s="51"/>
      <c r="P4804" s="51"/>
    </row>
    <row r="4805" spans="2:16" s="49" customFormat="1" x14ac:dyDescent="0.25">
      <c r="B4805" s="9"/>
      <c r="C4805" s="9"/>
      <c r="D4805" s="50"/>
      <c r="E4805" s="51"/>
      <c r="F4805" s="51"/>
      <c r="G4805" s="51"/>
      <c r="H4805" s="50"/>
      <c r="I4805" s="50"/>
      <c r="J4805" s="50"/>
      <c r="K4805" s="51"/>
      <c r="L4805" s="51"/>
      <c r="M4805" s="51"/>
      <c r="N4805" s="51"/>
      <c r="O4805" s="51"/>
      <c r="P4805" s="51"/>
    </row>
    <row r="4806" spans="2:16" s="49" customFormat="1" x14ac:dyDescent="0.25">
      <c r="B4806" s="9"/>
      <c r="C4806" s="9"/>
      <c r="D4806" s="50"/>
      <c r="E4806" s="51"/>
      <c r="F4806" s="51"/>
      <c r="G4806" s="51"/>
      <c r="H4806" s="50"/>
      <c r="I4806" s="50"/>
      <c r="J4806" s="50"/>
      <c r="K4806" s="51"/>
      <c r="L4806" s="51"/>
      <c r="M4806" s="51"/>
      <c r="N4806" s="51"/>
      <c r="O4806" s="51"/>
      <c r="P4806" s="51"/>
    </row>
    <row r="4807" spans="2:16" s="49" customFormat="1" x14ac:dyDescent="0.25">
      <c r="B4807" s="9"/>
      <c r="C4807" s="9"/>
      <c r="D4807" s="50"/>
      <c r="E4807" s="51"/>
      <c r="F4807" s="51"/>
      <c r="G4807" s="51"/>
      <c r="H4807" s="50"/>
      <c r="I4807" s="50"/>
      <c r="J4807" s="50"/>
      <c r="K4807" s="51"/>
      <c r="L4807" s="51"/>
      <c r="M4807" s="51"/>
      <c r="N4807" s="51"/>
      <c r="O4807" s="51"/>
      <c r="P4807" s="51"/>
    </row>
    <row r="4808" spans="2:16" s="49" customFormat="1" x14ac:dyDescent="0.25">
      <c r="B4808" s="9"/>
      <c r="C4808" s="9"/>
      <c r="D4808" s="50"/>
      <c r="E4808" s="51"/>
      <c r="F4808" s="51"/>
      <c r="G4808" s="51"/>
      <c r="H4808" s="50"/>
      <c r="I4808" s="50"/>
      <c r="J4808" s="50"/>
      <c r="K4808" s="51"/>
      <c r="L4808" s="51"/>
      <c r="M4808" s="51"/>
      <c r="N4808" s="51"/>
      <c r="O4808" s="51"/>
      <c r="P4808" s="51"/>
    </row>
    <row r="4809" spans="2:16" s="49" customFormat="1" x14ac:dyDescent="0.25">
      <c r="B4809" s="9"/>
      <c r="C4809" s="9"/>
      <c r="D4809" s="50"/>
      <c r="E4809" s="51"/>
      <c r="F4809" s="51"/>
      <c r="G4809" s="51"/>
      <c r="H4809" s="50"/>
      <c r="I4809" s="50"/>
      <c r="J4809" s="50"/>
      <c r="K4809" s="51"/>
      <c r="L4809" s="51"/>
      <c r="M4809" s="51"/>
      <c r="N4809" s="51"/>
      <c r="O4809" s="51"/>
      <c r="P4809" s="51"/>
    </row>
    <row r="4810" spans="2:16" s="49" customFormat="1" x14ac:dyDescent="0.25">
      <c r="B4810" s="9"/>
      <c r="C4810" s="9"/>
      <c r="D4810" s="50"/>
      <c r="E4810" s="51"/>
      <c r="F4810" s="51"/>
      <c r="G4810" s="51"/>
      <c r="H4810" s="50"/>
      <c r="I4810" s="50"/>
      <c r="J4810" s="50"/>
      <c r="K4810" s="51"/>
      <c r="L4810" s="51"/>
      <c r="M4810" s="51"/>
      <c r="N4810" s="51"/>
      <c r="O4810" s="51"/>
      <c r="P4810" s="51"/>
    </row>
    <row r="4811" spans="2:16" s="49" customFormat="1" x14ac:dyDescent="0.25">
      <c r="B4811" s="9"/>
      <c r="C4811" s="9"/>
      <c r="D4811" s="50"/>
      <c r="E4811" s="51"/>
      <c r="F4811" s="51"/>
      <c r="G4811" s="51"/>
      <c r="H4811" s="50"/>
      <c r="I4811" s="50"/>
      <c r="J4811" s="50"/>
      <c r="K4811" s="51"/>
      <c r="L4811" s="51"/>
      <c r="M4811" s="51"/>
      <c r="N4811" s="51"/>
      <c r="O4811" s="51"/>
      <c r="P4811" s="51"/>
    </row>
    <row r="4812" spans="2:16" s="49" customFormat="1" x14ac:dyDescent="0.25">
      <c r="B4812" s="9"/>
      <c r="C4812" s="9"/>
      <c r="D4812" s="50"/>
      <c r="E4812" s="51"/>
      <c r="F4812" s="51"/>
      <c r="G4812" s="51"/>
      <c r="H4812" s="50"/>
      <c r="I4812" s="50"/>
      <c r="J4812" s="50"/>
      <c r="K4812" s="51"/>
      <c r="L4812" s="51"/>
      <c r="M4812" s="51"/>
      <c r="N4812" s="51"/>
      <c r="O4812" s="51"/>
      <c r="P4812" s="51"/>
    </row>
    <row r="4813" spans="2:16" s="49" customFormat="1" x14ac:dyDescent="0.25">
      <c r="B4813" s="9"/>
      <c r="C4813" s="9"/>
      <c r="D4813" s="50"/>
      <c r="E4813" s="51"/>
      <c r="F4813" s="51"/>
      <c r="G4813" s="51"/>
      <c r="H4813" s="50"/>
      <c r="I4813" s="50"/>
      <c r="J4813" s="50"/>
      <c r="K4813" s="51"/>
      <c r="L4813" s="51"/>
      <c r="M4813" s="51"/>
      <c r="N4813" s="51"/>
      <c r="O4813" s="51"/>
      <c r="P4813" s="51"/>
    </row>
    <row r="4814" spans="2:16" s="49" customFormat="1" x14ac:dyDescent="0.25">
      <c r="B4814" s="9"/>
      <c r="C4814" s="9"/>
      <c r="D4814" s="50"/>
      <c r="E4814" s="51"/>
      <c r="F4814" s="51"/>
      <c r="G4814" s="51"/>
      <c r="H4814" s="50"/>
      <c r="I4814" s="50"/>
      <c r="J4814" s="50"/>
      <c r="K4814" s="51"/>
      <c r="L4814" s="51"/>
      <c r="M4814" s="51"/>
      <c r="N4814" s="51"/>
      <c r="O4814" s="51"/>
      <c r="P4814" s="51"/>
    </row>
    <row r="4815" spans="2:16" s="49" customFormat="1" x14ac:dyDescent="0.25">
      <c r="B4815" s="9"/>
      <c r="C4815" s="9"/>
      <c r="D4815" s="50"/>
      <c r="E4815" s="51"/>
      <c r="F4815" s="51"/>
      <c r="G4815" s="51"/>
      <c r="H4815" s="50"/>
      <c r="I4815" s="50"/>
      <c r="J4815" s="50"/>
      <c r="K4815" s="51"/>
      <c r="L4815" s="51"/>
      <c r="M4815" s="51"/>
      <c r="N4815" s="51"/>
      <c r="O4815" s="51"/>
      <c r="P4815" s="51"/>
    </row>
    <row r="4816" spans="2:16" s="49" customFormat="1" x14ac:dyDescent="0.25">
      <c r="B4816" s="9"/>
      <c r="C4816" s="9"/>
      <c r="D4816" s="50"/>
      <c r="E4816" s="51"/>
      <c r="F4816" s="51"/>
      <c r="G4816" s="51"/>
      <c r="H4816" s="50"/>
      <c r="I4816" s="50"/>
      <c r="J4816" s="50"/>
      <c r="K4816" s="51"/>
      <c r="L4816" s="51"/>
      <c r="M4816" s="51"/>
      <c r="N4816" s="51"/>
      <c r="O4816" s="51"/>
      <c r="P4816" s="51"/>
    </row>
    <row r="4817" spans="2:16" s="49" customFormat="1" x14ac:dyDescent="0.25">
      <c r="B4817" s="9"/>
      <c r="C4817" s="9"/>
      <c r="D4817" s="50"/>
      <c r="E4817" s="51"/>
      <c r="F4817" s="51"/>
      <c r="G4817" s="51"/>
      <c r="H4817" s="50"/>
      <c r="I4817" s="50"/>
      <c r="J4817" s="50"/>
      <c r="K4817" s="51"/>
      <c r="L4817" s="51"/>
      <c r="M4817" s="51"/>
      <c r="N4817" s="51"/>
      <c r="O4817" s="51"/>
      <c r="P4817" s="51"/>
    </row>
    <row r="4818" spans="2:16" s="49" customFormat="1" x14ac:dyDescent="0.25">
      <c r="B4818" s="9"/>
      <c r="C4818" s="9"/>
      <c r="D4818" s="50"/>
      <c r="E4818" s="51"/>
      <c r="F4818" s="51"/>
      <c r="G4818" s="51"/>
      <c r="H4818" s="50"/>
      <c r="I4818" s="50"/>
      <c r="J4818" s="50"/>
      <c r="K4818" s="51"/>
      <c r="L4818" s="51"/>
      <c r="M4818" s="51"/>
      <c r="N4818" s="51"/>
      <c r="O4818" s="51"/>
      <c r="P4818" s="51"/>
    </row>
    <row r="4819" spans="2:16" s="49" customFormat="1" x14ac:dyDescent="0.25">
      <c r="B4819" s="9"/>
      <c r="C4819" s="9"/>
      <c r="D4819" s="50"/>
      <c r="E4819" s="51"/>
      <c r="F4819" s="51"/>
      <c r="G4819" s="51"/>
      <c r="H4819" s="50"/>
      <c r="I4819" s="50"/>
      <c r="J4819" s="50"/>
      <c r="K4819" s="51"/>
      <c r="L4819" s="51"/>
      <c r="M4819" s="51"/>
      <c r="N4819" s="51"/>
      <c r="O4819" s="51"/>
      <c r="P4819" s="51"/>
    </row>
    <row r="4820" spans="2:16" s="49" customFormat="1" x14ac:dyDescent="0.25">
      <c r="B4820" s="9"/>
      <c r="C4820" s="9"/>
      <c r="D4820" s="50"/>
      <c r="E4820" s="51"/>
      <c r="F4820" s="51"/>
      <c r="G4820" s="51"/>
      <c r="H4820" s="50"/>
      <c r="I4820" s="50"/>
      <c r="J4820" s="50"/>
      <c r="K4820" s="51"/>
      <c r="L4820" s="51"/>
      <c r="M4820" s="51"/>
      <c r="N4820" s="51"/>
      <c r="O4820" s="51"/>
      <c r="P4820" s="51"/>
    </row>
    <row r="4821" spans="2:16" s="49" customFormat="1" x14ac:dyDescent="0.25">
      <c r="B4821" s="9"/>
      <c r="C4821" s="9"/>
      <c r="D4821" s="50"/>
      <c r="E4821" s="51"/>
      <c r="F4821" s="51"/>
      <c r="G4821" s="51"/>
      <c r="H4821" s="50"/>
      <c r="I4821" s="50"/>
      <c r="J4821" s="50"/>
      <c r="K4821" s="51"/>
      <c r="L4821" s="51"/>
      <c r="M4821" s="51"/>
      <c r="N4821" s="51"/>
      <c r="O4821" s="51"/>
      <c r="P4821" s="51"/>
    </row>
    <row r="4822" spans="2:16" s="49" customFormat="1" x14ac:dyDescent="0.25">
      <c r="B4822" s="9"/>
      <c r="C4822" s="9"/>
      <c r="D4822" s="50"/>
      <c r="E4822" s="51"/>
      <c r="F4822" s="51"/>
      <c r="G4822" s="51"/>
      <c r="H4822" s="50"/>
      <c r="I4822" s="50"/>
      <c r="J4822" s="50"/>
      <c r="K4822" s="51"/>
      <c r="L4822" s="51"/>
      <c r="M4822" s="51"/>
      <c r="N4822" s="51"/>
      <c r="O4822" s="51"/>
      <c r="P4822" s="51"/>
    </row>
    <row r="4823" spans="2:16" s="49" customFormat="1" x14ac:dyDescent="0.25">
      <c r="B4823" s="9"/>
      <c r="C4823" s="9"/>
      <c r="D4823" s="50"/>
      <c r="E4823" s="51"/>
      <c r="F4823" s="51"/>
      <c r="G4823" s="51"/>
      <c r="H4823" s="50"/>
      <c r="I4823" s="50"/>
      <c r="J4823" s="50"/>
      <c r="K4823" s="51"/>
      <c r="L4823" s="51"/>
      <c r="M4823" s="51"/>
      <c r="N4823" s="51"/>
      <c r="O4823" s="51"/>
      <c r="P4823" s="51"/>
    </row>
    <row r="4824" spans="2:16" s="49" customFormat="1" x14ac:dyDescent="0.25">
      <c r="B4824" s="9"/>
      <c r="C4824" s="9"/>
      <c r="D4824" s="50"/>
      <c r="E4824" s="51"/>
      <c r="F4824" s="51"/>
      <c r="G4824" s="51"/>
      <c r="H4824" s="50"/>
      <c r="I4824" s="50"/>
      <c r="J4824" s="50"/>
      <c r="K4824" s="51"/>
      <c r="L4824" s="51"/>
      <c r="M4824" s="51"/>
      <c r="N4824" s="51"/>
      <c r="O4824" s="51"/>
      <c r="P4824" s="51"/>
    </row>
    <row r="4825" spans="2:16" s="49" customFormat="1" x14ac:dyDescent="0.25">
      <c r="B4825" s="9"/>
      <c r="C4825" s="9"/>
      <c r="D4825" s="50"/>
      <c r="E4825" s="51"/>
      <c r="F4825" s="51"/>
      <c r="G4825" s="51"/>
      <c r="H4825" s="50"/>
      <c r="I4825" s="50"/>
      <c r="J4825" s="50"/>
      <c r="K4825" s="51"/>
      <c r="L4825" s="51"/>
      <c r="M4825" s="51"/>
      <c r="N4825" s="51"/>
      <c r="O4825" s="51"/>
      <c r="P4825" s="51"/>
    </row>
    <row r="4826" spans="2:16" s="49" customFormat="1" x14ac:dyDescent="0.25">
      <c r="B4826" s="9"/>
      <c r="C4826" s="9"/>
      <c r="D4826" s="50"/>
      <c r="E4826" s="51"/>
      <c r="F4826" s="51"/>
      <c r="G4826" s="51"/>
      <c r="H4826" s="50"/>
      <c r="I4826" s="50"/>
      <c r="J4826" s="50"/>
      <c r="K4826" s="51"/>
      <c r="L4826" s="51"/>
      <c r="M4826" s="51"/>
      <c r="N4826" s="51"/>
      <c r="O4826" s="51"/>
      <c r="P4826" s="51"/>
    </row>
    <row r="4827" spans="2:16" s="49" customFormat="1" x14ac:dyDescent="0.25">
      <c r="B4827" s="9"/>
      <c r="C4827" s="9"/>
      <c r="D4827" s="50"/>
      <c r="E4827" s="51"/>
      <c r="F4827" s="51"/>
      <c r="G4827" s="51"/>
      <c r="H4827" s="50"/>
      <c r="I4827" s="50"/>
      <c r="J4827" s="50"/>
      <c r="K4827" s="51"/>
      <c r="L4827" s="51"/>
      <c r="M4827" s="51"/>
      <c r="N4827" s="51"/>
      <c r="O4827" s="51"/>
      <c r="P4827" s="51"/>
    </row>
    <row r="4828" spans="2:16" s="49" customFormat="1" x14ac:dyDescent="0.25">
      <c r="B4828" s="9"/>
      <c r="C4828" s="9"/>
      <c r="D4828" s="50"/>
      <c r="E4828" s="51"/>
      <c r="F4828" s="51"/>
      <c r="G4828" s="51"/>
      <c r="H4828" s="50"/>
      <c r="I4828" s="50"/>
      <c r="J4828" s="50"/>
      <c r="K4828" s="51"/>
      <c r="L4828" s="51"/>
      <c r="M4828" s="51"/>
      <c r="N4828" s="51"/>
      <c r="O4828" s="51"/>
      <c r="P4828" s="51"/>
    </row>
    <row r="4829" spans="2:16" s="49" customFormat="1" x14ac:dyDescent="0.25">
      <c r="B4829" s="9"/>
      <c r="C4829" s="9"/>
      <c r="D4829" s="50"/>
      <c r="E4829" s="51"/>
      <c r="F4829" s="51"/>
      <c r="G4829" s="51"/>
      <c r="H4829" s="50"/>
      <c r="I4829" s="50"/>
      <c r="J4829" s="50"/>
      <c r="K4829" s="51"/>
      <c r="L4829" s="51"/>
      <c r="M4829" s="51"/>
      <c r="N4829" s="51"/>
      <c r="O4829" s="51"/>
      <c r="P4829" s="51"/>
    </row>
    <row r="4830" spans="2:16" s="49" customFormat="1" x14ac:dyDescent="0.25">
      <c r="B4830" s="9"/>
      <c r="C4830" s="9"/>
      <c r="D4830" s="50"/>
      <c r="E4830" s="51"/>
      <c r="F4830" s="51"/>
      <c r="G4830" s="51"/>
      <c r="H4830" s="50"/>
      <c r="I4830" s="50"/>
      <c r="J4830" s="50"/>
      <c r="K4830" s="51"/>
      <c r="L4830" s="51"/>
      <c r="M4830" s="51"/>
      <c r="N4830" s="51"/>
      <c r="O4830" s="51"/>
      <c r="P4830" s="51"/>
    </row>
    <row r="4831" spans="2:16" s="49" customFormat="1" x14ac:dyDescent="0.25">
      <c r="B4831" s="9"/>
      <c r="C4831" s="9"/>
      <c r="D4831" s="50"/>
      <c r="E4831" s="51"/>
      <c r="F4831" s="51"/>
      <c r="G4831" s="51"/>
      <c r="H4831" s="50"/>
      <c r="I4831" s="50"/>
      <c r="J4831" s="50"/>
      <c r="K4831" s="51"/>
      <c r="L4831" s="51"/>
      <c r="M4831" s="51"/>
      <c r="N4831" s="51"/>
      <c r="O4831" s="51"/>
      <c r="P4831" s="51"/>
    </row>
    <row r="4832" spans="2:16" s="49" customFormat="1" x14ac:dyDescent="0.25">
      <c r="B4832" s="9"/>
      <c r="C4832" s="9"/>
      <c r="D4832" s="50"/>
      <c r="E4832" s="51"/>
      <c r="F4832" s="51"/>
      <c r="G4832" s="51"/>
      <c r="H4832" s="50"/>
      <c r="I4832" s="50"/>
      <c r="J4832" s="50"/>
      <c r="K4832" s="51"/>
      <c r="L4832" s="51"/>
      <c r="M4832" s="51"/>
      <c r="N4832" s="51"/>
      <c r="O4832" s="51"/>
      <c r="P4832" s="51"/>
    </row>
    <row r="4833" spans="2:16" s="49" customFormat="1" x14ac:dyDescent="0.25">
      <c r="B4833" s="9"/>
      <c r="C4833" s="9"/>
      <c r="D4833" s="50"/>
      <c r="E4833" s="51"/>
      <c r="F4833" s="51"/>
      <c r="G4833" s="51"/>
      <c r="H4833" s="50"/>
      <c r="I4833" s="50"/>
      <c r="J4833" s="50"/>
      <c r="K4833" s="51"/>
      <c r="L4833" s="51"/>
      <c r="M4833" s="51"/>
      <c r="N4833" s="51"/>
      <c r="O4833" s="51"/>
      <c r="P4833" s="51"/>
    </row>
    <row r="4834" spans="2:16" s="49" customFormat="1" x14ac:dyDescent="0.25">
      <c r="B4834" s="9"/>
      <c r="C4834" s="9"/>
      <c r="D4834" s="50"/>
      <c r="E4834" s="51"/>
      <c r="F4834" s="51"/>
      <c r="G4834" s="51"/>
      <c r="H4834" s="50"/>
      <c r="I4834" s="50"/>
      <c r="J4834" s="50"/>
      <c r="K4834" s="51"/>
      <c r="L4834" s="51"/>
      <c r="M4834" s="51"/>
      <c r="N4834" s="51"/>
      <c r="O4834" s="51"/>
      <c r="P4834" s="51"/>
    </row>
    <row r="4835" spans="2:16" s="49" customFormat="1" x14ac:dyDescent="0.25">
      <c r="B4835" s="9"/>
      <c r="C4835" s="9"/>
      <c r="D4835" s="50"/>
      <c r="E4835" s="51"/>
      <c r="F4835" s="51"/>
      <c r="G4835" s="51"/>
      <c r="H4835" s="50"/>
      <c r="I4835" s="50"/>
      <c r="J4835" s="50"/>
      <c r="K4835" s="51"/>
      <c r="L4835" s="51"/>
      <c r="M4835" s="51"/>
      <c r="N4835" s="51"/>
      <c r="O4835" s="51"/>
      <c r="P4835" s="51"/>
    </row>
    <row r="4836" spans="2:16" s="49" customFormat="1" x14ac:dyDescent="0.25">
      <c r="B4836" s="9"/>
      <c r="C4836" s="9"/>
      <c r="D4836" s="50"/>
      <c r="E4836" s="51"/>
      <c r="F4836" s="51"/>
      <c r="G4836" s="51"/>
      <c r="H4836" s="50"/>
      <c r="I4836" s="50"/>
      <c r="J4836" s="50"/>
      <c r="K4836" s="51"/>
      <c r="L4836" s="51"/>
      <c r="M4836" s="51"/>
      <c r="N4836" s="51"/>
      <c r="O4836" s="51"/>
      <c r="P4836" s="51"/>
    </row>
    <row r="4837" spans="2:16" s="49" customFormat="1" x14ac:dyDescent="0.25">
      <c r="B4837" s="9"/>
      <c r="C4837" s="9"/>
      <c r="D4837" s="50"/>
      <c r="E4837" s="51"/>
      <c r="F4837" s="51"/>
      <c r="G4837" s="51"/>
      <c r="H4837" s="50"/>
      <c r="I4837" s="50"/>
      <c r="J4837" s="50"/>
      <c r="K4837" s="51"/>
      <c r="L4837" s="51"/>
      <c r="M4837" s="51"/>
      <c r="N4837" s="51"/>
      <c r="O4837" s="51"/>
      <c r="P4837" s="51"/>
    </row>
    <row r="4838" spans="2:16" s="49" customFormat="1" x14ac:dyDescent="0.25">
      <c r="B4838" s="9"/>
      <c r="C4838" s="9"/>
      <c r="D4838" s="50"/>
      <c r="E4838" s="51"/>
      <c r="F4838" s="51"/>
      <c r="G4838" s="51"/>
      <c r="H4838" s="50"/>
      <c r="I4838" s="50"/>
      <c r="J4838" s="50"/>
      <c r="K4838" s="51"/>
      <c r="L4838" s="51"/>
      <c r="M4838" s="51"/>
      <c r="N4838" s="51"/>
      <c r="O4838" s="51"/>
      <c r="P4838" s="51"/>
    </row>
    <row r="4839" spans="2:16" s="49" customFormat="1" x14ac:dyDescent="0.25">
      <c r="B4839" s="9"/>
      <c r="C4839" s="9"/>
      <c r="D4839" s="50"/>
      <c r="E4839" s="51"/>
      <c r="F4839" s="51"/>
      <c r="G4839" s="51"/>
      <c r="H4839" s="50"/>
      <c r="I4839" s="50"/>
      <c r="J4839" s="50"/>
      <c r="K4839" s="51"/>
      <c r="L4839" s="51"/>
      <c r="M4839" s="51"/>
      <c r="N4839" s="51"/>
      <c r="O4839" s="51"/>
      <c r="P4839" s="51"/>
    </row>
    <row r="4840" spans="2:16" s="49" customFormat="1" x14ac:dyDescent="0.25">
      <c r="B4840" s="9"/>
      <c r="C4840" s="9"/>
      <c r="D4840" s="50"/>
      <c r="E4840" s="51"/>
      <c r="F4840" s="51"/>
      <c r="G4840" s="51"/>
      <c r="H4840" s="50"/>
      <c r="I4840" s="50"/>
      <c r="J4840" s="50"/>
      <c r="K4840" s="51"/>
      <c r="L4840" s="51"/>
      <c r="M4840" s="51"/>
      <c r="N4840" s="51"/>
      <c r="O4840" s="51"/>
      <c r="P4840" s="51"/>
    </row>
    <row r="4841" spans="2:16" s="49" customFormat="1" x14ac:dyDescent="0.25">
      <c r="B4841" s="9"/>
      <c r="C4841" s="9"/>
      <c r="D4841" s="50"/>
      <c r="E4841" s="51"/>
      <c r="F4841" s="51"/>
      <c r="G4841" s="51"/>
      <c r="H4841" s="50"/>
      <c r="I4841" s="50"/>
      <c r="J4841" s="50"/>
      <c r="K4841" s="51"/>
      <c r="L4841" s="51"/>
      <c r="M4841" s="51"/>
      <c r="N4841" s="51"/>
      <c r="O4841" s="51"/>
      <c r="P4841" s="51"/>
    </row>
    <row r="4842" spans="2:16" s="49" customFormat="1" x14ac:dyDescent="0.25">
      <c r="B4842" s="9"/>
      <c r="C4842" s="9"/>
      <c r="D4842" s="50"/>
      <c r="E4842" s="51"/>
      <c r="F4842" s="51"/>
      <c r="G4842" s="51"/>
      <c r="H4842" s="50"/>
      <c r="I4842" s="50"/>
      <c r="J4842" s="50"/>
      <c r="K4842" s="51"/>
      <c r="L4842" s="51"/>
      <c r="M4842" s="51"/>
      <c r="N4842" s="51"/>
      <c r="O4842" s="51"/>
      <c r="P4842" s="51"/>
    </row>
    <row r="4843" spans="2:16" s="49" customFormat="1" x14ac:dyDescent="0.25">
      <c r="B4843" s="9"/>
      <c r="C4843" s="9"/>
      <c r="D4843" s="50"/>
      <c r="E4843" s="51"/>
      <c r="F4843" s="51"/>
      <c r="G4843" s="51"/>
      <c r="H4843" s="50"/>
      <c r="I4843" s="50"/>
      <c r="J4843" s="50"/>
      <c r="K4843" s="51"/>
      <c r="L4843" s="51"/>
      <c r="M4843" s="51"/>
      <c r="N4843" s="51"/>
      <c r="O4843" s="51"/>
      <c r="P4843" s="51"/>
    </row>
    <row r="4844" spans="2:16" s="49" customFormat="1" x14ac:dyDescent="0.25">
      <c r="B4844" s="9"/>
      <c r="C4844" s="9"/>
      <c r="D4844" s="50"/>
      <c r="E4844" s="51"/>
      <c r="F4844" s="51"/>
      <c r="G4844" s="51"/>
      <c r="H4844" s="50"/>
      <c r="I4844" s="50"/>
      <c r="J4844" s="50"/>
      <c r="K4844" s="51"/>
      <c r="L4844" s="51"/>
      <c r="M4844" s="51"/>
      <c r="N4844" s="51"/>
      <c r="O4844" s="51"/>
      <c r="P4844" s="51"/>
    </row>
    <row r="4845" spans="2:16" s="49" customFormat="1" x14ac:dyDescent="0.25">
      <c r="B4845" s="9"/>
      <c r="C4845" s="9"/>
      <c r="D4845" s="50"/>
      <c r="E4845" s="51"/>
      <c r="F4845" s="51"/>
      <c r="G4845" s="51"/>
      <c r="H4845" s="50"/>
      <c r="I4845" s="50"/>
      <c r="J4845" s="50"/>
      <c r="K4845" s="51"/>
      <c r="L4845" s="51"/>
      <c r="M4845" s="51"/>
      <c r="N4845" s="51"/>
      <c r="O4845" s="51"/>
      <c r="P4845" s="51"/>
    </row>
    <row r="4846" spans="2:16" s="49" customFormat="1" x14ac:dyDescent="0.25">
      <c r="B4846" s="9"/>
      <c r="C4846" s="9"/>
      <c r="D4846" s="50"/>
      <c r="E4846" s="51"/>
      <c r="F4846" s="51"/>
      <c r="G4846" s="51"/>
      <c r="H4846" s="50"/>
      <c r="I4846" s="50"/>
      <c r="J4846" s="50"/>
      <c r="K4846" s="51"/>
      <c r="L4846" s="51"/>
      <c r="M4846" s="51"/>
      <c r="N4846" s="51"/>
      <c r="O4846" s="51"/>
      <c r="P4846" s="51"/>
    </row>
    <row r="4847" spans="2:16" s="49" customFormat="1" x14ac:dyDescent="0.25">
      <c r="B4847" s="9"/>
      <c r="C4847" s="9"/>
      <c r="D4847" s="50"/>
      <c r="E4847" s="51"/>
      <c r="F4847" s="51"/>
      <c r="G4847" s="51"/>
      <c r="H4847" s="50"/>
      <c r="I4847" s="50"/>
      <c r="J4847" s="50"/>
      <c r="K4847" s="51"/>
      <c r="L4847" s="51"/>
      <c r="M4847" s="51"/>
      <c r="N4847" s="51"/>
      <c r="O4847" s="51"/>
      <c r="P4847" s="51"/>
    </row>
    <row r="4848" spans="2:16" s="49" customFormat="1" x14ac:dyDescent="0.25">
      <c r="B4848" s="9"/>
      <c r="C4848" s="9"/>
      <c r="D4848" s="50"/>
      <c r="E4848" s="51"/>
      <c r="F4848" s="51"/>
      <c r="G4848" s="51"/>
      <c r="H4848" s="50"/>
      <c r="I4848" s="50"/>
      <c r="J4848" s="50"/>
      <c r="K4848" s="51"/>
      <c r="L4848" s="51"/>
      <c r="M4848" s="51"/>
      <c r="N4848" s="51"/>
      <c r="O4848" s="51"/>
      <c r="P4848" s="51"/>
    </row>
    <row r="4849" spans="2:16" s="49" customFormat="1" x14ac:dyDescent="0.25">
      <c r="B4849" s="9"/>
      <c r="C4849" s="9"/>
      <c r="D4849" s="50"/>
      <c r="E4849" s="51"/>
      <c r="F4849" s="51"/>
      <c r="G4849" s="51"/>
      <c r="H4849" s="50"/>
      <c r="I4849" s="50"/>
      <c r="J4849" s="50"/>
      <c r="K4849" s="51"/>
      <c r="L4849" s="51"/>
      <c r="M4849" s="51"/>
      <c r="N4849" s="51"/>
      <c r="O4849" s="51"/>
      <c r="P4849" s="51"/>
    </row>
    <row r="4850" spans="2:16" s="49" customFormat="1" x14ac:dyDescent="0.25">
      <c r="B4850" s="9"/>
      <c r="C4850" s="9"/>
      <c r="D4850" s="50"/>
      <c r="E4850" s="51"/>
      <c r="F4850" s="51"/>
      <c r="G4850" s="51"/>
      <c r="H4850" s="50"/>
      <c r="I4850" s="50"/>
      <c r="J4850" s="50"/>
      <c r="K4850" s="51"/>
      <c r="L4850" s="51"/>
      <c r="M4850" s="51"/>
      <c r="N4850" s="51"/>
      <c r="O4850" s="51"/>
      <c r="P4850" s="51"/>
    </row>
    <row r="4851" spans="2:16" s="49" customFormat="1" x14ac:dyDescent="0.25">
      <c r="B4851" s="9"/>
      <c r="C4851" s="9"/>
      <c r="D4851" s="50"/>
      <c r="E4851" s="51"/>
      <c r="F4851" s="51"/>
      <c r="G4851" s="51"/>
      <c r="H4851" s="50"/>
      <c r="I4851" s="50"/>
      <c r="J4851" s="50"/>
      <c r="K4851" s="51"/>
      <c r="L4851" s="51"/>
      <c r="M4851" s="51"/>
      <c r="N4851" s="51"/>
      <c r="O4851" s="51"/>
      <c r="P4851" s="51"/>
    </row>
    <row r="4852" spans="2:16" s="49" customFormat="1" x14ac:dyDescent="0.25">
      <c r="B4852" s="9"/>
      <c r="C4852" s="9"/>
      <c r="D4852" s="50"/>
      <c r="E4852" s="51"/>
      <c r="F4852" s="51"/>
      <c r="G4852" s="51"/>
      <c r="H4852" s="50"/>
      <c r="I4852" s="50"/>
      <c r="J4852" s="50"/>
      <c r="K4852" s="51"/>
      <c r="L4852" s="51"/>
      <c r="M4852" s="51"/>
      <c r="N4852" s="51"/>
      <c r="O4852" s="51"/>
      <c r="P4852" s="51"/>
    </row>
    <row r="4853" spans="2:16" s="49" customFormat="1" x14ac:dyDescent="0.25">
      <c r="B4853" s="9"/>
      <c r="C4853" s="9"/>
      <c r="D4853" s="50"/>
      <c r="E4853" s="51"/>
      <c r="F4853" s="51"/>
      <c r="G4853" s="51"/>
      <c r="H4853" s="50"/>
      <c r="I4853" s="50"/>
      <c r="J4853" s="50"/>
      <c r="K4853" s="51"/>
      <c r="L4853" s="51"/>
      <c r="M4853" s="51"/>
      <c r="N4853" s="51"/>
      <c r="O4853" s="51"/>
      <c r="P4853" s="51"/>
    </row>
    <row r="4854" spans="2:16" s="49" customFormat="1" x14ac:dyDescent="0.25">
      <c r="B4854" s="9"/>
      <c r="C4854" s="9"/>
      <c r="D4854" s="50"/>
      <c r="E4854" s="51"/>
      <c r="F4854" s="51"/>
      <c r="G4854" s="51"/>
      <c r="H4854" s="50"/>
      <c r="I4854" s="50"/>
      <c r="J4854" s="50"/>
      <c r="K4854" s="51"/>
      <c r="L4854" s="51"/>
      <c r="M4854" s="51"/>
      <c r="N4854" s="51"/>
      <c r="O4854" s="51"/>
      <c r="P4854" s="51"/>
    </row>
    <row r="4855" spans="2:16" s="49" customFormat="1" x14ac:dyDescent="0.25">
      <c r="B4855" s="9"/>
      <c r="C4855" s="9"/>
      <c r="D4855" s="50"/>
      <c r="E4855" s="51"/>
      <c r="F4855" s="51"/>
      <c r="G4855" s="51"/>
      <c r="H4855" s="50"/>
      <c r="I4855" s="50"/>
      <c r="J4855" s="50"/>
      <c r="K4855" s="51"/>
      <c r="L4855" s="51"/>
      <c r="M4855" s="51"/>
      <c r="N4855" s="51"/>
      <c r="O4855" s="51"/>
      <c r="P4855" s="51"/>
    </row>
    <row r="4856" spans="2:16" s="49" customFormat="1" x14ac:dyDescent="0.25">
      <c r="B4856" s="9"/>
      <c r="C4856" s="9"/>
      <c r="D4856" s="50"/>
      <c r="E4856" s="51"/>
      <c r="F4856" s="51"/>
      <c r="G4856" s="51"/>
      <c r="H4856" s="50"/>
      <c r="I4856" s="50"/>
      <c r="J4856" s="50"/>
      <c r="K4856" s="51"/>
      <c r="L4856" s="51"/>
      <c r="M4856" s="51"/>
      <c r="N4856" s="51"/>
      <c r="O4856" s="51"/>
      <c r="P4856" s="51"/>
    </row>
    <row r="4857" spans="2:16" s="49" customFormat="1" x14ac:dyDescent="0.25">
      <c r="B4857" s="9"/>
      <c r="C4857" s="9"/>
      <c r="D4857" s="50"/>
      <c r="E4857" s="51"/>
      <c r="F4857" s="51"/>
      <c r="G4857" s="51"/>
      <c r="H4857" s="50"/>
      <c r="I4857" s="50"/>
      <c r="J4857" s="50"/>
      <c r="K4857" s="51"/>
      <c r="L4857" s="51"/>
      <c r="M4857" s="51"/>
      <c r="N4857" s="51"/>
      <c r="O4857" s="51"/>
      <c r="P4857" s="51"/>
    </row>
    <row r="4858" spans="2:16" s="49" customFormat="1" x14ac:dyDescent="0.25">
      <c r="B4858" s="9"/>
      <c r="C4858" s="9"/>
      <c r="D4858" s="50"/>
      <c r="E4858" s="51"/>
      <c r="F4858" s="51"/>
      <c r="G4858" s="51"/>
      <c r="H4858" s="50"/>
      <c r="I4858" s="50"/>
      <c r="J4858" s="50"/>
      <c r="K4858" s="51"/>
      <c r="L4858" s="51"/>
      <c r="M4858" s="51"/>
      <c r="N4858" s="51"/>
      <c r="O4858" s="51"/>
      <c r="P4858" s="51"/>
    </row>
    <row r="4859" spans="2:16" s="49" customFormat="1" x14ac:dyDescent="0.25">
      <c r="B4859" s="9"/>
      <c r="C4859" s="9"/>
      <c r="D4859" s="50"/>
      <c r="E4859" s="51"/>
      <c r="F4859" s="51"/>
      <c r="G4859" s="51"/>
      <c r="H4859" s="50"/>
      <c r="I4859" s="50"/>
      <c r="J4859" s="50"/>
      <c r="K4859" s="51"/>
      <c r="L4859" s="51"/>
      <c r="M4859" s="51"/>
      <c r="N4859" s="51"/>
      <c r="O4859" s="51"/>
      <c r="P4859" s="51"/>
    </row>
    <row r="4860" spans="2:16" s="49" customFormat="1" x14ac:dyDescent="0.25">
      <c r="B4860" s="9"/>
      <c r="C4860" s="9"/>
      <c r="D4860" s="50"/>
      <c r="E4860" s="51"/>
      <c r="F4860" s="51"/>
      <c r="G4860" s="51"/>
      <c r="H4860" s="50"/>
      <c r="I4860" s="50"/>
      <c r="J4860" s="50"/>
      <c r="K4860" s="51"/>
      <c r="L4860" s="51"/>
      <c r="M4860" s="51"/>
      <c r="N4860" s="51"/>
      <c r="O4860" s="51"/>
      <c r="P4860" s="51"/>
    </row>
    <row r="4861" spans="2:16" s="49" customFormat="1" x14ac:dyDescent="0.25">
      <c r="B4861" s="9"/>
      <c r="C4861" s="9"/>
      <c r="D4861" s="50"/>
      <c r="E4861" s="51"/>
      <c r="F4861" s="51"/>
      <c r="G4861" s="51"/>
      <c r="H4861" s="50"/>
      <c r="I4861" s="50"/>
      <c r="J4861" s="50"/>
      <c r="K4861" s="51"/>
      <c r="L4861" s="51"/>
      <c r="M4861" s="51"/>
      <c r="N4861" s="51"/>
      <c r="O4861" s="51"/>
      <c r="P4861" s="51"/>
    </row>
    <row r="4862" spans="2:16" s="49" customFormat="1" x14ac:dyDescent="0.25">
      <c r="B4862" s="9"/>
      <c r="C4862" s="9"/>
      <c r="D4862" s="50"/>
      <c r="E4862" s="51"/>
      <c r="F4862" s="51"/>
      <c r="G4862" s="51"/>
      <c r="H4862" s="50"/>
      <c r="I4862" s="50"/>
      <c r="J4862" s="50"/>
      <c r="K4862" s="51"/>
      <c r="L4862" s="51"/>
      <c r="M4862" s="51"/>
      <c r="N4862" s="51"/>
      <c r="O4862" s="51"/>
      <c r="P4862" s="51"/>
    </row>
    <row r="4863" spans="2:16" s="49" customFormat="1" x14ac:dyDescent="0.25">
      <c r="B4863" s="9"/>
      <c r="C4863" s="9"/>
      <c r="D4863" s="50"/>
      <c r="E4863" s="51"/>
      <c r="F4863" s="51"/>
      <c r="G4863" s="51"/>
      <c r="H4863" s="50"/>
      <c r="I4863" s="50"/>
      <c r="J4863" s="50"/>
      <c r="K4863" s="51"/>
      <c r="L4863" s="51"/>
      <c r="M4863" s="51"/>
      <c r="N4863" s="51"/>
      <c r="O4863" s="51"/>
      <c r="P4863" s="51"/>
    </row>
    <row r="4864" spans="2:16" s="49" customFormat="1" x14ac:dyDescent="0.25">
      <c r="B4864" s="9"/>
      <c r="C4864" s="9"/>
      <c r="D4864" s="50"/>
      <c r="E4864" s="51"/>
      <c r="F4864" s="51"/>
      <c r="G4864" s="51"/>
      <c r="H4864" s="50"/>
      <c r="I4864" s="50"/>
      <c r="J4864" s="50"/>
      <c r="K4864" s="51"/>
      <c r="L4864" s="51"/>
      <c r="M4864" s="51"/>
      <c r="N4864" s="51"/>
      <c r="O4864" s="51"/>
      <c r="P4864" s="51"/>
    </row>
    <row r="4865" spans="2:16" s="49" customFormat="1" x14ac:dyDescent="0.25">
      <c r="B4865" s="9"/>
      <c r="C4865" s="9"/>
      <c r="D4865" s="50"/>
      <c r="E4865" s="51"/>
      <c r="F4865" s="51"/>
      <c r="G4865" s="51"/>
      <c r="H4865" s="50"/>
      <c r="I4865" s="50"/>
      <c r="J4865" s="50"/>
      <c r="K4865" s="51"/>
      <c r="L4865" s="51"/>
      <c r="M4865" s="51"/>
      <c r="N4865" s="51"/>
      <c r="O4865" s="51"/>
      <c r="P4865" s="51"/>
    </row>
    <row r="4866" spans="2:16" s="49" customFormat="1" x14ac:dyDescent="0.25">
      <c r="B4866" s="9"/>
      <c r="C4866" s="9"/>
      <c r="D4866" s="50"/>
      <c r="E4866" s="51"/>
      <c r="F4866" s="51"/>
      <c r="G4866" s="51"/>
      <c r="H4866" s="50"/>
      <c r="I4866" s="50"/>
      <c r="J4866" s="50"/>
      <c r="K4866" s="51"/>
      <c r="L4866" s="51"/>
      <c r="M4866" s="51"/>
      <c r="N4866" s="51"/>
      <c r="O4866" s="51"/>
      <c r="P4866" s="51"/>
    </row>
    <row r="4867" spans="2:16" s="49" customFormat="1" x14ac:dyDescent="0.25">
      <c r="B4867" s="9"/>
      <c r="C4867" s="9"/>
      <c r="D4867" s="50"/>
      <c r="E4867" s="51"/>
      <c r="F4867" s="51"/>
      <c r="G4867" s="51"/>
      <c r="H4867" s="50"/>
      <c r="I4867" s="50"/>
      <c r="J4867" s="50"/>
      <c r="K4867" s="51"/>
      <c r="L4867" s="51"/>
      <c r="M4867" s="51"/>
      <c r="N4867" s="51"/>
      <c r="O4867" s="51"/>
      <c r="P4867" s="51"/>
    </row>
    <row r="4868" spans="2:16" s="49" customFormat="1" x14ac:dyDescent="0.25">
      <c r="B4868" s="9"/>
      <c r="C4868" s="9"/>
      <c r="D4868" s="50"/>
      <c r="E4868" s="51"/>
      <c r="F4868" s="51"/>
      <c r="G4868" s="51"/>
      <c r="H4868" s="50"/>
      <c r="I4868" s="50"/>
      <c r="J4868" s="50"/>
      <c r="K4868" s="51"/>
      <c r="L4868" s="51"/>
      <c r="M4868" s="51"/>
      <c r="N4868" s="51"/>
      <c r="O4868" s="51"/>
      <c r="P4868" s="51"/>
    </row>
    <row r="4869" spans="2:16" s="49" customFormat="1" x14ac:dyDescent="0.25">
      <c r="B4869" s="9"/>
      <c r="C4869" s="9"/>
      <c r="D4869" s="50"/>
      <c r="E4869" s="51"/>
      <c r="F4869" s="51"/>
      <c r="G4869" s="51"/>
      <c r="H4869" s="50"/>
      <c r="I4869" s="50"/>
      <c r="J4869" s="50"/>
      <c r="K4869" s="51"/>
      <c r="L4869" s="51"/>
      <c r="M4869" s="51"/>
      <c r="N4869" s="51"/>
      <c r="O4869" s="51"/>
      <c r="P4869" s="51"/>
    </row>
    <row r="4870" spans="2:16" s="49" customFormat="1" x14ac:dyDescent="0.25">
      <c r="B4870" s="9"/>
      <c r="C4870" s="9"/>
      <c r="D4870" s="50"/>
      <c r="E4870" s="51"/>
      <c r="F4870" s="51"/>
      <c r="G4870" s="51"/>
      <c r="H4870" s="50"/>
      <c r="I4870" s="50"/>
      <c r="J4870" s="50"/>
      <c r="K4870" s="51"/>
      <c r="L4870" s="51"/>
      <c r="M4870" s="51"/>
      <c r="N4870" s="51"/>
      <c r="O4870" s="51"/>
      <c r="P4870" s="51"/>
    </row>
    <row r="4871" spans="2:16" s="49" customFormat="1" x14ac:dyDescent="0.25">
      <c r="B4871" s="9"/>
      <c r="C4871" s="9"/>
      <c r="D4871" s="50"/>
      <c r="E4871" s="51"/>
      <c r="F4871" s="51"/>
      <c r="G4871" s="51"/>
      <c r="H4871" s="50"/>
      <c r="I4871" s="50"/>
      <c r="J4871" s="50"/>
      <c r="K4871" s="51"/>
      <c r="L4871" s="51"/>
      <c r="M4871" s="51"/>
      <c r="N4871" s="51"/>
      <c r="O4871" s="51"/>
      <c r="P4871" s="51"/>
    </row>
    <row r="4872" spans="2:16" s="49" customFormat="1" x14ac:dyDescent="0.25">
      <c r="B4872" s="9"/>
      <c r="C4872" s="9"/>
      <c r="D4872" s="50"/>
      <c r="E4872" s="51"/>
      <c r="F4872" s="51"/>
      <c r="G4872" s="51"/>
      <c r="H4872" s="50"/>
      <c r="I4872" s="50"/>
      <c r="J4872" s="50"/>
      <c r="K4872" s="51"/>
      <c r="L4872" s="51"/>
      <c r="M4872" s="51"/>
      <c r="N4872" s="51"/>
      <c r="O4872" s="51"/>
      <c r="P4872" s="51"/>
    </row>
    <row r="4873" spans="2:16" s="49" customFormat="1" x14ac:dyDescent="0.25">
      <c r="B4873" s="9"/>
      <c r="C4873" s="9"/>
      <c r="D4873" s="50"/>
      <c r="E4873" s="51"/>
      <c r="F4873" s="51"/>
      <c r="G4873" s="51"/>
      <c r="H4873" s="50"/>
      <c r="I4873" s="50"/>
      <c r="J4873" s="50"/>
      <c r="K4873" s="51"/>
      <c r="L4873" s="51"/>
      <c r="M4873" s="51"/>
      <c r="N4873" s="51"/>
      <c r="O4873" s="51"/>
      <c r="P4873" s="51"/>
    </row>
    <row r="4874" spans="2:16" s="49" customFormat="1" x14ac:dyDescent="0.25">
      <c r="B4874" s="9"/>
      <c r="C4874" s="9"/>
      <c r="D4874" s="50"/>
      <c r="E4874" s="51"/>
      <c r="F4874" s="51"/>
      <c r="G4874" s="51"/>
      <c r="H4874" s="50"/>
      <c r="I4874" s="50"/>
      <c r="J4874" s="50"/>
      <c r="K4874" s="51"/>
      <c r="L4874" s="51"/>
      <c r="M4874" s="51"/>
      <c r="N4874" s="51"/>
      <c r="O4874" s="51"/>
      <c r="P4874" s="51"/>
    </row>
    <row r="4875" spans="2:16" s="49" customFormat="1" x14ac:dyDescent="0.25">
      <c r="B4875" s="9"/>
      <c r="C4875" s="9"/>
      <c r="D4875" s="50"/>
      <c r="E4875" s="51"/>
      <c r="F4875" s="51"/>
      <c r="G4875" s="51"/>
      <c r="H4875" s="50"/>
      <c r="I4875" s="50"/>
      <c r="J4875" s="50"/>
      <c r="K4875" s="51"/>
      <c r="L4875" s="51"/>
      <c r="M4875" s="51"/>
      <c r="N4875" s="51"/>
      <c r="O4875" s="51"/>
      <c r="P4875" s="51"/>
    </row>
    <row r="4876" spans="2:16" s="49" customFormat="1" x14ac:dyDescent="0.25">
      <c r="B4876" s="9"/>
      <c r="C4876" s="9"/>
      <c r="D4876" s="50"/>
      <c r="E4876" s="51"/>
      <c r="F4876" s="51"/>
      <c r="G4876" s="51"/>
      <c r="H4876" s="50"/>
      <c r="I4876" s="50"/>
      <c r="J4876" s="50"/>
      <c r="K4876" s="51"/>
      <c r="L4876" s="51"/>
      <c r="M4876" s="51"/>
      <c r="N4876" s="51"/>
      <c r="O4876" s="51"/>
      <c r="P4876" s="51"/>
    </row>
    <row r="4877" spans="2:16" s="49" customFormat="1" x14ac:dyDescent="0.25">
      <c r="B4877" s="9"/>
      <c r="C4877" s="9"/>
      <c r="D4877" s="50"/>
      <c r="E4877" s="51"/>
      <c r="F4877" s="51"/>
      <c r="G4877" s="51"/>
      <c r="H4877" s="50"/>
      <c r="I4877" s="50"/>
      <c r="J4877" s="50"/>
      <c r="K4877" s="51"/>
      <c r="L4877" s="51"/>
      <c r="M4877" s="51"/>
      <c r="N4877" s="51"/>
      <c r="O4877" s="51"/>
      <c r="P4877" s="51"/>
    </row>
    <row r="4878" spans="2:16" s="49" customFormat="1" x14ac:dyDescent="0.25">
      <c r="B4878" s="9"/>
      <c r="C4878" s="9"/>
      <c r="D4878" s="50"/>
      <c r="E4878" s="51"/>
      <c r="F4878" s="51"/>
      <c r="G4878" s="51"/>
      <c r="H4878" s="50"/>
      <c r="I4878" s="50"/>
      <c r="J4878" s="50"/>
      <c r="K4878" s="51"/>
      <c r="L4878" s="51"/>
      <c r="M4878" s="51"/>
      <c r="N4878" s="51"/>
      <c r="O4878" s="51"/>
      <c r="P4878" s="51"/>
    </row>
    <row r="4879" spans="2:16" s="49" customFormat="1" x14ac:dyDescent="0.25">
      <c r="B4879" s="9"/>
      <c r="C4879" s="9"/>
      <c r="D4879" s="50"/>
      <c r="E4879" s="51"/>
      <c r="F4879" s="51"/>
      <c r="G4879" s="51"/>
      <c r="H4879" s="50"/>
      <c r="I4879" s="50"/>
      <c r="J4879" s="50"/>
      <c r="K4879" s="51"/>
      <c r="L4879" s="51"/>
      <c r="M4879" s="51"/>
      <c r="N4879" s="51"/>
      <c r="O4879" s="51"/>
      <c r="P4879" s="51"/>
    </row>
    <row r="4880" spans="2:16" s="49" customFormat="1" x14ac:dyDescent="0.25">
      <c r="B4880" s="9"/>
      <c r="C4880" s="9"/>
      <c r="D4880" s="50"/>
      <c r="E4880" s="51"/>
      <c r="F4880" s="51"/>
      <c r="G4880" s="51"/>
      <c r="H4880" s="50"/>
      <c r="I4880" s="50"/>
      <c r="J4880" s="50"/>
      <c r="K4880" s="51"/>
      <c r="L4880" s="51"/>
      <c r="M4880" s="51"/>
      <c r="N4880" s="51"/>
      <c r="O4880" s="51"/>
      <c r="P4880" s="51"/>
    </row>
    <row r="4881" spans="2:16" s="49" customFormat="1" x14ac:dyDescent="0.25">
      <c r="B4881" s="9"/>
      <c r="C4881" s="9"/>
      <c r="D4881" s="50"/>
      <c r="E4881" s="51"/>
      <c r="F4881" s="51"/>
      <c r="G4881" s="51"/>
      <c r="H4881" s="50"/>
      <c r="I4881" s="50"/>
      <c r="J4881" s="50"/>
      <c r="K4881" s="51"/>
      <c r="L4881" s="51"/>
      <c r="M4881" s="51"/>
      <c r="N4881" s="51"/>
      <c r="O4881" s="51"/>
      <c r="P4881" s="51"/>
    </row>
    <row r="4882" spans="2:16" s="49" customFormat="1" x14ac:dyDescent="0.25">
      <c r="B4882" s="9"/>
      <c r="C4882" s="9"/>
      <c r="D4882" s="50"/>
      <c r="E4882" s="51"/>
      <c r="F4882" s="51"/>
      <c r="G4882" s="51"/>
      <c r="H4882" s="50"/>
      <c r="I4882" s="50"/>
      <c r="J4882" s="50"/>
      <c r="K4882" s="51"/>
      <c r="L4882" s="51"/>
      <c r="M4882" s="51"/>
      <c r="N4882" s="51"/>
      <c r="O4882" s="51"/>
      <c r="P4882" s="51"/>
    </row>
    <row r="4883" spans="2:16" s="49" customFormat="1" x14ac:dyDescent="0.25">
      <c r="B4883" s="9"/>
      <c r="C4883" s="9"/>
      <c r="D4883" s="50"/>
      <c r="E4883" s="51"/>
      <c r="F4883" s="51"/>
      <c r="G4883" s="51"/>
      <c r="H4883" s="50"/>
      <c r="I4883" s="50"/>
      <c r="J4883" s="50"/>
      <c r="K4883" s="51"/>
      <c r="L4883" s="51"/>
      <c r="M4883" s="51"/>
      <c r="N4883" s="51"/>
      <c r="O4883" s="51"/>
      <c r="P4883" s="51"/>
    </row>
    <row r="4884" spans="2:16" s="49" customFormat="1" x14ac:dyDescent="0.25">
      <c r="B4884" s="9"/>
      <c r="C4884" s="9"/>
      <c r="D4884" s="50"/>
      <c r="E4884" s="51"/>
      <c r="F4884" s="51"/>
      <c r="G4884" s="51"/>
      <c r="H4884" s="50"/>
      <c r="I4884" s="50"/>
      <c r="J4884" s="50"/>
      <c r="K4884" s="51"/>
      <c r="L4884" s="51"/>
      <c r="M4884" s="51"/>
      <c r="N4884" s="51"/>
      <c r="O4884" s="51"/>
      <c r="P4884" s="51"/>
    </row>
    <row r="4885" spans="2:16" s="49" customFormat="1" x14ac:dyDescent="0.25">
      <c r="B4885" s="9"/>
      <c r="C4885" s="9"/>
      <c r="D4885" s="50"/>
      <c r="E4885" s="51"/>
      <c r="F4885" s="51"/>
      <c r="G4885" s="51"/>
      <c r="H4885" s="50"/>
      <c r="I4885" s="50"/>
      <c r="J4885" s="50"/>
      <c r="K4885" s="51"/>
      <c r="L4885" s="51"/>
      <c r="M4885" s="51"/>
      <c r="N4885" s="51"/>
      <c r="O4885" s="51"/>
      <c r="P4885" s="51"/>
    </row>
    <row r="4886" spans="2:16" s="49" customFormat="1" x14ac:dyDescent="0.25">
      <c r="B4886" s="9"/>
      <c r="C4886" s="9"/>
      <c r="D4886" s="50"/>
      <c r="E4886" s="51"/>
      <c r="F4886" s="51"/>
      <c r="G4886" s="51"/>
      <c r="H4886" s="50"/>
      <c r="I4886" s="50"/>
      <c r="J4886" s="50"/>
      <c r="K4886" s="51"/>
      <c r="L4886" s="51"/>
      <c r="M4886" s="51"/>
      <c r="N4886" s="51"/>
      <c r="O4886" s="51"/>
      <c r="P4886" s="51"/>
    </row>
    <row r="4887" spans="2:16" s="49" customFormat="1" x14ac:dyDescent="0.25">
      <c r="B4887" s="9"/>
      <c r="C4887" s="9"/>
      <c r="D4887" s="50"/>
      <c r="E4887" s="51"/>
      <c r="F4887" s="51"/>
      <c r="G4887" s="51"/>
      <c r="H4887" s="50"/>
      <c r="I4887" s="50"/>
      <c r="J4887" s="50"/>
      <c r="K4887" s="51"/>
      <c r="L4887" s="51"/>
      <c r="M4887" s="51"/>
      <c r="N4887" s="51"/>
      <c r="O4887" s="51"/>
      <c r="P4887" s="51"/>
    </row>
    <row r="4888" spans="2:16" s="49" customFormat="1" x14ac:dyDescent="0.25">
      <c r="B4888" s="9"/>
      <c r="C4888" s="9"/>
      <c r="D4888" s="50"/>
      <c r="E4888" s="51"/>
      <c r="F4888" s="51"/>
      <c r="G4888" s="51"/>
      <c r="H4888" s="50"/>
      <c r="I4888" s="50"/>
      <c r="J4888" s="50"/>
      <c r="K4888" s="51"/>
      <c r="L4888" s="51"/>
      <c r="M4888" s="51"/>
      <c r="N4888" s="51"/>
      <c r="O4888" s="51"/>
      <c r="P4888" s="51"/>
    </row>
    <row r="4889" spans="2:16" s="49" customFormat="1" x14ac:dyDescent="0.25">
      <c r="B4889" s="9"/>
      <c r="C4889" s="9"/>
      <c r="D4889" s="50"/>
      <c r="E4889" s="51"/>
      <c r="F4889" s="51"/>
      <c r="G4889" s="51"/>
      <c r="H4889" s="50"/>
      <c r="I4889" s="50"/>
      <c r="J4889" s="50"/>
      <c r="K4889" s="51"/>
      <c r="L4889" s="51"/>
      <c r="M4889" s="51"/>
      <c r="N4889" s="51"/>
      <c r="O4889" s="51"/>
      <c r="P4889" s="51"/>
    </row>
    <row r="4890" spans="2:16" s="49" customFormat="1" x14ac:dyDescent="0.25">
      <c r="B4890" s="9"/>
      <c r="C4890" s="9"/>
      <c r="D4890" s="50"/>
      <c r="E4890" s="51"/>
      <c r="F4890" s="51"/>
      <c r="G4890" s="51"/>
      <c r="H4890" s="50"/>
      <c r="I4890" s="50"/>
      <c r="J4890" s="50"/>
      <c r="K4890" s="51"/>
      <c r="L4890" s="51"/>
      <c r="M4890" s="51"/>
      <c r="N4890" s="51"/>
      <c r="O4890" s="51"/>
      <c r="P4890" s="51"/>
    </row>
    <row r="4891" spans="2:16" s="49" customFormat="1" x14ac:dyDescent="0.25">
      <c r="B4891" s="9"/>
      <c r="C4891" s="9"/>
      <c r="D4891" s="50"/>
      <c r="E4891" s="51"/>
      <c r="F4891" s="51"/>
      <c r="G4891" s="51"/>
      <c r="H4891" s="50"/>
      <c r="I4891" s="50"/>
      <c r="J4891" s="50"/>
      <c r="K4891" s="51"/>
      <c r="L4891" s="51"/>
      <c r="M4891" s="51"/>
      <c r="N4891" s="51"/>
      <c r="O4891" s="51"/>
      <c r="P4891" s="51"/>
    </row>
    <row r="4892" spans="2:16" s="49" customFormat="1" x14ac:dyDescent="0.25">
      <c r="B4892" s="9"/>
      <c r="C4892" s="9"/>
      <c r="D4892" s="50"/>
      <c r="E4892" s="51"/>
      <c r="F4892" s="51"/>
      <c r="G4892" s="51"/>
      <c r="H4892" s="50"/>
      <c r="I4892" s="50"/>
      <c r="J4892" s="50"/>
      <c r="K4892" s="51"/>
      <c r="L4892" s="51"/>
      <c r="M4892" s="51"/>
      <c r="N4892" s="51"/>
      <c r="O4892" s="51"/>
      <c r="P4892" s="51"/>
    </row>
    <row r="4893" spans="2:16" s="49" customFormat="1" x14ac:dyDescent="0.25">
      <c r="B4893" s="9"/>
      <c r="C4893" s="9"/>
      <c r="D4893" s="50"/>
      <c r="E4893" s="51"/>
      <c r="F4893" s="51"/>
      <c r="G4893" s="51"/>
      <c r="H4893" s="50"/>
      <c r="I4893" s="50"/>
      <c r="J4893" s="50"/>
      <c r="K4893" s="51"/>
      <c r="L4893" s="51"/>
      <c r="M4893" s="51"/>
      <c r="N4893" s="51"/>
      <c r="O4893" s="51"/>
      <c r="P4893" s="51"/>
    </row>
    <row r="4894" spans="2:16" s="49" customFormat="1" x14ac:dyDescent="0.25">
      <c r="B4894" s="9"/>
      <c r="C4894" s="9"/>
      <c r="D4894" s="50"/>
      <c r="E4894" s="51"/>
      <c r="F4894" s="51"/>
      <c r="G4894" s="51"/>
      <c r="H4894" s="50"/>
      <c r="I4894" s="50"/>
      <c r="J4894" s="50"/>
      <c r="K4894" s="51"/>
      <c r="L4894" s="51"/>
      <c r="M4894" s="51"/>
      <c r="N4894" s="51"/>
      <c r="O4894" s="51"/>
      <c r="P4894" s="51"/>
    </row>
    <row r="4895" spans="2:16" s="49" customFormat="1" x14ac:dyDescent="0.25">
      <c r="B4895" s="9"/>
      <c r="C4895" s="9"/>
      <c r="D4895" s="50"/>
      <c r="E4895" s="51"/>
      <c r="F4895" s="51"/>
      <c r="G4895" s="51"/>
      <c r="H4895" s="50"/>
      <c r="I4895" s="50"/>
      <c r="J4895" s="50"/>
      <c r="K4895" s="51"/>
      <c r="L4895" s="51"/>
      <c r="M4895" s="51"/>
      <c r="N4895" s="51"/>
      <c r="O4895" s="51"/>
      <c r="P4895" s="51"/>
    </row>
    <row r="4896" spans="2:16" s="49" customFormat="1" x14ac:dyDescent="0.25">
      <c r="B4896" s="9"/>
      <c r="C4896" s="9"/>
      <c r="D4896" s="50"/>
      <c r="E4896" s="51"/>
      <c r="F4896" s="51"/>
      <c r="G4896" s="51"/>
      <c r="H4896" s="50"/>
      <c r="I4896" s="50"/>
      <c r="J4896" s="50"/>
      <c r="K4896" s="51"/>
      <c r="L4896" s="51"/>
      <c r="M4896" s="51"/>
      <c r="N4896" s="51"/>
      <c r="O4896" s="51"/>
      <c r="P4896" s="51"/>
    </row>
    <row r="4897" spans="2:16" s="49" customFormat="1" x14ac:dyDescent="0.25">
      <c r="B4897" s="9"/>
      <c r="C4897" s="9"/>
      <c r="D4897" s="50"/>
      <c r="E4897" s="51"/>
      <c r="F4897" s="51"/>
      <c r="G4897" s="51"/>
      <c r="H4897" s="50"/>
      <c r="I4897" s="50"/>
      <c r="J4897" s="50"/>
      <c r="K4897" s="51"/>
      <c r="L4897" s="51"/>
      <c r="M4897" s="51"/>
      <c r="N4897" s="51"/>
      <c r="O4897" s="51"/>
      <c r="P4897" s="51"/>
    </row>
    <row r="4898" spans="2:16" s="49" customFormat="1" x14ac:dyDescent="0.25">
      <c r="B4898" s="9"/>
      <c r="C4898" s="9"/>
      <c r="D4898" s="50"/>
      <c r="E4898" s="51"/>
      <c r="F4898" s="51"/>
      <c r="G4898" s="51"/>
      <c r="H4898" s="50"/>
      <c r="I4898" s="50"/>
      <c r="J4898" s="50"/>
      <c r="K4898" s="51"/>
      <c r="L4898" s="51"/>
      <c r="M4898" s="51"/>
      <c r="N4898" s="51"/>
      <c r="O4898" s="51"/>
      <c r="P4898" s="51"/>
    </row>
    <row r="4899" spans="2:16" s="49" customFormat="1" x14ac:dyDescent="0.25">
      <c r="B4899" s="9"/>
      <c r="C4899" s="9"/>
      <c r="D4899" s="50"/>
      <c r="E4899" s="51"/>
      <c r="F4899" s="51"/>
      <c r="G4899" s="51"/>
      <c r="H4899" s="50"/>
      <c r="I4899" s="50"/>
      <c r="J4899" s="50"/>
      <c r="K4899" s="51"/>
      <c r="L4899" s="51"/>
      <c r="M4899" s="51"/>
      <c r="N4899" s="51"/>
      <c r="O4899" s="51"/>
      <c r="P4899" s="51"/>
    </row>
    <row r="4900" spans="2:16" s="49" customFormat="1" x14ac:dyDescent="0.25">
      <c r="B4900" s="9"/>
      <c r="C4900" s="9"/>
      <c r="D4900" s="50"/>
      <c r="E4900" s="51"/>
      <c r="F4900" s="51"/>
      <c r="G4900" s="51"/>
      <c r="H4900" s="50"/>
      <c r="I4900" s="50"/>
      <c r="J4900" s="50"/>
      <c r="K4900" s="51"/>
      <c r="L4900" s="51"/>
      <c r="M4900" s="51"/>
      <c r="N4900" s="51"/>
      <c r="O4900" s="51"/>
      <c r="P4900" s="51"/>
    </row>
    <row r="4901" spans="2:16" s="49" customFormat="1" x14ac:dyDescent="0.25">
      <c r="B4901" s="9"/>
      <c r="C4901" s="9"/>
      <c r="D4901" s="50"/>
      <c r="E4901" s="51"/>
      <c r="F4901" s="51"/>
      <c r="G4901" s="51"/>
      <c r="H4901" s="50"/>
      <c r="I4901" s="50"/>
      <c r="J4901" s="50"/>
      <c r="K4901" s="51"/>
      <c r="L4901" s="51"/>
      <c r="M4901" s="51"/>
      <c r="N4901" s="51"/>
      <c r="O4901" s="51"/>
      <c r="P4901" s="51"/>
    </row>
    <row r="4902" spans="2:16" s="49" customFormat="1" x14ac:dyDescent="0.25">
      <c r="B4902" s="9"/>
      <c r="C4902" s="9"/>
      <c r="D4902" s="50"/>
      <c r="E4902" s="51"/>
      <c r="F4902" s="51"/>
      <c r="G4902" s="51"/>
      <c r="H4902" s="50"/>
      <c r="I4902" s="50"/>
      <c r="J4902" s="50"/>
      <c r="K4902" s="51"/>
      <c r="L4902" s="51"/>
      <c r="M4902" s="51"/>
      <c r="N4902" s="51"/>
      <c r="O4902" s="51"/>
      <c r="P4902" s="51"/>
    </row>
    <row r="4903" spans="2:16" s="49" customFormat="1" x14ac:dyDescent="0.25">
      <c r="B4903" s="9"/>
      <c r="C4903" s="9"/>
      <c r="D4903" s="50"/>
      <c r="E4903" s="51"/>
      <c r="F4903" s="51"/>
      <c r="G4903" s="51"/>
      <c r="H4903" s="50"/>
      <c r="I4903" s="50"/>
      <c r="J4903" s="50"/>
      <c r="K4903" s="51"/>
      <c r="L4903" s="51"/>
      <c r="M4903" s="51"/>
      <c r="N4903" s="51"/>
      <c r="O4903" s="51"/>
      <c r="P4903" s="51"/>
    </row>
    <row r="4904" spans="2:16" s="49" customFormat="1" x14ac:dyDescent="0.25">
      <c r="B4904" s="9"/>
      <c r="C4904" s="9"/>
      <c r="D4904" s="50"/>
      <c r="E4904" s="51"/>
      <c r="F4904" s="51"/>
      <c r="G4904" s="51"/>
      <c r="H4904" s="50"/>
      <c r="I4904" s="50"/>
      <c r="J4904" s="50"/>
      <c r="K4904" s="51"/>
      <c r="L4904" s="51"/>
      <c r="M4904" s="51"/>
      <c r="N4904" s="51"/>
      <c r="O4904" s="51"/>
      <c r="P4904" s="51"/>
    </row>
    <row r="4905" spans="2:16" s="49" customFormat="1" x14ac:dyDescent="0.25">
      <c r="B4905" s="9"/>
      <c r="C4905" s="9"/>
      <c r="D4905" s="50"/>
      <c r="E4905" s="51"/>
      <c r="F4905" s="51"/>
      <c r="G4905" s="51"/>
      <c r="H4905" s="50"/>
      <c r="I4905" s="50"/>
      <c r="J4905" s="50"/>
      <c r="K4905" s="51"/>
      <c r="L4905" s="51"/>
      <c r="M4905" s="51"/>
      <c r="N4905" s="51"/>
      <c r="O4905" s="51"/>
      <c r="P4905" s="51"/>
    </row>
    <row r="4906" spans="2:16" s="49" customFormat="1" x14ac:dyDescent="0.25">
      <c r="B4906" s="9"/>
      <c r="C4906" s="9"/>
      <c r="D4906" s="50"/>
      <c r="E4906" s="51"/>
      <c r="F4906" s="51"/>
      <c r="G4906" s="51"/>
      <c r="H4906" s="50"/>
      <c r="I4906" s="50"/>
      <c r="J4906" s="50"/>
      <c r="K4906" s="51"/>
      <c r="L4906" s="51"/>
      <c r="M4906" s="51"/>
      <c r="N4906" s="51"/>
      <c r="O4906" s="51"/>
      <c r="P4906" s="51"/>
    </row>
    <row r="4907" spans="2:16" s="49" customFormat="1" x14ac:dyDescent="0.25">
      <c r="B4907" s="9"/>
      <c r="C4907" s="9"/>
      <c r="D4907" s="50"/>
      <c r="E4907" s="51"/>
      <c r="F4907" s="51"/>
      <c r="G4907" s="51"/>
      <c r="H4907" s="50"/>
      <c r="I4907" s="50"/>
      <c r="J4907" s="50"/>
      <c r="K4907" s="51"/>
      <c r="L4907" s="51"/>
      <c r="M4907" s="51"/>
      <c r="N4907" s="51"/>
      <c r="O4907" s="51"/>
      <c r="P4907" s="51"/>
    </row>
    <row r="4908" spans="2:16" s="49" customFormat="1" x14ac:dyDescent="0.25">
      <c r="B4908" s="9"/>
      <c r="C4908" s="9"/>
      <c r="D4908" s="50"/>
      <c r="E4908" s="51"/>
      <c r="F4908" s="51"/>
      <c r="G4908" s="51"/>
      <c r="H4908" s="50"/>
      <c r="I4908" s="50"/>
      <c r="J4908" s="50"/>
      <c r="K4908" s="51"/>
      <c r="L4908" s="51"/>
      <c r="M4908" s="51"/>
      <c r="N4908" s="51"/>
      <c r="O4908" s="51"/>
      <c r="P4908" s="51"/>
    </row>
    <row r="4909" spans="2:16" s="49" customFormat="1" x14ac:dyDescent="0.25">
      <c r="B4909" s="9"/>
      <c r="C4909" s="9"/>
      <c r="D4909" s="50"/>
      <c r="E4909" s="51"/>
      <c r="F4909" s="51"/>
      <c r="G4909" s="51"/>
      <c r="H4909" s="50"/>
      <c r="I4909" s="50"/>
      <c r="J4909" s="50"/>
      <c r="K4909" s="51"/>
      <c r="L4909" s="51"/>
      <c r="M4909" s="51"/>
      <c r="N4909" s="51"/>
      <c r="O4909" s="51"/>
      <c r="P4909" s="51"/>
    </row>
    <row r="4910" spans="2:16" s="49" customFormat="1" x14ac:dyDescent="0.25">
      <c r="B4910" s="9"/>
      <c r="C4910" s="9"/>
      <c r="D4910" s="50"/>
      <c r="E4910" s="51"/>
      <c r="F4910" s="51"/>
      <c r="G4910" s="51"/>
      <c r="H4910" s="50"/>
      <c r="I4910" s="50"/>
      <c r="J4910" s="50"/>
      <c r="K4910" s="51"/>
      <c r="L4910" s="51"/>
      <c r="M4910" s="51"/>
      <c r="N4910" s="51"/>
      <c r="O4910" s="51"/>
      <c r="P4910" s="51"/>
    </row>
    <row r="4911" spans="2:16" s="49" customFormat="1" x14ac:dyDescent="0.25">
      <c r="B4911" s="9"/>
      <c r="C4911" s="9"/>
      <c r="D4911" s="50"/>
      <c r="E4911" s="51"/>
      <c r="F4911" s="51"/>
      <c r="G4911" s="51"/>
      <c r="H4911" s="50"/>
      <c r="I4911" s="50"/>
      <c r="J4911" s="50"/>
      <c r="K4911" s="51"/>
      <c r="L4911" s="51"/>
      <c r="M4911" s="51"/>
      <c r="N4911" s="51"/>
      <c r="O4911" s="51"/>
      <c r="P4911" s="51"/>
    </row>
    <row r="4912" spans="2:16" s="49" customFormat="1" x14ac:dyDescent="0.25">
      <c r="B4912" s="9"/>
      <c r="C4912" s="9"/>
      <c r="D4912" s="50"/>
      <c r="E4912" s="51"/>
      <c r="F4912" s="51"/>
      <c r="G4912" s="51"/>
      <c r="H4912" s="50"/>
      <c r="I4912" s="50"/>
      <c r="J4912" s="50"/>
      <c r="K4912" s="51"/>
      <c r="L4912" s="51"/>
      <c r="M4912" s="51"/>
      <c r="N4912" s="51"/>
      <c r="O4912" s="51"/>
      <c r="P4912" s="51"/>
    </row>
    <row r="4913" spans="2:16" s="49" customFormat="1" x14ac:dyDescent="0.25">
      <c r="B4913" s="9"/>
      <c r="C4913" s="9"/>
      <c r="D4913" s="50"/>
      <c r="E4913" s="51"/>
      <c r="F4913" s="51"/>
      <c r="G4913" s="51"/>
      <c r="H4913" s="50"/>
      <c r="I4913" s="50"/>
      <c r="J4913" s="50"/>
      <c r="K4913" s="51"/>
      <c r="L4913" s="51"/>
      <c r="M4913" s="51"/>
      <c r="N4913" s="51"/>
      <c r="O4913" s="51"/>
      <c r="P4913" s="51"/>
    </row>
    <row r="4914" spans="2:16" s="49" customFormat="1" x14ac:dyDescent="0.25">
      <c r="B4914" s="9"/>
      <c r="C4914" s="9"/>
      <c r="D4914" s="50"/>
      <c r="E4914" s="51"/>
      <c r="F4914" s="51"/>
      <c r="G4914" s="51"/>
      <c r="H4914" s="50"/>
      <c r="I4914" s="50"/>
      <c r="J4914" s="50"/>
      <c r="K4914" s="51"/>
      <c r="L4914" s="51"/>
      <c r="M4914" s="51"/>
      <c r="N4914" s="51"/>
      <c r="O4914" s="51"/>
      <c r="P4914" s="51"/>
    </row>
    <row r="4915" spans="2:16" s="49" customFormat="1" x14ac:dyDescent="0.25">
      <c r="B4915" s="9"/>
      <c r="C4915" s="9"/>
      <c r="D4915" s="50"/>
      <c r="E4915" s="51"/>
      <c r="F4915" s="51"/>
      <c r="G4915" s="51"/>
      <c r="H4915" s="50"/>
      <c r="I4915" s="50"/>
      <c r="J4915" s="50"/>
      <c r="K4915" s="51"/>
      <c r="L4915" s="51"/>
      <c r="M4915" s="51"/>
      <c r="N4915" s="51"/>
      <c r="O4915" s="51"/>
      <c r="P4915" s="51"/>
    </row>
    <row r="4916" spans="2:16" s="49" customFormat="1" x14ac:dyDescent="0.25">
      <c r="B4916" s="9"/>
      <c r="C4916" s="9"/>
      <c r="D4916" s="50"/>
      <c r="E4916" s="51"/>
      <c r="F4916" s="51"/>
      <c r="G4916" s="51"/>
      <c r="H4916" s="50"/>
      <c r="I4916" s="50"/>
      <c r="J4916" s="50"/>
      <c r="K4916" s="51"/>
      <c r="L4916" s="51"/>
      <c r="M4916" s="51"/>
      <c r="N4916" s="51"/>
      <c r="O4916" s="51"/>
      <c r="P4916" s="51"/>
    </row>
    <row r="4917" spans="2:16" s="49" customFormat="1" x14ac:dyDescent="0.25">
      <c r="B4917" s="9"/>
      <c r="C4917" s="9"/>
      <c r="D4917" s="50"/>
      <c r="E4917" s="51"/>
      <c r="F4917" s="51"/>
      <c r="G4917" s="51"/>
      <c r="H4917" s="50"/>
      <c r="I4917" s="50"/>
      <c r="J4917" s="50"/>
      <c r="K4917" s="51"/>
      <c r="L4917" s="51"/>
      <c r="M4917" s="51"/>
      <c r="N4917" s="51"/>
      <c r="O4917" s="51"/>
      <c r="P4917" s="51"/>
    </row>
    <row r="4918" spans="2:16" s="49" customFormat="1" x14ac:dyDescent="0.25">
      <c r="B4918" s="9"/>
      <c r="C4918" s="9"/>
      <c r="D4918" s="50"/>
      <c r="E4918" s="51"/>
      <c r="F4918" s="51"/>
      <c r="G4918" s="51"/>
      <c r="H4918" s="50"/>
      <c r="I4918" s="50"/>
      <c r="J4918" s="50"/>
      <c r="K4918" s="51"/>
      <c r="L4918" s="51"/>
      <c r="M4918" s="51"/>
      <c r="N4918" s="51"/>
      <c r="O4918" s="51"/>
      <c r="P4918" s="51"/>
    </row>
    <row r="4919" spans="2:16" s="49" customFormat="1" x14ac:dyDescent="0.25">
      <c r="B4919" s="9"/>
      <c r="C4919" s="9"/>
      <c r="D4919" s="50"/>
      <c r="E4919" s="51"/>
      <c r="F4919" s="51"/>
      <c r="G4919" s="51"/>
      <c r="H4919" s="50"/>
      <c r="I4919" s="50"/>
      <c r="J4919" s="50"/>
      <c r="K4919" s="51"/>
      <c r="L4919" s="51"/>
      <c r="M4919" s="51"/>
      <c r="N4919" s="51"/>
      <c r="O4919" s="51"/>
      <c r="P4919" s="51"/>
    </row>
    <row r="4920" spans="2:16" s="49" customFormat="1" x14ac:dyDescent="0.25">
      <c r="B4920" s="9"/>
      <c r="C4920" s="9"/>
      <c r="D4920" s="50"/>
      <c r="E4920" s="51"/>
      <c r="F4920" s="51"/>
      <c r="G4920" s="51"/>
      <c r="H4920" s="50"/>
      <c r="I4920" s="50"/>
      <c r="J4920" s="50"/>
      <c r="K4920" s="51"/>
      <c r="L4920" s="51"/>
      <c r="M4920" s="51"/>
      <c r="N4920" s="51"/>
      <c r="O4920" s="51"/>
      <c r="P4920" s="51"/>
    </row>
    <row r="4921" spans="2:16" s="49" customFormat="1" x14ac:dyDescent="0.25">
      <c r="B4921" s="9"/>
      <c r="C4921" s="9"/>
      <c r="D4921" s="50"/>
      <c r="E4921" s="51"/>
      <c r="F4921" s="51"/>
      <c r="G4921" s="51"/>
      <c r="H4921" s="50"/>
      <c r="I4921" s="50"/>
      <c r="J4921" s="50"/>
      <c r="K4921" s="51"/>
      <c r="L4921" s="51"/>
      <c r="M4921" s="51"/>
      <c r="N4921" s="51"/>
      <c r="O4921" s="51"/>
      <c r="P4921" s="51"/>
    </row>
    <row r="4922" spans="2:16" s="49" customFormat="1" x14ac:dyDescent="0.25">
      <c r="B4922" s="9"/>
      <c r="C4922" s="9"/>
      <c r="D4922" s="50"/>
      <c r="E4922" s="51"/>
      <c r="F4922" s="51"/>
      <c r="G4922" s="51"/>
      <c r="H4922" s="50"/>
      <c r="I4922" s="50"/>
      <c r="J4922" s="50"/>
      <c r="K4922" s="51"/>
      <c r="L4922" s="51"/>
      <c r="M4922" s="51"/>
      <c r="N4922" s="51"/>
      <c r="O4922" s="51"/>
      <c r="P4922" s="51"/>
    </row>
    <row r="4923" spans="2:16" s="49" customFormat="1" x14ac:dyDescent="0.25">
      <c r="B4923" s="9"/>
      <c r="C4923" s="9"/>
      <c r="D4923" s="50"/>
      <c r="E4923" s="51"/>
      <c r="F4923" s="51"/>
      <c r="G4923" s="51"/>
      <c r="H4923" s="50"/>
      <c r="I4923" s="50"/>
      <c r="J4923" s="50"/>
      <c r="K4923" s="51"/>
      <c r="L4923" s="51"/>
      <c r="M4923" s="51"/>
      <c r="N4923" s="51"/>
      <c r="O4923" s="51"/>
      <c r="P4923" s="51"/>
    </row>
    <row r="4924" spans="2:16" s="49" customFormat="1" x14ac:dyDescent="0.25">
      <c r="B4924" s="9"/>
      <c r="C4924" s="9"/>
      <c r="D4924" s="50"/>
      <c r="E4924" s="51"/>
      <c r="F4924" s="51"/>
      <c r="G4924" s="51"/>
      <c r="H4924" s="50"/>
      <c r="I4924" s="50"/>
      <c r="J4924" s="50"/>
      <c r="K4924" s="51"/>
      <c r="L4924" s="51"/>
      <c r="M4924" s="51"/>
      <c r="N4924" s="51"/>
      <c r="O4924" s="51"/>
      <c r="P4924" s="51"/>
    </row>
    <row r="4925" spans="2:16" s="49" customFormat="1" x14ac:dyDescent="0.25">
      <c r="B4925" s="9"/>
      <c r="C4925" s="9"/>
      <c r="D4925" s="50"/>
      <c r="E4925" s="51"/>
      <c r="F4925" s="51"/>
      <c r="G4925" s="51"/>
      <c r="H4925" s="50"/>
      <c r="I4925" s="50"/>
      <c r="J4925" s="50"/>
      <c r="K4925" s="51"/>
      <c r="L4925" s="51"/>
      <c r="M4925" s="51"/>
      <c r="N4925" s="51"/>
      <c r="O4925" s="51"/>
      <c r="P4925" s="51"/>
    </row>
    <row r="4926" spans="2:16" s="49" customFormat="1" x14ac:dyDescent="0.25">
      <c r="B4926" s="9"/>
      <c r="C4926" s="9"/>
      <c r="D4926" s="50"/>
      <c r="E4926" s="51"/>
      <c r="F4926" s="51"/>
      <c r="G4926" s="51"/>
      <c r="H4926" s="50"/>
      <c r="I4926" s="50"/>
      <c r="J4926" s="50"/>
      <c r="K4926" s="51"/>
      <c r="L4926" s="51"/>
      <c r="M4926" s="51"/>
      <c r="N4926" s="51"/>
      <c r="O4926" s="51"/>
      <c r="P4926" s="51"/>
    </row>
    <row r="4927" spans="2:16" s="49" customFormat="1" x14ac:dyDescent="0.25">
      <c r="B4927" s="9"/>
      <c r="C4927" s="9"/>
      <c r="D4927" s="50"/>
      <c r="E4927" s="51"/>
      <c r="F4927" s="51"/>
      <c r="G4927" s="51"/>
      <c r="H4927" s="50"/>
      <c r="I4927" s="50"/>
      <c r="J4927" s="50"/>
      <c r="K4927" s="51"/>
      <c r="L4927" s="51"/>
      <c r="M4927" s="51"/>
      <c r="N4927" s="51"/>
      <c r="O4927" s="51"/>
      <c r="P4927" s="51"/>
    </row>
    <row r="4928" spans="2:16" s="49" customFormat="1" x14ac:dyDescent="0.25">
      <c r="B4928" s="9"/>
      <c r="C4928" s="9"/>
      <c r="D4928" s="50"/>
      <c r="E4928" s="51"/>
      <c r="F4928" s="51"/>
      <c r="G4928" s="51"/>
      <c r="H4928" s="50"/>
      <c r="I4928" s="50"/>
      <c r="J4928" s="50"/>
      <c r="K4928" s="51"/>
      <c r="L4928" s="51"/>
      <c r="M4928" s="51"/>
      <c r="N4928" s="51"/>
      <c r="O4928" s="51"/>
      <c r="P4928" s="51"/>
    </row>
    <row r="4929" spans="2:16" s="49" customFormat="1" x14ac:dyDescent="0.25">
      <c r="B4929" s="9"/>
      <c r="C4929" s="9"/>
      <c r="D4929" s="50"/>
      <c r="E4929" s="51"/>
      <c r="F4929" s="51"/>
      <c r="G4929" s="51"/>
      <c r="H4929" s="50"/>
      <c r="I4929" s="50"/>
      <c r="J4929" s="50"/>
      <c r="K4929" s="51"/>
      <c r="L4929" s="51"/>
      <c r="M4929" s="51"/>
      <c r="N4929" s="51"/>
      <c r="O4929" s="51"/>
      <c r="P4929" s="51"/>
    </row>
    <row r="4930" spans="2:16" s="49" customFormat="1" x14ac:dyDescent="0.25">
      <c r="B4930" s="9"/>
      <c r="C4930" s="9"/>
      <c r="D4930" s="50"/>
      <c r="E4930" s="51"/>
      <c r="F4930" s="51"/>
      <c r="G4930" s="51"/>
      <c r="H4930" s="50"/>
      <c r="I4930" s="50"/>
      <c r="J4930" s="50"/>
      <c r="K4930" s="51"/>
      <c r="L4930" s="51"/>
      <c r="M4930" s="51"/>
      <c r="N4930" s="51"/>
      <c r="O4930" s="51"/>
      <c r="P4930" s="51"/>
    </row>
    <row r="4931" spans="2:16" s="49" customFormat="1" x14ac:dyDescent="0.25">
      <c r="B4931" s="9"/>
      <c r="C4931" s="9"/>
      <c r="D4931" s="50"/>
      <c r="E4931" s="51"/>
      <c r="F4931" s="51"/>
      <c r="G4931" s="51"/>
      <c r="H4931" s="50"/>
      <c r="I4931" s="50"/>
      <c r="J4931" s="50"/>
      <c r="K4931" s="51"/>
      <c r="L4931" s="51"/>
      <c r="M4931" s="51"/>
      <c r="N4931" s="51"/>
      <c r="O4931" s="51"/>
      <c r="P4931" s="51"/>
    </row>
    <row r="4932" spans="2:16" s="49" customFormat="1" x14ac:dyDescent="0.25">
      <c r="B4932" s="9"/>
      <c r="C4932" s="9"/>
      <c r="D4932" s="50"/>
      <c r="E4932" s="51"/>
      <c r="F4932" s="51"/>
      <c r="G4932" s="51"/>
      <c r="H4932" s="50"/>
      <c r="I4932" s="50"/>
      <c r="J4932" s="50"/>
      <c r="K4932" s="51"/>
      <c r="L4932" s="51"/>
      <c r="M4932" s="51"/>
      <c r="N4932" s="51"/>
      <c r="O4932" s="51"/>
      <c r="P4932" s="51"/>
    </row>
    <row r="4933" spans="2:16" s="49" customFormat="1" x14ac:dyDescent="0.25">
      <c r="B4933" s="9"/>
      <c r="C4933" s="9"/>
      <c r="D4933" s="50"/>
      <c r="E4933" s="51"/>
      <c r="F4933" s="51"/>
      <c r="G4933" s="51"/>
      <c r="H4933" s="50"/>
      <c r="I4933" s="50"/>
      <c r="J4933" s="50"/>
      <c r="K4933" s="51"/>
      <c r="L4933" s="51"/>
      <c r="M4933" s="51"/>
      <c r="N4933" s="51"/>
      <c r="O4933" s="51"/>
      <c r="P4933" s="51"/>
    </row>
    <row r="4934" spans="2:16" s="49" customFormat="1" x14ac:dyDescent="0.25">
      <c r="B4934" s="9"/>
      <c r="C4934" s="9"/>
      <c r="D4934" s="50"/>
      <c r="E4934" s="51"/>
      <c r="F4934" s="51"/>
      <c r="G4934" s="51"/>
      <c r="H4934" s="50"/>
      <c r="I4934" s="50"/>
      <c r="J4934" s="50"/>
      <c r="K4934" s="51"/>
      <c r="L4934" s="51"/>
      <c r="M4934" s="51"/>
      <c r="N4934" s="51"/>
      <c r="O4934" s="51"/>
      <c r="P4934" s="51"/>
    </row>
    <row r="4935" spans="2:16" s="49" customFormat="1" x14ac:dyDescent="0.25">
      <c r="B4935" s="9"/>
      <c r="C4935" s="9"/>
      <c r="D4935" s="50"/>
      <c r="E4935" s="51"/>
      <c r="F4935" s="51"/>
      <c r="G4935" s="51"/>
      <c r="H4935" s="50"/>
      <c r="I4935" s="50"/>
      <c r="J4935" s="50"/>
      <c r="K4935" s="51"/>
      <c r="L4935" s="51"/>
      <c r="M4935" s="51"/>
      <c r="N4935" s="51"/>
      <c r="O4935" s="51"/>
      <c r="P4935" s="51"/>
    </row>
    <row r="4936" spans="2:16" s="49" customFormat="1" x14ac:dyDescent="0.25">
      <c r="B4936" s="9"/>
      <c r="C4936" s="9"/>
      <c r="D4936" s="50"/>
      <c r="E4936" s="51"/>
      <c r="F4936" s="51"/>
      <c r="G4936" s="51"/>
      <c r="H4936" s="50"/>
      <c r="I4936" s="50"/>
      <c r="J4936" s="50"/>
      <c r="K4936" s="51"/>
      <c r="L4936" s="51"/>
      <c r="M4936" s="51"/>
      <c r="N4936" s="51"/>
      <c r="O4936" s="51"/>
      <c r="P4936" s="51"/>
    </row>
    <row r="4937" spans="2:16" s="49" customFormat="1" x14ac:dyDescent="0.25">
      <c r="B4937" s="9"/>
      <c r="C4937" s="9"/>
      <c r="D4937" s="50"/>
      <c r="E4937" s="51"/>
      <c r="F4937" s="51"/>
      <c r="G4937" s="51"/>
      <c r="H4937" s="50"/>
      <c r="I4937" s="50"/>
      <c r="J4937" s="50"/>
      <c r="K4937" s="51"/>
      <c r="L4937" s="51"/>
      <c r="M4937" s="51"/>
      <c r="N4937" s="51"/>
      <c r="O4937" s="51"/>
      <c r="P4937" s="51"/>
    </row>
    <row r="4938" spans="2:16" s="49" customFormat="1" x14ac:dyDescent="0.25">
      <c r="B4938" s="9"/>
      <c r="C4938" s="9"/>
      <c r="D4938" s="50"/>
      <c r="E4938" s="51"/>
      <c r="F4938" s="51"/>
      <c r="G4938" s="51"/>
      <c r="H4938" s="50"/>
      <c r="I4938" s="50"/>
      <c r="J4938" s="50"/>
      <c r="K4938" s="51"/>
      <c r="L4938" s="51"/>
      <c r="M4938" s="51"/>
      <c r="N4938" s="51"/>
      <c r="O4938" s="51"/>
      <c r="P4938" s="51"/>
    </row>
    <row r="4939" spans="2:16" s="49" customFormat="1" x14ac:dyDescent="0.25">
      <c r="B4939" s="9"/>
      <c r="C4939" s="9"/>
      <c r="D4939" s="50"/>
      <c r="E4939" s="51"/>
      <c r="F4939" s="51"/>
      <c r="G4939" s="51"/>
      <c r="H4939" s="50"/>
      <c r="I4939" s="50"/>
      <c r="J4939" s="50"/>
      <c r="K4939" s="51"/>
      <c r="L4939" s="51"/>
      <c r="M4939" s="51"/>
      <c r="N4939" s="51"/>
      <c r="O4939" s="51"/>
      <c r="P4939" s="51"/>
    </row>
    <row r="4940" spans="2:16" s="49" customFormat="1" x14ac:dyDescent="0.25">
      <c r="B4940" s="9"/>
      <c r="C4940" s="9"/>
      <c r="D4940" s="50"/>
      <c r="E4940" s="51"/>
      <c r="F4940" s="51"/>
      <c r="G4940" s="51"/>
      <c r="H4940" s="50"/>
      <c r="I4940" s="50"/>
      <c r="J4940" s="50"/>
      <c r="K4940" s="51"/>
      <c r="L4940" s="51"/>
      <c r="M4940" s="51"/>
      <c r="N4940" s="51"/>
      <c r="O4940" s="51"/>
      <c r="P4940" s="51"/>
    </row>
    <row r="4941" spans="2:16" s="49" customFormat="1" x14ac:dyDescent="0.25">
      <c r="B4941" s="9"/>
      <c r="C4941" s="9"/>
      <c r="D4941" s="50"/>
      <c r="E4941" s="51"/>
      <c r="F4941" s="51"/>
      <c r="G4941" s="51"/>
      <c r="H4941" s="50"/>
      <c r="I4941" s="50"/>
      <c r="J4941" s="50"/>
      <c r="K4941" s="51"/>
      <c r="L4941" s="51"/>
      <c r="M4941" s="51"/>
      <c r="N4941" s="51"/>
      <c r="O4941" s="51"/>
      <c r="P4941" s="51"/>
    </row>
    <row r="4942" spans="2:16" s="49" customFormat="1" x14ac:dyDescent="0.25">
      <c r="B4942" s="9"/>
      <c r="C4942" s="9"/>
      <c r="D4942" s="50"/>
      <c r="E4942" s="51"/>
      <c r="F4942" s="51"/>
      <c r="G4942" s="51"/>
      <c r="H4942" s="50"/>
      <c r="I4942" s="50"/>
      <c r="J4942" s="50"/>
      <c r="K4942" s="51"/>
      <c r="L4942" s="51"/>
      <c r="M4942" s="51"/>
      <c r="N4942" s="51"/>
      <c r="O4942" s="51"/>
      <c r="P4942" s="51"/>
    </row>
    <row r="4943" spans="2:16" s="49" customFormat="1" x14ac:dyDescent="0.25">
      <c r="B4943" s="9"/>
      <c r="C4943" s="9"/>
      <c r="D4943" s="50"/>
      <c r="E4943" s="51"/>
      <c r="F4943" s="51"/>
      <c r="G4943" s="51"/>
      <c r="H4943" s="50"/>
      <c r="I4943" s="50"/>
      <c r="J4943" s="50"/>
      <c r="K4943" s="51"/>
      <c r="L4943" s="51"/>
      <c r="M4943" s="51"/>
      <c r="N4943" s="51"/>
      <c r="O4943" s="51"/>
      <c r="P4943" s="51"/>
    </row>
    <row r="4944" spans="2:16" s="49" customFormat="1" x14ac:dyDescent="0.25">
      <c r="B4944" s="9"/>
      <c r="C4944" s="9"/>
      <c r="D4944" s="50"/>
      <c r="E4944" s="51"/>
      <c r="F4944" s="51"/>
      <c r="G4944" s="51"/>
      <c r="H4944" s="50"/>
      <c r="I4944" s="50"/>
      <c r="J4944" s="50"/>
      <c r="K4944" s="51"/>
      <c r="L4944" s="51"/>
      <c r="M4944" s="51"/>
      <c r="N4944" s="51"/>
      <c r="O4944" s="51"/>
      <c r="P4944" s="51"/>
    </row>
    <row r="4945" spans="2:16" s="49" customFormat="1" x14ac:dyDescent="0.25">
      <c r="B4945" s="9"/>
      <c r="C4945" s="9"/>
      <c r="D4945" s="50"/>
      <c r="E4945" s="51"/>
      <c r="F4945" s="51"/>
      <c r="G4945" s="51"/>
      <c r="H4945" s="50"/>
      <c r="I4945" s="50"/>
      <c r="J4945" s="50"/>
      <c r="K4945" s="51"/>
      <c r="L4945" s="51"/>
      <c r="M4945" s="51"/>
      <c r="N4945" s="51"/>
      <c r="O4945" s="51"/>
      <c r="P4945" s="51"/>
    </row>
    <row r="4946" spans="2:16" s="49" customFormat="1" x14ac:dyDescent="0.25">
      <c r="B4946" s="9"/>
      <c r="C4946" s="9"/>
      <c r="D4946" s="50"/>
      <c r="E4946" s="51"/>
      <c r="F4946" s="51"/>
      <c r="G4946" s="51"/>
      <c r="H4946" s="50"/>
      <c r="I4946" s="50"/>
      <c r="J4946" s="50"/>
      <c r="K4946" s="51"/>
      <c r="L4946" s="51"/>
      <c r="M4946" s="51"/>
      <c r="N4946" s="51"/>
      <c r="O4946" s="51"/>
      <c r="P4946" s="51"/>
    </row>
    <row r="4947" spans="2:16" s="49" customFormat="1" x14ac:dyDescent="0.25">
      <c r="B4947" s="9"/>
      <c r="C4947" s="9"/>
      <c r="D4947" s="50"/>
      <c r="E4947" s="51"/>
      <c r="F4947" s="51"/>
      <c r="G4947" s="51"/>
      <c r="H4947" s="50"/>
      <c r="I4947" s="50"/>
      <c r="J4947" s="50"/>
      <c r="K4947" s="51"/>
      <c r="L4947" s="51"/>
      <c r="M4947" s="51"/>
      <c r="N4947" s="51"/>
      <c r="O4947" s="51"/>
      <c r="P4947" s="51"/>
    </row>
    <row r="4948" spans="2:16" s="49" customFormat="1" x14ac:dyDescent="0.25">
      <c r="B4948" s="9"/>
      <c r="C4948" s="9"/>
      <c r="D4948" s="50"/>
      <c r="E4948" s="51"/>
      <c r="F4948" s="51"/>
      <c r="G4948" s="51"/>
      <c r="H4948" s="50"/>
      <c r="I4948" s="50"/>
      <c r="J4948" s="50"/>
      <c r="K4948" s="51"/>
      <c r="L4948" s="51"/>
      <c r="M4948" s="51"/>
      <c r="N4948" s="51"/>
      <c r="O4948" s="51"/>
      <c r="P4948" s="51"/>
    </row>
    <row r="4949" spans="2:16" s="49" customFormat="1" x14ac:dyDescent="0.25">
      <c r="B4949" s="9"/>
      <c r="C4949" s="9"/>
      <c r="D4949" s="50"/>
      <c r="E4949" s="51"/>
      <c r="F4949" s="51"/>
      <c r="G4949" s="51"/>
      <c r="H4949" s="50"/>
      <c r="I4949" s="50"/>
      <c r="J4949" s="50"/>
      <c r="K4949" s="51"/>
      <c r="L4949" s="51"/>
      <c r="M4949" s="51"/>
      <c r="N4949" s="51"/>
      <c r="O4949" s="51"/>
      <c r="P4949" s="51"/>
    </row>
    <row r="4950" spans="2:16" s="49" customFormat="1" x14ac:dyDescent="0.25">
      <c r="B4950" s="9"/>
      <c r="C4950" s="9"/>
      <c r="D4950" s="50"/>
      <c r="E4950" s="51"/>
      <c r="F4950" s="51"/>
      <c r="G4950" s="51"/>
      <c r="H4950" s="50"/>
      <c r="I4950" s="50"/>
      <c r="J4950" s="50"/>
      <c r="K4950" s="51"/>
      <c r="L4950" s="51"/>
      <c r="M4950" s="51"/>
      <c r="N4950" s="51"/>
      <c r="O4950" s="51"/>
      <c r="P4950" s="51"/>
    </row>
    <row r="4951" spans="2:16" s="49" customFormat="1" x14ac:dyDescent="0.25">
      <c r="B4951" s="9"/>
      <c r="C4951" s="9"/>
      <c r="D4951" s="50"/>
      <c r="E4951" s="51"/>
      <c r="F4951" s="51"/>
      <c r="G4951" s="51"/>
      <c r="H4951" s="50"/>
      <c r="I4951" s="50"/>
      <c r="J4951" s="50"/>
      <c r="K4951" s="51"/>
      <c r="L4951" s="51"/>
      <c r="M4951" s="51"/>
      <c r="N4951" s="51"/>
      <c r="O4951" s="51"/>
      <c r="P4951" s="51"/>
    </row>
    <row r="4952" spans="2:16" s="49" customFormat="1" x14ac:dyDescent="0.25">
      <c r="B4952" s="9"/>
      <c r="C4952" s="9"/>
      <c r="D4952" s="50"/>
      <c r="E4952" s="51"/>
      <c r="F4952" s="51"/>
      <c r="G4952" s="51"/>
      <c r="H4952" s="50"/>
      <c r="I4952" s="50"/>
      <c r="J4952" s="50"/>
      <c r="K4952" s="51"/>
      <c r="L4952" s="51"/>
      <c r="M4952" s="51"/>
      <c r="N4952" s="51"/>
      <c r="O4952" s="51"/>
      <c r="P4952" s="51"/>
    </row>
    <row r="4953" spans="2:16" s="49" customFormat="1" x14ac:dyDescent="0.25">
      <c r="B4953" s="9"/>
      <c r="C4953" s="9"/>
      <c r="D4953" s="50"/>
      <c r="E4953" s="51"/>
      <c r="F4953" s="51"/>
      <c r="G4953" s="51"/>
      <c r="H4953" s="50"/>
      <c r="I4953" s="50"/>
      <c r="J4953" s="50"/>
      <c r="K4953" s="51"/>
      <c r="L4953" s="51"/>
      <c r="M4953" s="51"/>
      <c r="N4953" s="51"/>
      <c r="O4953" s="51"/>
      <c r="P4953" s="51"/>
    </row>
    <row r="4954" spans="2:16" s="49" customFormat="1" x14ac:dyDescent="0.25">
      <c r="B4954" s="9"/>
      <c r="C4954" s="9"/>
      <c r="D4954" s="50"/>
      <c r="E4954" s="51"/>
      <c r="F4954" s="51"/>
      <c r="G4954" s="51"/>
      <c r="H4954" s="50"/>
      <c r="I4954" s="50"/>
      <c r="J4954" s="50"/>
      <c r="K4954" s="51"/>
      <c r="L4954" s="51"/>
      <c r="M4954" s="51"/>
      <c r="N4954" s="51"/>
      <c r="O4954" s="51"/>
      <c r="P4954" s="51"/>
    </row>
    <row r="4955" spans="2:16" s="49" customFormat="1" x14ac:dyDescent="0.25">
      <c r="B4955" s="9"/>
      <c r="C4955" s="9"/>
      <c r="D4955" s="50"/>
      <c r="E4955" s="51"/>
      <c r="F4955" s="51"/>
      <c r="G4955" s="51"/>
      <c r="H4955" s="50"/>
      <c r="I4955" s="50"/>
      <c r="J4955" s="50"/>
      <c r="K4955" s="51"/>
      <c r="L4955" s="51"/>
      <c r="M4955" s="51"/>
      <c r="N4955" s="51"/>
      <c r="O4955" s="51"/>
      <c r="P4955" s="51"/>
    </row>
    <row r="4956" spans="2:16" s="49" customFormat="1" x14ac:dyDescent="0.25">
      <c r="B4956" s="9"/>
      <c r="C4956" s="9"/>
      <c r="D4956" s="50"/>
      <c r="E4956" s="51"/>
      <c r="F4956" s="51"/>
      <c r="G4956" s="51"/>
      <c r="H4956" s="50"/>
      <c r="I4956" s="50"/>
      <c r="J4956" s="50"/>
      <c r="K4956" s="51"/>
      <c r="L4956" s="51"/>
      <c r="M4956" s="51"/>
      <c r="N4956" s="51"/>
      <c r="O4956" s="51"/>
      <c r="P4956" s="51"/>
    </row>
    <row r="4957" spans="2:16" s="49" customFormat="1" x14ac:dyDescent="0.25">
      <c r="B4957" s="9"/>
      <c r="C4957" s="9"/>
      <c r="D4957" s="50"/>
      <c r="E4957" s="51"/>
      <c r="F4957" s="51"/>
      <c r="G4957" s="51"/>
      <c r="H4957" s="50"/>
      <c r="I4957" s="50"/>
      <c r="J4957" s="50"/>
      <c r="K4957" s="51"/>
      <c r="L4957" s="51"/>
      <c r="M4957" s="51"/>
      <c r="N4957" s="51"/>
      <c r="O4957" s="51"/>
      <c r="P4957" s="51"/>
    </row>
    <row r="4958" spans="2:16" s="49" customFormat="1" x14ac:dyDescent="0.25">
      <c r="B4958" s="9"/>
      <c r="C4958" s="9"/>
      <c r="D4958" s="50"/>
      <c r="E4958" s="51"/>
      <c r="F4958" s="51"/>
      <c r="G4958" s="51"/>
      <c r="H4958" s="50"/>
      <c r="I4958" s="50"/>
      <c r="J4958" s="50"/>
      <c r="K4958" s="51"/>
      <c r="L4958" s="51"/>
      <c r="M4958" s="51"/>
      <c r="N4958" s="51"/>
      <c r="O4958" s="51"/>
      <c r="P4958" s="51"/>
    </row>
    <row r="4959" spans="2:16" s="49" customFormat="1" x14ac:dyDescent="0.25">
      <c r="B4959" s="9"/>
      <c r="C4959" s="9"/>
      <c r="D4959" s="50"/>
      <c r="E4959" s="51"/>
      <c r="F4959" s="51"/>
      <c r="G4959" s="51"/>
      <c r="H4959" s="50"/>
      <c r="I4959" s="50"/>
      <c r="J4959" s="50"/>
      <c r="K4959" s="51"/>
      <c r="L4959" s="51"/>
      <c r="M4959" s="51"/>
      <c r="N4959" s="51"/>
      <c r="O4959" s="51"/>
      <c r="P4959" s="51"/>
    </row>
    <row r="4960" spans="2:16" s="49" customFormat="1" x14ac:dyDescent="0.25">
      <c r="B4960" s="9"/>
      <c r="C4960" s="9"/>
      <c r="D4960" s="50"/>
      <c r="E4960" s="51"/>
      <c r="F4960" s="51"/>
      <c r="G4960" s="51"/>
      <c r="H4960" s="50"/>
      <c r="I4960" s="50"/>
      <c r="J4960" s="50"/>
      <c r="K4960" s="51"/>
      <c r="L4960" s="51"/>
      <c r="M4960" s="51"/>
      <c r="N4960" s="51"/>
      <c r="O4960" s="51"/>
      <c r="P4960" s="51"/>
    </row>
    <row r="4961" spans="2:16" s="49" customFormat="1" x14ac:dyDescent="0.25">
      <c r="B4961" s="9"/>
      <c r="C4961" s="9"/>
      <c r="D4961" s="50"/>
      <c r="E4961" s="51"/>
      <c r="F4961" s="51"/>
      <c r="G4961" s="51"/>
      <c r="H4961" s="50"/>
      <c r="I4961" s="50"/>
      <c r="J4961" s="50"/>
      <c r="K4961" s="51"/>
      <c r="L4961" s="51"/>
      <c r="M4961" s="51"/>
      <c r="N4961" s="51"/>
      <c r="O4961" s="51"/>
      <c r="P4961" s="51"/>
    </row>
    <row r="4962" spans="2:16" s="49" customFormat="1" x14ac:dyDescent="0.25">
      <c r="B4962" s="9"/>
      <c r="C4962" s="9"/>
      <c r="D4962" s="50"/>
      <c r="E4962" s="51"/>
      <c r="F4962" s="51"/>
      <c r="G4962" s="51"/>
      <c r="H4962" s="50"/>
      <c r="I4962" s="50"/>
      <c r="J4962" s="50"/>
      <c r="K4962" s="51"/>
      <c r="L4962" s="51"/>
      <c r="M4962" s="51"/>
      <c r="N4962" s="51"/>
      <c r="O4962" s="51"/>
      <c r="P4962" s="51"/>
    </row>
    <row r="4963" spans="2:16" s="49" customFormat="1" x14ac:dyDescent="0.25">
      <c r="B4963" s="9"/>
      <c r="C4963" s="9"/>
      <c r="D4963" s="50"/>
      <c r="E4963" s="51"/>
      <c r="F4963" s="51"/>
      <c r="G4963" s="51"/>
      <c r="H4963" s="50"/>
      <c r="I4963" s="50"/>
      <c r="J4963" s="50"/>
      <c r="K4963" s="51"/>
      <c r="L4963" s="51"/>
      <c r="M4963" s="51"/>
      <c r="N4963" s="51"/>
      <c r="O4963" s="51"/>
      <c r="P4963" s="51"/>
    </row>
    <row r="4964" spans="2:16" s="49" customFormat="1" x14ac:dyDescent="0.25">
      <c r="B4964" s="9"/>
      <c r="C4964" s="9"/>
      <c r="D4964" s="50"/>
      <c r="E4964" s="51"/>
      <c r="F4964" s="51"/>
      <c r="G4964" s="51"/>
      <c r="H4964" s="50"/>
      <c r="I4964" s="50"/>
      <c r="J4964" s="50"/>
      <c r="K4964" s="51"/>
      <c r="L4964" s="51"/>
      <c r="M4964" s="51"/>
      <c r="N4964" s="51"/>
      <c r="O4964" s="51"/>
      <c r="P4964" s="51"/>
    </row>
    <row r="4965" spans="2:16" s="49" customFormat="1" x14ac:dyDescent="0.25">
      <c r="B4965" s="9"/>
      <c r="C4965" s="9"/>
      <c r="D4965" s="50"/>
      <c r="E4965" s="51"/>
      <c r="F4965" s="51"/>
      <c r="G4965" s="51"/>
      <c r="H4965" s="50"/>
      <c r="I4965" s="50"/>
      <c r="J4965" s="50"/>
      <c r="K4965" s="51"/>
      <c r="L4965" s="51"/>
      <c r="M4965" s="51"/>
      <c r="N4965" s="51"/>
      <c r="O4965" s="51"/>
      <c r="P4965" s="51"/>
    </row>
    <row r="4966" spans="2:16" s="49" customFormat="1" x14ac:dyDescent="0.25">
      <c r="B4966" s="9"/>
      <c r="C4966" s="9"/>
      <c r="D4966" s="50"/>
      <c r="E4966" s="51"/>
      <c r="F4966" s="51"/>
      <c r="G4966" s="51"/>
      <c r="H4966" s="50"/>
      <c r="I4966" s="50"/>
      <c r="J4966" s="50"/>
      <c r="K4966" s="51"/>
      <c r="L4966" s="51"/>
      <c r="M4966" s="51"/>
      <c r="N4966" s="51"/>
      <c r="O4966" s="51"/>
      <c r="P4966" s="51"/>
    </row>
    <row r="4967" spans="2:16" s="49" customFormat="1" x14ac:dyDescent="0.25">
      <c r="B4967" s="9"/>
      <c r="C4967" s="9"/>
      <c r="D4967" s="50"/>
      <c r="E4967" s="51"/>
      <c r="F4967" s="51"/>
      <c r="G4967" s="51"/>
      <c r="H4967" s="50"/>
      <c r="I4967" s="50"/>
      <c r="J4967" s="50"/>
      <c r="K4967" s="51"/>
      <c r="L4967" s="51"/>
      <c r="M4967" s="51"/>
      <c r="N4967" s="51"/>
      <c r="O4967" s="51"/>
      <c r="P4967" s="51"/>
    </row>
    <row r="4968" spans="2:16" s="49" customFormat="1" x14ac:dyDescent="0.25">
      <c r="B4968" s="9"/>
      <c r="C4968" s="9"/>
      <c r="D4968" s="50"/>
      <c r="E4968" s="51"/>
      <c r="F4968" s="51"/>
      <c r="G4968" s="51"/>
      <c r="H4968" s="50"/>
      <c r="I4968" s="50"/>
      <c r="J4968" s="50"/>
      <c r="K4968" s="51"/>
      <c r="L4968" s="51"/>
      <c r="M4968" s="51"/>
      <c r="N4968" s="51"/>
      <c r="O4968" s="51"/>
      <c r="P4968" s="51"/>
    </row>
    <row r="4969" spans="2:16" s="49" customFormat="1" x14ac:dyDescent="0.25">
      <c r="B4969" s="9"/>
      <c r="C4969" s="9"/>
      <c r="D4969" s="50"/>
      <c r="E4969" s="51"/>
      <c r="F4969" s="51"/>
      <c r="G4969" s="51"/>
      <c r="H4969" s="50"/>
      <c r="I4969" s="50"/>
      <c r="J4969" s="50"/>
      <c r="K4969" s="51"/>
      <c r="L4969" s="51"/>
      <c r="M4969" s="51"/>
      <c r="N4969" s="51"/>
      <c r="O4969" s="51"/>
      <c r="P4969" s="51"/>
    </row>
    <row r="4970" spans="2:16" s="49" customFormat="1" x14ac:dyDescent="0.25">
      <c r="B4970" s="9"/>
      <c r="C4970" s="9"/>
      <c r="D4970" s="50"/>
      <c r="E4970" s="51"/>
      <c r="F4970" s="51"/>
      <c r="G4970" s="51"/>
      <c r="H4970" s="50"/>
      <c r="I4970" s="50"/>
      <c r="J4970" s="50"/>
      <c r="K4970" s="51"/>
      <c r="L4970" s="51"/>
      <c r="M4970" s="51"/>
      <c r="N4970" s="51"/>
      <c r="O4970" s="51"/>
      <c r="P4970" s="51"/>
    </row>
    <row r="4971" spans="2:16" s="49" customFormat="1" x14ac:dyDescent="0.25">
      <c r="B4971" s="9"/>
      <c r="C4971" s="9"/>
      <c r="D4971" s="50"/>
      <c r="E4971" s="51"/>
      <c r="F4971" s="51"/>
      <c r="G4971" s="51"/>
      <c r="H4971" s="50"/>
      <c r="I4971" s="50"/>
      <c r="J4971" s="50"/>
      <c r="K4971" s="51"/>
      <c r="L4971" s="51"/>
      <c r="M4971" s="51"/>
      <c r="N4971" s="51"/>
      <c r="O4971" s="51"/>
      <c r="P4971" s="51"/>
    </row>
    <row r="4972" spans="2:16" s="49" customFormat="1" x14ac:dyDescent="0.25">
      <c r="B4972" s="9"/>
      <c r="C4972" s="9"/>
      <c r="D4972" s="50"/>
      <c r="E4972" s="51"/>
      <c r="F4972" s="51"/>
      <c r="G4972" s="51"/>
      <c r="H4972" s="50"/>
      <c r="I4972" s="50"/>
      <c r="J4972" s="50"/>
      <c r="K4972" s="51"/>
      <c r="L4972" s="51"/>
      <c r="M4972" s="51"/>
      <c r="N4972" s="51"/>
      <c r="O4972" s="51"/>
      <c r="P4972" s="51"/>
    </row>
    <row r="4973" spans="2:16" s="49" customFormat="1" x14ac:dyDescent="0.25">
      <c r="B4973" s="9"/>
      <c r="C4973" s="9"/>
      <c r="D4973" s="50"/>
      <c r="E4973" s="51"/>
      <c r="F4973" s="51"/>
      <c r="G4973" s="51"/>
      <c r="H4973" s="50"/>
      <c r="I4973" s="50"/>
      <c r="J4973" s="50"/>
      <c r="K4973" s="51"/>
      <c r="L4973" s="51"/>
      <c r="M4973" s="51"/>
      <c r="N4973" s="51"/>
      <c r="O4973" s="51"/>
      <c r="P4973" s="51"/>
    </row>
    <row r="4974" spans="2:16" s="49" customFormat="1" x14ac:dyDescent="0.25">
      <c r="B4974" s="9"/>
      <c r="C4974" s="9"/>
      <c r="D4974" s="50"/>
      <c r="E4974" s="51"/>
      <c r="F4974" s="51"/>
      <c r="G4974" s="51"/>
      <c r="H4974" s="50"/>
      <c r="I4974" s="50"/>
      <c r="J4974" s="50"/>
      <c r="K4974" s="51"/>
      <c r="L4974" s="51"/>
      <c r="M4974" s="51"/>
      <c r="N4974" s="51"/>
      <c r="O4974" s="51"/>
      <c r="P4974" s="51"/>
    </row>
    <row r="4975" spans="2:16" s="49" customFormat="1" x14ac:dyDescent="0.25">
      <c r="B4975" s="9"/>
      <c r="C4975" s="9"/>
      <c r="D4975" s="50"/>
      <c r="E4975" s="51"/>
      <c r="F4975" s="51"/>
      <c r="G4975" s="51"/>
      <c r="H4975" s="50"/>
      <c r="I4975" s="50"/>
      <c r="J4975" s="50"/>
      <c r="K4975" s="51"/>
      <c r="L4975" s="51"/>
      <c r="M4975" s="51"/>
      <c r="N4975" s="51"/>
      <c r="O4975" s="51"/>
      <c r="P4975" s="51"/>
    </row>
    <row r="4976" spans="2:16" s="49" customFormat="1" x14ac:dyDescent="0.25">
      <c r="B4976" s="9"/>
      <c r="C4976" s="9"/>
      <c r="D4976" s="50"/>
      <c r="E4976" s="51"/>
      <c r="F4976" s="51"/>
      <c r="G4976" s="51"/>
      <c r="H4976" s="50"/>
      <c r="I4976" s="50"/>
      <c r="J4976" s="50"/>
      <c r="K4976" s="51"/>
      <c r="L4976" s="51"/>
      <c r="M4976" s="51"/>
      <c r="N4976" s="51"/>
      <c r="O4976" s="51"/>
      <c r="P4976" s="51"/>
    </row>
    <row r="4977" spans="2:16" s="49" customFormat="1" x14ac:dyDescent="0.25">
      <c r="B4977" s="9"/>
      <c r="C4977" s="9"/>
      <c r="D4977" s="50"/>
      <c r="E4977" s="51"/>
      <c r="F4977" s="51"/>
      <c r="G4977" s="51"/>
      <c r="H4977" s="50"/>
      <c r="I4977" s="50"/>
      <c r="J4977" s="50"/>
      <c r="K4977" s="51"/>
      <c r="L4977" s="51"/>
      <c r="M4977" s="51"/>
      <c r="N4977" s="51"/>
      <c r="O4977" s="51"/>
      <c r="P4977" s="51"/>
    </row>
    <row r="4978" spans="2:16" s="49" customFormat="1" x14ac:dyDescent="0.25">
      <c r="B4978" s="9"/>
      <c r="C4978" s="9"/>
      <c r="D4978" s="50"/>
      <c r="E4978" s="51"/>
      <c r="F4978" s="51"/>
      <c r="G4978" s="51"/>
      <c r="H4978" s="50"/>
      <c r="I4978" s="50"/>
      <c r="J4978" s="50"/>
      <c r="K4978" s="51"/>
      <c r="L4978" s="51"/>
      <c r="M4978" s="51"/>
      <c r="N4978" s="51"/>
      <c r="O4978" s="51"/>
      <c r="P4978" s="51"/>
    </row>
    <row r="4979" spans="2:16" s="49" customFormat="1" x14ac:dyDescent="0.25">
      <c r="B4979" s="9"/>
      <c r="C4979" s="9"/>
      <c r="D4979" s="50"/>
      <c r="E4979" s="51"/>
      <c r="F4979" s="51"/>
      <c r="G4979" s="51"/>
      <c r="H4979" s="50"/>
      <c r="I4979" s="50"/>
      <c r="J4979" s="50"/>
      <c r="K4979" s="51"/>
      <c r="L4979" s="51"/>
      <c r="M4979" s="51"/>
      <c r="N4979" s="51"/>
      <c r="O4979" s="51"/>
      <c r="P4979" s="51"/>
    </row>
    <row r="4980" spans="2:16" s="49" customFormat="1" x14ac:dyDescent="0.25">
      <c r="B4980" s="9"/>
      <c r="C4980" s="9"/>
      <c r="D4980" s="50"/>
      <c r="E4980" s="51"/>
      <c r="F4980" s="51"/>
      <c r="G4980" s="51"/>
      <c r="H4980" s="50"/>
      <c r="I4980" s="50"/>
      <c r="J4980" s="50"/>
      <c r="K4980" s="51"/>
      <c r="L4980" s="51"/>
      <c r="M4980" s="51"/>
      <c r="N4980" s="51"/>
      <c r="O4980" s="51"/>
      <c r="P4980" s="51"/>
    </row>
    <row r="4981" spans="2:16" s="49" customFormat="1" x14ac:dyDescent="0.25">
      <c r="B4981" s="9"/>
      <c r="C4981" s="9"/>
      <c r="D4981" s="50"/>
      <c r="E4981" s="51"/>
      <c r="F4981" s="51"/>
      <c r="G4981" s="51"/>
      <c r="H4981" s="50"/>
      <c r="I4981" s="50"/>
      <c r="J4981" s="50"/>
      <c r="K4981" s="51"/>
      <c r="L4981" s="51"/>
      <c r="M4981" s="51"/>
      <c r="N4981" s="51"/>
      <c r="O4981" s="51"/>
      <c r="P4981" s="51"/>
    </row>
    <row r="4982" spans="2:16" s="49" customFormat="1" x14ac:dyDescent="0.25">
      <c r="B4982" s="9"/>
      <c r="C4982" s="9"/>
      <c r="D4982" s="50"/>
      <c r="E4982" s="51"/>
      <c r="F4982" s="51"/>
      <c r="G4982" s="51"/>
      <c r="H4982" s="50"/>
      <c r="I4982" s="50"/>
      <c r="J4982" s="50"/>
      <c r="K4982" s="51"/>
      <c r="L4982" s="51"/>
      <c r="M4982" s="51"/>
      <c r="N4982" s="51"/>
      <c r="O4982" s="51"/>
      <c r="P4982" s="51"/>
    </row>
    <row r="4983" spans="2:16" s="49" customFormat="1" x14ac:dyDescent="0.25">
      <c r="B4983" s="9"/>
      <c r="C4983" s="9"/>
      <c r="D4983" s="50"/>
      <c r="E4983" s="51"/>
      <c r="F4983" s="51"/>
      <c r="G4983" s="51"/>
      <c r="H4983" s="50"/>
      <c r="I4983" s="50"/>
      <c r="J4983" s="50"/>
      <c r="K4983" s="51"/>
      <c r="L4983" s="51"/>
      <c r="M4983" s="51"/>
      <c r="N4983" s="51"/>
      <c r="O4983" s="51"/>
      <c r="P4983" s="51"/>
    </row>
    <row r="4984" spans="2:16" s="49" customFormat="1" x14ac:dyDescent="0.25">
      <c r="B4984" s="9"/>
      <c r="C4984" s="9"/>
      <c r="D4984" s="50"/>
      <c r="E4984" s="51"/>
      <c r="F4984" s="51"/>
      <c r="G4984" s="51"/>
      <c r="H4984" s="50"/>
      <c r="I4984" s="50"/>
      <c r="J4984" s="50"/>
      <c r="K4984" s="51"/>
      <c r="L4984" s="51"/>
      <c r="M4984" s="51"/>
      <c r="N4984" s="51"/>
      <c r="O4984" s="51"/>
      <c r="P4984" s="51"/>
    </row>
    <row r="4985" spans="2:16" s="49" customFormat="1" x14ac:dyDescent="0.25">
      <c r="B4985" s="9"/>
      <c r="C4985" s="9"/>
      <c r="D4985" s="50"/>
      <c r="E4985" s="51"/>
      <c r="F4985" s="51"/>
      <c r="G4985" s="51"/>
      <c r="H4985" s="50"/>
      <c r="I4985" s="50"/>
      <c r="J4985" s="50"/>
      <c r="K4985" s="51"/>
      <c r="L4985" s="51"/>
      <c r="M4985" s="51"/>
      <c r="N4985" s="51"/>
      <c r="O4985" s="51"/>
      <c r="P4985" s="51"/>
    </row>
    <row r="4986" spans="2:16" s="49" customFormat="1" x14ac:dyDescent="0.25">
      <c r="B4986" s="9"/>
      <c r="C4986" s="9"/>
      <c r="D4986" s="50"/>
      <c r="E4986" s="51"/>
      <c r="F4986" s="51"/>
      <c r="G4986" s="51"/>
      <c r="H4986" s="50"/>
      <c r="I4986" s="50"/>
      <c r="J4986" s="50"/>
      <c r="K4986" s="51"/>
      <c r="L4986" s="51"/>
      <c r="M4986" s="51"/>
      <c r="N4986" s="51"/>
      <c r="O4986" s="51"/>
      <c r="P4986" s="51"/>
    </row>
    <row r="4987" spans="2:16" s="49" customFormat="1" x14ac:dyDescent="0.25">
      <c r="B4987" s="9"/>
      <c r="C4987" s="9"/>
      <c r="D4987" s="50"/>
      <c r="E4987" s="51"/>
      <c r="F4987" s="51"/>
      <c r="G4987" s="51"/>
      <c r="H4987" s="50"/>
      <c r="I4987" s="50"/>
      <c r="J4987" s="50"/>
      <c r="K4987" s="51"/>
      <c r="L4987" s="51"/>
      <c r="M4987" s="51"/>
      <c r="N4987" s="51"/>
      <c r="O4987" s="51"/>
      <c r="P4987" s="51"/>
    </row>
    <row r="4988" spans="2:16" s="49" customFormat="1" x14ac:dyDescent="0.25">
      <c r="B4988" s="9"/>
      <c r="C4988" s="9"/>
      <c r="D4988" s="50"/>
      <c r="E4988" s="51"/>
      <c r="F4988" s="51"/>
      <c r="G4988" s="51"/>
      <c r="H4988" s="50"/>
      <c r="I4988" s="50"/>
      <c r="J4988" s="50"/>
      <c r="K4988" s="51"/>
      <c r="L4988" s="51"/>
      <c r="M4988" s="51"/>
      <c r="N4988" s="51"/>
      <c r="O4988" s="51"/>
      <c r="P4988" s="51"/>
    </row>
    <row r="4989" spans="2:16" s="49" customFormat="1" x14ac:dyDescent="0.25">
      <c r="B4989" s="9"/>
      <c r="C4989" s="9"/>
      <c r="D4989" s="50"/>
      <c r="E4989" s="51"/>
      <c r="F4989" s="51"/>
      <c r="G4989" s="51"/>
      <c r="H4989" s="50"/>
      <c r="I4989" s="50"/>
      <c r="J4989" s="50"/>
      <c r="K4989" s="51"/>
      <c r="L4989" s="51"/>
      <c r="M4989" s="51"/>
      <c r="N4989" s="51"/>
      <c r="O4989" s="51"/>
      <c r="P4989" s="51"/>
    </row>
    <row r="4990" spans="2:16" s="49" customFormat="1" x14ac:dyDescent="0.25">
      <c r="B4990" s="9"/>
      <c r="C4990" s="9"/>
      <c r="D4990" s="50"/>
      <c r="E4990" s="51"/>
      <c r="F4990" s="51"/>
      <c r="G4990" s="51"/>
      <c r="H4990" s="50"/>
      <c r="I4990" s="50"/>
      <c r="J4990" s="50"/>
      <c r="K4990" s="51"/>
      <c r="L4990" s="51"/>
      <c r="M4990" s="51"/>
      <c r="N4990" s="51"/>
      <c r="O4990" s="51"/>
      <c r="P4990" s="51"/>
    </row>
    <row r="4991" spans="2:16" s="49" customFormat="1" x14ac:dyDescent="0.25">
      <c r="B4991" s="9"/>
      <c r="C4991" s="9"/>
      <c r="D4991" s="50"/>
      <c r="E4991" s="51"/>
      <c r="F4991" s="51"/>
      <c r="G4991" s="51"/>
      <c r="H4991" s="50"/>
      <c r="I4991" s="50"/>
      <c r="J4991" s="50"/>
      <c r="K4991" s="51"/>
      <c r="L4991" s="51"/>
      <c r="M4991" s="51"/>
      <c r="N4991" s="51"/>
      <c r="O4991" s="51"/>
      <c r="P4991" s="51"/>
    </row>
    <row r="4992" spans="2:16" s="49" customFormat="1" x14ac:dyDescent="0.25">
      <c r="B4992" s="9"/>
      <c r="C4992" s="9"/>
      <c r="D4992" s="50"/>
      <c r="E4992" s="51"/>
      <c r="F4992" s="51"/>
      <c r="G4992" s="51"/>
      <c r="H4992" s="50"/>
      <c r="I4992" s="50"/>
      <c r="J4992" s="50"/>
      <c r="K4992" s="51"/>
      <c r="L4992" s="51"/>
      <c r="M4992" s="51"/>
      <c r="N4992" s="51"/>
      <c r="O4992" s="51"/>
      <c r="P4992" s="51"/>
    </row>
    <row r="4993" spans="2:16" s="49" customFormat="1" x14ac:dyDescent="0.25">
      <c r="B4993" s="9"/>
      <c r="C4993" s="9"/>
      <c r="D4993" s="50"/>
      <c r="E4993" s="51"/>
      <c r="F4993" s="51"/>
      <c r="G4993" s="51"/>
      <c r="H4993" s="50"/>
      <c r="I4993" s="50"/>
      <c r="J4993" s="50"/>
      <c r="K4993" s="51"/>
      <c r="L4993" s="51"/>
      <c r="M4993" s="51"/>
      <c r="N4993" s="51"/>
      <c r="O4993" s="51"/>
      <c r="P4993" s="51"/>
    </row>
    <row r="4994" spans="2:16" s="49" customFormat="1" x14ac:dyDescent="0.25">
      <c r="B4994" s="9"/>
      <c r="C4994" s="9"/>
      <c r="D4994" s="50"/>
      <c r="E4994" s="51"/>
      <c r="F4994" s="51"/>
      <c r="G4994" s="51"/>
      <c r="H4994" s="50"/>
      <c r="I4994" s="50"/>
      <c r="J4994" s="50"/>
      <c r="K4994" s="51"/>
      <c r="L4994" s="51"/>
      <c r="M4994" s="51"/>
      <c r="N4994" s="51"/>
      <c r="O4994" s="51"/>
      <c r="P4994" s="51"/>
    </row>
    <row r="4995" spans="2:16" s="49" customFormat="1" x14ac:dyDescent="0.25">
      <c r="B4995" s="9"/>
      <c r="C4995" s="9"/>
      <c r="D4995" s="50"/>
      <c r="E4995" s="51"/>
      <c r="F4995" s="51"/>
      <c r="G4995" s="51"/>
      <c r="H4995" s="50"/>
      <c r="I4995" s="50"/>
      <c r="J4995" s="50"/>
      <c r="K4995" s="51"/>
      <c r="L4995" s="51"/>
      <c r="M4995" s="51"/>
      <c r="N4995" s="51"/>
      <c r="O4995" s="51"/>
      <c r="P4995" s="51"/>
    </row>
    <row r="4996" spans="2:16" s="49" customFormat="1" x14ac:dyDescent="0.25">
      <c r="B4996" s="9"/>
      <c r="C4996" s="9"/>
      <c r="D4996" s="50"/>
      <c r="E4996" s="51"/>
      <c r="F4996" s="51"/>
      <c r="G4996" s="51"/>
      <c r="H4996" s="50"/>
      <c r="I4996" s="50"/>
      <c r="J4996" s="50"/>
      <c r="K4996" s="51"/>
      <c r="L4996" s="51"/>
      <c r="M4996" s="51"/>
      <c r="N4996" s="51"/>
      <c r="O4996" s="51"/>
      <c r="P4996" s="51"/>
    </row>
    <row r="4997" spans="2:16" s="49" customFormat="1" x14ac:dyDescent="0.25">
      <c r="B4997" s="9"/>
      <c r="C4997" s="9"/>
      <c r="D4997" s="50"/>
      <c r="E4997" s="51"/>
      <c r="F4997" s="51"/>
      <c r="G4997" s="51"/>
      <c r="H4997" s="50"/>
      <c r="I4997" s="50"/>
      <c r="J4997" s="50"/>
      <c r="K4997" s="51"/>
      <c r="L4997" s="51"/>
      <c r="M4997" s="51"/>
      <c r="N4997" s="51"/>
      <c r="O4997" s="51"/>
      <c r="P4997" s="51"/>
    </row>
    <row r="4998" spans="2:16" s="49" customFormat="1" x14ac:dyDescent="0.25">
      <c r="B4998" s="9"/>
      <c r="C4998" s="9"/>
      <c r="D4998" s="50"/>
      <c r="E4998" s="51"/>
      <c r="F4998" s="51"/>
      <c r="G4998" s="51"/>
      <c r="H4998" s="50"/>
      <c r="I4998" s="50"/>
      <c r="J4998" s="50"/>
      <c r="K4998" s="51"/>
      <c r="L4998" s="51"/>
      <c r="M4998" s="51"/>
      <c r="N4998" s="51"/>
      <c r="O4998" s="51"/>
      <c r="P4998" s="51"/>
    </row>
    <row r="4999" spans="2:16" s="49" customFormat="1" x14ac:dyDescent="0.25">
      <c r="B4999" s="9"/>
      <c r="C4999" s="9"/>
      <c r="D4999" s="50"/>
      <c r="E4999" s="51"/>
      <c r="F4999" s="51"/>
      <c r="G4999" s="51"/>
      <c r="H4999" s="50"/>
      <c r="I4999" s="50"/>
      <c r="J4999" s="50"/>
      <c r="K4999" s="51"/>
      <c r="L4999" s="51"/>
      <c r="M4999" s="51"/>
      <c r="N4999" s="51"/>
      <c r="O4999" s="51"/>
      <c r="P4999" s="51"/>
    </row>
    <row r="5000" spans="2:16" s="49" customFormat="1" x14ac:dyDescent="0.25">
      <c r="B5000" s="9"/>
      <c r="C5000" s="9"/>
      <c r="D5000" s="50"/>
      <c r="E5000" s="51"/>
      <c r="F5000" s="51"/>
      <c r="G5000" s="51"/>
      <c r="H5000" s="50"/>
      <c r="I5000" s="50"/>
      <c r="J5000" s="50"/>
      <c r="K5000" s="51"/>
      <c r="L5000" s="51"/>
      <c r="M5000" s="51"/>
      <c r="N5000" s="51"/>
      <c r="O5000" s="51"/>
      <c r="P5000" s="51"/>
    </row>
    <row r="5001" spans="2:16" s="49" customFormat="1" x14ac:dyDescent="0.25">
      <c r="B5001" s="9"/>
      <c r="C5001" s="9"/>
      <c r="D5001" s="50"/>
      <c r="E5001" s="51"/>
      <c r="F5001" s="51"/>
      <c r="G5001" s="51"/>
      <c r="H5001" s="50"/>
      <c r="I5001" s="50"/>
      <c r="J5001" s="50"/>
      <c r="K5001" s="51"/>
      <c r="L5001" s="51"/>
      <c r="M5001" s="51"/>
      <c r="N5001" s="51"/>
      <c r="O5001" s="51"/>
      <c r="P5001" s="51"/>
    </row>
    <row r="5002" spans="2:16" s="49" customFormat="1" x14ac:dyDescent="0.25">
      <c r="B5002" s="9"/>
      <c r="C5002" s="9"/>
      <c r="D5002" s="50"/>
      <c r="E5002" s="51"/>
      <c r="F5002" s="51"/>
      <c r="G5002" s="51"/>
      <c r="H5002" s="50"/>
      <c r="I5002" s="50"/>
      <c r="J5002" s="50"/>
      <c r="K5002" s="51"/>
      <c r="L5002" s="51"/>
      <c r="M5002" s="51"/>
      <c r="N5002" s="51"/>
      <c r="O5002" s="51"/>
      <c r="P5002" s="51"/>
    </row>
    <row r="5003" spans="2:16" s="49" customFormat="1" x14ac:dyDescent="0.25">
      <c r="B5003" s="9"/>
      <c r="C5003" s="9"/>
      <c r="D5003" s="50"/>
      <c r="E5003" s="51"/>
      <c r="F5003" s="51"/>
      <c r="G5003" s="51"/>
      <c r="H5003" s="50"/>
      <c r="I5003" s="50"/>
      <c r="J5003" s="50"/>
      <c r="K5003" s="51"/>
      <c r="L5003" s="51"/>
      <c r="M5003" s="51"/>
      <c r="N5003" s="51"/>
      <c r="O5003" s="51"/>
      <c r="P5003" s="51"/>
    </row>
    <row r="5004" spans="2:16" s="49" customFormat="1" x14ac:dyDescent="0.25">
      <c r="B5004" s="9"/>
      <c r="C5004" s="9"/>
      <c r="D5004" s="50"/>
      <c r="E5004" s="51"/>
      <c r="F5004" s="51"/>
      <c r="G5004" s="51"/>
      <c r="H5004" s="50"/>
      <c r="I5004" s="50"/>
      <c r="J5004" s="50"/>
      <c r="K5004" s="51"/>
      <c r="L5004" s="51"/>
      <c r="M5004" s="51"/>
      <c r="N5004" s="51"/>
      <c r="O5004" s="51"/>
      <c r="P5004" s="51"/>
    </row>
    <row r="5005" spans="2:16" s="49" customFormat="1" x14ac:dyDescent="0.25">
      <c r="B5005" s="9"/>
      <c r="C5005" s="9"/>
      <c r="D5005" s="50"/>
      <c r="E5005" s="51"/>
      <c r="F5005" s="51"/>
      <c r="G5005" s="51"/>
      <c r="H5005" s="50"/>
      <c r="I5005" s="50"/>
      <c r="J5005" s="50"/>
      <c r="K5005" s="51"/>
      <c r="L5005" s="51"/>
      <c r="M5005" s="51"/>
      <c r="N5005" s="51"/>
      <c r="O5005" s="51"/>
      <c r="P5005" s="51"/>
    </row>
    <row r="5006" spans="2:16" s="49" customFormat="1" x14ac:dyDescent="0.25">
      <c r="B5006" s="9"/>
      <c r="C5006" s="9"/>
      <c r="D5006" s="50"/>
      <c r="E5006" s="51"/>
      <c r="F5006" s="51"/>
      <c r="G5006" s="51"/>
      <c r="H5006" s="50"/>
      <c r="I5006" s="50"/>
      <c r="J5006" s="50"/>
      <c r="K5006" s="51"/>
      <c r="L5006" s="51"/>
      <c r="M5006" s="51"/>
      <c r="N5006" s="51"/>
      <c r="O5006" s="51"/>
      <c r="P5006" s="51"/>
    </row>
    <row r="5007" spans="2:16" s="49" customFormat="1" x14ac:dyDescent="0.25">
      <c r="B5007" s="9"/>
      <c r="C5007" s="9"/>
      <c r="D5007" s="50"/>
      <c r="E5007" s="51"/>
      <c r="F5007" s="51"/>
      <c r="G5007" s="51"/>
      <c r="H5007" s="50"/>
      <c r="I5007" s="50"/>
      <c r="J5007" s="50"/>
      <c r="K5007" s="51"/>
      <c r="L5007" s="51"/>
      <c r="M5007" s="51"/>
      <c r="N5007" s="51"/>
      <c r="O5007" s="51"/>
      <c r="P5007" s="51"/>
    </row>
    <row r="5008" spans="2:16" s="49" customFormat="1" x14ac:dyDescent="0.25">
      <c r="B5008" s="9"/>
      <c r="C5008" s="9"/>
      <c r="D5008" s="50"/>
      <c r="E5008" s="51"/>
      <c r="F5008" s="51"/>
      <c r="G5008" s="51"/>
      <c r="H5008" s="50"/>
      <c r="I5008" s="50"/>
      <c r="J5008" s="50"/>
      <c r="K5008" s="51"/>
      <c r="L5008" s="51"/>
      <c r="M5008" s="51"/>
      <c r="N5008" s="51"/>
      <c r="O5008" s="51"/>
      <c r="P5008" s="51"/>
    </row>
    <row r="5009" spans="2:16" s="49" customFormat="1" x14ac:dyDescent="0.25">
      <c r="B5009" s="9"/>
      <c r="C5009" s="9"/>
      <c r="D5009" s="50"/>
      <c r="E5009" s="51"/>
      <c r="F5009" s="51"/>
      <c r="G5009" s="51"/>
      <c r="H5009" s="50"/>
      <c r="I5009" s="50"/>
      <c r="J5009" s="50"/>
      <c r="K5009" s="51"/>
      <c r="L5009" s="51"/>
      <c r="M5009" s="51"/>
      <c r="N5009" s="51"/>
      <c r="O5009" s="51"/>
      <c r="P5009" s="51"/>
    </row>
    <row r="5010" spans="2:16" s="49" customFormat="1" x14ac:dyDescent="0.25">
      <c r="B5010" s="9"/>
      <c r="C5010" s="9"/>
      <c r="D5010" s="50"/>
      <c r="E5010" s="51"/>
      <c r="F5010" s="51"/>
      <c r="G5010" s="51"/>
      <c r="H5010" s="50"/>
      <c r="I5010" s="50"/>
      <c r="J5010" s="50"/>
      <c r="K5010" s="51"/>
      <c r="L5010" s="51"/>
      <c r="M5010" s="51"/>
      <c r="N5010" s="51"/>
      <c r="O5010" s="51"/>
      <c r="P5010" s="51"/>
    </row>
    <row r="5011" spans="2:16" s="49" customFormat="1" x14ac:dyDescent="0.25">
      <c r="B5011" s="9"/>
      <c r="C5011" s="9"/>
      <c r="D5011" s="50"/>
      <c r="E5011" s="51"/>
      <c r="F5011" s="51"/>
      <c r="G5011" s="51"/>
      <c r="H5011" s="50"/>
      <c r="I5011" s="50"/>
      <c r="J5011" s="50"/>
      <c r="K5011" s="51"/>
      <c r="L5011" s="51"/>
      <c r="M5011" s="51"/>
      <c r="N5011" s="51"/>
      <c r="O5011" s="51"/>
      <c r="P5011" s="51"/>
    </row>
    <row r="5012" spans="2:16" s="49" customFormat="1" x14ac:dyDescent="0.25">
      <c r="B5012" s="9"/>
      <c r="C5012" s="9"/>
      <c r="D5012" s="50"/>
      <c r="E5012" s="51"/>
      <c r="F5012" s="51"/>
      <c r="G5012" s="51"/>
      <c r="H5012" s="50"/>
      <c r="I5012" s="50"/>
      <c r="J5012" s="50"/>
      <c r="K5012" s="51"/>
      <c r="L5012" s="51"/>
      <c r="M5012" s="51"/>
      <c r="N5012" s="51"/>
      <c r="O5012" s="51"/>
      <c r="P5012" s="51"/>
    </row>
    <row r="5013" spans="2:16" s="49" customFormat="1" x14ac:dyDescent="0.25">
      <c r="B5013" s="9"/>
      <c r="C5013" s="9"/>
      <c r="D5013" s="50"/>
      <c r="E5013" s="51"/>
      <c r="F5013" s="51"/>
      <c r="G5013" s="51"/>
      <c r="H5013" s="50"/>
      <c r="I5013" s="50"/>
      <c r="J5013" s="50"/>
      <c r="K5013" s="51"/>
      <c r="L5013" s="51"/>
      <c r="M5013" s="51"/>
      <c r="N5013" s="51"/>
      <c r="O5013" s="51"/>
      <c r="P5013" s="51"/>
    </row>
    <row r="5014" spans="2:16" s="49" customFormat="1" x14ac:dyDescent="0.25">
      <c r="B5014" s="9"/>
      <c r="C5014" s="9"/>
      <c r="D5014" s="50"/>
      <c r="E5014" s="51"/>
      <c r="F5014" s="51"/>
      <c r="G5014" s="51"/>
      <c r="H5014" s="50"/>
      <c r="I5014" s="50"/>
      <c r="J5014" s="50"/>
      <c r="K5014" s="51"/>
      <c r="L5014" s="51"/>
      <c r="M5014" s="51"/>
      <c r="N5014" s="51"/>
      <c r="O5014" s="51"/>
      <c r="P5014" s="51"/>
    </row>
    <row r="5015" spans="2:16" s="49" customFormat="1" x14ac:dyDescent="0.25">
      <c r="B5015" s="9"/>
      <c r="C5015" s="9"/>
      <c r="D5015" s="50"/>
      <c r="E5015" s="51"/>
      <c r="F5015" s="51"/>
      <c r="G5015" s="51"/>
      <c r="H5015" s="50"/>
      <c r="I5015" s="50"/>
      <c r="J5015" s="50"/>
      <c r="K5015" s="51"/>
      <c r="L5015" s="51"/>
      <c r="M5015" s="51"/>
      <c r="N5015" s="51"/>
      <c r="O5015" s="51"/>
      <c r="P5015" s="51"/>
    </row>
    <row r="5016" spans="2:16" s="49" customFormat="1" x14ac:dyDescent="0.25">
      <c r="B5016" s="9"/>
      <c r="C5016" s="9"/>
      <c r="D5016" s="50"/>
      <c r="E5016" s="51"/>
      <c r="F5016" s="51"/>
      <c r="G5016" s="51"/>
      <c r="H5016" s="50"/>
      <c r="I5016" s="50"/>
      <c r="J5016" s="50"/>
      <c r="K5016" s="51"/>
      <c r="L5016" s="51"/>
      <c r="M5016" s="51"/>
      <c r="N5016" s="51"/>
      <c r="O5016" s="51"/>
      <c r="P5016" s="51"/>
    </row>
    <row r="5017" spans="2:16" s="49" customFormat="1" x14ac:dyDescent="0.25">
      <c r="B5017" s="9"/>
      <c r="C5017" s="9"/>
      <c r="D5017" s="50"/>
      <c r="E5017" s="51"/>
      <c r="F5017" s="51"/>
      <c r="G5017" s="51"/>
      <c r="H5017" s="50"/>
      <c r="I5017" s="50"/>
      <c r="J5017" s="50"/>
      <c r="K5017" s="51"/>
      <c r="L5017" s="51"/>
      <c r="M5017" s="51"/>
      <c r="N5017" s="51"/>
      <c r="O5017" s="51"/>
      <c r="P5017" s="51"/>
    </row>
    <row r="5018" spans="2:16" s="49" customFormat="1" x14ac:dyDescent="0.25">
      <c r="B5018" s="9"/>
      <c r="C5018" s="9"/>
      <c r="D5018" s="50"/>
      <c r="E5018" s="51"/>
      <c r="F5018" s="51"/>
      <c r="G5018" s="51"/>
      <c r="H5018" s="50"/>
      <c r="I5018" s="50"/>
      <c r="J5018" s="50"/>
      <c r="K5018" s="51"/>
      <c r="L5018" s="51"/>
      <c r="M5018" s="51"/>
      <c r="N5018" s="51"/>
      <c r="O5018" s="51"/>
      <c r="P5018" s="51"/>
    </row>
    <row r="5019" spans="2:16" s="49" customFormat="1" x14ac:dyDescent="0.25">
      <c r="B5019" s="9"/>
      <c r="C5019" s="9"/>
      <c r="D5019" s="50"/>
      <c r="E5019" s="51"/>
      <c r="F5019" s="51"/>
      <c r="G5019" s="51"/>
      <c r="H5019" s="50"/>
      <c r="I5019" s="50"/>
      <c r="J5019" s="50"/>
      <c r="K5019" s="51"/>
      <c r="L5019" s="51"/>
      <c r="M5019" s="51"/>
      <c r="N5019" s="51"/>
      <c r="O5019" s="51"/>
      <c r="P5019" s="51"/>
    </row>
    <row r="5020" spans="2:16" s="49" customFormat="1" x14ac:dyDescent="0.25">
      <c r="B5020" s="9"/>
      <c r="C5020" s="9"/>
      <c r="D5020" s="50"/>
      <c r="E5020" s="51"/>
      <c r="F5020" s="51"/>
      <c r="G5020" s="51"/>
      <c r="H5020" s="50"/>
      <c r="I5020" s="50"/>
      <c r="J5020" s="50"/>
      <c r="K5020" s="51"/>
      <c r="L5020" s="51"/>
      <c r="M5020" s="51"/>
      <c r="N5020" s="51"/>
      <c r="O5020" s="51"/>
      <c r="P5020" s="51"/>
    </row>
    <row r="5021" spans="2:16" s="49" customFormat="1" x14ac:dyDescent="0.25">
      <c r="B5021" s="9"/>
      <c r="C5021" s="9"/>
      <c r="D5021" s="50"/>
      <c r="E5021" s="51"/>
      <c r="F5021" s="51"/>
      <c r="G5021" s="51"/>
      <c r="H5021" s="50"/>
      <c r="I5021" s="50"/>
      <c r="J5021" s="50"/>
      <c r="K5021" s="51"/>
      <c r="L5021" s="51"/>
      <c r="M5021" s="51"/>
      <c r="N5021" s="51"/>
      <c r="O5021" s="51"/>
      <c r="P5021" s="51"/>
    </row>
    <row r="5022" spans="2:16" s="49" customFormat="1" x14ac:dyDescent="0.25">
      <c r="B5022" s="9"/>
      <c r="C5022" s="9"/>
      <c r="D5022" s="50"/>
      <c r="E5022" s="51"/>
      <c r="F5022" s="51"/>
      <c r="G5022" s="51"/>
      <c r="H5022" s="50"/>
      <c r="I5022" s="50"/>
      <c r="J5022" s="50"/>
      <c r="K5022" s="51"/>
      <c r="L5022" s="51"/>
      <c r="M5022" s="51"/>
      <c r="N5022" s="51"/>
      <c r="O5022" s="51"/>
      <c r="P5022" s="51"/>
    </row>
    <row r="5023" spans="2:16" s="49" customFormat="1" x14ac:dyDescent="0.25">
      <c r="B5023" s="9"/>
      <c r="C5023" s="9"/>
      <c r="D5023" s="50"/>
      <c r="E5023" s="51"/>
      <c r="F5023" s="51"/>
      <c r="G5023" s="51"/>
      <c r="H5023" s="50"/>
      <c r="I5023" s="50"/>
      <c r="J5023" s="50"/>
      <c r="K5023" s="51"/>
      <c r="L5023" s="51"/>
      <c r="M5023" s="51"/>
      <c r="N5023" s="51"/>
      <c r="O5023" s="51"/>
      <c r="P5023" s="51"/>
    </row>
    <row r="5024" spans="2:16" s="49" customFormat="1" x14ac:dyDescent="0.25">
      <c r="B5024" s="9"/>
      <c r="C5024" s="9"/>
      <c r="D5024" s="50"/>
      <c r="E5024" s="51"/>
      <c r="F5024" s="51"/>
      <c r="G5024" s="51"/>
      <c r="H5024" s="50"/>
      <c r="I5024" s="50"/>
      <c r="J5024" s="50"/>
      <c r="K5024" s="51"/>
      <c r="L5024" s="51"/>
      <c r="M5024" s="51"/>
      <c r="N5024" s="51"/>
      <c r="O5024" s="51"/>
      <c r="P5024" s="51"/>
    </row>
    <row r="5025" spans="2:16" s="49" customFormat="1" x14ac:dyDescent="0.25">
      <c r="B5025" s="9"/>
      <c r="C5025" s="9"/>
      <c r="D5025" s="50"/>
      <c r="E5025" s="51"/>
      <c r="F5025" s="51"/>
      <c r="G5025" s="51"/>
      <c r="H5025" s="50"/>
      <c r="I5025" s="50"/>
      <c r="J5025" s="50"/>
      <c r="K5025" s="51"/>
      <c r="L5025" s="51"/>
      <c r="M5025" s="51"/>
      <c r="N5025" s="51"/>
      <c r="O5025" s="51"/>
      <c r="P5025" s="51"/>
    </row>
    <row r="5026" spans="2:16" s="49" customFormat="1" x14ac:dyDescent="0.25">
      <c r="B5026" s="9"/>
      <c r="C5026" s="9"/>
      <c r="D5026" s="50"/>
      <c r="E5026" s="51"/>
      <c r="F5026" s="51"/>
      <c r="G5026" s="51"/>
      <c r="H5026" s="50"/>
      <c r="I5026" s="50"/>
      <c r="J5026" s="50"/>
      <c r="K5026" s="51"/>
      <c r="L5026" s="51"/>
      <c r="M5026" s="51"/>
      <c r="N5026" s="51"/>
      <c r="O5026" s="51"/>
      <c r="P5026" s="51"/>
    </row>
    <row r="5027" spans="2:16" s="49" customFormat="1" x14ac:dyDescent="0.25">
      <c r="B5027" s="9"/>
      <c r="C5027" s="9"/>
      <c r="D5027" s="50"/>
      <c r="E5027" s="51"/>
      <c r="F5027" s="51"/>
      <c r="G5027" s="51"/>
      <c r="H5027" s="50"/>
      <c r="I5027" s="50"/>
      <c r="J5027" s="50"/>
      <c r="K5027" s="51"/>
      <c r="L5027" s="51"/>
      <c r="M5027" s="51"/>
      <c r="N5027" s="51"/>
      <c r="O5027" s="51"/>
      <c r="P5027" s="51"/>
    </row>
    <row r="5028" spans="2:16" s="49" customFormat="1" x14ac:dyDescent="0.25">
      <c r="B5028" s="9"/>
      <c r="C5028" s="9"/>
      <c r="D5028" s="50"/>
      <c r="E5028" s="51"/>
      <c r="F5028" s="51"/>
      <c r="G5028" s="51"/>
      <c r="H5028" s="50"/>
      <c r="I5028" s="50"/>
      <c r="J5028" s="50"/>
      <c r="K5028" s="51"/>
      <c r="L5028" s="51"/>
      <c r="M5028" s="51"/>
      <c r="N5028" s="51"/>
      <c r="O5028" s="51"/>
      <c r="P5028" s="51"/>
    </row>
    <row r="5029" spans="2:16" s="49" customFormat="1" x14ac:dyDescent="0.25">
      <c r="B5029" s="9"/>
      <c r="C5029" s="9"/>
      <c r="D5029" s="50"/>
      <c r="E5029" s="51"/>
      <c r="F5029" s="51"/>
      <c r="G5029" s="51"/>
      <c r="H5029" s="50"/>
      <c r="I5029" s="50"/>
      <c r="J5029" s="50"/>
      <c r="K5029" s="51"/>
      <c r="L5029" s="51"/>
      <c r="M5029" s="51"/>
      <c r="N5029" s="51"/>
      <c r="O5029" s="51"/>
      <c r="P5029" s="51"/>
    </row>
    <row r="5030" spans="2:16" s="49" customFormat="1" x14ac:dyDescent="0.25">
      <c r="B5030" s="9"/>
      <c r="C5030" s="9"/>
      <c r="D5030" s="50"/>
      <c r="E5030" s="51"/>
      <c r="F5030" s="51"/>
      <c r="G5030" s="51"/>
      <c r="H5030" s="50"/>
      <c r="I5030" s="50"/>
      <c r="J5030" s="50"/>
      <c r="K5030" s="51"/>
      <c r="L5030" s="51"/>
      <c r="M5030" s="51"/>
      <c r="N5030" s="51"/>
      <c r="O5030" s="51"/>
      <c r="P5030" s="51"/>
    </row>
    <row r="5031" spans="2:16" s="49" customFormat="1" x14ac:dyDescent="0.25">
      <c r="B5031" s="9"/>
      <c r="C5031" s="9"/>
      <c r="D5031" s="50"/>
      <c r="E5031" s="51"/>
      <c r="F5031" s="51"/>
      <c r="G5031" s="51"/>
      <c r="H5031" s="50"/>
      <c r="I5031" s="50"/>
      <c r="J5031" s="50"/>
      <c r="K5031" s="51"/>
      <c r="L5031" s="51"/>
      <c r="M5031" s="51"/>
      <c r="N5031" s="51"/>
      <c r="O5031" s="51"/>
      <c r="P5031" s="51"/>
    </row>
    <row r="5032" spans="2:16" s="49" customFormat="1" x14ac:dyDescent="0.25">
      <c r="B5032" s="9"/>
      <c r="C5032" s="9"/>
      <c r="D5032" s="50"/>
      <c r="E5032" s="51"/>
      <c r="F5032" s="51"/>
      <c r="G5032" s="51"/>
      <c r="H5032" s="50"/>
      <c r="I5032" s="50"/>
      <c r="J5032" s="50"/>
      <c r="K5032" s="51"/>
      <c r="L5032" s="51"/>
      <c r="M5032" s="51"/>
      <c r="N5032" s="51"/>
      <c r="O5032" s="51"/>
      <c r="P5032" s="51"/>
    </row>
    <row r="5033" spans="2:16" s="49" customFormat="1" x14ac:dyDescent="0.25">
      <c r="B5033" s="9"/>
      <c r="C5033" s="9"/>
      <c r="D5033" s="50"/>
      <c r="E5033" s="51"/>
      <c r="F5033" s="51"/>
      <c r="G5033" s="51"/>
      <c r="H5033" s="50"/>
      <c r="I5033" s="50"/>
      <c r="J5033" s="50"/>
      <c r="K5033" s="51"/>
      <c r="L5033" s="51"/>
      <c r="M5033" s="51"/>
      <c r="N5033" s="51"/>
      <c r="O5033" s="51"/>
      <c r="P5033" s="51"/>
    </row>
    <row r="5034" spans="2:16" s="49" customFormat="1" x14ac:dyDescent="0.25">
      <c r="B5034" s="9"/>
      <c r="C5034" s="9"/>
      <c r="D5034" s="50"/>
      <c r="E5034" s="51"/>
      <c r="F5034" s="51"/>
      <c r="G5034" s="51"/>
      <c r="H5034" s="50"/>
      <c r="I5034" s="50"/>
      <c r="J5034" s="50"/>
      <c r="K5034" s="51"/>
      <c r="L5034" s="51"/>
      <c r="M5034" s="51"/>
      <c r="N5034" s="51"/>
      <c r="O5034" s="51"/>
      <c r="P5034" s="51"/>
    </row>
    <row r="5035" spans="2:16" s="49" customFormat="1" x14ac:dyDescent="0.25">
      <c r="B5035" s="9"/>
      <c r="C5035" s="9"/>
      <c r="D5035" s="50"/>
      <c r="E5035" s="51"/>
      <c r="F5035" s="51"/>
      <c r="G5035" s="51"/>
      <c r="H5035" s="50"/>
      <c r="I5035" s="50"/>
      <c r="J5035" s="50"/>
      <c r="K5035" s="51"/>
      <c r="L5035" s="51"/>
      <c r="M5035" s="51"/>
      <c r="N5035" s="51"/>
      <c r="O5035" s="51"/>
      <c r="P5035" s="51"/>
    </row>
    <row r="5036" spans="2:16" s="49" customFormat="1" x14ac:dyDescent="0.25">
      <c r="B5036" s="9"/>
      <c r="C5036" s="9"/>
      <c r="D5036" s="50"/>
      <c r="E5036" s="51"/>
      <c r="F5036" s="51"/>
      <c r="G5036" s="51"/>
      <c r="H5036" s="50"/>
      <c r="I5036" s="50"/>
      <c r="J5036" s="50"/>
      <c r="K5036" s="51"/>
      <c r="L5036" s="51"/>
      <c r="M5036" s="51"/>
      <c r="N5036" s="51"/>
      <c r="O5036" s="51"/>
      <c r="P5036" s="51"/>
    </row>
    <row r="5037" spans="2:16" s="49" customFormat="1" x14ac:dyDescent="0.25">
      <c r="B5037" s="9"/>
      <c r="C5037" s="9"/>
      <c r="D5037" s="50"/>
      <c r="E5037" s="51"/>
      <c r="F5037" s="51"/>
      <c r="G5037" s="51"/>
      <c r="H5037" s="50"/>
      <c r="I5037" s="50"/>
      <c r="J5037" s="50"/>
      <c r="K5037" s="51"/>
      <c r="L5037" s="51"/>
      <c r="M5037" s="51"/>
      <c r="N5037" s="51"/>
      <c r="O5037" s="51"/>
      <c r="P5037" s="51"/>
    </row>
    <row r="5038" spans="2:16" s="49" customFormat="1" x14ac:dyDescent="0.25">
      <c r="B5038" s="9"/>
      <c r="C5038" s="9"/>
      <c r="D5038" s="50"/>
      <c r="E5038" s="51"/>
      <c r="F5038" s="51"/>
      <c r="G5038" s="51"/>
      <c r="H5038" s="50"/>
      <c r="I5038" s="50"/>
      <c r="J5038" s="50"/>
      <c r="K5038" s="51"/>
      <c r="L5038" s="51"/>
      <c r="M5038" s="51"/>
      <c r="N5038" s="51"/>
      <c r="O5038" s="51"/>
      <c r="P5038" s="51"/>
    </row>
    <row r="5039" spans="2:16" s="49" customFormat="1" x14ac:dyDescent="0.25">
      <c r="B5039" s="9"/>
      <c r="C5039" s="9"/>
      <c r="D5039" s="50"/>
      <c r="E5039" s="51"/>
      <c r="F5039" s="51"/>
      <c r="G5039" s="51"/>
      <c r="H5039" s="50"/>
      <c r="I5039" s="50"/>
      <c r="J5039" s="50"/>
      <c r="K5039" s="51"/>
      <c r="L5039" s="51"/>
      <c r="M5039" s="51"/>
      <c r="N5039" s="51"/>
      <c r="O5039" s="51"/>
      <c r="P5039" s="51"/>
    </row>
    <row r="5040" spans="2:16" s="49" customFormat="1" x14ac:dyDescent="0.25">
      <c r="B5040" s="9"/>
      <c r="C5040" s="9"/>
      <c r="D5040" s="50"/>
      <c r="E5040" s="51"/>
      <c r="F5040" s="51"/>
      <c r="G5040" s="51"/>
      <c r="H5040" s="50"/>
      <c r="I5040" s="50"/>
      <c r="J5040" s="50"/>
      <c r="K5040" s="51"/>
      <c r="L5040" s="51"/>
      <c r="M5040" s="51"/>
      <c r="N5040" s="51"/>
      <c r="O5040" s="51"/>
      <c r="P5040" s="51"/>
    </row>
    <row r="5041" spans="2:16" s="49" customFormat="1" x14ac:dyDescent="0.25">
      <c r="B5041" s="9"/>
      <c r="C5041" s="9"/>
      <c r="D5041" s="50"/>
      <c r="E5041" s="51"/>
      <c r="F5041" s="51"/>
      <c r="G5041" s="51"/>
      <c r="H5041" s="50"/>
      <c r="I5041" s="50"/>
      <c r="J5041" s="50"/>
      <c r="K5041" s="51"/>
      <c r="L5041" s="51"/>
      <c r="M5041" s="51"/>
      <c r="N5041" s="51"/>
      <c r="O5041" s="51"/>
      <c r="P5041" s="51"/>
    </row>
    <row r="5042" spans="2:16" s="49" customFormat="1" x14ac:dyDescent="0.25">
      <c r="B5042" s="9"/>
      <c r="C5042" s="9"/>
      <c r="D5042" s="50"/>
      <c r="E5042" s="51"/>
      <c r="F5042" s="51"/>
      <c r="G5042" s="51"/>
      <c r="H5042" s="50"/>
      <c r="I5042" s="50"/>
      <c r="J5042" s="50"/>
      <c r="K5042" s="51"/>
      <c r="L5042" s="51"/>
      <c r="M5042" s="51"/>
      <c r="N5042" s="51"/>
      <c r="O5042" s="51"/>
      <c r="P5042" s="51"/>
    </row>
    <row r="5043" spans="2:16" s="49" customFormat="1" x14ac:dyDescent="0.25">
      <c r="B5043" s="9"/>
      <c r="C5043" s="9"/>
      <c r="D5043" s="50"/>
      <c r="E5043" s="51"/>
      <c r="F5043" s="51"/>
      <c r="G5043" s="51"/>
      <c r="H5043" s="50"/>
      <c r="I5043" s="50"/>
      <c r="J5043" s="50"/>
      <c r="K5043" s="51"/>
      <c r="L5043" s="51"/>
      <c r="M5043" s="51"/>
      <c r="N5043" s="51"/>
      <c r="O5043" s="51"/>
      <c r="P5043" s="51"/>
    </row>
    <row r="5044" spans="2:16" s="49" customFormat="1" x14ac:dyDescent="0.25">
      <c r="B5044" s="9"/>
      <c r="C5044" s="9"/>
      <c r="D5044" s="50"/>
      <c r="E5044" s="51"/>
      <c r="F5044" s="51"/>
      <c r="G5044" s="51"/>
      <c r="H5044" s="50"/>
      <c r="I5044" s="50"/>
      <c r="J5044" s="50"/>
      <c r="K5044" s="51"/>
      <c r="L5044" s="51"/>
      <c r="M5044" s="51"/>
      <c r="N5044" s="51"/>
      <c r="O5044" s="51"/>
      <c r="P5044" s="51"/>
    </row>
    <row r="5045" spans="2:16" s="49" customFormat="1" x14ac:dyDescent="0.25">
      <c r="B5045" s="9"/>
      <c r="C5045" s="9"/>
      <c r="D5045" s="50"/>
      <c r="E5045" s="51"/>
      <c r="F5045" s="51"/>
      <c r="G5045" s="51"/>
      <c r="H5045" s="50"/>
      <c r="I5045" s="50"/>
      <c r="J5045" s="50"/>
      <c r="K5045" s="51"/>
      <c r="L5045" s="51"/>
      <c r="M5045" s="51"/>
      <c r="N5045" s="51"/>
      <c r="O5045" s="51"/>
      <c r="P5045" s="51"/>
    </row>
    <row r="5046" spans="2:16" s="49" customFormat="1" x14ac:dyDescent="0.25">
      <c r="B5046" s="9"/>
      <c r="C5046" s="9"/>
      <c r="D5046" s="50"/>
      <c r="E5046" s="51"/>
      <c r="F5046" s="51"/>
      <c r="G5046" s="51"/>
      <c r="H5046" s="50"/>
      <c r="I5046" s="50"/>
      <c r="J5046" s="50"/>
      <c r="K5046" s="51"/>
      <c r="L5046" s="51"/>
      <c r="M5046" s="51"/>
      <c r="N5046" s="51"/>
      <c r="O5046" s="51"/>
      <c r="P5046" s="51"/>
    </row>
    <row r="5047" spans="2:16" s="49" customFormat="1" x14ac:dyDescent="0.25">
      <c r="B5047" s="9"/>
      <c r="C5047" s="9"/>
      <c r="D5047" s="50"/>
      <c r="E5047" s="51"/>
      <c r="F5047" s="51"/>
      <c r="G5047" s="51"/>
      <c r="H5047" s="50"/>
      <c r="I5047" s="50"/>
      <c r="J5047" s="50"/>
      <c r="K5047" s="51"/>
      <c r="L5047" s="51"/>
      <c r="M5047" s="51"/>
      <c r="N5047" s="51"/>
      <c r="O5047" s="51"/>
      <c r="P5047" s="51"/>
    </row>
    <row r="5048" spans="2:16" s="49" customFormat="1" x14ac:dyDescent="0.25">
      <c r="B5048" s="9"/>
      <c r="C5048" s="9"/>
      <c r="D5048" s="50"/>
      <c r="E5048" s="51"/>
      <c r="F5048" s="51"/>
      <c r="G5048" s="51"/>
      <c r="H5048" s="50"/>
      <c r="I5048" s="50"/>
      <c r="J5048" s="50"/>
      <c r="K5048" s="51"/>
      <c r="L5048" s="51"/>
      <c r="M5048" s="51"/>
      <c r="N5048" s="51"/>
      <c r="O5048" s="51"/>
      <c r="P5048" s="51"/>
    </row>
    <row r="5049" spans="2:16" s="49" customFormat="1" x14ac:dyDescent="0.25">
      <c r="B5049" s="9"/>
      <c r="C5049" s="9"/>
      <c r="D5049" s="50"/>
      <c r="E5049" s="51"/>
      <c r="F5049" s="51"/>
      <c r="G5049" s="51"/>
      <c r="H5049" s="50"/>
      <c r="I5049" s="50"/>
      <c r="J5049" s="50"/>
      <c r="K5049" s="51"/>
      <c r="L5049" s="51"/>
      <c r="M5049" s="51"/>
      <c r="N5049" s="51"/>
      <c r="O5049" s="51"/>
      <c r="P5049" s="51"/>
    </row>
    <row r="5050" spans="2:16" s="49" customFormat="1" x14ac:dyDescent="0.25">
      <c r="B5050" s="9"/>
      <c r="C5050" s="9"/>
      <c r="D5050" s="50"/>
      <c r="E5050" s="51"/>
      <c r="F5050" s="51"/>
      <c r="G5050" s="51"/>
      <c r="H5050" s="50"/>
      <c r="I5050" s="50"/>
      <c r="J5050" s="50"/>
      <c r="K5050" s="51"/>
      <c r="L5050" s="51"/>
      <c r="M5050" s="51"/>
      <c r="N5050" s="51"/>
      <c r="O5050" s="51"/>
      <c r="P5050" s="51"/>
    </row>
    <row r="5051" spans="2:16" s="49" customFormat="1" x14ac:dyDescent="0.25">
      <c r="B5051" s="9"/>
      <c r="C5051" s="9"/>
      <c r="D5051" s="50"/>
      <c r="E5051" s="51"/>
      <c r="F5051" s="51"/>
      <c r="G5051" s="51"/>
      <c r="H5051" s="50"/>
      <c r="I5051" s="50"/>
      <c r="J5051" s="50"/>
      <c r="K5051" s="51"/>
      <c r="L5051" s="51"/>
      <c r="M5051" s="51"/>
      <c r="N5051" s="51"/>
      <c r="O5051" s="51"/>
      <c r="P5051" s="51"/>
    </row>
    <row r="5052" spans="2:16" s="49" customFormat="1" x14ac:dyDescent="0.25">
      <c r="B5052" s="9"/>
      <c r="C5052" s="9"/>
      <c r="D5052" s="50"/>
      <c r="E5052" s="51"/>
      <c r="F5052" s="51"/>
      <c r="G5052" s="51"/>
      <c r="H5052" s="50"/>
      <c r="I5052" s="50"/>
      <c r="J5052" s="50"/>
      <c r="K5052" s="51"/>
      <c r="L5052" s="51"/>
      <c r="M5052" s="51"/>
      <c r="N5052" s="51"/>
      <c r="O5052" s="51"/>
      <c r="P5052" s="51"/>
    </row>
    <row r="5053" spans="2:16" s="49" customFormat="1" x14ac:dyDescent="0.25">
      <c r="B5053" s="9"/>
      <c r="C5053" s="9"/>
      <c r="D5053" s="50"/>
      <c r="E5053" s="51"/>
      <c r="F5053" s="51"/>
      <c r="G5053" s="51"/>
      <c r="H5053" s="50"/>
      <c r="I5053" s="50"/>
      <c r="J5053" s="50"/>
      <c r="K5053" s="51"/>
      <c r="L5053" s="51"/>
      <c r="M5053" s="51"/>
      <c r="N5053" s="51"/>
      <c r="O5053" s="51"/>
      <c r="P5053" s="51"/>
    </row>
    <row r="5054" spans="2:16" s="49" customFormat="1" x14ac:dyDescent="0.25">
      <c r="B5054" s="9"/>
      <c r="C5054" s="9"/>
      <c r="D5054" s="50"/>
      <c r="E5054" s="51"/>
      <c r="F5054" s="51"/>
      <c r="G5054" s="51"/>
      <c r="H5054" s="50"/>
      <c r="I5054" s="50"/>
      <c r="J5054" s="50"/>
      <c r="K5054" s="51"/>
      <c r="L5054" s="51"/>
      <c r="M5054" s="51"/>
      <c r="N5054" s="51"/>
      <c r="O5054" s="51"/>
      <c r="P5054" s="51"/>
    </row>
    <row r="5055" spans="2:16" s="49" customFormat="1" x14ac:dyDescent="0.25">
      <c r="B5055" s="9"/>
      <c r="C5055" s="9"/>
      <c r="D5055" s="50"/>
      <c r="E5055" s="51"/>
      <c r="F5055" s="51"/>
      <c r="G5055" s="51"/>
      <c r="H5055" s="50"/>
      <c r="I5055" s="50"/>
      <c r="J5055" s="50"/>
      <c r="K5055" s="51"/>
      <c r="L5055" s="51"/>
      <c r="M5055" s="51"/>
      <c r="N5055" s="51"/>
      <c r="O5055" s="51"/>
      <c r="P5055" s="51"/>
    </row>
    <row r="5056" spans="2:16" s="49" customFormat="1" x14ac:dyDescent="0.25">
      <c r="B5056" s="9"/>
      <c r="C5056" s="9"/>
      <c r="D5056" s="50"/>
      <c r="E5056" s="51"/>
      <c r="F5056" s="51"/>
      <c r="G5056" s="51"/>
      <c r="H5056" s="50"/>
      <c r="I5056" s="50"/>
      <c r="J5056" s="50"/>
      <c r="K5056" s="51"/>
      <c r="L5056" s="51"/>
      <c r="M5056" s="51"/>
      <c r="N5056" s="51"/>
      <c r="O5056" s="51"/>
      <c r="P5056" s="51"/>
    </row>
    <row r="5057" spans="2:16" s="49" customFormat="1" x14ac:dyDescent="0.25">
      <c r="B5057" s="9"/>
      <c r="C5057" s="9"/>
      <c r="D5057" s="50"/>
      <c r="E5057" s="51"/>
      <c r="F5057" s="51"/>
      <c r="G5057" s="51"/>
      <c r="H5057" s="50"/>
      <c r="I5057" s="50"/>
      <c r="J5057" s="50"/>
      <c r="K5057" s="51"/>
      <c r="L5057" s="51"/>
      <c r="M5057" s="51"/>
      <c r="N5057" s="51"/>
      <c r="O5057" s="51"/>
      <c r="P5057" s="51"/>
    </row>
    <row r="5058" spans="2:16" s="49" customFormat="1" x14ac:dyDescent="0.25">
      <c r="B5058" s="9"/>
      <c r="C5058" s="9"/>
      <c r="D5058" s="50"/>
      <c r="E5058" s="51"/>
      <c r="F5058" s="51"/>
      <c r="G5058" s="51"/>
      <c r="H5058" s="50"/>
      <c r="I5058" s="50"/>
      <c r="J5058" s="50"/>
      <c r="K5058" s="51"/>
      <c r="L5058" s="51"/>
      <c r="M5058" s="51"/>
      <c r="N5058" s="51"/>
      <c r="O5058" s="51"/>
      <c r="P5058" s="51"/>
    </row>
    <row r="5059" spans="2:16" s="49" customFormat="1" x14ac:dyDescent="0.25">
      <c r="B5059" s="9"/>
      <c r="C5059" s="9"/>
      <c r="D5059" s="50"/>
      <c r="E5059" s="51"/>
      <c r="F5059" s="51"/>
      <c r="G5059" s="51"/>
      <c r="H5059" s="50"/>
      <c r="I5059" s="50"/>
      <c r="J5059" s="50"/>
      <c r="K5059" s="51"/>
      <c r="L5059" s="51"/>
      <c r="M5059" s="51"/>
      <c r="N5059" s="51"/>
      <c r="O5059" s="51"/>
      <c r="P5059" s="51"/>
    </row>
    <row r="5060" spans="2:16" s="49" customFormat="1" x14ac:dyDescent="0.25">
      <c r="B5060" s="9"/>
      <c r="C5060" s="9"/>
      <c r="D5060" s="50"/>
      <c r="E5060" s="51"/>
      <c r="F5060" s="51"/>
      <c r="G5060" s="51"/>
      <c r="H5060" s="50"/>
      <c r="I5060" s="50"/>
      <c r="J5060" s="50"/>
      <c r="K5060" s="51"/>
      <c r="L5060" s="51"/>
      <c r="M5060" s="51"/>
      <c r="N5060" s="51"/>
      <c r="O5060" s="51"/>
      <c r="P5060" s="51"/>
    </row>
    <row r="5061" spans="2:16" s="49" customFormat="1" x14ac:dyDescent="0.25">
      <c r="B5061" s="9"/>
      <c r="C5061" s="9"/>
      <c r="D5061" s="50"/>
      <c r="E5061" s="51"/>
      <c r="F5061" s="51"/>
      <c r="G5061" s="51"/>
      <c r="H5061" s="50"/>
      <c r="I5061" s="50"/>
      <c r="J5061" s="50"/>
      <c r="K5061" s="51"/>
      <c r="L5061" s="51"/>
      <c r="M5061" s="51"/>
      <c r="N5061" s="51"/>
      <c r="O5061" s="51"/>
      <c r="P5061" s="51"/>
    </row>
    <row r="5062" spans="2:16" s="49" customFormat="1" x14ac:dyDescent="0.25">
      <c r="B5062" s="9"/>
      <c r="C5062" s="9"/>
      <c r="D5062" s="50"/>
      <c r="E5062" s="51"/>
      <c r="F5062" s="51"/>
      <c r="G5062" s="51"/>
      <c r="H5062" s="50"/>
      <c r="I5062" s="50"/>
      <c r="J5062" s="50"/>
      <c r="K5062" s="51"/>
      <c r="L5062" s="51"/>
      <c r="M5062" s="51"/>
      <c r="N5062" s="51"/>
      <c r="O5062" s="51"/>
      <c r="P5062" s="51"/>
    </row>
    <row r="5063" spans="2:16" s="49" customFormat="1" x14ac:dyDescent="0.25">
      <c r="B5063" s="9"/>
      <c r="C5063" s="9"/>
      <c r="D5063" s="50"/>
      <c r="E5063" s="51"/>
      <c r="F5063" s="51"/>
      <c r="G5063" s="51"/>
      <c r="H5063" s="50"/>
      <c r="I5063" s="50"/>
      <c r="J5063" s="50"/>
      <c r="K5063" s="51"/>
      <c r="L5063" s="51"/>
      <c r="M5063" s="51"/>
      <c r="N5063" s="51"/>
      <c r="O5063" s="51"/>
      <c r="P5063" s="51"/>
    </row>
    <row r="5064" spans="2:16" s="49" customFormat="1" x14ac:dyDescent="0.25">
      <c r="B5064" s="9"/>
      <c r="C5064" s="9"/>
      <c r="D5064" s="50"/>
      <c r="E5064" s="51"/>
      <c r="F5064" s="51"/>
      <c r="G5064" s="51"/>
      <c r="H5064" s="50"/>
      <c r="I5064" s="50"/>
      <c r="J5064" s="50"/>
      <c r="K5064" s="51"/>
      <c r="L5064" s="51"/>
      <c r="M5064" s="51"/>
      <c r="N5064" s="51"/>
      <c r="O5064" s="51"/>
      <c r="P5064" s="51"/>
    </row>
    <row r="5065" spans="2:16" s="49" customFormat="1" x14ac:dyDescent="0.25">
      <c r="B5065" s="9"/>
      <c r="C5065" s="9"/>
      <c r="D5065" s="50"/>
      <c r="E5065" s="51"/>
      <c r="F5065" s="51"/>
      <c r="G5065" s="51"/>
      <c r="H5065" s="50"/>
      <c r="I5065" s="50"/>
      <c r="J5065" s="50"/>
      <c r="K5065" s="51"/>
      <c r="L5065" s="51"/>
      <c r="M5065" s="51"/>
      <c r="N5065" s="51"/>
      <c r="O5065" s="51"/>
      <c r="P5065" s="51"/>
    </row>
    <row r="5066" spans="2:16" s="49" customFormat="1" x14ac:dyDescent="0.25">
      <c r="B5066" s="9"/>
      <c r="C5066" s="9"/>
      <c r="D5066" s="50"/>
      <c r="E5066" s="51"/>
      <c r="F5066" s="51"/>
      <c r="G5066" s="51"/>
      <c r="H5066" s="50"/>
      <c r="I5066" s="50"/>
      <c r="J5066" s="50"/>
      <c r="K5066" s="51"/>
      <c r="L5066" s="51"/>
      <c r="M5066" s="51"/>
      <c r="N5066" s="51"/>
      <c r="O5066" s="51"/>
      <c r="P5066" s="51"/>
    </row>
    <row r="5067" spans="2:16" s="49" customFormat="1" x14ac:dyDescent="0.25">
      <c r="B5067" s="9"/>
      <c r="C5067" s="9"/>
      <c r="D5067" s="50"/>
      <c r="E5067" s="51"/>
      <c r="F5067" s="51"/>
      <c r="G5067" s="51"/>
      <c r="H5067" s="50"/>
      <c r="I5067" s="50"/>
      <c r="J5067" s="50"/>
      <c r="K5067" s="51"/>
      <c r="L5067" s="51"/>
      <c r="M5067" s="51"/>
      <c r="N5067" s="51"/>
      <c r="O5067" s="51"/>
      <c r="P5067" s="51"/>
    </row>
    <row r="5068" spans="2:16" s="49" customFormat="1" x14ac:dyDescent="0.25">
      <c r="B5068" s="9"/>
      <c r="C5068" s="9"/>
      <c r="D5068" s="50"/>
      <c r="E5068" s="51"/>
      <c r="F5068" s="51"/>
      <c r="G5068" s="51"/>
      <c r="H5068" s="50"/>
      <c r="I5068" s="50"/>
      <c r="J5068" s="50"/>
      <c r="K5068" s="51"/>
      <c r="L5068" s="51"/>
      <c r="M5068" s="51"/>
      <c r="N5068" s="51"/>
      <c r="O5068" s="51"/>
      <c r="P5068" s="51"/>
    </row>
    <row r="5069" spans="2:16" s="49" customFormat="1" x14ac:dyDescent="0.25">
      <c r="B5069" s="9"/>
      <c r="C5069" s="9"/>
      <c r="D5069" s="50"/>
      <c r="E5069" s="51"/>
      <c r="F5069" s="51"/>
      <c r="G5069" s="51"/>
      <c r="H5069" s="50"/>
      <c r="I5069" s="50"/>
      <c r="J5069" s="50"/>
      <c r="K5069" s="51"/>
      <c r="L5069" s="51"/>
      <c r="M5069" s="51"/>
      <c r="N5069" s="51"/>
      <c r="O5069" s="51"/>
      <c r="P5069" s="51"/>
    </row>
    <row r="5070" spans="2:16" s="49" customFormat="1" x14ac:dyDescent="0.25">
      <c r="B5070" s="9"/>
      <c r="C5070" s="9"/>
      <c r="D5070" s="50"/>
      <c r="E5070" s="51"/>
      <c r="F5070" s="51"/>
      <c r="G5070" s="51"/>
      <c r="H5070" s="50"/>
      <c r="I5070" s="50"/>
      <c r="J5070" s="50"/>
      <c r="K5070" s="51"/>
      <c r="L5070" s="51"/>
      <c r="M5070" s="51"/>
      <c r="N5070" s="51"/>
      <c r="O5070" s="51"/>
      <c r="P5070" s="51"/>
    </row>
    <row r="5071" spans="2:16" s="49" customFormat="1" x14ac:dyDescent="0.25">
      <c r="B5071" s="9"/>
      <c r="C5071" s="9"/>
      <c r="D5071" s="50"/>
      <c r="E5071" s="51"/>
      <c r="F5071" s="51"/>
      <c r="G5071" s="51"/>
      <c r="H5071" s="50"/>
      <c r="I5071" s="50"/>
      <c r="J5071" s="50"/>
      <c r="K5071" s="51"/>
      <c r="L5071" s="51"/>
      <c r="M5071" s="51"/>
      <c r="N5071" s="51"/>
      <c r="O5071" s="51"/>
      <c r="P5071" s="51"/>
    </row>
    <row r="5072" spans="2:16" s="49" customFormat="1" x14ac:dyDescent="0.25">
      <c r="B5072" s="9"/>
      <c r="C5072" s="9"/>
      <c r="D5072" s="50"/>
      <c r="E5072" s="51"/>
      <c r="F5072" s="51"/>
      <c r="G5072" s="51"/>
      <c r="H5072" s="50"/>
      <c r="I5072" s="50"/>
      <c r="J5072" s="50"/>
      <c r="K5072" s="51"/>
      <c r="L5072" s="51"/>
      <c r="M5072" s="51"/>
      <c r="N5072" s="51"/>
      <c r="O5072" s="51"/>
      <c r="P5072" s="51"/>
    </row>
    <row r="5073" spans="2:16" s="49" customFormat="1" x14ac:dyDescent="0.25">
      <c r="B5073" s="9"/>
      <c r="C5073" s="9"/>
      <c r="D5073" s="50"/>
      <c r="E5073" s="51"/>
      <c r="F5073" s="51"/>
      <c r="G5073" s="51"/>
      <c r="H5073" s="50"/>
      <c r="I5073" s="50"/>
      <c r="J5073" s="50"/>
      <c r="K5073" s="51"/>
      <c r="L5073" s="51"/>
      <c r="M5073" s="51"/>
      <c r="N5073" s="51"/>
      <c r="O5073" s="51"/>
      <c r="P5073" s="51"/>
    </row>
    <row r="5074" spans="2:16" s="49" customFormat="1" x14ac:dyDescent="0.25">
      <c r="B5074" s="9"/>
      <c r="C5074" s="9"/>
      <c r="D5074" s="50"/>
      <c r="E5074" s="51"/>
      <c r="F5074" s="51"/>
      <c r="G5074" s="51"/>
      <c r="H5074" s="50"/>
      <c r="I5074" s="50"/>
      <c r="J5074" s="50"/>
      <c r="K5074" s="51"/>
      <c r="L5074" s="51"/>
      <c r="M5074" s="51"/>
      <c r="N5074" s="51"/>
      <c r="O5074" s="51"/>
      <c r="P5074" s="51"/>
    </row>
    <row r="5075" spans="2:16" s="49" customFormat="1" x14ac:dyDescent="0.25">
      <c r="B5075" s="9"/>
      <c r="C5075" s="9"/>
      <c r="D5075" s="50"/>
      <c r="E5075" s="51"/>
      <c r="F5075" s="51"/>
      <c r="G5075" s="51"/>
      <c r="H5075" s="50"/>
      <c r="I5075" s="50"/>
      <c r="J5075" s="50"/>
      <c r="K5075" s="51"/>
      <c r="L5075" s="51"/>
      <c r="M5075" s="51"/>
      <c r="N5075" s="51"/>
      <c r="O5075" s="51"/>
      <c r="P5075" s="51"/>
    </row>
    <row r="5076" spans="2:16" s="49" customFormat="1" x14ac:dyDescent="0.25">
      <c r="B5076" s="9"/>
      <c r="C5076" s="9"/>
      <c r="D5076" s="50"/>
      <c r="E5076" s="51"/>
      <c r="F5076" s="51"/>
      <c r="G5076" s="51"/>
      <c r="H5076" s="50"/>
      <c r="I5076" s="50"/>
      <c r="J5076" s="50"/>
      <c r="K5076" s="51"/>
      <c r="L5076" s="51"/>
      <c r="M5076" s="51"/>
      <c r="N5076" s="51"/>
      <c r="O5076" s="51"/>
      <c r="P5076" s="51"/>
    </row>
    <row r="5077" spans="2:16" s="49" customFormat="1" x14ac:dyDescent="0.25">
      <c r="B5077" s="9"/>
      <c r="C5077" s="9"/>
      <c r="D5077" s="50"/>
      <c r="E5077" s="51"/>
      <c r="F5077" s="51"/>
      <c r="G5077" s="51"/>
      <c r="H5077" s="50"/>
      <c r="I5077" s="50"/>
      <c r="J5077" s="50"/>
      <c r="K5077" s="51"/>
      <c r="L5077" s="51"/>
      <c r="M5077" s="51"/>
      <c r="N5077" s="51"/>
      <c r="O5077" s="51"/>
      <c r="P5077" s="51"/>
    </row>
    <row r="5078" spans="2:16" s="49" customFormat="1" x14ac:dyDescent="0.25">
      <c r="B5078" s="9"/>
      <c r="C5078" s="9"/>
      <c r="D5078" s="50"/>
      <c r="E5078" s="51"/>
      <c r="F5078" s="51"/>
      <c r="G5078" s="51"/>
      <c r="H5078" s="50"/>
      <c r="I5078" s="50"/>
      <c r="J5078" s="50"/>
      <c r="K5078" s="51"/>
      <c r="L5078" s="51"/>
      <c r="M5078" s="51"/>
      <c r="N5078" s="51"/>
      <c r="O5078" s="51"/>
      <c r="P5078" s="51"/>
    </row>
    <row r="5079" spans="2:16" s="49" customFormat="1" x14ac:dyDescent="0.25">
      <c r="B5079" s="9"/>
      <c r="C5079" s="9"/>
      <c r="D5079" s="50"/>
      <c r="E5079" s="51"/>
      <c r="F5079" s="51"/>
      <c r="G5079" s="51"/>
      <c r="H5079" s="50"/>
      <c r="I5079" s="50"/>
      <c r="J5079" s="50"/>
      <c r="K5079" s="51"/>
      <c r="L5079" s="51"/>
      <c r="M5079" s="51"/>
      <c r="N5079" s="51"/>
      <c r="O5079" s="51"/>
      <c r="P5079" s="51"/>
    </row>
    <row r="5080" spans="2:16" s="49" customFormat="1" x14ac:dyDescent="0.25">
      <c r="B5080" s="9"/>
      <c r="C5080" s="9"/>
      <c r="D5080" s="50"/>
      <c r="E5080" s="51"/>
      <c r="F5080" s="51"/>
      <c r="G5080" s="51"/>
      <c r="H5080" s="50"/>
      <c r="I5080" s="50"/>
      <c r="J5080" s="50"/>
      <c r="K5080" s="51"/>
      <c r="L5080" s="51"/>
      <c r="M5080" s="51"/>
      <c r="N5080" s="51"/>
      <c r="O5080" s="51"/>
      <c r="P5080" s="51"/>
    </row>
    <row r="5081" spans="2:16" s="49" customFormat="1" x14ac:dyDescent="0.25">
      <c r="B5081" s="9"/>
      <c r="C5081" s="9"/>
      <c r="D5081" s="50"/>
      <c r="E5081" s="51"/>
      <c r="F5081" s="51"/>
      <c r="G5081" s="51"/>
      <c r="H5081" s="50"/>
      <c r="I5081" s="50"/>
      <c r="J5081" s="50"/>
      <c r="K5081" s="51"/>
      <c r="L5081" s="51"/>
      <c r="M5081" s="51"/>
      <c r="N5081" s="51"/>
      <c r="O5081" s="51"/>
      <c r="P5081" s="51"/>
    </row>
    <row r="5082" spans="2:16" s="49" customFormat="1" x14ac:dyDescent="0.25">
      <c r="B5082" s="9"/>
      <c r="C5082" s="9"/>
      <c r="D5082" s="50"/>
      <c r="E5082" s="51"/>
      <c r="F5082" s="51"/>
      <c r="G5082" s="51"/>
      <c r="H5082" s="50"/>
      <c r="I5082" s="50"/>
      <c r="J5082" s="50"/>
      <c r="K5082" s="51"/>
      <c r="L5082" s="51"/>
      <c r="M5082" s="51"/>
      <c r="N5082" s="51"/>
      <c r="O5082" s="51"/>
      <c r="P5082" s="51"/>
    </row>
    <row r="5083" spans="2:16" s="49" customFormat="1" x14ac:dyDescent="0.25">
      <c r="B5083" s="9"/>
      <c r="C5083" s="9"/>
      <c r="D5083" s="50"/>
      <c r="E5083" s="51"/>
      <c r="F5083" s="51"/>
      <c r="G5083" s="51"/>
      <c r="H5083" s="50"/>
      <c r="I5083" s="50"/>
      <c r="J5083" s="50"/>
      <c r="K5083" s="51"/>
      <c r="L5083" s="51"/>
      <c r="M5083" s="51"/>
      <c r="N5083" s="51"/>
      <c r="O5083" s="51"/>
      <c r="P5083" s="51"/>
    </row>
    <row r="5084" spans="2:16" s="49" customFormat="1" x14ac:dyDescent="0.25">
      <c r="B5084" s="9"/>
      <c r="C5084" s="9"/>
      <c r="D5084" s="50"/>
      <c r="E5084" s="51"/>
      <c r="F5084" s="51"/>
      <c r="G5084" s="51"/>
      <c r="H5084" s="50"/>
      <c r="I5084" s="50"/>
      <c r="J5084" s="50"/>
      <c r="K5084" s="51"/>
      <c r="L5084" s="51"/>
      <c r="M5084" s="51"/>
      <c r="N5084" s="51"/>
      <c r="O5084" s="51"/>
      <c r="P5084" s="51"/>
    </row>
    <row r="5085" spans="2:16" s="49" customFormat="1" x14ac:dyDescent="0.25">
      <c r="B5085" s="9"/>
      <c r="C5085" s="9"/>
      <c r="D5085" s="50"/>
      <c r="E5085" s="51"/>
      <c r="F5085" s="51"/>
      <c r="G5085" s="51"/>
      <c r="H5085" s="50"/>
      <c r="I5085" s="50"/>
      <c r="J5085" s="50"/>
      <c r="K5085" s="51"/>
      <c r="L5085" s="51"/>
      <c r="M5085" s="51"/>
      <c r="N5085" s="51"/>
      <c r="O5085" s="51"/>
      <c r="P5085" s="51"/>
    </row>
    <row r="5086" spans="2:16" s="49" customFormat="1" x14ac:dyDescent="0.25">
      <c r="B5086" s="9"/>
      <c r="C5086" s="9"/>
      <c r="D5086" s="50"/>
      <c r="E5086" s="51"/>
      <c r="F5086" s="51"/>
      <c r="G5086" s="51"/>
      <c r="H5086" s="50"/>
      <c r="I5086" s="50"/>
      <c r="J5086" s="50"/>
      <c r="K5086" s="51"/>
      <c r="L5086" s="51"/>
      <c r="M5086" s="51"/>
      <c r="N5086" s="51"/>
      <c r="O5086" s="51"/>
      <c r="P5086" s="51"/>
    </row>
    <row r="5087" spans="2:16" s="49" customFormat="1" x14ac:dyDescent="0.25">
      <c r="B5087" s="9"/>
      <c r="C5087" s="9"/>
      <c r="D5087" s="50"/>
      <c r="E5087" s="51"/>
      <c r="F5087" s="51"/>
      <c r="G5087" s="51"/>
      <c r="H5087" s="50"/>
      <c r="I5087" s="50"/>
      <c r="J5087" s="50"/>
      <c r="K5087" s="51"/>
      <c r="L5087" s="51"/>
      <c r="M5087" s="51"/>
      <c r="N5087" s="51"/>
      <c r="O5087" s="51"/>
      <c r="P5087" s="51"/>
    </row>
    <row r="5088" spans="2:16" s="49" customFormat="1" x14ac:dyDescent="0.25">
      <c r="B5088" s="9"/>
      <c r="C5088" s="9"/>
      <c r="D5088" s="50"/>
      <c r="E5088" s="51"/>
      <c r="F5088" s="51"/>
      <c r="G5088" s="51"/>
      <c r="H5088" s="50"/>
      <c r="I5088" s="50"/>
      <c r="J5088" s="50"/>
      <c r="K5088" s="51"/>
      <c r="L5088" s="51"/>
      <c r="M5088" s="51"/>
      <c r="N5088" s="51"/>
      <c r="O5088" s="51"/>
      <c r="P5088" s="51"/>
    </row>
    <row r="5089" spans="2:16" s="49" customFormat="1" x14ac:dyDescent="0.25">
      <c r="B5089" s="9"/>
      <c r="C5089" s="9"/>
      <c r="D5089" s="50"/>
      <c r="E5089" s="51"/>
      <c r="F5089" s="51"/>
      <c r="G5089" s="51"/>
      <c r="H5089" s="50"/>
      <c r="I5089" s="50"/>
      <c r="J5089" s="50"/>
      <c r="K5089" s="51"/>
      <c r="L5089" s="51"/>
      <c r="M5089" s="51"/>
      <c r="N5089" s="51"/>
      <c r="O5089" s="51"/>
      <c r="P5089" s="51"/>
    </row>
    <row r="5090" spans="2:16" s="49" customFormat="1" x14ac:dyDescent="0.25">
      <c r="B5090" s="9"/>
      <c r="C5090" s="9"/>
      <c r="D5090" s="50"/>
      <c r="E5090" s="51"/>
      <c r="F5090" s="51"/>
      <c r="G5090" s="51"/>
      <c r="H5090" s="50"/>
      <c r="I5090" s="50"/>
      <c r="J5090" s="50"/>
      <c r="K5090" s="51"/>
      <c r="L5090" s="51"/>
      <c r="M5090" s="51"/>
      <c r="N5090" s="51"/>
      <c r="O5090" s="51"/>
      <c r="P5090" s="51"/>
    </row>
    <row r="5091" spans="2:16" s="49" customFormat="1" x14ac:dyDescent="0.25">
      <c r="B5091" s="9"/>
      <c r="C5091" s="9"/>
      <c r="D5091" s="50"/>
      <c r="E5091" s="51"/>
      <c r="F5091" s="51"/>
      <c r="G5091" s="51"/>
      <c r="H5091" s="50"/>
      <c r="I5091" s="50"/>
      <c r="J5091" s="50"/>
      <c r="K5091" s="51"/>
      <c r="L5091" s="51"/>
      <c r="M5091" s="51"/>
      <c r="N5091" s="51"/>
      <c r="O5091" s="51"/>
      <c r="P5091" s="51"/>
    </row>
    <row r="5092" spans="2:16" s="49" customFormat="1" x14ac:dyDescent="0.25">
      <c r="B5092" s="9"/>
      <c r="C5092" s="9"/>
      <c r="D5092" s="50"/>
      <c r="E5092" s="51"/>
      <c r="F5092" s="51"/>
      <c r="G5092" s="51"/>
      <c r="H5092" s="50"/>
      <c r="I5092" s="50"/>
      <c r="J5092" s="50"/>
      <c r="K5092" s="51"/>
      <c r="L5092" s="51"/>
      <c r="M5092" s="51"/>
      <c r="N5092" s="51"/>
      <c r="O5092" s="51"/>
      <c r="P5092" s="51"/>
    </row>
    <row r="5093" spans="2:16" s="49" customFormat="1" x14ac:dyDescent="0.25">
      <c r="B5093" s="9"/>
      <c r="C5093" s="9"/>
      <c r="D5093" s="50"/>
      <c r="E5093" s="51"/>
      <c r="F5093" s="51"/>
      <c r="G5093" s="51"/>
      <c r="H5093" s="50"/>
      <c r="I5093" s="50"/>
      <c r="J5093" s="50"/>
      <c r="K5093" s="51"/>
      <c r="L5093" s="51"/>
      <c r="M5093" s="51"/>
      <c r="N5093" s="51"/>
      <c r="O5093" s="51"/>
      <c r="P5093" s="51"/>
    </row>
    <row r="5094" spans="2:16" s="49" customFormat="1" x14ac:dyDescent="0.25">
      <c r="B5094" s="9"/>
      <c r="C5094" s="9"/>
      <c r="D5094" s="50"/>
      <c r="E5094" s="51"/>
      <c r="F5094" s="51"/>
      <c r="G5094" s="51"/>
      <c r="H5094" s="50"/>
      <c r="I5094" s="50"/>
      <c r="J5094" s="50"/>
      <c r="K5094" s="51"/>
      <c r="L5094" s="51"/>
      <c r="M5094" s="51"/>
      <c r="N5094" s="51"/>
      <c r="O5094" s="51"/>
      <c r="P5094" s="51"/>
    </row>
    <row r="5095" spans="2:16" s="49" customFormat="1" x14ac:dyDescent="0.25">
      <c r="B5095" s="9"/>
      <c r="C5095" s="9"/>
      <c r="D5095" s="50"/>
      <c r="E5095" s="51"/>
      <c r="F5095" s="51"/>
      <c r="G5095" s="51"/>
      <c r="H5095" s="50"/>
      <c r="I5095" s="50"/>
      <c r="J5095" s="50"/>
      <c r="K5095" s="51"/>
      <c r="L5095" s="51"/>
      <c r="M5095" s="51"/>
      <c r="N5095" s="51"/>
      <c r="O5095" s="51"/>
      <c r="P5095" s="51"/>
    </row>
    <row r="5096" spans="2:16" s="49" customFormat="1" x14ac:dyDescent="0.25">
      <c r="B5096" s="9"/>
      <c r="C5096" s="9"/>
      <c r="D5096" s="50"/>
      <c r="E5096" s="51"/>
      <c r="F5096" s="51"/>
      <c r="G5096" s="51"/>
      <c r="H5096" s="50"/>
      <c r="I5096" s="50"/>
      <c r="J5096" s="50"/>
      <c r="K5096" s="51"/>
      <c r="L5096" s="51"/>
      <c r="M5096" s="51"/>
      <c r="N5096" s="51"/>
      <c r="O5096" s="51"/>
      <c r="P5096" s="51"/>
    </row>
    <row r="5097" spans="2:16" s="49" customFormat="1" x14ac:dyDescent="0.25">
      <c r="B5097" s="9"/>
      <c r="C5097" s="9"/>
      <c r="D5097" s="50"/>
      <c r="E5097" s="51"/>
      <c r="F5097" s="51"/>
      <c r="G5097" s="51"/>
      <c r="H5097" s="50"/>
      <c r="I5097" s="50"/>
      <c r="J5097" s="50"/>
      <c r="K5097" s="51"/>
      <c r="L5097" s="51"/>
      <c r="M5097" s="51"/>
      <c r="N5097" s="51"/>
      <c r="O5097" s="51"/>
      <c r="P5097" s="51"/>
    </row>
    <row r="5098" spans="2:16" s="49" customFormat="1" x14ac:dyDescent="0.25">
      <c r="B5098" s="9"/>
      <c r="C5098" s="9"/>
      <c r="D5098" s="50"/>
      <c r="E5098" s="51"/>
      <c r="F5098" s="51"/>
      <c r="G5098" s="51"/>
      <c r="H5098" s="50"/>
      <c r="I5098" s="50"/>
      <c r="J5098" s="50"/>
      <c r="K5098" s="51"/>
      <c r="L5098" s="51"/>
      <c r="M5098" s="51"/>
      <c r="N5098" s="51"/>
      <c r="O5098" s="51"/>
      <c r="P5098" s="51"/>
    </row>
    <row r="5099" spans="2:16" s="49" customFormat="1" x14ac:dyDescent="0.25">
      <c r="B5099" s="9"/>
      <c r="C5099" s="9"/>
      <c r="D5099" s="50"/>
      <c r="E5099" s="51"/>
      <c r="F5099" s="51"/>
      <c r="G5099" s="51"/>
      <c r="H5099" s="50"/>
      <c r="I5099" s="50"/>
      <c r="J5099" s="50"/>
      <c r="K5099" s="51"/>
      <c r="L5099" s="51"/>
      <c r="M5099" s="51"/>
      <c r="N5099" s="51"/>
      <c r="O5099" s="51"/>
      <c r="P5099" s="51"/>
    </row>
    <row r="5100" spans="2:16" s="49" customFormat="1" x14ac:dyDescent="0.25">
      <c r="B5100" s="9"/>
      <c r="C5100" s="9"/>
      <c r="D5100" s="50"/>
      <c r="E5100" s="51"/>
      <c r="F5100" s="51"/>
      <c r="G5100" s="51"/>
      <c r="H5100" s="50"/>
      <c r="I5100" s="50"/>
      <c r="J5100" s="50"/>
      <c r="K5100" s="51"/>
      <c r="L5100" s="51"/>
      <c r="M5100" s="51"/>
      <c r="N5100" s="51"/>
      <c r="O5100" s="51"/>
      <c r="P5100" s="51"/>
    </row>
    <row r="5101" spans="2:16" s="49" customFormat="1" x14ac:dyDescent="0.25">
      <c r="B5101" s="9"/>
      <c r="C5101" s="9"/>
      <c r="D5101" s="50"/>
      <c r="E5101" s="51"/>
      <c r="F5101" s="51"/>
      <c r="G5101" s="51"/>
      <c r="H5101" s="50"/>
      <c r="I5101" s="50"/>
      <c r="J5101" s="50"/>
      <c r="K5101" s="51"/>
      <c r="L5101" s="51"/>
      <c r="M5101" s="51"/>
      <c r="N5101" s="51"/>
      <c r="O5101" s="51"/>
      <c r="P5101" s="51"/>
    </row>
    <row r="5102" spans="2:16" s="49" customFormat="1" x14ac:dyDescent="0.25">
      <c r="B5102" s="9"/>
      <c r="C5102" s="9"/>
      <c r="D5102" s="50"/>
      <c r="E5102" s="51"/>
      <c r="F5102" s="51"/>
      <c r="G5102" s="51"/>
      <c r="H5102" s="50"/>
      <c r="I5102" s="50"/>
      <c r="J5102" s="50"/>
      <c r="K5102" s="51"/>
      <c r="L5102" s="51"/>
      <c r="M5102" s="51"/>
      <c r="N5102" s="51"/>
      <c r="O5102" s="51"/>
      <c r="P5102" s="51"/>
    </row>
    <row r="5103" spans="2:16" s="49" customFormat="1" x14ac:dyDescent="0.25">
      <c r="B5103" s="9"/>
      <c r="C5103" s="9"/>
      <c r="D5103" s="50"/>
      <c r="E5103" s="51"/>
      <c r="F5103" s="51"/>
      <c r="G5103" s="51"/>
      <c r="H5103" s="50"/>
      <c r="I5103" s="50"/>
      <c r="J5103" s="50"/>
      <c r="K5103" s="51"/>
      <c r="L5103" s="51"/>
      <c r="M5103" s="51"/>
      <c r="N5103" s="51"/>
      <c r="O5103" s="51"/>
      <c r="P5103" s="51"/>
    </row>
    <row r="5104" spans="2:16" s="49" customFormat="1" x14ac:dyDescent="0.25">
      <c r="B5104" s="9"/>
      <c r="C5104" s="9"/>
      <c r="D5104" s="50"/>
      <c r="E5104" s="51"/>
      <c r="F5104" s="51"/>
      <c r="G5104" s="51"/>
      <c r="H5104" s="50"/>
      <c r="I5104" s="50"/>
      <c r="J5104" s="50"/>
      <c r="K5104" s="51"/>
      <c r="L5104" s="51"/>
      <c r="M5104" s="51"/>
      <c r="N5104" s="51"/>
      <c r="O5104" s="51"/>
      <c r="P5104" s="51"/>
    </row>
    <row r="5105" spans="2:16" s="49" customFormat="1" x14ac:dyDescent="0.25">
      <c r="B5105" s="9"/>
      <c r="C5105" s="9"/>
      <c r="D5105" s="50"/>
      <c r="E5105" s="51"/>
      <c r="F5105" s="51"/>
      <c r="G5105" s="51"/>
      <c r="H5105" s="50"/>
      <c r="I5105" s="50"/>
      <c r="J5105" s="50"/>
      <c r="K5105" s="51"/>
      <c r="L5105" s="51"/>
      <c r="M5105" s="51"/>
      <c r="N5105" s="51"/>
      <c r="O5105" s="51"/>
      <c r="P5105" s="51"/>
    </row>
    <row r="5106" spans="2:16" s="49" customFormat="1" x14ac:dyDescent="0.25">
      <c r="B5106" s="9"/>
      <c r="C5106" s="9"/>
      <c r="D5106" s="50"/>
      <c r="E5106" s="51"/>
      <c r="F5106" s="51"/>
      <c r="G5106" s="51"/>
      <c r="H5106" s="50"/>
      <c r="I5106" s="50"/>
      <c r="J5106" s="50"/>
      <c r="K5106" s="51"/>
      <c r="L5106" s="51"/>
      <c r="M5106" s="51"/>
      <c r="N5106" s="51"/>
      <c r="O5106" s="51"/>
      <c r="P5106" s="51"/>
    </row>
    <row r="5107" spans="2:16" s="49" customFormat="1" x14ac:dyDescent="0.25">
      <c r="B5107" s="9"/>
      <c r="C5107" s="9"/>
      <c r="D5107" s="50"/>
      <c r="E5107" s="51"/>
      <c r="F5107" s="51"/>
      <c r="G5107" s="51"/>
      <c r="H5107" s="50"/>
      <c r="I5107" s="50"/>
      <c r="J5107" s="50"/>
      <c r="K5107" s="51"/>
      <c r="L5107" s="51"/>
      <c r="M5107" s="51"/>
      <c r="N5107" s="51"/>
      <c r="O5107" s="51"/>
      <c r="P5107" s="51"/>
    </row>
    <row r="5108" spans="2:16" s="49" customFormat="1" x14ac:dyDescent="0.25">
      <c r="B5108" s="9"/>
      <c r="C5108" s="9"/>
      <c r="D5108" s="50"/>
      <c r="E5108" s="51"/>
      <c r="F5108" s="51"/>
      <c r="G5108" s="51"/>
      <c r="H5108" s="50"/>
      <c r="I5108" s="50"/>
      <c r="J5108" s="50"/>
      <c r="K5108" s="51"/>
      <c r="L5108" s="51"/>
      <c r="M5108" s="51"/>
      <c r="N5108" s="51"/>
      <c r="O5108" s="51"/>
      <c r="P5108" s="51"/>
    </row>
    <row r="5109" spans="2:16" s="49" customFormat="1" x14ac:dyDescent="0.25">
      <c r="B5109" s="9"/>
      <c r="C5109" s="9"/>
      <c r="D5109" s="50"/>
      <c r="E5109" s="51"/>
      <c r="F5109" s="51"/>
      <c r="G5109" s="51"/>
      <c r="H5109" s="50"/>
      <c r="I5109" s="50"/>
      <c r="J5109" s="50"/>
      <c r="K5109" s="51"/>
      <c r="L5109" s="51"/>
      <c r="M5109" s="51"/>
      <c r="N5109" s="51"/>
      <c r="O5109" s="51"/>
      <c r="P5109" s="51"/>
    </row>
    <row r="5110" spans="2:16" s="49" customFormat="1" x14ac:dyDescent="0.25">
      <c r="B5110" s="9"/>
      <c r="C5110" s="9"/>
      <c r="D5110" s="50"/>
      <c r="E5110" s="51"/>
      <c r="F5110" s="51"/>
      <c r="G5110" s="51"/>
      <c r="H5110" s="50"/>
      <c r="I5110" s="50"/>
      <c r="J5110" s="50"/>
      <c r="K5110" s="51"/>
      <c r="L5110" s="51"/>
      <c r="M5110" s="51"/>
      <c r="N5110" s="51"/>
      <c r="O5110" s="51"/>
      <c r="P5110" s="51"/>
    </row>
    <row r="5111" spans="2:16" s="49" customFormat="1" x14ac:dyDescent="0.25">
      <c r="B5111" s="9"/>
      <c r="C5111" s="9"/>
      <c r="D5111" s="50"/>
      <c r="E5111" s="51"/>
      <c r="F5111" s="51"/>
      <c r="G5111" s="51"/>
      <c r="H5111" s="50"/>
      <c r="I5111" s="50"/>
      <c r="J5111" s="50"/>
      <c r="K5111" s="51"/>
      <c r="L5111" s="51"/>
      <c r="M5111" s="51"/>
      <c r="N5111" s="51"/>
      <c r="O5111" s="51"/>
      <c r="P5111" s="51"/>
    </row>
    <row r="5112" spans="2:16" s="49" customFormat="1" x14ac:dyDescent="0.25">
      <c r="B5112" s="9"/>
      <c r="C5112" s="9"/>
      <c r="D5112" s="50"/>
      <c r="E5112" s="51"/>
      <c r="F5112" s="51"/>
      <c r="G5112" s="51"/>
      <c r="H5112" s="50"/>
      <c r="I5112" s="50"/>
      <c r="J5112" s="50"/>
      <c r="K5112" s="51"/>
      <c r="L5112" s="51"/>
      <c r="M5112" s="51"/>
      <c r="N5112" s="51"/>
      <c r="O5112" s="51"/>
      <c r="P5112" s="51"/>
    </row>
    <row r="5113" spans="2:16" s="49" customFormat="1" x14ac:dyDescent="0.25">
      <c r="B5113" s="9"/>
      <c r="C5113" s="9"/>
      <c r="D5113" s="50"/>
      <c r="E5113" s="51"/>
      <c r="F5113" s="51"/>
      <c r="G5113" s="51"/>
      <c r="H5113" s="50"/>
      <c r="I5113" s="50"/>
      <c r="J5113" s="50"/>
      <c r="K5113" s="51"/>
      <c r="L5113" s="51"/>
      <c r="M5113" s="51"/>
      <c r="N5113" s="51"/>
      <c r="O5113" s="51"/>
      <c r="P5113" s="51"/>
    </row>
    <row r="5114" spans="2:16" s="49" customFormat="1" x14ac:dyDescent="0.25">
      <c r="B5114" s="9"/>
      <c r="C5114" s="9"/>
      <c r="D5114" s="50"/>
      <c r="E5114" s="51"/>
      <c r="F5114" s="51"/>
      <c r="G5114" s="51"/>
      <c r="H5114" s="50"/>
      <c r="I5114" s="50"/>
      <c r="J5114" s="50"/>
      <c r="K5114" s="51"/>
      <c r="L5114" s="51"/>
      <c r="M5114" s="51"/>
      <c r="N5114" s="51"/>
      <c r="O5114" s="51"/>
      <c r="P5114" s="51"/>
    </row>
    <row r="5115" spans="2:16" s="49" customFormat="1" x14ac:dyDescent="0.25">
      <c r="B5115" s="9"/>
      <c r="C5115" s="9"/>
      <c r="D5115" s="50"/>
      <c r="E5115" s="51"/>
      <c r="F5115" s="51"/>
      <c r="G5115" s="51"/>
      <c r="H5115" s="50"/>
      <c r="I5115" s="50"/>
      <c r="J5115" s="50"/>
      <c r="K5115" s="51"/>
      <c r="L5115" s="51"/>
      <c r="M5115" s="51"/>
      <c r="N5115" s="51"/>
      <c r="O5115" s="51"/>
      <c r="P5115" s="51"/>
    </row>
    <row r="5116" spans="2:16" s="49" customFormat="1" x14ac:dyDescent="0.25">
      <c r="B5116" s="9"/>
      <c r="C5116" s="9"/>
      <c r="D5116" s="50"/>
      <c r="E5116" s="51"/>
      <c r="F5116" s="51"/>
      <c r="G5116" s="51"/>
      <c r="H5116" s="50"/>
      <c r="I5116" s="50"/>
      <c r="J5116" s="50"/>
      <c r="K5116" s="51"/>
      <c r="L5116" s="51"/>
      <c r="M5116" s="51"/>
      <c r="N5116" s="51"/>
      <c r="O5116" s="51"/>
      <c r="P5116" s="51"/>
    </row>
    <row r="5117" spans="2:16" s="49" customFormat="1" x14ac:dyDescent="0.25">
      <c r="B5117" s="9"/>
      <c r="C5117" s="9"/>
      <c r="D5117" s="50"/>
      <c r="E5117" s="51"/>
      <c r="F5117" s="51"/>
      <c r="G5117" s="51"/>
      <c r="H5117" s="50"/>
      <c r="I5117" s="50"/>
      <c r="J5117" s="50"/>
      <c r="K5117" s="51"/>
      <c r="L5117" s="51"/>
      <c r="M5117" s="51"/>
      <c r="N5117" s="51"/>
      <c r="O5117" s="51"/>
      <c r="P5117" s="51"/>
    </row>
    <row r="5118" spans="2:16" s="49" customFormat="1" x14ac:dyDescent="0.25">
      <c r="B5118" s="9"/>
      <c r="C5118" s="9"/>
      <c r="D5118" s="50"/>
      <c r="E5118" s="51"/>
      <c r="F5118" s="51"/>
      <c r="G5118" s="51"/>
      <c r="H5118" s="50"/>
      <c r="I5118" s="50"/>
      <c r="J5118" s="50"/>
      <c r="K5118" s="51"/>
      <c r="L5118" s="51"/>
      <c r="M5118" s="51"/>
      <c r="N5118" s="51"/>
      <c r="O5118" s="51"/>
      <c r="P5118" s="51"/>
    </row>
    <row r="5119" spans="2:16" s="49" customFormat="1" x14ac:dyDescent="0.25">
      <c r="B5119" s="9"/>
      <c r="C5119" s="9"/>
      <c r="D5119" s="50"/>
      <c r="E5119" s="51"/>
      <c r="F5119" s="51"/>
      <c r="G5119" s="51"/>
      <c r="H5119" s="50"/>
      <c r="I5119" s="50"/>
      <c r="J5119" s="50"/>
      <c r="K5119" s="51"/>
      <c r="L5119" s="51"/>
      <c r="M5119" s="51"/>
      <c r="N5119" s="51"/>
      <c r="O5119" s="51"/>
      <c r="P5119" s="51"/>
    </row>
    <row r="5120" spans="2:16" s="49" customFormat="1" x14ac:dyDescent="0.25">
      <c r="B5120" s="9"/>
      <c r="C5120" s="9"/>
      <c r="D5120" s="50"/>
      <c r="E5120" s="51"/>
      <c r="F5120" s="51"/>
      <c r="G5120" s="51"/>
      <c r="H5120" s="50"/>
      <c r="I5120" s="50"/>
      <c r="J5120" s="50"/>
      <c r="K5120" s="51"/>
      <c r="L5120" s="51"/>
      <c r="M5120" s="51"/>
      <c r="N5120" s="51"/>
      <c r="O5120" s="51"/>
      <c r="P5120" s="51"/>
    </row>
    <row r="5121" spans="2:16" s="49" customFormat="1" x14ac:dyDescent="0.25">
      <c r="B5121" s="9"/>
      <c r="C5121" s="9"/>
      <c r="D5121" s="50"/>
      <c r="E5121" s="51"/>
      <c r="F5121" s="51"/>
      <c r="G5121" s="51"/>
      <c r="H5121" s="50"/>
      <c r="I5121" s="50"/>
      <c r="J5121" s="50"/>
      <c r="K5121" s="51"/>
      <c r="L5121" s="51"/>
      <c r="M5121" s="51"/>
      <c r="N5121" s="51"/>
      <c r="O5121" s="51"/>
      <c r="P5121" s="51"/>
    </row>
    <row r="5122" spans="2:16" s="49" customFormat="1" x14ac:dyDescent="0.25">
      <c r="B5122" s="9"/>
      <c r="C5122" s="9"/>
      <c r="D5122" s="50"/>
      <c r="E5122" s="51"/>
      <c r="F5122" s="51"/>
      <c r="G5122" s="51"/>
      <c r="H5122" s="50"/>
      <c r="I5122" s="50"/>
      <c r="J5122" s="50"/>
      <c r="K5122" s="51"/>
      <c r="L5122" s="51"/>
      <c r="M5122" s="51"/>
      <c r="N5122" s="51"/>
      <c r="O5122" s="51"/>
      <c r="P5122" s="51"/>
    </row>
    <row r="5123" spans="2:16" s="49" customFormat="1" x14ac:dyDescent="0.25">
      <c r="B5123" s="9"/>
      <c r="C5123" s="9"/>
      <c r="D5123" s="50"/>
      <c r="E5123" s="51"/>
      <c r="F5123" s="51"/>
      <c r="G5123" s="51"/>
      <c r="H5123" s="50"/>
      <c r="I5123" s="50"/>
      <c r="J5123" s="50"/>
      <c r="K5123" s="51"/>
      <c r="L5123" s="51"/>
      <c r="M5123" s="51"/>
      <c r="N5123" s="51"/>
      <c r="O5123" s="51"/>
      <c r="P5123" s="51"/>
    </row>
    <row r="5124" spans="2:16" s="49" customFormat="1" x14ac:dyDescent="0.25">
      <c r="B5124" s="9"/>
      <c r="C5124" s="9"/>
      <c r="D5124" s="50"/>
      <c r="E5124" s="51"/>
      <c r="F5124" s="51"/>
      <c r="G5124" s="51"/>
      <c r="H5124" s="50"/>
      <c r="I5124" s="50"/>
      <c r="J5124" s="50"/>
      <c r="K5124" s="51"/>
      <c r="L5124" s="51"/>
      <c r="M5124" s="51"/>
      <c r="N5124" s="51"/>
      <c r="O5124" s="51"/>
      <c r="P5124" s="51"/>
    </row>
    <row r="5125" spans="2:16" s="49" customFormat="1" x14ac:dyDescent="0.25">
      <c r="B5125" s="9"/>
      <c r="C5125" s="9"/>
      <c r="D5125" s="50"/>
      <c r="E5125" s="51"/>
      <c r="F5125" s="51"/>
      <c r="G5125" s="51"/>
      <c r="H5125" s="50"/>
      <c r="I5125" s="50"/>
      <c r="J5125" s="50"/>
      <c r="K5125" s="51"/>
      <c r="L5125" s="51"/>
      <c r="M5125" s="51"/>
      <c r="N5125" s="51"/>
      <c r="O5125" s="51"/>
      <c r="P5125" s="51"/>
    </row>
    <row r="5126" spans="2:16" s="49" customFormat="1" x14ac:dyDescent="0.25">
      <c r="B5126" s="9"/>
      <c r="C5126" s="9"/>
      <c r="D5126" s="50"/>
      <c r="E5126" s="51"/>
      <c r="F5126" s="51"/>
      <c r="G5126" s="51"/>
      <c r="H5126" s="50"/>
      <c r="I5126" s="50"/>
      <c r="J5126" s="50"/>
      <c r="K5126" s="51"/>
      <c r="L5126" s="51"/>
      <c r="M5126" s="51"/>
      <c r="N5126" s="51"/>
      <c r="O5126" s="51"/>
      <c r="P5126" s="51"/>
    </row>
    <row r="5127" spans="2:16" s="49" customFormat="1" x14ac:dyDescent="0.25">
      <c r="B5127" s="9"/>
      <c r="C5127" s="9"/>
      <c r="D5127" s="50"/>
      <c r="E5127" s="51"/>
      <c r="F5127" s="51"/>
      <c r="G5127" s="51"/>
      <c r="H5127" s="50"/>
      <c r="I5127" s="50"/>
      <c r="J5127" s="50"/>
      <c r="K5127" s="51"/>
      <c r="L5127" s="51"/>
      <c r="M5127" s="51"/>
      <c r="N5127" s="51"/>
      <c r="O5127" s="51"/>
      <c r="P5127" s="51"/>
    </row>
    <row r="5128" spans="2:16" s="49" customFormat="1" x14ac:dyDescent="0.25">
      <c r="B5128" s="9"/>
      <c r="C5128" s="9"/>
      <c r="D5128" s="50"/>
      <c r="E5128" s="51"/>
      <c r="F5128" s="51"/>
      <c r="G5128" s="51"/>
      <c r="H5128" s="50"/>
      <c r="I5128" s="50"/>
      <c r="J5128" s="50"/>
      <c r="K5128" s="51"/>
      <c r="L5128" s="51"/>
      <c r="M5128" s="51"/>
      <c r="N5128" s="51"/>
      <c r="O5128" s="51"/>
      <c r="P5128" s="51"/>
    </row>
    <row r="5129" spans="2:16" s="49" customFormat="1" x14ac:dyDescent="0.25">
      <c r="B5129" s="9"/>
      <c r="C5129" s="9"/>
      <c r="D5129" s="50"/>
      <c r="E5129" s="51"/>
      <c r="F5129" s="51"/>
      <c r="G5129" s="51"/>
      <c r="H5129" s="50"/>
      <c r="I5129" s="50"/>
      <c r="J5129" s="50"/>
      <c r="K5129" s="51"/>
      <c r="L5129" s="51"/>
      <c r="M5129" s="51"/>
      <c r="N5129" s="51"/>
      <c r="O5129" s="51"/>
      <c r="P5129" s="51"/>
    </row>
    <row r="5130" spans="2:16" s="49" customFormat="1" x14ac:dyDescent="0.25">
      <c r="B5130" s="9"/>
      <c r="C5130" s="9"/>
      <c r="D5130" s="50"/>
      <c r="E5130" s="51"/>
      <c r="F5130" s="51"/>
      <c r="G5130" s="51"/>
      <c r="H5130" s="50"/>
      <c r="I5130" s="50"/>
      <c r="J5130" s="50"/>
      <c r="K5130" s="51"/>
      <c r="L5130" s="51"/>
      <c r="M5130" s="51"/>
      <c r="N5130" s="51"/>
      <c r="O5130" s="51"/>
      <c r="P5130" s="51"/>
    </row>
    <row r="5131" spans="2:16" s="49" customFormat="1" x14ac:dyDescent="0.25">
      <c r="B5131" s="9"/>
      <c r="C5131" s="9"/>
      <c r="D5131" s="50"/>
      <c r="E5131" s="51"/>
      <c r="F5131" s="51"/>
      <c r="G5131" s="51"/>
      <c r="H5131" s="50"/>
      <c r="I5131" s="50"/>
      <c r="J5131" s="50"/>
      <c r="K5131" s="51"/>
      <c r="L5131" s="51"/>
      <c r="M5131" s="51"/>
      <c r="N5131" s="51"/>
      <c r="O5131" s="51"/>
      <c r="P5131" s="51"/>
    </row>
    <row r="5132" spans="2:16" s="49" customFormat="1" x14ac:dyDescent="0.25">
      <c r="B5132" s="9"/>
      <c r="C5132" s="9"/>
      <c r="D5132" s="50"/>
      <c r="E5132" s="51"/>
      <c r="F5132" s="51"/>
      <c r="G5132" s="51"/>
      <c r="H5132" s="50"/>
      <c r="I5132" s="50"/>
      <c r="J5132" s="50"/>
      <c r="K5132" s="51"/>
      <c r="L5132" s="51"/>
      <c r="M5132" s="51"/>
      <c r="N5132" s="51"/>
      <c r="O5132" s="51"/>
      <c r="P5132" s="51"/>
    </row>
    <row r="5133" spans="2:16" s="49" customFormat="1" x14ac:dyDescent="0.25">
      <c r="B5133" s="9"/>
      <c r="C5133" s="9"/>
      <c r="D5133" s="50"/>
      <c r="E5133" s="51"/>
      <c r="F5133" s="51"/>
      <c r="G5133" s="51"/>
      <c r="H5133" s="50"/>
      <c r="I5133" s="50"/>
      <c r="J5133" s="50"/>
      <c r="K5133" s="51"/>
      <c r="L5133" s="51"/>
      <c r="M5133" s="51"/>
      <c r="N5133" s="51"/>
      <c r="O5133" s="51"/>
      <c r="P5133" s="51"/>
    </row>
    <row r="5134" spans="2:16" s="49" customFormat="1" x14ac:dyDescent="0.25">
      <c r="B5134" s="9"/>
      <c r="C5134" s="9"/>
      <c r="D5134" s="50"/>
      <c r="E5134" s="51"/>
      <c r="F5134" s="51"/>
      <c r="G5134" s="51"/>
      <c r="H5134" s="50"/>
      <c r="I5134" s="50"/>
      <c r="J5134" s="50"/>
      <c r="K5134" s="51"/>
      <c r="L5134" s="51"/>
      <c r="M5134" s="51"/>
      <c r="N5134" s="51"/>
      <c r="O5134" s="51"/>
      <c r="P5134" s="51"/>
    </row>
    <row r="5135" spans="2:16" s="49" customFormat="1" x14ac:dyDescent="0.25">
      <c r="B5135" s="9"/>
      <c r="C5135" s="9"/>
      <c r="D5135" s="50"/>
      <c r="E5135" s="51"/>
      <c r="F5135" s="51"/>
      <c r="G5135" s="51"/>
      <c r="H5135" s="50"/>
      <c r="I5135" s="50"/>
      <c r="J5135" s="50"/>
      <c r="K5135" s="51"/>
      <c r="L5135" s="51"/>
      <c r="M5135" s="51"/>
      <c r="N5135" s="51"/>
      <c r="O5135" s="51"/>
      <c r="P5135" s="51"/>
    </row>
    <row r="5136" spans="2:16" s="49" customFormat="1" x14ac:dyDescent="0.25">
      <c r="B5136" s="9"/>
      <c r="C5136" s="9"/>
      <c r="D5136" s="50"/>
      <c r="E5136" s="51"/>
      <c r="F5136" s="51"/>
      <c r="G5136" s="51"/>
      <c r="H5136" s="50"/>
      <c r="I5136" s="50"/>
      <c r="J5136" s="50"/>
      <c r="K5136" s="51"/>
      <c r="L5136" s="51"/>
      <c r="M5136" s="51"/>
      <c r="N5136" s="51"/>
      <c r="O5136" s="51"/>
      <c r="P5136" s="51"/>
    </row>
    <row r="5137" spans="2:16" s="49" customFormat="1" x14ac:dyDescent="0.25">
      <c r="B5137" s="9"/>
      <c r="C5137" s="9"/>
      <c r="D5137" s="50"/>
      <c r="E5137" s="51"/>
      <c r="F5137" s="51"/>
      <c r="G5137" s="51"/>
      <c r="H5137" s="50"/>
      <c r="I5137" s="50"/>
      <c r="J5137" s="50"/>
      <c r="K5137" s="51"/>
      <c r="L5137" s="51"/>
      <c r="M5137" s="51"/>
      <c r="N5137" s="51"/>
      <c r="O5137" s="51"/>
      <c r="P5137" s="51"/>
    </row>
    <row r="5138" spans="2:16" s="49" customFormat="1" x14ac:dyDescent="0.25">
      <c r="B5138" s="9"/>
      <c r="C5138" s="9"/>
      <c r="D5138" s="50"/>
      <c r="E5138" s="51"/>
      <c r="F5138" s="51"/>
      <c r="G5138" s="51"/>
      <c r="H5138" s="50"/>
      <c r="I5138" s="50"/>
      <c r="J5138" s="50"/>
      <c r="K5138" s="51"/>
      <c r="L5138" s="51"/>
      <c r="M5138" s="51"/>
      <c r="N5138" s="51"/>
      <c r="O5138" s="51"/>
      <c r="P5138" s="51"/>
    </row>
    <row r="5139" spans="2:16" s="49" customFormat="1" x14ac:dyDescent="0.25">
      <c r="B5139" s="9"/>
      <c r="C5139" s="9"/>
      <c r="D5139" s="50"/>
      <c r="E5139" s="51"/>
      <c r="F5139" s="51"/>
      <c r="G5139" s="51"/>
      <c r="H5139" s="50"/>
      <c r="I5139" s="50"/>
      <c r="J5139" s="50"/>
      <c r="K5139" s="51"/>
      <c r="L5139" s="51"/>
      <c r="M5139" s="51"/>
      <c r="N5139" s="51"/>
      <c r="O5139" s="51"/>
      <c r="P5139" s="51"/>
    </row>
    <row r="5140" spans="2:16" s="49" customFormat="1" x14ac:dyDescent="0.25">
      <c r="B5140" s="9"/>
      <c r="C5140" s="9"/>
      <c r="D5140" s="50"/>
      <c r="E5140" s="51"/>
      <c r="F5140" s="51"/>
      <c r="G5140" s="51"/>
      <c r="H5140" s="50"/>
      <c r="I5140" s="50"/>
      <c r="J5140" s="50"/>
      <c r="K5140" s="51"/>
      <c r="L5140" s="51"/>
      <c r="M5140" s="51"/>
      <c r="N5140" s="51"/>
      <c r="O5140" s="51"/>
      <c r="P5140" s="51"/>
    </row>
    <row r="5141" spans="2:16" s="49" customFormat="1" x14ac:dyDescent="0.25">
      <c r="B5141" s="9"/>
      <c r="C5141" s="9"/>
      <c r="D5141" s="50"/>
      <c r="E5141" s="51"/>
      <c r="F5141" s="51"/>
      <c r="G5141" s="51"/>
      <c r="H5141" s="50"/>
      <c r="I5141" s="50"/>
      <c r="J5141" s="50"/>
      <c r="K5141" s="51"/>
      <c r="L5141" s="51"/>
      <c r="M5141" s="51"/>
      <c r="N5141" s="51"/>
      <c r="O5141" s="51"/>
      <c r="P5141" s="51"/>
    </row>
    <row r="5142" spans="2:16" s="49" customFormat="1" x14ac:dyDescent="0.25">
      <c r="B5142" s="9"/>
      <c r="C5142" s="9"/>
      <c r="D5142" s="50"/>
      <c r="E5142" s="51"/>
      <c r="F5142" s="51"/>
      <c r="G5142" s="51"/>
      <c r="H5142" s="50"/>
      <c r="I5142" s="50"/>
      <c r="J5142" s="50"/>
      <c r="K5142" s="51"/>
      <c r="L5142" s="51"/>
      <c r="M5142" s="51"/>
      <c r="N5142" s="51"/>
      <c r="O5142" s="51"/>
      <c r="P5142" s="51"/>
    </row>
    <row r="5143" spans="2:16" s="49" customFormat="1" x14ac:dyDescent="0.25">
      <c r="B5143" s="9"/>
      <c r="C5143" s="9"/>
      <c r="D5143" s="50"/>
      <c r="E5143" s="51"/>
      <c r="F5143" s="51"/>
      <c r="G5143" s="51"/>
      <c r="H5143" s="50"/>
      <c r="I5143" s="50"/>
      <c r="J5143" s="50"/>
      <c r="K5143" s="51"/>
      <c r="L5143" s="51"/>
      <c r="M5143" s="51"/>
      <c r="N5143" s="51"/>
      <c r="O5143" s="51"/>
      <c r="P5143" s="51"/>
    </row>
    <row r="5144" spans="2:16" s="49" customFormat="1" x14ac:dyDescent="0.25">
      <c r="B5144" s="9"/>
      <c r="C5144" s="9"/>
      <c r="D5144" s="50"/>
      <c r="E5144" s="51"/>
      <c r="F5144" s="51"/>
      <c r="G5144" s="51"/>
      <c r="H5144" s="50"/>
      <c r="I5144" s="50"/>
      <c r="J5144" s="50"/>
      <c r="K5144" s="51"/>
      <c r="L5144" s="51"/>
      <c r="M5144" s="51"/>
      <c r="N5144" s="51"/>
      <c r="O5144" s="51"/>
      <c r="P5144" s="51"/>
    </row>
    <row r="5145" spans="2:16" s="49" customFormat="1" x14ac:dyDescent="0.25">
      <c r="B5145" s="9"/>
      <c r="C5145" s="9"/>
      <c r="D5145" s="50"/>
      <c r="E5145" s="51"/>
      <c r="F5145" s="51"/>
      <c r="G5145" s="51"/>
      <c r="H5145" s="50"/>
      <c r="I5145" s="50"/>
      <c r="J5145" s="50"/>
      <c r="K5145" s="51"/>
      <c r="L5145" s="51"/>
      <c r="M5145" s="51"/>
      <c r="N5145" s="51"/>
      <c r="O5145" s="51"/>
      <c r="P5145" s="51"/>
    </row>
    <row r="5146" spans="2:16" s="49" customFormat="1" x14ac:dyDescent="0.25">
      <c r="B5146" s="9"/>
      <c r="C5146" s="9"/>
      <c r="D5146" s="50"/>
      <c r="E5146" s="51"/>
      <c r="F5146" s="51"/>
      <c r="G5146" s="51"/>
      <c r="H5146" s="50"/>
      <c r="I5146" s="50"/>
      <c r="J5146" s="50"/>
      <c r="K5146" s="51"/>
      <c r="L5146" s="51"/>
      <c r="M5146" s="51"/>
      <c r="N5146" s="51"/>
      <c r="O5146" s="51"/>
      <c r="P5146" s="51"/>
    </row>
    <row r="5147" spans="2:16" s="49" customFormat="1" x14ac:dyDescent="0.25">
      <c r="B5147" s="9"/>
      <c r="C5147" s="9"/>
      <c r="D5147" s="50"/>
      <c r="E5147" s="51"/>
      <c r="F5147" s="51"/>
      <c r="G5147" s="51"/>
      <c r="H5147" s="50"/>
      <c r="I5147" s="50"/>
      <c r="J5147" s="50"/>
      <c r="K5147" s="51"/>
      <c r="L5147" s="51"/>
      <c r="M5147" s="51"/>
      <c r="N5147" s="51"/>
      <c r="O5147" s="51"/>
      <c r="P5147" s="51"/>
    </row>
    <row r="5148" spans="2:16" s="49" customFormat="1" x14ac:dyDescent="0.25">
      <c r="B5148" s="9"/>
      <c r="C5148" s="9"/>
      <c r="D5148" s="50"/>
      <c r="E5148" s="51"/>
      <c r="F5148" s="51"/>
      <c r="G5148" s="51"/>
      <c r="H5148" s="50"/>
      <c r="I5148" s="50"/>
      <c r="J5148" s="50"/>
      <c r="K5148" s="51"/>
      <c r="L5148" s="51"/>
      <c r="M5148" s="51"/>
      <c r="N5148" s="51"/>
      <c r="O5148" s="51"/>
      <c r="P5148" s="51"/>
    </row>
    <row r="5149" spans="2:16" s="49" customFormat="1" x14ac:dyDescent="0.25">
      <c r="B5149" s="9"/>
      <c r="C5149" s="9"/>
      <c r="D5149" s="50"/>
      <c r="E5149" s="51"/>
      <c r="F5149" s="51"/>
      <c r="G5149" s="51"/>
      <c r="H5149" s="50"/>
      <c r="I5149" s="50"/>
      <c r="J5149" s="50"/>
      <c r="K5149" s="51"/>
      <c r="L5149" s="51"/>
      <c r="M5149" s="51"/>
      <c r="N5149" s="51"/>
      <c r="O5149" s="51"/>
      <c r="P5149" s="51"/>
    </row>
    <row r="5150" spans="2:16" s="49" customFormat="1" x14ac:dyDescent="0.25">
      <c r="B5150" s="9"/>
      <c r="C5150" s="9"/>
      <c r="D5150" s="50"/>
      <c r="E5150" s="51"/>
      <c r="F5150" s="51"/>
      <c r="G5150" s="51"/>
      <c r="H5150" s="50"/>
      <c r="I5150" s="50"/>
      <c r="J5150" s="50"/>
      <c r="K5150" s="51"/>
      <c r="L5150" s="51"/>
      <c r="M5150" s="51"/>
      <c r="N5150" s="51"/>
      <c r="O5150" s="51"/>
      <c r="P5150" s="51"/>
    </row>
    <row r="5151" spans="2:16" s="49" customFormat="1" x14ac:dyDescent="0.25">
      <c r="B5151" s="9"/>
      <c r="C5151" s="9"/>
      <c r="D5151" s="50"/>
      <c r="E5151" s="51"/>
      <c r="F5151" s="51"/>
      <c r="G5151" s="51"/>
      <c r="H5151" s="50"/>
      <c r="I5151" s="50"/>
      <c r="J5151" s="50"/>
      <c r="K5151" s="51"/>
      <c r="L5151" s="51"/>
      <c r="M5151" s="51"/>
      <c r="N5151" s="51"/>
      <c r="O5151" s="51"/>
      <c r="P5151" s="51"/>
    </row>
    <row r="5152" spans="2:16" s="49" customFormat="1" x14ac:dyDescent="0.25">
      <c r="B5152" s="9"/>
      <c r="C5152" s="9"/>
      <c r="D5152" s="50"/>
      <c r="E5152" s="51"/>
      <c r="F5152" s="51"/>
      <c r="G5152" s="51"/>
      <c r="H5152" s="50"/>
      <c r="I5152" s="50"/>
      <c r="J5152" s="50"/>
      <c r="K5152" s="51"/>
      <c r="L5152" s="51"/>
      <c r="M5152" s="51"/>
      <c r="N5152" s="51"/>
      <c r="O5152" s="51"/>
      <c r="P5152" s="51"/>
    </row>
    <row r="5153" spans="2:16" s="49" customFormat="1" x14ac:dyDescent="0.25">
      <c r="B5153" s="9"/>
      <c r="C5153" s="9"/>
      <c r="D5153" s="50"/>
      <c r="E5153" s="51"/>
      <c r="F5153" s="51"/>
      <c r="G5153" s="51"/>
      <c r="H5153" s="50"/>
      <c r="I5153" s="50"/>
      <c r="J5153" s="50"/>
      <c r="K5153" s="51"/>
      <c r="L5153" s="51"/>
      <c r="M5153" s="51"/>
      <c r="N5153" s="51"/>
      <c r="O5153" s="51"/>
      <c r="P5153" s="51"/>
    </row>
    <row r="5154" spans="2:16" s="49" customFormat="1" x14ac:dyDescent="0.25">
      <c r="B5154" s="9"/>
      <c r="C5154" s="9"/>
      <c r="D5154" s="50"/>
      <c r="E5154" s="51"/>
      <c r="F5154" s="51"/>
      <c r="G5154" s="51"/>
      <c r="H5154" s="50"/>
      <c r="I5154" s="50"/>
      <c r="J5154" s="50"/>
      <c r="K5154" s="51"/>
      <c r="L5154" s="51"/>
      <c r="M5154" s="51"/>
      <c r="N5154" s="51"/>
      <c r="O5154" s="51"/>
      <c r="P5154" s="51"/>
    </row>
    <row r="5155" spans="2:16" s="49" customFormat="1" x14ac:dyDescent="0.25">
      <c r="B5155" s="9"/>
      <c r="C5155" s="9"/>
      <c r="D5155" s="50"/>
      <c r="E5155" s="51"/>
      <c r="F5155" s="51"/>
      <c r="G5155" s="51"/>
      <c r="H5155" s="50"/>
      <c r="I5155" s="50"/>
      <c r="J5155" s="50"/>
      <c r="K5155" s="51"/>
      <c r="L5155" s="51"/>
      <c r="M5155" s="51"/>
      <c r="N5155" s="51"/>
      <c r="O5155" s="51"/>
      <c r="P5155" s="51"/>
    </row>
    <row r="5156" spans="2:16" s="49" customFormat="1" x14ac:dyDescent="0.25">
      <c r="B5156" s="9"/>
      <c r="C5156" s="9"/>
      <c r="D5156" s="50"/>
      <c r="E5156" s="51"/>
      <c r="F5156" s="51"/>
      <c r="G5156" s="51"/>
      <c r="H5156" s="50"/>
      <c r="I5156" s="50"/>
      <c r="J5156" s="50"/>
      <c r="K5156" s="51"/>
      <c r="L5156" s="51"/>
      <c r="M5156" s="51"/>
      <c r="N5156" s="51"/>
      <c r="O5156" s="51"/>
      <c r="P5156" s="51"/>
    </row>
    <row r="5157" spans="2:16" s="49" customFormat="1" x14ac:dyDescent="0.25">
      <c r="B5157" s="9"/>
      <c r="C5157" s="9"/>
      <c r="D5157" s="50"/>
      <c r="E5157" s="51"/>
      <c r="F5157" s="51"/>
      <c r="G5157" s="51"/>
      <c r="H5157" s="50"/>
      <c r="I5157" s="50"/>
      <c r="J5157" s="50"/>
      <c r="K5157" s="51"/>
      <c r="L5157" s="51"/>
      <c r="M5157" s="51"/>
      <c r="N5157" s="51"/>
      <c r="O5157" s="51"/>
      <c r="P5157" s="51"/>
    </row>
    <row r="5158" spans="2:16" s="49" customFormat="1" x14ac:dyDescent="0.25">
      <c r="B5158" s="9"/>
      <c r="C5158" s="9"/>
      <c r="D5158" s="50"/>
      <c r="E5158" s="51"/>
      <c r="F5158" s="51"/>
      <c r="G5158" s="51"/>
      <c r="H5158" s="50"/>
      <c r="I5158" s="50"/>
      <c r="J5158" s="50"/>
      <c r="K5158" s="51"/>
      <c r="L5158" s="51"/>
      <c r="M5158" s="51"/>
      <c r="N5158" s="51"/>
      <c r="O5158" s="51"/>
      <c r="P5158" s="51"/>
    </row>
    <row r="5159" spans="2:16" s="49" customFormat="1" x14ac:dyDescent="0.25">
      <c r="B5159" s="9"/>
      <c r="C5159" s="9"/>
      <c r="D5159" s="50"/>
      <c r="E5159" s="51"/>
      <c r="F5159" s="51"/>
      <c r="G5159" s="51"/>
      <c r="H5159" s="50"/>
      <c r="I5159" s="50"/>
      <c r="J5159" s="50"/>
      <c r="K5159" s="51"/>
      <c r="L5159" s="51"/>
      <c r="M5159" s="51"/>
      <c r="N5159" s="51"/>
      <c r="O5159" s="51"/>
      <c r="P5159" s="51"/>
    </row>
    <row r="5160" spans="2:16" s="49" customFormat="1" x14ac:dyDescent="0.25">
      <c r="B5160" s="9"/>
      <c r="C5160" s="9"/>
      <c r="D5160" s="50"/>
      <c r="E5160" s="51"/>
      <c r="F5160" s="51"/>
      <c r="G5160" s="51"/>
      <c r="H5160" s="50"/>
      <c r="I5160" s="50"/>
      <c r="J5160" s="50"/>
      <c r="K5160" s="51"/>
      <c r="L5160" s="51"/>
      <c r="M5160" s="51"/>
      <c r="N5160" s="51"/>
      <c r="O5160" s="51"/>
      <c r="P5160" s="51"/>
    </row>
    <row r="5161" spans="2:16" s="49" customFormat="1" x14ac:dyDescent="0.25">
      <c r="B5161" s="9"/>
      <c r="C5161" s="9"/>
      <c r="D5161" s="50"/>
      <c r="E5161" s="51"/>
      <c r="F5161" s="51"/>
      <c r="G5161" s="51"/>
      <c r="H5161" s="50"/>
      <c r="I5161" s="50"/>
      <c r="J5161" s="50"/>
      <c r="K5161" s="51"/>
      <c r="L5161" s="51"/>
      <c r="M5161" s="51"/>
      <c r="N5161" s="51"/>
      <c r="O5161" s="51"/>
      <c r="P5161" s="51"/>
    </row>
    <row r="5162" spans="2:16" s="49" customFormat="1" x14ac:dyDescent="0.25">
      <c r="B5162" s="9"/>
      <c r="C5162" s="9"/>
      <c r="D5162" s="50"/>
      <c r="E5162" s="51"/>
      <c r="F5162" s="51"/>
      <c r="G5162" s="51"/>
      <c r="H5162" s="50"/>
      <c r="I5162" s="50"/>
      <c r="J5162" s="50"/>
      <c r="K5162" s="51"/>
      <c r="L5162" s="51"/>
      <c r="M5162" s="51"/>
      <c r="N5162" s="51"/>
      <c r="O5162" s="51"/>
      <c r="P5162" s="51"/>
    </row>
    <row r="5163" spans="2:16" s="49" customFormat="1" x14ac:dyDescent="0.25">
      <c r="B5163" s="9"/>
      <c r="C5163" s="9"/>
      <c r="D5163" s="50"/>
      <c r="E5163" s="51"/>
      <c r="F5163" s="51"/>
      <c r="G5163" s="51"/>
      <c r="H5163" s="50"/>
      <c r="I5163" s="50"/>
      <c r="J5163" s="50"/>
      <c r="K5163" s="51"/>
      <c r="L5163" s="51"/>
      <c r="M5163" s="51"/>
      <c r="N5163" s="51"/>
      <c r="O5163" s="51"/>
      <c r="P5163" s="51"/>
    </row>
    <row r="5164" spans="2:16" s="49" customFormat="1" x14ac:dyDescent="0.25">
      <c r="B5164" s="9"/>
      <c r="C5164" s="9"/>
      <c r="D5164" s="50"/>
      <c r="E5164" s="51"/>
      <c r="F5164" s="51"/>
      <c r="G5164" s="51"/>
      <c r="H5164" s="50"/>
      <c r="I5164" s="50"/>
      <c r="J5164" s="50"/>
      <c r="K5164" s="51"/>
      <c r="L5164" s="51"/>
      <c r="M5164" s="51"/>
      <c r="N5164" s="51"/>
      <c r="O5164" s="51"/>
      <c r="P5164" s="51"/>
    </row>
    <row r="5165" spans="2:16" s="49" customFormat="1" x14ac:dyDescent="0.25">
      <c r="B5165" s="9"/>
      <c r="C5165" s="9"/>
      <c r="D5165" s="50"/>
      <c r="E5165" s="51"/>
      <c r="F5165" s="51"/>
      <c r="G5165" s="51"/>
      <c r="H5165" s="50"/>
      <c r="I5165" s="50"/>
      <c r="J5165" s="50"/>
      <c r="K5165" s="51"/>
      <c r="L5165" s="51"/>
      <c r="M5165" s="51"/>
      <c r="N5165" s="51"/>
      <c r="O5165" s="51"/>
      <c r="P5165" s="51"/>
    </row>
    <row r="5166" spans="2:16" s="49" customFormat="1" x14ac:dyDescent="0.25">
      <c r="B5166" s="9"/>
      <c r="C5166" s="9"/>
      <c r="D5166" s="50"/>
      <c r="E5166" s="51"/>
      <c r="F5166" s="51"/>
      <c r="G5166" s="51"/>
      <c r="H5166" s="50"/>
      <c r="I5166" s="50"/>
      <c r="J5166" s="50"/>
      <c r="K5166" s="51"/>
      <c r="L5166" s="51"/>
      <c r="M5166" s="51"/>
      <c r="N5166" s="51"/>
      <c r="O5166" s="51"/>
      <c r="P5166" s="51"/>
    </row>
    <row r="5167" spans="2:16" s="49" customFormat="1" x14ac:dyDescent="0.25">
      <c r="B5167" s="9"/>
      <c r="C5167" s="9"/>
      <c r="D5167" s="50"/>
      <c r="E5167" s="51"/>
      <c r="F5167" s="51"/>
      <c r="G5167" s="51"/>
      <c r="H5167" s="50"/>
      <c r="I5167" s="50"/>
      <c r="J5167" s="50"/>
      <c r="K5167" s="51"/>
      <c r="L5167" s="51"/>
      <c r="M5167" s="51"/>
      <c r="N5167" s="51"/>
      <c r="O5167" s="51"/>
      <c r="P5167" s="51"/>
    </row>
    <row r="5168" spans="2:16" s="49" customFormat="1" x14ac:dyDescent="0.25">
      <c r="B5168" s="9"/>
      <c r="C5168" s="9"/>
      <c r="D5168" s="50"/>
      <c r="E5168" s="51"/>
      <c r="F5168" s="51"/>
      <c r="G5168" s="51"/>
      <c r="H5168" s="50"/>
      <c r="I5168" s="50"/>
      <c r="J5168" s="50"/>
      <c r="K5168" s="51"/>
      <c r="L5168" s="51"/>
      <c r="M5168" s="51"/>
      <c r="N5168" s="51"/>
      <c r="O5168" s="51"/>
      <c r="P5168" s="51"/>
    </row>
    <row r="5169" spans="2:16" s="49" customFormat="1" x14ac:dyDescent="0.25">
      <c r="B5169" s="9"/>
      <c r="C5169" s="9"/>
      <c r="D5169" s="50"/>
      <c r="E5169" s="51"/>
      <c r="F5169" s="51"/>
      <c r="G5169" s="51"/>
      <c r="H5169" s="50"/>
      <c r="I5169" s="50"/>
      <c r="J5169" s="50"/>
      <c r="K5169" s="51"/>
      <c r="L5169" s="51"/>
      <c r="M5169" s="51"/>
      <c r="N5169" s="51"/>
      <c r="O5169" s="51"/>
      <c r="P5169" s="51"/>
    </row>
    <row r="5170" spans="2:16" s="49" customFormat="1" x14ac:dyDescent="0.25">
      <c r="B5170" s="9"/>
      <c r="C5170" s="9"/>
      <c r="D5170" s="50"/>
      <c r="E5170" s="51"/>
      <c r="F5170" s="51"/>
      <c r="G5170" s="51"/>
      <c r="H5170" s="50"/>
      <c r="I5170" s="50"/>
      <c r="J5170" s="50"/>
      <c r="K5170" s="51"/>
      <c r="L5170" s="51"/>
      <c r="M5170" s="51"/>
      <c r="N5170" s="51"/>
      <c r="O5170" s="51"/>
      <c r="P5170" s="51"/>
    </row>
    <row r="5171" spans="2:16" s="49" customFormat="1" x14ac:dyDescent="0.25">
      <c r="B5171" s="9"/>
      <c r="C5171" s="9"/>
      <c r="D5171" s="50"/>
      <c r="E5171" s="51"/>
      <c r="F5171" s="51"/>
      <c r="G5171" s="51"/>
      <c r="H5171" s="50"/>
      <c r="I5171" s="50"/>
      <c r="J5171" s="50"/>
      <c r="K5171" s="51"/>
      <c r="L5171" s="51"/>
      <c r="M5171" s="51"/>
      <c r="N5171" s="51"/>
      <c r="O5171" s="51"/>
      <c r="P5171" s="51"/>
    </row>
    <row r="5172" spans="2:16" s="49" customFormat="1" x14ac:dyDescent="0.25">
      <c r="B5172" s="9"/>
      <c r="C5172" s="9"/>
      <c r="D5172" s="50"/>
      <c r="E5172" s="51"/>
      <c r="F5172" s="51"/>
      <c r="G5172" s="51"/>
      <c r="H5172" s="50"/>
      <c r="I5172" s="50"/>
      <c r="J5172" s="50"/>
      <c r="K5172" s="51"/>
      <c r="L5172" s="51"/>
      <c r="M5172" s="51"/>
      <c r="N5172" s="51"/>
      <c r="O5172" s="51"/>
      <c r="P5172" s="51"/>
    </row>
    <row r="5173" spans="2:16" s="49" customFormat="1" x14ac:dyDescent="0.25">
      <c r="B5173" s="9"/>
      <c r="C5173" s="9"/>
      <c r="D5173" s="50"/>
      <c r="E5173" s="51"/>
      <c r="F5173" s="51"/>
      <c r="G5173" s="51"/>
      <c r="H5173" s="50"/>
      <c r="I5173" s="50"/>
      <c r="J5173" s="50"/>
      <c r="K5173" s="51"/>
      <c r="L5173" s="51"/>
      <c r="M5173" s="51"/>
      <c r="N5173" s="51"/>
      <c r="O5173" s="51"/>
      <c r="P5173" s="51"/>
    </row>
    <row r="5174" spans="2:16" s="49" customFormat="1" x14ac:dyDescent="0.25">
      <c r="B5174" s="9"/>
      <c r="C5174" s="9"/>
      <c r="D5174" s="50"/>
      <c r="E5174" s="51"/>
      <c r="F5174" s="51"/>
      <c r="G5174" s="51"/>
      <c r="H5174" s="50"/>
      <c r="I5174" s="50"/>
      <c r="J5174" s="50"/>
      <c r="K5174" s="51"/>
      <c r="L5174" s="51"/>
      <c r="M5174" s="51"/>
      <c r="N5174" s="51"/>
      <c r="O5174" s="51"/>
      <c r="P5174" s="51"/>
    </row>
    <row r="5175" spans="2:16" s="49" customFormat="1" x14ac:dyDescent="0.25">
      <c r="B5175" s="9"/>
      <c r="C5175" s="9"/>
      <c r="D5175" s="50"/>
      <c r="E5175" s="51"/>
      <c r="F5175" s="51"/>
      <c r="G5175" s="51"/>
      <c r="H5175" s="50"/>
      <c r="I5175" s="50"/>
      <c r="J5175" s="50"/>
      <c r="K5175" s="51"/>
      <c r="L5175" s="51"/>
      <c r="M5175" s="51"/>
      <c r="N5175" s="51"/>
      <c r="O5175" s="51"/>
      <c r="P5175" s="51"/>
    </row>
    <row r="5176" spans="2:16" s="49" customFormat="1" x14ac:dyDescent="0.25">
      <c r="B5176" s="9"/>
      <c r="C5176" s="9"/>
      <c r="D5176" s="50"/>
      <c r="E5176" s="51"/>
      <c r="F5176" s="51"/>
      <c r="G5176" s="51"/>
      <c r="H5176" s="50"/>
      <c r="I5176" s="50"/>
      <c r="J5176" s="50"/>
      <c r="K5176" s="51"/>
      <c r="L5176" s="51"/>
      <c r="M5176" s="51"/>
      <c r="N5176" s="51"/>
      <c r="O5176" s="51"/>
      <c r="P5176" s="51"/>
    </row>
    <row r="5177" spans="2:16" s="49" customFormat="1" x14ac:dyDescent="0.25">
      <c r="B5177" s="9"/>
      <c r="C5177" s="9"/>
      <c r="D5177" s="50"/>
      <c r="E5177" s="51"/>
      <c r="F5177" s="51"/>
      <c r="G5177" s="51"/>
      <c r="H5177" s="50"/>
      <c r="I5177" s="50"/>
      <c r="J5177" s="50"/>
      <c r="K5177" s="51"/>
      <c r="L5177" s="51"/>
      <c r="M5177" s="51"/>
      <c r="N5177" s="51"/>
      <c r="O5177" s="51"/>
      <c r="P5177" s="51"/>
    </row>
    <row r="5178" spans="2:16" s="49" customFormat="1" x14ac:dyDescent="0.25">
      <c r="B5178" s="9"/>
      <c r="C5178" s="9"/>
      <c r="D5178" s="50"/>
      <c r="E5178" s="51"/>
      <c r="F5178" s="51"/>
      <c r="G5178" s="51"/>
      <c r="H5178" s="50"/>
      <c r="I5178" s="50"/>
      <c r="J5178" s="50"/>
      <c r="K5178" s="51"/>
      <c r="L5178" s="51"/>
      <c r="M5178" s="51"/>
      <c r="N5178" s="51"/>
      <c r="O5178" s="51"/>
      <c r="P5178" s="51"/>
    </row>
    <row r="5179" spans="2:16" s="49" customFormat="1" x14ac:dyDescent="0.25">
      <c r="B5179" s="9"/>
      <c r="C5179" s="9"/>
      <c r="D5179" s="50"/>
      <c r="E5179" s="51"/>
      <c r="F5179" s="51"/>
      <c r="G5179" s="51"/>
      <c r="H5179" s="50"/>
      <c r="I5179" s="50"/>
      <c r="J5179" s="50"/>
      <c r="K5179" s="51"/>
      <c r="L5179" s="51"/>
      <c r="M5179" s="51"/>
      <c r="N5179" s="51"/>
      <c r="O5179" s="51"/>
      <c r="P5179" s="51"/>
    </row>
    <row r="5180" spans="2:16" s="49" customFormat="1" x14ac:dyDescent="0.25">
      <c r="B5180" s="9"/>
      <c r="C5180" s="9"/>
      <c r="D5180" s="50"/>
      <c r="E5180" s="51"/>
      <c r="F5180" s="51"/>
      <c r="G5180" s="51"/>
      <c r="H5180" s="50"/>
      <c r="I5180" s="50"/>
      <c r="J5180" s="50"/>
      <c r="K5180" s="51"/>
      <c r="L5180" s="51"/>
      <c r="M5180" s="51"/>
      <c r="N5180" s="51"/>
      <c r="O5180" s="51"/>
      <c r="P5180" s="51"/>
    </row>
    <row r="5181" spans="2:16" s="49" customFormat="1" x14ac:dyDescent="0.25">
      <c r="B5181" s="9"/>
      <c r="C5181" s="9"/>
      <c r="D5181" s="50"/>
      <c r="E5181" s="51"/>
      <c r="F5181" s="51"/>
      <c r="G5181" s="51"/>
      <c r="H5181" s="50"/>
      <c r="I5181" s="50"/>
      <c r="J5181" s="50"/>
      <c r="K5181" s="51"/>
      <c r="L5181" s="51"/>
      <c r="M5181" s="51"/>
      <c r="N5181" s="51"/>
      <c r="O5181" s="51"/>
      <c r="P5181" s="51"/>
    </row>
    <row r="5182" spans="2:16" s="49" customFormat="1" x14ac:dyDescent="0.25">
      <c r="B5182" s="9"/>
      <c r="C5182" s="9"/>
      <c r="D5182" s="50"/>
      <c r="E5182" s="51"/>
      <c r="F5182" s="51"/>
      <c r="G5182" s="51"/>
      <c r="H5182" s="50"/>
      <c r="I5182" s="50"/>
      <c r="J5182" s="50"/>
      <c r="K5182" s="51"/>
      <c r="L5182" s="51"/>
      <c r="M5182" s="51"/>
      <c r="N5182" s="51"/>
      <c r="O5182" s="51"/>
      <c r="P5182" s="51"/>
    </row>
    <row r="5183" spans="2:16" s="49" customFormat="1" x14ac:dyDescent="0.25">
      <c r="B5183" s="9"/>
      <c r="C5183" s="9"/>
      <c r="D5183" s="50"/>
      <c r="E5183" s="51"/>
      <c r="F5183" s="51"/>
      <c r="G5183" s="51"/>
      <c r="H5183" s="50"/>
      <c r="I5183" s="50"/>
      <c r="J5183" s="50"/>
      <c r="K5183" s="51"/>
      <c r="L5183" s="51"/>
      <c r="M5183" s="51"/>
      <c r="N5183" s="51"/>
      <c r="O5183" s="51"/>
      <c r="P5183" s="51"/>
    </row>
    <row r="5184" spans="2:16" s="49" customFormat="1" x14ac:dyDescent="0.25">
      <c r="B5184" s="9"/>
      <c r="C5184" s="9"/>
      <c r="D5184" s="50"/>
      <c r="E5184" s="51"/>
      <c r="F5184" s="51"/>
      <c r="G5184" s="51"/>
      <c r="H5184" s="50"/>
      <c r="I5184" s="50"/>
      <c r="J5184" s="50"/>
      <c r="K5184" s="51"/>
      <c r="L5184" s="51"/>
      <c r="M5184" s="51"/>
      <c r="N5184" s="51"/>
      <c r="O5184" s="51"/>
      <c r="P5184" s="51"/>
    </row>
    <row r="5185" spans="2:16" s="49" customFormat="1" x14ac:dyDescent="0.25">
      <c r="B5185" s="9"/>
      <c r="C5185" s="9"/>
      <c r="D5185" s="50"/>
      <c r="E5185" s="51"/>
      <c r="F5185" s="51"/>
      <c r="G5185" s="51"/>
      <c r="H5185" s="50"/>
      <c r="I5185" s="50"/>
      <c r="J5185" s="50"/>
      <c r="K5185" s="51"/>
      <c r="L5185" s="51"/>
      <c r="M5185" s="51"/>
      <c r="N5185" s="51"/>
      <c r="O5185" s="51"/>
      <c r="P5185" s="51"/>
    </row>
    <row r="5186" spans="2:16" s="49" customFormat="1" x14ac:dyDescent="0.25">
      <c r="B5186" s="9"/>
      <c r="C5186" s="9"/>
      <c r="D5186" s="50"/>
      <c r="E5186" s="51"/>
      <c r="F5186" s="51"/>
      <c r="G5186" s="51"/>
      <c r="H5186" s="50"/>
      <c r="I5186" s="50"/>
      <c r="J5186" s="50"/>
      <c r="K5186" s="51"/>
      <c r="L5186" s="51"/>
      <c r="M5186" s="51"/>
      <c r="N5186" s="51"/>
      <c r="O5186" s="51"/>
      <c r="P5186" s="51"/>
    </row>
    <row r="5187" spans="2:16" s="49" customFormat="1" x14ac:dyDescent="0.25">
      <c r="B5187" s="9"/>
      <c r="C5187" s="9"/>
      <c r="D5187" s="50"/>
      <c r="E5187" s="51"/>
      <c r="F5187" s="51"/>
      <c r="G5187" s="51"/>
      <c r="H5187" s="50"/>
      <c r="I5187" s="50"/>
      <c r="J5187" s="50"/>
      <c r="K5187" s="51"/>
      <c r="L5187" s="51"/>
      <c r="M5187" s="51"/>
      <c r="N5187" s="51"/>
      <c r="O5187" s="51"/>
      <c r="P5187" s="51"/>
    </row>
    <row r="5188" spans="2:16" s="49" customFormat="1" x14ac:dyDescent="0.25">
      <c r="B5188" s="9"/>
      <c r="C5188" s="9"/>
      <c r="D5188" s="50"/>
      <c r="E5188" s="51"/>
      <c r="F5188" s="51"/>
      <c r="G5188" s="51"/>
      <c r="H5188" s="50"/>
      <c r="I5188" s="50"/>
      <c r="J5188" s="50"/>
      <c r="K5188" s="51"/>
      <c r="L5188" s="51"/>
      <c r="M5188" s="51"/>
      <c r="N5188" s="51"/>
      <c r="O5188" s="51"/>
      <c r="P5188" s="51"/>
    </row>
    <row r="5189" spans="2:16" s="49" customFormat="1" x14ac:dyDescent="0.25">
      <c r="B5189" s="9"/>
      <c r="C5189" s="9"/>
      <c r="D5189" s="50"/>
      <c r="E5189" s="51"/>
      <c r="F5189" s="51"/>
      <c r="G5189" s="51"/>
      <c r="H5189" s="50"/>
      <c r="I5189" s="50"/>
      <c r="J5189" s="50"/>
      <c r="K5189" s="51"/>
      <c r="L5189" s="51"/>
      <c r="M5189" s="51"/>
      <c r="N5189" s="51"/>
      <c r="O5189" s="51"/>
      <c r="P5189" s="51"/>
    </row>
    <row r="5190" spans="2:16" s="49" customFormat="1" x14ac:dyDescent="0.25">
      <c r="B5190" s="9"/>
      <c r="C5190" s="9"/>
      <c r="D5190" s="50"/>
      <c r="E5190" s="51"/>
      <c r="F5190" s="51"/>
      <c r="G5190" s="51"/>
      <c r="H5190" s="50"/>
      <c r="I5190" s="50"/>
      <c r="J5190" s="50"/>
      <c r="K5190" s="51"/>
      <c r="L5190" s="51"/>
      <c r="M5190" s="51"/>
      <c r="N5190" s="51"/>
      <c r="O5190" s="51"/>
      <c r="P5190" s="51"/>
    </row>
    <row r="5191" spans="2:16" s="49" customFormat="1" x14ac:dyDescent="0.25">
      <c r="B5191" s="9"/>
      <c r="C5191" s="9"/>
      <c r="D5191" s="50"/>
      <c r="E5191" s="51"/>
      <c r="F5191" s="51"/>
      <c r="G5191" s="51"/>
      <c r="H5191" s="50"/>
      <c r="I5191" s="50"/>
      <c r="J5191" s="50"/>
      <c r="K5191" s="51"/>
      <c r="L5191" s="51"/>
      <c r="M5191" s="51"/>
      <c r="N5191" s="51"/>
      <c r="O5191" s="51"/>
      <c r="P5191" s="51"/>
    </row>
    <row r="5192" spans="2:16" s="49" customFormat="1" x14ac:dyDescent="0.25">
      <c r="B5192" s="9"/>
      <c r="C5192" s="9"/>
      <c r="D5192" s="50"/>
      <c r="E5192" s="51"/>
      <c r="F5192" s="51"/>
      <c r="G5192" s="51"/>
      <c r="H5192" s="50"/>
      <c r="I5192" s="50"/>
      <c r="J5192" s="50"/>
      <c r="K5192" s="51"/>
      <c r="L5192" s="51"/>
      <c r="M5192" s="51"/>
      <c r="N5192" s="51"/>
      <c r="O5192" s="51"/>
      <c r="P5192" s="51"/>
    </row>
    <row r="5193" spans="2:16" s="49" customFormat="1" x14ac:dyDescent="0.25">
      <c r="B5193" s="9"/>
      <c r="C5193" s="9"/>
      <c r="D5193" s="50"/>
      <c r="E5193" s="51"/>
      <c r="F5193" s="51"/>
      <c r="G5193" s="51"/>
      <c r="H5193" s="50"/>
      <c r="I5193" s="50"/>
      <c r="J5193" s="50"/>
      <c r="K5193" s="51"/>
      <c r="L5193" s="51"/>
      <c r="M5193" s="51"/>
      <c r="N5193" s="51"/>
      <c r="O5193" s="51"/>
      <c r="P5193" s="51"/>
    </row>
    <row r="5194" spans="2:16" s="49" customFormat="1" x14ac:dyDescent="0.25">
      <c r="B5194" s="9"/>
      <c r="C5194" s="9"/>
      <c r="D5194" s="50"/>
      <c r="E5194" s="51"/>
      <c r="F5194" s="51"/>
      <c r="G5194" s="51"/>
      <c r="H5194" s="50"/>
      <c r="I5194" s="50"/>
      <c r="J5194" s="50"/>
      <c r="K5194" s="51"/>
      <c r="L5194" s="51"/>
      <c r="M5194" s="51"/>
      <c r="N5194" s="51"/>
      <c r="O5194" s="51"/>
      <c r="P5194" s="51"/>
    </row>
    <row r="5195" spans="2:16" s="49" customFormat="1" x14ac:dyDescent="0.25">
      <c r="B5195" s="9"/>
      <c r="C5195" s="9"/>
      <c r="D5195" s="50"/>
      <c r="E5195" s="51"/>
      <c r="F5195" s="51"/>
      <c r="G5195" s="51"/>
      <c r="H5195" s="50"/>
      <c r="I5195" s="50"/>
      <c r="J5195" s="50"/>
      <c r="K5195" s="51"/>
      <c r="L5195" s="51"/>
      <c r="M5195" s="51"/>
      <c r="N5195" s="51"/>
      <c r="O5195" s="51"/>
      <c r="P5195" s="51"/>
    </row>
    <row r="5196" spans="2:16" s="49" customFormat="1" x14ac:dyDescent="0.25">
      <c r="B5196" s="9"/>
      <c r="C5196" s="9"/>
      <c r="D5196" s="50"/>
      <c r="E5196" s="51"/>
      <c r="F5196" s="51"/>
      <c r="G5196" s="51"/>
      <c r="H5196" s="50"/>
      <c r="I5196" s="50"/>
      <c r="J5196" s="50"/>
      <c r="K5196" s="51"/>
      <c r="L5196" s="51"/>
      <c r="M5196" s="51"/>
      <c r="N5196" s="51"/>
      <c r="O5196" s="51"/>
      <c r="P5196" s="51"/>
    </row>
    <row r="5197" spans="2:16" s="49" customFormat="1" x14ac:dyDescent="0.25">
      <c r="B5197" s="9"/>
      <c r="C5197" s="9"/>
      <c r="D5197" s="50"/>
      <c r="E5197" s="51"/>
      <c r="F5197" s="51"/>
      <c r="G5197" s="51"/>
      <c r="H5197" s="50"/>
      <c r="I5197" s="50"/>
      <c r="J5197" s="50"/>
      <c r="K5197" s="51"/>
      <c r="L5197" s="51"/>
      <c r="M5197" s="51"/>
      <c r="N5197" s="51"/>
      <c r="O5197" s="51"/>
      <c r="P5197" s="51"/>
    </row>
    <row r="5198" spans="2:16" s="49" customFormat="1" x14ac:dyDescent="0.25">
      <c r="B5198" s="9"/>
      <c r="C5198" s="9"/>
      <c r="D5198" s="50"/>
      <c r="E5198" s="51"/>
      <c r="F5198" s="51"/>
      <c r="G5198" s="51"/>
      <c r="H5198" s="50"/>
      <c r="I5198" s="50"/>
      <c r="J5198" s="50"/>
      <c r="K5198" s="51"/>
      <c r="L5198" s="51"/>
      <c r="M5198" s="51"/>
      <c r="N5198" s="51"/>
      <c r="O5198" s="51"/>
      <c r="P5198" s="51"/>
    </row>
    <row r="5199" spans="2:16" s="49" customFormat="1" x14ac:dyDescent="0.25">
      <c r="B5199" s="9"/>
      <c r="C5199" s="9"/>
      <c r="D5199" s="50"/>
      <c r="E5199" s="51"/>
      <c r="F5199" s="51"/>
      <c r="G5199" s="51"/>
      <c r="H5199" s="50"/>
      <c r="I5199" s="50"/>
      <c r="J5199" s="50"/>
      <c r="K5199" s="51"/>
      <c r="L5199" s="51"/>
      <c r="M5199" s="51"/>
      <c r="N5199" s="51"/>
      <c r="O5199" s="51"/>
      <c r="P5199" s="51"/>
    </row>
    <row r="5200" spans="2:16" s="49" customFormat="1" x14ac:dyDescent="0.25">
      <c r="B5200" s="9"/>
      <c r="C5200" s="9"/>
      <c r="D5200" s="50"/>
      <c r="E5200" s="51"/>
      <c r="F5200" s="51"/>
      <c r="G5200" s="51"/>
      <c r="H5200" s="50"/>
      <c r="I5200" s="50"/>
      <c r="J5200" s="50"/>
      <c r="K5200" s="51"/>
      <c r="L5200" s="51"/>
      <c r="M5200" s="51"/>
      <c r="N5200" s="51"/>
      <c r="O5200" s="51"/>
      <c r="P5200" s="51"/>
    </row>
    <row r="5201" spans="2:16" s="49" customFormat="1" x14ac:dyDescent="0.25">
      <c r="B5201" s="9"/>
      <c r="C5201" s="9"/>
      <c r="D5201" s="50"/>
      <c r="E5201" s="51"/>
      <c r="F5201" s="51"/>
      <c r="G5201" s="51"/>
      <c r="H5201" s="50"/>
      <c r="I5201" s="50"/>
      <c r="J5201" s="50"/>
      <c r="K5201" s="51"/>
      <c r="L5201" s="51"/>
      <c r="M5201" s="51"/>
      <c r="N5201" s="51"/>
      <c r="O5201" s="51"/>
      <c r="P5201" s="51"/>
    </row>
    <row r="5202" spans="2:16" s="49" customFormat="1" x14ac:dyDescent="0.25">
      <c r="B5202" s="9"/>
      <c r="C5202" s="9"/>
      <c r="D5202" s="50"/>
      <c r="E5202" s="51"/>
      <c r="F5202" s="51"/>
      <c r="G5202" s="51"/>
      <c r="H5202" s="50"/>
      <c r="I5202" s="50"/>
      <c r="J5202" s="50"/>
      <c r="K5202" s="51"/>
      <c r="L5202" s="51"/>
      <c r="M5202" s="51"/>
      <c r="N5202" s="51"/>
      <c r="O5202" s="51"/>
      <c r="P5202" s="51"/>
    </row>
    <row r="5203" spans="2:16" s="49" customFormat="1" x14ac:dyDescent="0.25">
      <c r="B5203" s="9"/>
      <c r="C5203" s="9"/>
      <c r="D5203" s="50"/>
      <c r="E5203" s="51"/>
      <c r="F5203" s="51"/>
      <c r="G5203" s="51"/>
      <c r="H5203" s="50"/>
      <c r="I5203" s="50"/>
      <c r="J5203" s="50"/>
      <c r="K5203" s="51"/>
      <c r="L5203" s="51"/>
      <c r="M5203" s="51"/>
      <c r="N5203" s="51"/>
      <c r="O5203" s="51"/>
      <c r="P5203" s="51"/>
    </row>
    <row r="5204" spans="2:16" s="49" customFormat="1" x14ac:dyDescent="0.25">
      <c r="B5204" s="9"/>
      <c r="C5204" s="9"/>
      <c r="D5204" s="50"/>
      <c r="E5204" s="51"/>
      <c r="F5204" s="51"/>
      <c r="G5204" s="51"/>
      <c r="H5204" s="50"/>
      <c r="I5204" s="50"/>
      <c r="J5204" s="50"/>
      <c r="K5204" s="51"/>
      <c r="L5204" s="51"/>
      <c r="M5204" s="51"/>
      <c r="N5204" s="51"/>
      <c r="O5204" s="51"/>
      <c r="P5204" s="51"/>
    </row>
    <row r="5205" spans="2:16" s="49" customFormat="1" x14ac:dyDescent="0.25">
      <c r="B5205" s="9"/>
      <c r="C5205" s="9"/>
      <c r="D5205" s="50"/>
      <c r="E5205" s="51"/>
      <c r="F5205" s="51"/>
      <c r="G5205" s="51"/>
      <c r="H5205" s="50"/>
      <c r="I5205" s="50"/>
      <c r="J5205" s="50"/>
      <c r="K5205" s="51"/>
      <c r="L5205" s="51"/>
      <c r="M5205" s="51"/>
      <c r="N5205" s="51"/>
      <c r="O5205" s="51"/>
      <c r="P5205" s="51"/>
    </row>
    <row r="5206" spans="2:16" s="49" customFormat="1" x14ac:dyDescent="0.25">
      <c r="B5206" s="9"/>
      <c r="C5206" s="9"/>
      <c r="D5206" s="50"/>
      <c r="E5206" s="51"/>
      <c r="F5206" s="51"/>
      <c r="G5206" s="51"/>
      <c r="H5206" s="50"/>
      <c r="I5206" s="50"/>
      <c r="J5206" s="50"/>
      <c r="K5206" s="51"/>
      <c r="L5206" s="51"/>
      <c r="M5206" s="51"/>
      <c r="N5206" s="51"/>
      <c r="O5206" s="51"/>
      <c r="P5206" s="51"/>
    </row>
    <row r="5207" spans="2:16" s="49" customFormat="1" x14ac:dyDescent="0.25">
      <c r="B5207" s="9"/>
      <c r="C5207" s="9"/>
      <c r="D5207" s="50"/>
      <c r="E5207" s="51"/>
      <c r="F5207" s="51"/>
      <c r="G5207" s="51"/>
      <c r="H5207" s="50"/>
      <c r="I5207" s="50"/>
      <c r="J5207" s="50"/>
      <c r="K5207" s="51"/>
      <c r="L5207" s="51"/>
      <c r="M5207" s="51"/>
      <c r="N5207" s="51"/>
      <c r="O5207" s="51"/>
      <c r="P5207" s="51"/>
    </row>
    <row r="5208" spans="2:16" s="49" customFormat="1" x14ac:dyDescent="0.25">
      <c r="B5208" s="9"/>
      <c r="C5208" s="9"/>
      <c r="D5208" s="50"/>
      <c r="E5208" s="51"/>
      <c r="F5208" s="51"/>
      <c r="G5208" s="51"/>
      <c r="H5208" s="50"/>
      <c r="I5208" s="50"/>
      <c r="J5208" s="50"/>
      <c r="K5208" s="51"/>
      <c r="L5208" s="51"/>
      <c r="M5208" s="51"/>
      <c r="N5208" s="51"/>
      <c r="O5208" s="51"/>
      <c r="P5208" s="51"/>
    </row>
    <row r="5209" spans="2:16" s="49" customFormat="1" x14ac:dyDescent="0.25">
      <c r="B5209" s="9"/>
      <c r="C5209" s="9"/>
      <c r="D5209" s="50"/>
      <c r="E5209" s="51"/>
      <c r="F5209" s="51"/>
      <c r="G5209" s="51"/>
      <c r="H5209" s="50"/>
      <c r="I5209" s="50"/>
      <c r="J5209" s="50"/>
      <c r="K5209" s="51"/>
      <c r="L5209" s="51"/>
      <c r="M5209" s="51"/>
      <c r="N5209" s="51"/>
      <c r="O5209" s="51"/>
      <c r="P5209" s="51"/>
    </row>
    <row r="5210" spans="2:16" s="49" customFormat="1" x14ac:dyDescent="0.25">
      <c r="B5210" s="9"/>
      <c r="C5210" s="9"/>
      <c r="D5210" s="50"/>
      <c r="E5210" s="51"/>
      <c r="F5210" s="51"/>
      <c r="G5210" s="51"/>
      <c r="H5210" s="50"/>
      <c r="I5210" s="50"/>
      <c r="J5210" s="50"/>
      <c r="K5210" s="51"/>
      <c r="L5210" s="51"/>
      <c r="M5210" s="51"/>
      <c r="N5210" s="51"/>
      <c r="O5210" s="51"/>
      <c r="P5210" s="51"/>
    </row>
    <row r="5211" spans="2:16" s="49" customFormat="1" x14ac:dyDescent="0.25">
      <c r="B5211" s="9"/>
      <c r="C5211" s="9"/>
      <c r="D5211" s="50"/>
      <c r="E5211" s="51"/>
      <c r="F5211" s="51"/>
      <c r="G5211" s="51"/>
      <c r="H5211" s="50"/>
      <c r="I5211" s="50"/>
      <c r="J5211" s="50"/>
      <c r="K5211" s="51"/>
      <c r="L5211" s="51"/>
      <c r="M5211" s="51"/>
      <c r="N5211" s="51"/>
      <c r="O5211" s="51"/>
      <c r="P5211" s="51"/>
    </row>
    <row r="5212" spans="2:16" s="49" customFormat="1" x14ac:dyDescent="0.25">
      <c r="B5212" s="9"/>
      <c r="C5212" s="9"/>
      <c r="D5212" s="50"/>
      <c r="E5212" s="51"/>
      <c r="F5212" s="51"/>
      <c r="G5212" s="51"/>
      <c r="H5212" s="50"/>
      <c r="I5212" s="50"/>
      <c r="J5212" s="50"/>
      <c r="K5212" s="51"/>
      <c r="L5212" s="51"/>
      <c r="M5212" s="51"/>
      <c r="N5212" s="51"/>
      <c r="O5212" s="51"/>
      <c r="P5212" s="51"/>
    </row>
    <row r="5213" spans="2:16" s="49" customFormat="1" x14ac:dyDescent="0.25">
      <c r="B5213" s="9"/>
      <c r="C5213" s="9"/>
      <c r="D5213" s="50"/>
      <c r="E5213" s="51"/>
      <c r="F5213" s="51"/>
      <c r="G5213" s="51"/>
      <c r="H5213" s="50"/>
      <c r="I5213" s="50"/>
      <c r="J5213" s="50"/>
      <c r="K5213" s="51"/>
      <c r="L5213" s="51"/>
      <c r="M5213" s="51"/>
      <c r="N5213" s="51"/>
      <c r="O5213" s="51"/>
      <c r="P5213" s="51"/>
    </row>
    <row r="5214" spans="2:16" s="49" customFormat="1" x14ac:dyDescent="0.25">
      <c r="B5214" s="9"/>
      <c r="C5214" s="9"/>
      <c r="D5214" s="50"/>
      <c r="E5214" s="51"/>
      <c r="F5214" s="51"/>
      <c r="G5214" s="51"/>
      <c r="H5214" s="50"/>
      <c r="I5214" s="50"/>
      <c r="J5214" s="50"/>
      <c r="K5214" s="51"/>
      <c r="L5214" s="51"/>
      <c r="M5214" s="51"/>
      <c r="N5214" s="51"/>
      <c r="O5214" s="51"/>
      <c r="P5214" s="51"/>
    </row>
    <row r="5215" spans="2:16" s="49" customFormat="1" x14ac:dyDescent="0.25">
      <c r="B5215" s="9"/>
      <c r="C5215" s="9"/>
      <c r="D5215" s="50"/>
      <c r="E5215" s="51"/>
      <c r="F5215" s="51"/>
      <c r="G5215" s="51"/>
      <c r="H5215" s="50"/>
      <c r="I5215" s="50"/>
      <c r="J5215" s="50"/>
      <c r="K5215" s="51"/>
      <c r="L5215" s="51"/>
      <c r="M5215" s="51"/>
      <c r="N5215" s="51"/>
      <c r="O5215" s="51"/>
      <c r="P5215" s="51"/>
    </row>
    <row r="5216" spans="2:16" s="49" customFormat="1" x14ac:dyDescent="0.25">
      <c r="B5216" s="9"/>
      <c r="C5216" s="9"/>
      <c r="D5216" s="50"/>
      <c r="E5216" s="51"/>
      <c r="F5216" s="51"/>
      <c r="G5216" s="51"/>
      <c r="H5216" s="50"/>
      <c r="I5216" s="50"/>
      <c r="J5216" s="50"/>
      <c r="K5216" s="51"/>
      <c r="L5216" s="51"/>
      <c r="M5216" s="51"/>
      <c r="N5216" s="51"/>
      <c r="O5216" s="51"/>
      <c r="P5216" s="51"/>
    </row>
    <row r="5217" spans="2:16" s="49" customFormat="1" x14ac:dyDescent="0.25">
      <c r="B5217" s="9"/>
      <c r="C5217" s="9"/>
      <c r="D5217" s="50"/>
      <c r="E5217" s="51"/>
      <c r="F5217" s="51"/>
      <c r="G5217" s="51"/>
      <c r="H5217" s="50"/>
      <c r="I5217" s="50"/>
      <c r="J5217" s="50"/>
      <c r="K5217" s="51"/>
      <c r="L5217" s="51"/>
      <c r="M5217" s="51"/>
      <c r="N5217" s="51"/>
      <c r="O5217" s="51"/>
      <c r="P5217" s="51"/>
    </row>
    <row r="5218" spans="2:16" s="49" customFormat="1" x14ac:dyDescent="0.25">
      <c r="B5218" s="9"/>
      <c r="C5218" s="9"/>
      <c r="D5218" s="50"/>
      <c r="E5218" s="51"/>
      <c r="F5218" s="51"/>
      <c r="G5218" s="51"/>
      <c r="H5218" s="50"/>
      <c r="I5218" s="50"/>
      <c r="J5218" s="50"/>
      <c r="K5218" s="51"/>
      <c r="L5218" s="51"/>
      <c r="M5218" s="51"/>
      <c r="N5218" s="51"/>
      <c r="O5218" s="51"/>
      <c r="P5218" s="51"/>
    </row>
    <row r="5219" spans="2:16" s="49" customFormat="1" x14ac:dyDescent="0.25">
      <c r="B5219" s="9"/>
      <c r="C5219" s="9"/>
      <c r="D5219" s="50"/>
      <c r="E5219" s="51"/>
      <c r="F5219" s="51"/>
      <c r="G5219" s="51"/>
      <c r="H5219" s="50"/>
      <c r="I5219" s="50"/>
      <c r="J5219" s="50"/>
      <c r="K5219" s="51"/>
      <c r="L5219" s="51"/>
      <c r="M5219" s="51"/>
      <c r="N5219" s="51"/>
      <c r="O5219" s="51"/>
      <c r="P5219" s="51"/>
    </row>
    <row r="5220" spans="2:16" s="49" customFormat="1" x14ac:dyDescent="0.25">
      <c r="B5220" s="9"/>
      <c r="C5220" s="9"/>
      <c r="D5220" s="50"/>
      <c r="E5220" s="51"/>
      <c r="F5220" s="51"/>
      <c r="G5220" s="51"/>
      <c r="H5220" s="50"/>
      <c r="I5220" s="50"/>
      <c r="J5220" s="50"/>
      <c r="K5220" s="51"/>
      <c r="L5220" s="51"/>
      <c r="M5220" s="51"/>
      <c r="N5220" s="51"/>
      <c r="O5220" s="51"/>
      <c r="P5220" s="51"/>
    </row>
    <row r="5221" spans="2:16" s="49" customFormat="1" x14ac:dyDescent="0.25">
      <c r="B5221" s="9"/>
      <c r="C5221" s="9"/>
      <c r="D5221" s="50"/>
      <c r="E5221" s="51"/>
      <c r="F5221" s="51"/>
      <c r="G5221" s="51"/>
      <c r="H5221" s="50"/>
      <c r="I5221" s="50"/>
      <c r="J5221" s="50"/>
      <c r="K5221" s="51"/>
      <c r="L5221" s="51"/>
      <c r="M5221" s="51"/>
      <c r="N5221" s="51"/>
      <c r="O5221" s="51"/>
      <c r="P5221" s="51"/>
    </row>
    <row r="5222" spans="2:16" s="49" customFormat="1" x14ac:dyDescent="0.25">
      <c r="B5222" s="9"/>
      <c r="C5222" s="9"/>
      <c r="D5222" s="50"/>
      <c r="E5222" s="51"/>
      <c r="F5222" s="51"/>
      <c r="G5222" s="51"/>
      <c r="H5222" s="50"/>
      <c r="I5222" s="50"/>
      <c r="J5222" s="50"/>
      <c r="K5222" s="51"/>
      <c r="L5222" s="51"/>
      <c r="M5222" s="51"/>
      <c r="N5222" s="51"/>
      <c r="O5222" s="51"/>
      <c r="P5222" s="51"/>
    </row>
    <row r="5223" spans="2:16" s="49" customFormat="1" x14ac:dyDescent="0.25">
      <c r="B5223" s="9"/>
      <c r="C5223" s="9"/>
      <c r="D5223" s="50"/>
      <c r="E5223" s="51"/>
      <c r="F5223" s="51"/>
      <c r="G5223" s="51"/>
      <c r="H5223" s="50"/>
      <c r="I5223" s="50"/>
      <c r="J5223" s="50"/>
      <c r="K5223" s="51"/>
      <c r="L5223" s="51"/>
      <c r="M5223" s="51"/>
      <c r="N5223" s="51"/>
      <c r="O5223" s="51"/>
      <c r="P5223" s="51"/>
    </row>
    <row r="5224" spans="2:16" s="49" customFormat="1" x14ac:dyDescent="0.25">
      <c r="B5224" s="9"/>
      <c r="C5224" s="9"/>
      <c r="D5224" s="50"/>
      <c r="E5224" s="51"/>
      <c r="F5224" s="51"/>
      <c r="G5224" s="51"/>
      <c r="H5224" s="50"/>
      <c r="I5224" s="50"/>
      <c r="J5224" s="50"/>
      <c r="K5224" s="51"/>
      <c r="L5224" s="51"/>
      <c r="M5224" s="51"/>
      <c r="N5224" s="51"/>
      <c r="O5224" s="51"/>
      <c r="P5224" s="51"/>
    </row>
    <row r="5225" spans="2:16" s="49" customFormat="1" x14ac:dyDescent="0.25">
      <c r="B5225" s="9"/>
      <c r="C5225" s="9"/>
      <c r="D5225" s="50"/>
      <c r="E5225" s="51"/>
      <c r="F5225" s="51"/>
      <c r="G5225" s="51"/>
      <c r="H5225" s="50"/>
      <c r="I5225" s="50"/>
      <c r="J5225" s="50"/>
      <c r="K5225" s="51"/>
      <c r="L5225" s="51"/>
      <c r="M5225" s="51"/>
      <c r="N5225" s="51"/>
      <c r="O5225" s="51"/>
      <c r="P5225" s="51"/>
    </row>
    <row r="5226" spans="2:16" s="49" customFormat="1" x14ac:dyDescent="0.25">
      <c r="B5226" s="9"/>
      <c r="C5226" s="9"/>
      <c r="D5226" s="50"/>
      <c r="E5226" s="51"/>
      <c r="F5226" s="51"/>
      <c r="G5226" s="51"/>
      <c r="H5226" s="50"/>
      <c r="I5226" s="50"/>
      <c r="J5226" s="50"/>
      <c r="K5226" s="51"/>
      <c r="L5226" s="51"/>
      <c r="M5226" s="51"/>
      <c r="N5226" s="51"/>
      <c r="O5226" s="51"/>
      <c r="P5226" s="51"/>
    </row>
    <row r="5227" spans="2:16" s="49" customFormat="1" x14ac:dyDescent="0.25">
      <c r="B5227" s="9"/>
      <c r="C5227" s="9"/>
      <c r="D5227" s="50"/>
      <c r="E5227" s="51"/>
      <c r="F5227" s="51"/>
      <c r="G5227" s="51"/>
      <c r="H5227" s="50"/>
      <c r="I5227" s="50"/>
      <c r="J5227" s="50"/>
      <c r="K5227" s="51"/>
      <c r="L5227" s="51"/>
      <c r="M5227" s="51"/>
      <c r="N5227" s="51"/>
      <c r="O5227" s="51"/>
      <c r="P5227" s="51"/>
    </row>
    <row r="5228" spans="2:16" s="49" customFormat="1" x14ac:dyDescent="0.25">
      <c r="B5228" s="9"/>
      <c r="C5228" s="9"/>
      <c r="D5228" s="50"/>
      <c r="E5228" s="51"/>
      <c r="F5228" s="51"/>
      <c r="G5228" s="51"/>
      <c r="H5228" s="50"/>
      <c r="I5228" s="50"/>
      <c r="J5228" s="50"/>
      <c r="K5228" s="51"/>
      <c r="L5228" s="51"/>
      <c r="M5228" s="51"/>
      <c r="N5228" s="51"/>
      <c r="O5228" s="51"/>
      <c r="P5228" s="51"/>
    </row>
    <row r="5229" spans="2:16" s="49" customFormat="1" x14ac:dyDescent="0.25">
      <c r="B5229" s="9"/>
      <c r="C5229" s="9"/>
      <c r="D5229" s="50"/>
      <c r="E5229" s="51"/>
      <c r="F5229" s="51"/>
      <c r="G5229" s="51"/>
      <c r="H5229" s="50"/>
      <c r="I5229" s="50"/>
      <c r="J5229" s="50"/>
      <c r="K5229" s="51"/>
      <c r="L5229" s="51"/>
      <c r="M5229" s="51"/>
      <c r="N5229" s="51"/>
      <c r="O5229" s="51"/>
      <c r="P5229" s="51"/>
    </row>
    <row r="5230" spans="2:16" s="49" customFormat="1" x14ac:dyDescent="0.25">
      <c r="B5230" s="9"/>
      <c r="C5230" s="9"/>
      <c r="D5230" s="50"/>
      <c r="E5230" s="51"/>
      <c r="F5230" s="51"/>
      <c r="G5230" s="51"/>
      <c r="H5230" s="50"/>
      <c r="I5230" s="50"/>
      <c r="J5230" s="50"/>
      <c r="K5230" s="51"/>
      <c r="L5230" s="51"/>
      <c r="M5230" s="51"/>
      <c r="N5230" s="51"/>
      <c r="O5230" s="51"/>
      <c r="P5230" s="51"/>
    </row>
    <row r="5231" spans="2:16" s="49" customFormat="1" x14ac:dyDescent="0.25">
      <c r="B5231" s="9"/>
      <c r="C5231" s="9"/>
      <c r="D5231" s="50"/>
      <c r="E5231" s="51"/>
      <c r="F5231" s="51"/>
      <c r="G5231" s="51"/>
      <c r="H5231" s="50"/>
      <c r="I5231" s="50"/>
      <c r="J5231" s="50"/>
      <c r="K5231" s="51"/>
      <c r="L5231" s="51"/>
      <c r="M5231" s="51"/>
      <c r="N5231" s="51"/>
      <c r="O5231" s="51"/>
      <c r="P5231" s="51"/>
    </row>
    <row r="5232" spans="2:16" s="49" customFormat="1" x14ac:dyDescent="0.25">
      <c r="B5232" s="9"/>
      <c r="C5232" s="9"/>
      <c r="D5232" s="50"/>
      <c r="E5232" s="51"/>
      <c r="F5232" s="51"/>
      <c r="G5232" s="51"/>
      <c r="H5232" s="50"/>
      <c r="I5232" s="50"/>
      <c r="J5232" s="50"/>
      <c r="K5232" s="51"/>
      <c r="L5232" s="51"/>
      <c r="M5232" s="51"/>
      <c r="N5232" s="51"/>
      <c r="O5232" s="51"/>
      <c r="P5232" s="51"/>
    </row>
    <row r="5233" spans="2:16" s="49" customFormat="1" x14ac:dyDescent="0.25">
      <c r="B5233" s="9"/>
      <c r="C5233" s="9"/>
      <c r="D5233" s="50"/>
      <c r="E5233" s="51"/>
      <c r="F5233" s="51"/>
      <c r="G5233" s="51"/>
      <c r="H5233" s="50"/>
      <c r="I5233" s="50"/>
      <c r="J5233" s="50"/>
      <c r="K5233" s="51"/>
      <c r="L5233" s="51"/>
      <c r="M5233" s="51"/>
      <c r="N5233" s="51"/>
      <c r="O5233" s="51"/>
      <c r="P5233" s="51"/>
    </row>
    <row r="5234" spans="2:16" s="49" customFormat="1" x14ac:dyDescent="0.25">
      <c r="B5234" s="9"/>
      <c r="C5234" s="9"/>
      <c r="D5234" s="50"/>
      <c r="E5234" s="51"/>
      <c r="F5234" s="51"/>
      <c r="G5234" s="51"/>
      <c r="H5234" s="50"/>
      <c r="I5234" s="50"/>
      <c r="J5234" s="50"/>
      <c r="K5234" s="51"/>
      <c r="L5234" s="51"/>
      <c r="M5234" s="51"/>
      <c r="N5234" s="51"/>
      <c r="O5234" s="51"/>
      <c r="P5234" s="51"/>
    </row>
    <row r="5235" spans="2:16" s="49" customFormat="1" x14ac:dyDescent="0.25">
      <c r="B5235" s="9"/>
      <c r="C5235" s="9"/>
      <c r="D5235" s="50"/>
      <c r="E5235" s="51"/>
      <c r="F5235" s="51"/>
      <c r="G5235" s="51"/>
      <c r="H5235" s="50"/>
      <c r="I5235" s="50"/>
      <c r="J5235" s="50"/>
      <c r="K5235" s="51"/>
      <c r="L5235" s="51"/>
      <c r="M5235" s="51"/>
      <c r="N5235" s="51"/>
      <c r="O5235" s="51"/>
      <c r="P5235" s="51"/>
    </row>
    <row r="5236" spans="2:16" s="49" customFormat="1" x14ac:dyDescent="0.25">
      <c r="B5236" s="9"/>
      <c r="C5236" s="9"/>
      <c r="D5236" s="50"/>
      <c r="E5236" s="51"/>
      <c r="F5236" s="51"/>
      <c r="G5236" s="51"/>
      <c r="H5236" s="50"/>
      <c r="I5236" s="50"/>
      <c r="J5236" s="50"/>
      <c r="K5236" s="51"/>
      <c r="L5236" s="51"/>
      <c r="M5236" s="51"/>
      <c r="N5236" s="51"/>
      <c r="O5236" s="51"/>
      <c r="P5236" s="51"/>
    </row>
    <row r="5237" spans="2:16" s="49" customFormat="1" x14ac:dyDescent="0.25">
      <c r="B5237" s="9"/>
      <c r="C5237" s="9"/>
      <c r="D5237" s="50"/>
      <c r="E5237" s="51"/>
      <c r="F5237" s="51"/>
      <c r="G5237" s="51"/>
      <c r="H5237" s="50"/>
      <c r="I5237" s="50"/>
      <c r="J5237" s="50"/>
      <c r="K5237" s="51"/>
      <c r="L5237" s="51"/>
      <c r="M5237" s="51"/>
      <c r="N5237" s="51"/>
      <c r="O5237" s="51"/>
      <c r="P5237" s="51"/>
    </row>
    <row r="5238" spans="2:16" s="49" customFormat="1" x14ac:dyDescent="0.25">
      <c r="B5238" s="9"/>
      <c r="C5238" s="9"/>
      <c r="D5238" s="50"/>
      <c r="E5238" s="51"/>
      <c r="F5238" s="51"/>
      <c r="G5238" s="51"/>
      <c r="H5238" s="50"/>
      <c r="I5238" s="50"/>
      <c r="J5238" s="50"/>
      <c r="K5238" s="51"/>
      <c r="L5238" s="51"/>
      <c r="M5238" s="51"/>
      <c r="N5238" s="51"/>
      <c r="O5238" s="51"/>
      <c r="P5238" s="51"/>
    </row>
    <row r="5239" spans="2:16" s="49" customFormat="1" x14ac:dyDescent="0.25">
      <c r="B5239" s="9"/>
      <c r="C5239" s="9"/>
      <c r="D5239" s="50"/>
      <c r="E5239" s="51"/>
      <c r="F5239" s="51"/>
      <c r="G5239" s="51"/>
      <c r="H5239" s="50"/>
      <c r="I5239" s="50"/>
      <c r="J5239" s="50"/>
      <c r="K5239" s="51"/>
      <c r="L5239" s="51"/>
      <c r="M5239" s="51"/>
      <c r="N5239" s="51"/>
      <c r="O5239" s="51"/>
      <c r="P5239" s="51"/>
    </row>
    <row r="5240" spans="2:16" s="49" customFormat="1" x14ac:dyDescent="0.25">
      <c r="B5240" s="9"/>
      <c r="C5240" s="9"/>
      <c r="D5240" s="50"/>
      <c r="E5240" s="51"/>
      <c r="F5240" s="51"/>
      <c r="G5240" s="51"/>
      <c r="H5240" s="50"/>
      <c r="I5240" s="50"/>
      <c r="J5240" s="50"/>
      <c r="K5240" s="51"/>
      <c r="L5240" s="51"/>
      <c r="M5240" s="51"/>
      <c r="N5240" s="51"/>
      <c r="O5240" s="51"/>
      <c r="P5240" s="51"/>
    </row>
    <row r="5241" spans="2:16" s="49" customFormat="1" x14ac:dyDescent="0.25">
      <c r="B5241" s="9"/>
      <c r="C5241" s="9"/>
      <c r="D5241" s="50"/>
      <c r="E5241" s="51"/>
      <c r="F5241" s="51"/>
      <c r="G5241" s="51"/>
      <c r="H5241" s="50"/>
      <c r="I5241" s="50"/>
      <c r="J5241" s="50"/>
      <c r="K5241" s="51"/>
      <c r="L5241" s="51"/>
      <c r="M5241" s="51"/>
      <c r="N5241" s="51"/>
      <c r="O5241" s="51"/>
      <c r="P5241" s="51"/>
    </row>
    <row r="5242" spans="2:16" s="49" customFormat="1" x14ac:dyDescent="0.25">
      <c r="B5242" s="9"/>
      <c r="C5242" s="9"/>
      <c r="D5242" s="50"/>
      <c r="E5242" s="51"/>
      <c r="F5242" s="51"/>
      <c r="G5242" s="51"/>
      <c r="H5242" s="50"/>
      <c r="I5242" s="50"/>
      <c r="J5242" s="50"/>
      <c r="K5242" s="51"/>
      <c r="L5242" s="51"/>
      <c r="M5242" s="51"/>
      <c r="N5242" s="51"/>
      <c r="O5242" s="51"/>
      <c r="P5242" s="51"/>
    </row>
    <row r="5243" spans="2:16" s="49" customFormat="1" x14ac:dyDescent="0.25">
      <c r="B5243" s="9"/>
      <c r="C5243" s="9"/>
      <c r="D5243" s="50"/>
      <c r="E5243" s="51"/>
      <c r="F5243" s="51"/>
      <c r="G5243" s="51"/>
      <c r="H5243" s="50"/>
      <c r="I5243" s="50"/>
      <c r="J5243" s="50"/>
      <c r="K5243" s="51"/>
      <c r="L5243" s="51"/>
      <c r="M5243" s="51"/>
      <c r="N5243" s="51"/>
      <c r="O5243" s="51"/>
      <c r="P5243" s="51"/>
    </row>
    <row r="5244" spans="2:16" s="49" customFormat="1" x14ac:dyDescent="0.25">
      <c r="B5244" s="9"/>
      <c r="C5244" s="9"/>
      <c r="D5244" s="50"/>
      <c r="E5244" s="51"/>
      <c r="F5244" s="51"/>
      <c r="G5244" s="51"/>
      <c r="H5244" s="50"/>
      <c r="I5244" s="50"/>
      <c r="J5244" s="50"/>
      <c r="K5244" s="51"/>
      <c r="L5244" s="51"/>
      <c r="M5244" s="51"/>
      <c r="N5244" s="51"/>
      <c r="O5244" s="51"/>
      <c r="P5244" s="51"/>
    </row>
    <row r="5245" spans="2:16" s="49" customFormat="1" x14ac:dyDescent="0.25">
      <c r="B5245" s="9"/>
      <c r="C5245" s="9"/>
      <c r="D5245" s="50"/>
      <c r="E5245" s="51"/>
      <c r="F5245" s="51"/>
      <c r="G5245" s="51"/>
      <c r="H5245" s="50"/>
      <c r="I5245" s="50"/>
      <c r="J5245" s="50"/>
      <c r="K5245" s="51"/>
      <c r="L5245" s="51"/>
      <c r="M5245" s="51"/>
      <c r="N5245" s="51"/>
      <c r="O5245" s="51"/>
      <c r="P5245" s="51"/>
    </row>
    <row r="5246" spans="2:16" s="49" customFormat="1" x14ac:dyDescent="0.25">
      <c r="B5246" s="9"/>
      <c r="C5246" s="9"/>
      <c r="D5246" s="50"/>
      <c r="E5246" s="51"/>
      <c r="F5246" s="51"/>
      <c r="G5246" s="51"/>
      <c r="H5246" s="50"/>
      <c r="I5246" s="50"/>
      <c r="J5246" s="50"/>
      <c r="K5246" s="51"/>
      <c r="L5246" s="51"/>
      <c r="M5246" s="51"/>
      <c r="N5246" s="51"/>
      <c r="O5246" s="51"/>
      <c r="P5246" s="51"/>
    </row>
    <row r="5247" spans="2:16" s="49" customFormat="1" x14ac:dyDescent="0.25">
      <c r="B5247" s="9"/>
      <c r="C5247" s="9"/>
      <c r="D5247" s="50"/>
      <c r="E5247" s="51"/>
      <c r="F5247" s="51"/>
      <c r="G5247" s="51"/>
      <c r="H5247" s="50"/>
      <c r="I5247" s="50"/>
      <c r="J5247" s="50"/>
      <c r="K5247" s="51"/>
      <c r="L5247" s="51"/>
      <c r="M5247" s="51"/>
      <c r="N5247" s="51"/>
      <c r="O5247" s="51"/>
      <c r="P5247" s="51"/>
    </row>
    <row r="5248" spans="2:16" s="49" customFormat="1" x14ac:dyDescent="0.25">
      <c r="B5248" s="9"/>
      <c r="C5248" s="9"/>
      <c r="D5248" s="50"/>
      <c r="E5248" s="51"/>
      <c r="F5248" s="51"/>
      <c r="G5248" s="51"/>
      <c r="H5248" s="50"/>
      <c r="I5248" s="50"/>
      <c r="J5248" s="50"/>
      <c r="K5248" s="51"/>
      <c r="L5248" s="51"/>
      <c r="M5248" s="51"/>
      <c r="N5248" s="51"/>
      <c r="O5248" s="51"/>
      <c r="P5248" s="51"/>
    </row>
    <row r="5249" spans="2:16" s="49" customFormat="1" x14ac:dyDescent="0.25">
      <c r="B5249" s="9"/>
      <c r="C5249" s="9"/>
      <c r="D5249" s="50"/>
      <c r="E5249" s="51"/>
      <c r="F5249" s="51"/>
      <c r="G5249" s="51"/>
      <c r="H5249" s="50"/>
      <c r="I5249" s="50"/>
      <c r="J5249" s="50"/>
      <c r="K5249" s="51"/>
      <c r="L5249" s="51"/>
      <c r="M5249" s="51"/>
      <c r="N5249" s="51"/>
      <c r="O5249" s="51"/>
      <c r="P5249" s="51"/>
    </row>
    <row r="5250" spans="2:16" s="49" customFormat="1" x14ac:dyDescent="0.25">
      <c r="B5250" s="9"/>
      <c r="C5250" s="9"/>
      <c r="D5250" s="50"/>
      <c r="E5250" s="51"/>
      <c r="F5250" s="51"/>
      <c r="G5250" s="51"/>
      <c r="H5250" s="50"/>
      <c r="I5250" s="50"/>
      <c r="J5250" s="50"/>
      <c r="K5250" s="51"/>
      <c r="L5250" s="51"/>
      <c r="M5250" s="51"/>
      <c r="N5250" s="51"/>
      <c r="O5250" s="51"/>
      <c r="P5250" s="51"/>
    </row>
    <row r="5251" spans="2:16" s="49" customFormat="1" x14ac:dyDescent="0.25">
      <c r="B5251" s="9"/>
      <c r="C5251" s="9"/>
      <c r="D5251" s="50"/>
      <c r="E5251" s="51"/>
      <c r="F5251" s="51"/>
      <c r="G5251" s="51"/>
      <c r="H5251" s="50"/>
      <c r="I5251" s="50"/>
      <c r="J5251" s="50"/>
      <c r="K5251" s="51"/>
      <c r="L5251" s="51"/>
      <c r="M5251" s="51"/>
      <c r="N5251" s="51"/>
      <c r="O5251" s="51"/>
      <c r="P5251" s="51"/>
    </row>
    <row r="5252" spans="2:16" s="49" customFormat="1" x14ac:dyDescent="0.25">
      <c r="B5252" s="9"/>
      <c r="C5252" s="9"/>
      <c r="D5252" s="50"/>
      <c r="E5252" s="51"/>
      <c r="F5252" s="51"/>
      <c r="G5252" s="51"/>
      <c r="H5252" s="50"/>
      <c r="I5252" s="50"/>
      <c r="J5252" s="50"/>
      <c r="K5252" s="51"/>
      <c r="L5252" s="51"/>
      <c r="M5252" s="51"/>
      <c r="N5252" s="51"/>
      <c r="O5252" s="51"/>
      <c r="P5252" s="51"/>
    </row>
    <row r="5253" spans="2:16" s="49" customFormat="1" x14ac:dyDescent="0.25">
      <c r="B5253" s="9"/>
      <c r="C5253" s="9"/>
      <c r="D5253" s="50"/>
      <c r="E5253" s="51"/>
      <c r="F5253" s="51"/>
      <c r="G5253" s="51"/>
      <c r="H5253" s="50"/>
      <c r="I5253" s="50"/>
      <c r="J5253" s="50"/>
      <c r="K5253" s="51"/>
      <c r="L5253" s="51"/>
      <c r="M5253" s="51"/>
      <c r="N5253" s="51"/>
      <c r="O5253" s="51"/>
      <c r="P5253" s="51"/>
    </row>
    <row r="5254" spans="2:16" s="49" customFormat="1" x14ac:dyDescent="0.25">
      <c r="B5254" s="9"/>
      <c r="C5254" s="9"/>
      <c r="D5254" s="50"/>
      <c r="E5254" s="51"/>
      <c r="F5254" s="51"/>
      <c r="G5254" s="51"/>
      <c r="H5254" s="50"/>
      <c r="I5254" s="50"/>
      <c r="J5254" s="50"/>
      <c r="K5254" s="51"/>
      <c r="L5254" s="51"/>
      <c r="M5254" s="51"/>
      <c r="N5254" s="51"/>
      <c r="O5254" s="51"/>
      <c r="P5254" s="51"/>
    </row>
    <row r="5255" spans="2:16" s="49" customFormat="1" x14ac:dyDescent="0.25">
      <c r="B5255" s="9"/>
      <c r="C5255" s="9"/>
      <c r="D5255" s="50"/>
      <c r="E5255" s="51"/>
      <c r="F5255" s="51"/>
      <c r="G5255" s="51"/>
      <c r="H5255" s="50"/>
      <c r="I5255" s="50"/>
      <c r="J5255" s="50"/>
      <c r="K5255" s="51"/>
      <c r="L5255" s="51"/>
      <c r="M5255" s="51"/>
      <c r="N5255" s="51"/>
      <c r="O5255" s="51"/>
      <c r="P5255" s="51"/>
    </row>
    <row r="5256" spans="2:16" s="49" customFormat="1" x14ac:dyDescent="0.25">
      <c r="B5256" s="9"/>
      <c r="C5256" s="9"/>
      <c r="D5256" s="50"/>
      <c r="E5256" s="51"/>
      <c r="F5256" s="51"/>
      <c r="G5256" s="51"/>
      <c r="H5256" s="50"/>
      <c r="I5256" s="50"/>
      <c r="J5256" s="50"/>
      <c r="K5256" s="51"/>
      <c r="L5256" s="51"/>
      <c r="M5256" s="51"/>
      <c r="N5256" s="51"/>
      <c r="O5256" s="51"/>
      <c r="P5256" s="51"/>
    </row>
    <row r="5257" spans="2:16" s="49" customFormat="1" x14ac:dyDescent="0.25">
      <c r="B5257" s="9"/>
      <c r="C5257" s="9"/>
      <c r="D5257" s="50"/>
      <c r="E5257" s="51"/>
      <c r="F5257" s="51"/>
      <c r="G5257" s="51"/>
      <c r="H5257" s="50"/>
      <c r="I5257" s="50"/>
      <c r="J5257" s="50"/>
      <c r="K5257" s="51"/>
      <c r="L5257" s="51"/>
      <c r="M5257" s="51"/>
      <c r="N5257" s="51"/>
      <c r="O5257" s="51"/>
      <c r="P5257" s="51"/>
    </row>
    <row r="5258" spans="2:16" s="49" customFormat="1" x14ac:dyDescent="0.25">
      <c r="B5258" s="9"/>
      <c r="C5258" s="9"/>
      <c r="D5258" s="50"/>
      <c r="E5258" s="51"/>
      <c r="F5258" s="51"/>
      <c r="G5258" s="51"/>
      <c r="H5258" s="50"/>
      <c r="I5258" s="50"/>
      <c r="J5258" s="50"/>
      <c r="K5258" s="51"/>
      <c r="L5258" s="51"/>
      <c r="M5258" s="51"/>
      <c r="N5258" s="51"/>
      <c r="O5258" s="51"/>
      <c r="P5258" s="51"/>
    </row>
    <row r="5259" spans="2:16" s="49" customFormat="1" x14ac:dyDescent="0.25">
      <c r="B5259" s="9"/>
      <c r="C5259" s="9"/>
      <c r="D5259" s="50"/>
      <c r="E5259" s="51"/>
      <c r="F5259" s="51"/>
      <c r="G5259" s="51"/>
      <c r="H5259" s="50"/>
      <c r="I5259" s="50"/>
      <c r="J5259" s="50"/>
      <c r="K5259" s="51"/>
      <c r="L5259" s="51"/>
      <c r="M5259" s="51"/>
      <c r="N5259" s="51"/>
      <c r="O5259" s="51"/>
      <c r="P5259" s="51"/>
    </row>
    <row r="5260" spans="2:16" s="49" customFormat="1" x14ac:dyDescent="0.25">
      <c r="B5260" s="9"/>
      <c r="C5260" s="9"/>
      <c r="D5260" s="50"/>
      <c r="E5260" s="51"/>
      <c r="F5260" s="51"/>
      <c r="G5260" s="51"/>
      <c r="H5260" s="50"/>
      <c r="I5260" s="50"/>
      <c r="J5260" s="50"/>
      <c r="K5260" s="51"/>
      <c r="L5260" s="51"/>
      <c r="M5260" s="51"/>
      <c r="N5260" s="51"/>
      <c r="O5260" s="51"/>
      <c r="P5260" s="51"/>
    </row>
    <row r="5261" spans="2:16" s="49" customFormat="1" x14ac:dyDescent="0.25">
      <c r="B5261" s="9"/>
      <c r="C5261" s="9"/>
      <c r="D5261" s="50"/>
      <c r="E5261" s="51"/>
      <c r="F5261" s="51"/>
      <c r="G5261" s="51"/>
      <c r="H5261" s="50"/>
      <c r="I5261" s="50"/>
      <c r="J5261" s="50"/>
      <c r="K5261" s="51"/>
      <c r="L5261" s="51"/>
      <c r="M5261" s="51"/>
      <c r="N5261" s="51"/>
      <c r="O5261" s="51"/>
      <c r="P5261" s="51"/>
    </row>
    <row r="5262" spans="2:16" s="49" customFormat="1" x14ac:dyDescent="0.25">
      <c r="B5262" s="9"/>
      <c r="C5262" s="9"/>
      <c r="D5262" s="50"/>
      <c r="E5262" s="51"/>
      <c r="F5262" s="51"/>
      <c r="G5262" s="51"/>
      <c r="H5262" s="50"/>
      <c r="I5262" s="50"/>
      <c r="J5262" s="50"/>
      <c r="K5262" s="51"/>
      <c r="L5262" s="51"/>
      <c r="M5262" s="51"/>
      <c r="N5262" s="51"/>
      <c r="O5262" s="51"/>
      <c r="P5262" s="51"/>
    </row>
    <row r="5263" spans="2:16" s="49" customFormat="1" x14ac:dyDescent="0.25">
      <c r="B5263" s="9"/>
      <c r="C5263" s="9"/>
      <c r="D5263" s="50"/>
      <c r="E5263" s="51"/>
      <c r="F5263" s="51"/>
      <c r="G5263" s="51"/>
      <c r="H5263" s="50"/>
      <c r="I5263" s="50"/>
      <c r="J5263" s="50"/>
      <c r="K5263" s="51"/>
      <c r="L5263" s="51"/>
      <c r="M5263" s="51"/>
      <c r="N5263" s="51"/>
      <c r="O5263" s="51"/>
      <c r="P5263" s="51"/>
    </row>
    <row r="5264" spans="2:16" s="49" customFormat="1" x14ac:dyDescent="0.25">
      <c r="B5264" s="9"/>
      <c r="C5264" s="9"/>
      <c r="D5264" s="50"/>
      <c r="E5264" s="51"/>
      <c r="F5264" s="51"/>
      <c r="G5264" s="51"/>
      <c r="H5264" s="50"/>
      <c r="I5264" s="50"/>
      <c r="J5264" s="50"/>
      <c r="K5264" s="51"/>
      <c r="L5264" s="51"/>
      <c r="M5264" s="51"/>
      <c r="N5264" s="51"/>
      <c r="O5264" s="51"/>
      <c r="P5264" s="51"/>
    </row>
    <row r="5265" spans="2:16" s="49" customFormat="1" x14ac:dyDescent="0.25">
      <c r="B5265" s="9"/>
      <c r="C5265" s="9"/>
      <c r="D5265" s="50"/>
      <c r="E5265" s="51"/>
      <c r="F5265" s="51"/>
      <c r="G5265" s="51"/>
      <c r="H5265" s="50"/>
      <c r="I5265" s="50"/>
      <c r="J5265" s="50"/>
      <c r="K5265" s="51"/>
      <c r="L5265" s="51"/>
      <c r="M5265" s="51"/>
      <c r="N5265" s="51"/>
      <c r="O5265" s="51"/>
      <c r="P5265" s="51"/>
    </row>
    <row r="5266" spans="2:16" s="49" customFormat="1" x14ac:dyDescent="0.25">
      <c r="B5266" s="9"/>
      <c r="C5266" s="9"/>
      <c r="D5266" s="50"/>
      <c r="E5266" s="51"/>
      <c r="F5266" s="51"/>
      <c r="G5266" s="51"/>
      <c r="H5266" s="50"/>
      <c r="I5266" s="50"/>
      <c r="J5266" s="50"/>
      <c r="K5266" s="51"/>
      <c r="L5266" s="51"/>
      <c r="M5266" s="51"/>
      <c r="N5266" s="51"/>
      <c r="O5266" s="51"/>
      <c r="P5266" s="51"/>
    </row>
    <row r="5267" spans="2:16" s="49" customFormat="1" x14ac:dyDescent="0.25">
      <c r="B5267" s="9"/>
      <c r="C5267" s="9"/>
      <c r="D5267" s="50"/>
      <c r="E5267" s="51"/>
      <c r="F5267" s="51"/>
      <c r="G5267" s="51"/>
      <c r="H5267" s="50"/>
      <c r="I5267" s="50"/>
      <c r="J5267" s="50"/>
      <c r="K5267" s="51"/>
      <c r="L5267" s="51"/>
      <c r="M5267" s="51"/>
      <c r="N5267" s="51"/>
      <c r="O5267" s="51"/>
      <c r="P5267" s="51"/>
    </row>
    <row r="5268" spans="2:16" s="49" customFormat="1" x14ac:dyDescent="0.25">
      <c r="B5268" s="9"/>
      <c r="C5268" s="9"/>
      <c r="D5268" s="50"/>
      <c r="E5268" s="51"/>
      <c r="F5268" s="51"/>
      <c r="G5268" s="51"/>
      <c r="H5268" s="50"/>
      <c r="I5268" s="50"/>
      <c r="J5268" s="50"/>
      <c r="K5268" s="51"/>
      <c r="L5268" s="51"/>
      <c r="M5268" s="51"/>
      <c r="N5268" s="51"/>
      <c r="O5268" s="51"/>
      <c r="P5268" s="51"/>
    </row>
    <row r="5269" spans="2:16" s="49" customFormat="1" x14ac:dyDescent="0.25">
      <c r="B5269" s="9"/>
      <c r="C5269" s="9"/>
      <c r="D5269" s="50"/>
      <c r="E5269" s="51"/>
      <c r="F5269" s="51"/>
      <c r="G5269" s="51"/>
      <c r="H5269" s="50"/>
      <c r="I5269" s="50"/>
      <c r="J5269" s="50"/>
      <c r="K5269" s="51"/>
      <c r="L5269" s="51"/>
      <c r="M5269" s="51"/>
      <c r="N5269" s="51"/>
      <c r="O5269" s="51"/>
      <c r="P5269" s="51"/>
    </row>
    <row r="5270" spans="2:16" s="49" customFormat="1" x14ac:dyDescent="0.25">
      <c r="B5270" s="9"/>
      <c r="C5270" s="9"/>
      <c r="D5270" s="50"/>
      <c r="E5270" s="51"/>
      <c r="F5270" s="51"/>
      <c r="G5270" s="51"/>
      <c r="H5270" s="50"/>
      <c r="I5270" s="50"/>
      <c r="J5270" s="50"/>
      <c r="K5270" s="51"/>
      <c r="L5270" s="51"/>
      <c r="M5270" s="51"/>
      <c r="N5270" s="51"/>
      <c r="O5270" s="51"/>
      <c r="P5270" s="51"/>
    </row>
    <row r="5271" spans="2:16" s="49" customFormat="1" x14ac:dyDescent="0.25">
      <c r="B5271" s="9"/>
      <c r="C5271" s="9"/>
      <c r="D5271" s="50"/>
      <c r="E5271" s="51"/>
      <c r="F5271" s="51"/>
      <c r="G5271" s="51"/>
      <c r="H5271" s="50"/>
      <c r="I5271" s="50"/>
      <c r="J5271" s="50"/>
      <c r="K5271" s="51"/>
      <c r="L5271" s="51"/>
      <c r="M5271" s="51"/>
      <c r="N5271" s="51"/>
      <c r="O5271" s="51"/>
      <c r="P5271" s="51"/>
    </row>
    <row r="5272" spans="2:16" s="49" customFormat="1" x14ac:dyDescent="0.25">
      <c r="B5272" s="9"/>
      <c r="C5272" s="9"/>
      <c r="D5272" s="50"/>
      <c r="E5272" s="51"/>
      <c r="F5272" s="51"/>
      <c r="G5272" s="51"/>
      <c r="H5272" s="50"/>
      <c r="I5272" s="50"/>
      <c r="J5272" s="50"/>
      <c r="K5272" s="51"/>
      <c r="L5272" s="51"/>
      <c r="M5272" s="51"/>
      <c r="N5272" s="51"/>
      <c r="O5272" s="51"/>
      <c r="P5272" s="51"/>
    </row>
    <row r="5273" spans="2:16" s="49" customFormat="1" x14ac:dyDescent="0.25">
      <c r="B5273" s="9"/>
      <c r="C5273" s="9"/>
      <c r="D5273" s="50"/>
      <c r="E5273" s="51"/>
      <c r="F5273" s="51"/>
      <c r="G5273" s="51"/>
      <c r="H5273" s="50"/>
      <c r="I5273" s="50"/>
      <c r="J5273" s="50"/>
      <c r="K5273" s="51"/>
      <c r="L5273" s="51"/>
      <c r="M5273" s="51"/>
      <c r="N5273" s="51"/>
      <c r="O5273" s="51"/>
      <c r="P5273" s="51"/>
    </row>
    <row r="5274" spans="2:16" s="49" customFormat="1" x14ac:dyDescent="0.25">
      <c r="B5274" s="9"/>
      <c r="C5274" s="9"/>
      <c r="D5274" s="50"/>
      <c r="E5274" s="51"/>
      <c r="F5274" s="51"/>
      <c r="G5274" s="51"/>
      <c r="H5274" s="50"/>
      <c r="I5274" s="50"/>
      <c r="J5274" s="50"/>
      <c r="K5274" s="51"/>
      <c r="L5274" s="51"/>
      <c r="M5274" s="51"/>
      <c r="N5274" s="51"/>
      <c r="O5274" s="51"/>
      <c r="P5274" s="51"/>
    </row>
    <row r="5275" spans="2:16" s="49" customFormat="1" x14ac:dyDescent="0.25">
      <c r="B5275" s="9"/>
      <c r="C5275" s="9"/>
      <c r="D5275" s="50"/>
      <c r="E5275" s="51"/>
      <c r="F5275" s="51"/>
      <c r="G5275" s="51"/>
      <c r="H5275" s="50"/>
      <c r="I5275" s="50"/>
      <c r="J5275" s="50"/>
      <c r="K5275" s="51"/>
      <c r="L5275" s="51"/>
      <c r="M5275" s="51"/>
      <c r="N5275" s="51"/>
      <c r="O5275" s="51"/>
      <c r="P5275" s="51"/>
    </row>
    <row r="5276" spans="2:16" s="49" customFormat="1" x14ac:dyDescent="0.25">
      <c r="B5276" s="9"/>
      <c r="C5276" s="9"/>
      <c r="D5276" s="50"/>
      <c r="E5276" s="51"/>
      <c r="F5276" s="51"/>
      <c r="G5276" s="51"/>
      <c r="H5276" s="50"/>
      <c r="I5276" s="50"/>
      <c r="J5276" s="50"/>
      <c r="K5276" s="51"/>
      <c r="L5276" s="51"/>
      <c r="M5276" s="51"/>
      <c r="N5276" s="51"/>
      <c r="O5276" s="51"/>
      <c r="P5276" s="51"/>
    </row>
    <row r="5277" spans="2:16" s="49" customFormat="1" x14ac:dyDescent="0.25">
      <c r="B5277" s="9"/>
      <c r="C5277" s="9"/>
      <c r="D5277" s="50"/>
      <c r="E5277" s="51"/>
      <c r="F5277" s="51"/>
      <c r="G5277" s="51"/>
      <c r="H5277" s="50"/>
      <c r="I5277" s="50"/>
      <c r="J5277" s="50"/>
      <c r="K5277" s="51"/>
      <c r="L5277" s="51"/>
      <c r="M5277" s="51"/>
      <c r="N5277" s="51"/>
      <c r="O5277" s="51"/>
      <c r="P5277" s="51"/>
    </row>
    <row r="5278" spans="2:16" s="49" customFormat="1" x14ac:dyDescent="0.25">
      <c r="B5278" s="9"/>
      <c r="C5278" s="9"/>
      <c r="D5278" s="50"/>
      <c r="E5278" s="51"/>
      <c r="F5278" s="51"/>
      <c r="G5278" s="51"/>
      <c r="H5278" s="50"/>
      <c r="I5278" s="50"/>
      <c r="J5278" s="50"/>
      <c r="K5278" s="51"/>
      <c r="L5278" s="51"/>
      <c r="M5278" s="51"/>
      <c r="N5278" s="51"/>
      <c r="O5278" s="51"/>
      <c r="P5278" s="51"/>
    </row>
    <row r="5279" spans="2:16" s="49" customFormat="1" x14ac:dyDescent="0.25">
      <c r="B5279" s="9"/>
      <c r="C5279" s="9"/>
      <c r="D5279" s="50"/>
      <c r="E5279" s="51"/>
      <c r="F5279" s="51"/>
      <c r="G5279" s="51"/>
      <c r="H5279" s="50"/>
      <c r="I5279" s="50"/>
      <c r="J5279" s="50"/>
      <c r="K5279" s="51"/>
      <c r="L5279" s="51"/>
      <c r="M5279" s="51"/>
      <c r="N5279" s="51"/>
      <c r="O5279" s="51"/>
      <c r="P5279" s="51"/>
    </row>
    <row r="5280" spans="2:16" s="49" customFormat="1" x14ac:dyDescent="0.25">
      <c r="B5280" s="9"/>
      <c r="C5280" s="9"/>
      <c r="D5280" s="50"/>
      <c r="E5280" s="51"/>
      <c r="F5280" s="51"/>
      <c r="G5280" s="51"/>
      <c r="H5280" s="50"/>
      <c r="I5280" s="50"/>
      <c r="J5280" s="50"/>
      <c r="K5280" s="51"/>
      <c r="L5280" s="51"/>
      <c r="M5280" s="51"/>
      <c r="N5280" s="51"/>
      <c r="O5280" s="51"/>
      <c r="P5280" s="51"/>
    </row>
    <row r="5281" spans="2:16" s="49" customFormat="1" x14ac:dyDescent="0.25">
      <c r="B5281" s="9"/>
      <c r="C5281" s="9"/>
      <c r="D5281" s="50"/>
      <c r="E5281" s="51"/>
      <c r="F5281" s="51"/>
      <c r="G5281" s="51"/>
      <c r="H5281" s="50"/>
      <c r="I5281" s="50"/>
      <c r="J5281" s="50"/>
      <c r="K5281" s="51"/>
      <c r="L5281" s="51"/>
      <c r="M5281" s="51"/>
      <c r="N5281" s="51"/>
      <c r="O5281" s="51"/>
      <c r="P5281" s="51"/>
    </row>
    <row r="5282" spans="2:16" s="49" customFormat="1" x14ac:dyDescent="0.25">
      <c r="B5282" s="9"/>
      <c r="C5282" s="9"/>
      <c r="D5282" s="50"/>
      <c r="E5282" s="51"/>
      <c r="F5282" s="51"/>
      <c r="G5282" s="51"/>
      <c r="H5282" s="50"/>
      <c r="I5282" s="50"/>
      <c r="J5282" s="50"/>
      <c r="K5282" s="51"/>
      <c r="L5282" s="51"/>
      <c r="M5282" s="51"/>
      <c r="N5282" s="51"/>
      <c r="O5282" s="51"/>
      <c r="P5282" s="51"/>
    </row>
    <row r="5283" spans="2:16" s="49" customFormat="1" x14ac:dyDescent="0.25">
      <c r="B5283" s="9"/>
      <c r="C5283" s="9"/>
      <c r="D5283" s="50"/>
      <c r="E5283" s="51"/>
      <c r="F5283" s="51"/>
      <c r="G5283" s="51"/>
      <c r="H5283" s="50"/>
      <c r="I5283" s="50"/>
      <c r="J5283" s="50"/>
      <c r="K5283" s="51"/>
      <c r="L5283" s="51"/>
      <c r="M5283" s="51"/>
      <c r="N5283" s="51"/>
      <c r="O5283" s="51"/>
      <c r="P5283" s="51"/>
    </row>
    <row r="5284" spans="2:16" s="49" customFormat="1" x14ac:dyDescent="0.25">
      <c r="B5284" s="9"/>
      <c r="C5284" s="9"/>
      <c r="D5284" s="50"/>
      <c r="E5284" s="51"/>
      <c r="F5284" s="51"/>
      <c r="G5284" s="51"/>
      <c r="H5284" s="50"/>
      <c r="I5284" s="50"/>
      <c r="J5284" s="50"/>
      <c r="K5284" s="51"/>
      <c r="L5284" s="51"/>
      <c r="M5284" s="51"/>
      <c r="N5284" s="51"/>
      <c r="O5284" s="51"/>
      <c r="P5284" s="51"/>
    </row>
    <row r="5285" spans="2:16" s="49" customFormat="1" x14ac:dyDescent="0.25">
      <c r="B5285" s="9"/>
      <c r="C5285" s="9"/>
      <c r="D5285" s="50"/>
      <c r="E5285" s="51"/>
      <c r="F5285" s="51"/>
      <c r="G5285" s="51"/>
      <c r="H5285" s="50"/>
      <c r="I5285" s="50"/>
      <c r="J5285" s="50"/>
      <c r="K5285" s="51"/>
      <c r="L5285" s="51"/>
      <c r="M5285" s="51"/>
      <c r="N5285" s="51"/>
      <c r="O5285" s="51"/>
      <c r="P5285" s="51"/>
    </row>
    <row r="5286" spans="2:16" s="49" customFormat="1" x14ac:dyDescent="0.25">
      <c r="B5286" s="9"/>
      <c r="C5286" s="9"/>
      <c r="D5286" s="50"/>
      <c r="E5286" s="51"/>
      <c r="F5286" s="51"/>
      <c r="G5286" s="51"/>
      <c r="H5286" s="50"/>
      <c r="I5286" s="50"/>
      <c r="J5286" s="50"/>
      <c r="K5286" s="51"/>
      <c r="L5286" s="51"/>
      <c r="M5286" s="51"/>
      <c r="N5286" s="51"/>
      <c r="O5286" s="51"/>
      <c r="P5286" s="51"/>
    </row>
    <row r="5287" spans="2:16" s="49" customFormat="1" x14ac:dyDescent="0.25">
      <c r="B5287" s="9"/>
      <c r="C5287" s="9"/>
      <c r="D5287" s="50"/>
      <c r="E5287" s="51"/>
      <c r="F5287" s="51"/>
      <c r="G5287" s="51"/>
      <c r="H5287" s="50"/>
      <c r="I5287" s="50"/>
      <c r="J5287" s="50"/>
      <c r="K5287" s="51"/>
      <c r="L5287" s="51"/>
      <c r="M5287" s="51"/>
      <c r="N5287" s="51"/>
      <c r="O5287" s="51"/>
      <c r="P5287" s="51"/>
    </row>
    <row r="5288" spans="2:16" s="49" customFormat="1" x14ac:dyDescent="0.25">
      <c r="B5288" s="9"/>
      <c r="C5288" s="9"/>
      <c r="D5288" s="50"/>
      <c r="E5288" s="51"/>
      <c r="F5288" s="51"/>
      <c r="G5288" s="51"/>
      <c r="H5288" s="50"/>
      <c r="I5288" s="50"/>
      <c r="J5288" s="50"/>
      <c r="K5288" s="51"/>
      <c r="L5288" s="51"/>
      <c r="M5288" s="51"/>
      <c r="N5288" s="51"/>
      <c r="O5288" s="51"/>
      <c r="P5288" s="51"/>
    </row>
    <row r="5289" spans="2:16" s="49" customFormat="1" x14ac:dyDescent="0.25">
      <c r="B5289" s="9"/>
      <c r="C5289" s="9"/>
      <c r="D5289" s="50"/>
      <c r="E5289" s="51"/>
      <c r="F5289" s="51"/>
      <c r="G5289" s="51"/>
      <c r="H5289" s="50"/>
      <c r="I5289" s="50"/>
      <c r="J5289" s="50"/>
      <c r="K5289" s="51"/>
      <c r="L5289" s="51"/>
      <c r="M5289" s="51"/>
      <c r="N5289" s="51"/>
      <c r="O5289" s="51"/>
      <c r="P5289" s="51"/>
    </row>
    <row r="5290" spans="2:16" s="49" customFormat="1" x14ac:dyDescent="0.25">
      <c r="B5290" s="9"/>
      <c r="C5290" s="9"/>
      <c r="D5290" s="50"/>
      <c r="E5290" s="51"/>
      <c r="F5290" s="51"/>
      <c r="G5290" s="51"/>
      <c r="H5290" s="50"/>
      <c r="I5290" s="50"/>
      <c r="J5290" s="50"/>
      <c r="K5290" s="51"/>
      <c r="L5290" s="51"/>
      <c r="M5290" s="51"/>
      <c r="N5290" s="51"/>
      <c r="O5290" s="51"/>
      <c r="P5290" s="51"/>
    </row>
    <row r="5291" spans="2:16" s="49" customFormat="1" x14ac:dyDescent="0.25">
      <c r="B5291" s="9"/>
      <c r="C5291" s="9"/>
      <c r="D5291" s="50"/>
      <c r="E5291" s="51"/>
      <c r="F5291" s="51"/>
      <c r="G5291" s="51"/>
      <c r="H5291" s="50"/>
      <c r="I5291" s="50"/>
      <c r="J5291" s="50"/>
      <c r="K5291" s="51"/>
      <c r="L5291" s="51"/>
      <c r="M5291" s="51"/>
      <c r="N5291" s="51"/>
      <c r="O5291" s="51"/>
      <c r="P5291" s="51"/>
    </row>
    <row r="5292" spans="2:16" s="49" customFormat="1" x14ac:dyDescent="0.25">
      <c r="B5292" s="9"/>
      <c r="C5292" s="9"/>
      <c r="D5292" s="50"/>
      <c r="E5292" s="51"/>
      <c r="F5292" s="51"/>
      <c r="G5292" s="51"/>
      <c r="H5292" s="50"/>
      <c r="I5292" s="50"/>
      <c r="J5292" s="50"/>
      <c r="K5292" s="51"/>
      <c r="L5292" s="51"/>
      <c r="M5292" s="51"/>
      <c r="N5292" s="51"/>
      <c r="O5292" s="51"/>
      <c r="P5292" s="51"/>
    </row>
    <row r="5293" spans="2:16" s="49" customFormat="1" x14ac:dyDescent="0.25">
      <c r="B5293" s="9"/>
      <c r="C5293" s="9"/>
      <c r="D5293" s="50"/>
      <c r="E5293" s="51"/>
      <c r="F5293" s="51"/>
      <c r="G5293" s="51"/>
      <c r="H5293" s="50"/>
      <c r="I5293" s="50"/>
      <c r="J5293" s="50"/>
      <c r="K5293" s="51"/>
      <c r="L5293" s="51"/>
      <c r="M5293" s="51"/>
      <c r="N5293" s="51"/>
      <c r="O5293" s="51"/>
      <c r="P5293" s="51"/>
    </row>
    <row r="5294" spans="2:16" s="49" customFormat="1" x14ac:dyDescent="0.25">
      <c r="B5294" s="9"/>
      <c r="C5294" s="9"/>
      <c r="D5294" s="50"/>
      <c r="E5294" s="51"/>
      <c r="F5294" s="51"/>
      <c r="G5294" s="51"/>
      <c r="H5294" s="50"/>
      <c r="I5294" s="50"/>
      <c r="J5294" s="50"/>
      <c r="K5294" s="51"/>
      <c r="L5294" s="51"/>
      <c r="M5294" s="51"/>
      <c r="N5294" s="51"/>
      <c r="O5294" s="51"/>
      <c r="P5294" s="51"/>
    </row>
    <row r="5295" spans="2:16" s="49" customFormat="1" x14ac:dyDescent="0.25">
      <c r="B5295" s="9"/>
      <c r="C5295" s="9"/>
      <c r="D5295" s="50"/>
      <c r="E5295" s="51"/>
      <c r="F5295" s="51"/>
      <c r="G5295" s="51"/>
      <c r="H5295" s="50"/>
      <c r="I5295" s="50"/>
      <c r="J5295" s="50"/>
      <c r="K5295" s="51"/>
      <c r="L5295" s="51"/>
      <c r="M5295" s="51"/>
      <c r="N5295" s="51"/>
      <c r="O5295" s="51"/>
      <c r="P5295" s="51"/>
    </row>
    <row r="5296" spans="2:16" s="49" customFormat="1" x14ac:dyDescent="0.25">
      <c r="B5296" s="9"/>
      <c r="C5296" s="9"/>
      <c r="D5296" s="50"/>
      <c r="E5296" s="51"/>
      <c r="F5296" s="51"/>
      <c r="G5296" s="51"/>
      <c r="H5296" s="50"/>
      <c r="I5296" s="50"/>
      <c r="J5296" s="50"/>
      <c r="K5296" s="51"/>
      <c r="L5296" s="51"/>
      <c r="M5296" s="51"/>
      <c r="N5296" s="51"/>
      <c r="O5296" s="51"/>
      <c r="P5296" s="51"/>
    </row>
    <row r="5297" spans="2:16" s="49" customFormat="1" x14ac:dyDescent="0.25">
      <c r="B5297" s="9"/>
      <c r="C5297" s="9"/>
      <c r="D5297" s="50"/>
      <c r="E5297" s="51"/>
      <c r="F5297" s="51"/>
      <c r="G5297" s="51"/>
      <c r="H5297" s="50"/>
      <c r="I5297" s="50"/>
      <c r="J5297" s="50"/>
      <c r="K5297" s="51"/>
      <c r="L5297" s="51"/>
      <c r="M5297" s="51"/>
      <c r="N5297" s="51"/>
      <c r="O5297" s="51"/>
      <c r="P5297" s="51"/>
    </row>
    <row r="5298" spans="2:16" s="49" customFormat="1" x14ac:dyDescent="0.25">
      <c r="B5298" s="9"/>
      <c r="C5298" s="9"/>
      <c r="D5298" s="50"/>
      <c r="E5298" s="51"/>
      <c r="F5298" s="51"/>
      <c r="G5298" s="51"/>
      <c r="H5298" s="50"/>
      <c r="I5298" s="50"/>
      <c r="J5298" s="50"/>
      <c r="K5298" s="51"/>
      <c r="L5298" s="51"/>
      <c r="M5298" s="51"/>
      <c r="N5298" s="51"/>
      <c r="O5298" s="51"/>
      <c r="P5298" s="51"/>
    </row>
    <row r="5299" spans="2:16" s="49" customFormat="1" x14ac:dyDescent="0.25">
      <c r="B5299" s="9"/>
      <c r="C5299" s="9"/>
      <c r="D5299" s="50"/>
      <c r="E5299" s="51"/>
      <c r="F5299" s="51"/>
      <c r="G5299" s="51"/>
      <c r="H5299" s="50"/>
      <c r="I5299" s="50"/>
      <c r="J5299" s="50"/>
      <c r="K5299" s="51"/>
      <c r="L5299" s="51"/>
      <c r="M5299" s="51"/>
      <c r="N5299" s="51"/>
      <c r="O5299" s="51"/>
      <c r="P5299" s="51"/>
    </row>
    <row r="5300" spans="2:16" s="49" customFormat="1" x14ac:dyDescent="0.25">
      <c r="B5300" s="9"/>
      <c r="C5300" s="9"/>
      <c r="D5300" s="50"/>
      <c r="E5300" s="51"/>
      <c r="F5300" s="51"/>
      <c r="G5300" s="51"/>
      <c r="H5300" s="50"/>
      <c r="I5300" s="50"/>
      <c r="J5300" s="50"/>
      <c r="K5300" s="51"/>
      <c r="L5300" s="51"/>
      <c r="M5300" s="51"/>
      <c r="N5300" s="51"/>
      <c r="O5300" s="51"/>
      <c r="P5300" s="51"/>
    </row>
    <row r="5301" spans="2:16" s="49" customFormat="1" x14ac:dyDescent="0.25">
      <c r="B5301" s="9"/>
      <c r="C5301" s="9"/>
      <c r="D5301" s="50"/>
      <c r="E5301" s="51"/>
      <c r="F5301" s="51"/>
      <c r="G5301" s="51"/>
      <c r="H5301" s="50"/>
      <c r="I5301" s="50"/>
      <c r="J5301" s="50"/>
      <c r="K5301" s="51"/>
      <c r="L5301" s="51"/>
      <c r="M5301" s="51"/>
      <c r="N5301" s="51"/>
      <c r="O5301" s="51"/>
      <c r="P5301" s="51"/>
    </row>
    <row r="5302" spans="2:16" s="49" customFormat="1" x14ac:dyDescent="0.25">
      <c r="B5302" s="9"/>
      <c r="C5302" s="9"/>
      <c r="D5302" s="50"/>
      <c r="E5302" s="51"/>
      <c r="F5302" s="51"/>
      <c r="G5302" s="51"/>
      <c r="H5302" s="50"/>
      <c r="I5302" s="50"/>
      <c r="J5302" s="50"/>
      <c r="K5302" s="51"/>
      <c r="L5302" s="51"/>
      <c r="M5302" s="51"/>
      <c r="N5302" s="51"/>
      <c r="O5302" s="51"/>
      <c r="P5302" s="51"/>
    </row>
    <row r="5303" spans="2:16" s="49" customFormat="1" x14ac:dyDescent="0.25">
      <c r="B5303" s="9"/>
      <c r="C5303" s="9"/>
      <c r="D5303" s="50"/>
      <c r="E5303" s="51"/>
      <c r="F5303" s="51"/>
      <c r="G5303" s="51"/>
      <c r="H5303" s="50"/>
      <c r="I5303" s="50"/>
      <c r="J5303" s="50"/>
      <c r="K5303" s="51"/>
      <c r="L5303" s="51"/>
      <c r="M5303" s="51"/>
      <c r="N5303" s="51"/>
      <c r="O5303" s="51"/>
      <c r="P5303" s="51"/>
    </row>
    <row r="5304" spans="2:16" s="49" customFormat="1" x14ac:dyDescent="0.25">
      <c r="B5304" s="9"/>
      <c r="C5304" s="9"/>
      <c r="D5304" s="50"/>
      <c r="E5304" s="51"/>
      <c r="F5304" s="51"/>
      <c r="G5304" s="51"/>
      <c r="H5304" s="50"/>
      <c r="I5304" s="50"/>
      <c r="J5304" s="50"/>
      <c r="K5304" s="51"/>
      <c r="L5304" s="51"/>
      <c r="M5304" s="51"/>
      <c r="N5304" s="51"/>
      <c r="O5304" s="51"/>
      <c r="P5304" s="51"/>
    </row>
    <row r="5305" spans="2:16" s="49" customFormat="1" x14ac:dyDescent="0.25">
      <c r="B5305" s="9"/>
      <c r="C5305" s="9"/>
      <c r="D5305" s="50"/>
      <c r="E5305" s="51"/>
      <c r="F5305" s="51"/>
      <c r="G5305" s="51"/>
      <c r="H5305" s="50"/>
      <c r="I5305" s="50"/>
      <c r="J5305" s="50"/>
      <c r="K5305" s="51"/>
      <c r="L5305" s="51"/>
      <c r="M5305" s="51"/>
      <c r="N5305" s="51"/>
      <c r="O5305" s="51"/>
      <c r="P5305" s="51"/>
    </row>
    <row r="5306" spans="2:16" s="49" customFormat="1" x14ac:dyDescent="0.25">
      <c r="B5306" s="9"/>
      <c r="C5306" s="9"/>
      <c r="D5306" s="50"/>
      <c r="E5306" s="51"/>
      <c r="F5306" s="51"/>
      <c r="G5306" s="51"/>
      <c r="H5306" s="50"/>
      <c r="I5306" s="50"/>
      <c r="J5306" s="50"/>
      <c r="K5306" s="51"/>
      <c r="L5306" s="51"/>
      <c r="M5306" s="51"/>
      <c r="N5306" s="51"/>
      <c r="O5306" s="51"/>
      <c r="P5306" s="51"/>
    </row>
    <row r="5307" spans="2:16" s="49" customFormat="1" x14ac:dyDescent="0.25">
      <c r="B5307" s="9"/>
      <c r="C5307" s="9"/>
      <c r="D5307" s="50"/>
      <c r="E5307" s="51"/>
      <c r="F5307" s="51"/>
      <c r="G5307" s="51"/>
      <c r="H5307" s="50"/>
      <c r="I5307" s="50"/>
      <c r="J5307" s="50"/>
      <c r="K5307" s="51"/>
      <c r="L5307" s="51"/>
      <c r="M5307" s="51"/>
      <c r="N5307" s="51"/>
      <c r="O5307" s="51"/>
      <c r="P5307" s="51"/>
    </row>
    <row r="5308" spans="2:16" s="49" customFormat="1" x14ac:dyDescent="0.25">
      <c r="B5308" s="9"/>
      <c r="C5308" s="9"/>
      <c r="D5308" s="50"/>
      <c r="E5308" s="51"/>
      <c r="F5308" s="51"/>
      <c r="G5308" s="51"/>
      <c r="H5308" s="50"/>
      <c r="I5308" s="50"/>
      <c r="J5308" s="50"/>
      <c r="K5308" s="51"/>
      <c r="L5308" s="51"/>
      <c r="M5308" s="51"/>
      <c r="N5308" s="51"/>
      <c r="O5308" s="51"/>
      <c r="P5308" s="51"/>
    </row>
    <row r="5309" spans="2:16" s="49" customFormat="1" x14ac:dyDescent="0.25">
      <c r="B5309" s="9"/>
      <c r="C5309" s="9"/>
      <c r="D5309" s="50"/>
      <c r="E5309" s="51"/>
      <c r="F5309" s="51"/>
      <c r="G5309" s="51"/>
      <c r="H5309" s="50"/>
      <c r="I5309" s="50"/>
      <c r="J5309" s="50"/>
      <c r="K5309" s="51"/>
      <c r="L5309" s="51"/>
      <c r="M5309" s="51"/>
      <c r="N5309" s="51"/>
      <c r="O5309" s="51"/>
      <c r="P5309" s="51"/>
    </row>
    <row r="5310" spans="2:16" s="49" customFormat="1" x14ac:dyDescent="0.25">
      <c r="B5310" s="9"/>
      <c r="C5310" s="9"/>
      <c r="D5310" s="50"/>
      <c r="E5310" s="51"/>
      <c r="F5310" s="51"/>
      <c r="G5310" s="51"/>
      <c r="H5310" s="50"/>
      <c r="I5310" s="50"/>
      <c r="J5310" s="50"/>
      <c r="K5310" s="51"/>
      <c r="L5310" s="51"/>
      <c r="M5310" s="51"/>
      <c r="N5310" s="51"/>
      <c r="O5310" s="51"/>
      <c r="P5310" s="51"/>
    </row>
    <row r="5311" spans="2:16" s="49" customFormat="1" x14ac:dyDescent="0.25">
      <c r="B5311" s="9"/>
      <c r="C5311" s="9"/>
      <c r="D5311" s="50"/>
      <c r="E5311" s="51"/>
      <c r="F5311" s="51"/>
      <c r="G5311" s="51"/>
      <c r="H5311" s="50"/>
      <c r="I5311" s="50"/>
      <c r="J5311" s="50"/>
      <c r="K5311" s="51"/>
      <c r="L5311" s="51"/>
      <c r="M5311" s="51"/>
      <c r="N5311" s="51"/>
      <c r="O5311" s="51"/>
      <c r="P5311" s="51"/>
    </row>
    <row r="5312" spans="2:16" s="49" customFormat="1" x14ac:dyDescent="0.25">
      <c r="B5312" s="9"/>
      <c r="C5312" s="9"/>
      <c r="D5312" s="50"/>
      <c r="E5312" s="51"/>
      <c r="F5312" s="51"/>
      <c r="G5312" s="51"/>
      <c r="H5312" s="50"/>
      <c r="I5312" s="50"/>
      <c r="J5312" s="50"/>
      <c r="K5312" s="51"/>
      <c r="L5312" s="51"/>
      <c r="M5312" s="51"/>
      <c r="N5312" s="51"/>
      <c r="O5312" s="51"/>
      <c r="P5312" s="51"/>
    </row>
    <row r="5313" spans="2:16" s="49" customFormat="1" x14ac:dyDescent="0.25">
      <c r="B5313" s="9"/>
      <c r="C5313" s="9"/>
      <c r="D5313" s="50"/>
      <c r="E5313" s="51"/>
      <c r="F5313" s="51"/>
      <c r="G5313" s="51"/>
      <c r="H5313" s="50"/>
      <c r="I5313" s="50"/>
      <c r="J5313" s="50"/>
      <c r="K5313" s="51"/>
      <c r="L5313" s="51"/>
      <c r="M5313" s="51"/>
      <c r="N5313" s="51"/>
      <c r="O5313" s="51"/>
      <c r="P5313" s="51"/>
    </row>
    <row r="5314" spans="2:16" s="49" customFormat="1" x14ac:dyDescent="0.25">
      <c r="B5314" s="9"/>
      <c r="C5314" s="9"/>
      <c r="D5314" s="50"/>
      <c r="E5314" s="51"/>
      <c r="F5314" s="51"/>
      <c r="G5314" s="51"/>
      <c r="H5314" s="50"/>
      <c r="I5314" s="50"/>
      <c r="J5314" s="50"/>
      <c r="K5314" s="51"/>
      <c r="L5314" s="51"/>
      <c r="M5314" s="51"/>
      <c r="N5314" s="51"/>
      <c r="O5314" s="51"/>
      <c r="P5314" s="51"/>
    </row>
    <row r="5315" spans="2:16" s="49" customFormat="1" x14ac:dyDescent="0.25">
      <c r="B5315" s="9"/>
      <c r="C5315" s="9"/>
      <c r="D5315" s="50"/>
      <c r="E5315" s="51"/>
      <c r="F5315" s="51"/>
      <c r="G5315" s="51"/>
      <c r="H5315" s="50"/>
      <c r="I5315" s="50"/>
      <c r="J5315" s="50"/>
      <c r="K5315" s="51"/>
      <c r="L5315" s="51"/>
      <c r="M5315" s="51"/>
      <c r="N5315" s="51"/>
      <c r="O5315" s="51"/>
      <c r="P5315" s="51"/>
    </row>
    <row r="5316" spans="2:16" s="49" customFormat="1" x14ac:dyDescent="0.25">
      <c r="B5316" s="9"/>
      <c r="C5316" s="9"/>
      <c r="D5316" s="50"/>
      <c r="E5316" s="51"/>
      <c r="F5316" s="51"/>
      <c r="G5316" s="51"/>
      <c r="H5316" s="50"/>
      <c r="I5316" s="50"/>
      <c r="J5316" s="50"/>
      <c r="K5316" s="51"/>
      <c r="L5316" s="51"/>
      <c r="M5316" s="51"/>
      <c r="N5316" s="51"/>
      <c r="O5316" s="51"/>
      <c r="P5316" s="51"/>
    </row>
    <row r="5317" spans="2:16" s="49" customFormat="1" x14ac:dyDescent="0.25">
      <c r="B5317" s="9"/>
      <c r="C5317" s="9"/>
      <c r="D5317" s="50"/>
      <c r="E5317" s="51"/>
      <c r="F5317" s="51"/>
      <c r="G5317" s="51"/>
      <c r="H5317" s="50"/>
      <c r="I5317" s="50"/>
      <c r="J5317" s="50"/>
      <c r="K5317" s="51"/>
      <c r="L5317" s="51"/>
      <c r="M5317" s="51"/>
      <c r="N5317" s="51"/>
      <c r="O5317" s="51"/>
      <c r="P5317" s="51"/>
    </row>
    <row r="5318" spans="2:16" s="49" customFormat="1" x14ac:dyDescent="0.25">
      <c r="B5318" s="9"/>
      <c r="C5318" s="9"/>
      <c r="D5318" s="50"/>
      <c r="E5318" s="51"/>
      <c r="F5318" s="51"/>
      <c r="G5318" s="51"/>
      <c r="H5318" s="50"/>
      <c r="I5318" s="50"/>
      <c r="J5318" s="50"/>
      <c r="K5318" s="51"/>
      <c r="L5318" s="51"/>
      <c r="M5318" s="51"/>
      <c r="N5318" s="51"/>
      <c r="O5318" s="51"/>
      <c r="P5318" s="51"/>
    </row>
    <row r="5319" spans="2:16" s="49" customFormat="1" x14ac:dyDescent="0.25">
      <c r="B5319" s="9"/>
      <c r="C5319" s="9"/>
      <c r="D5319" s="50"/>
      <c r="E5319" s="51"/>
      <c r="F5319" s="51"/>
      <c r="G5319" s="51"/>
      <c r="H5319" s="50"/>
      <c r="I5319" s="50"/>
      <c r="J5319" s="50"/>
      <c r="K5319" s="51"/>
      <c r="L5319" s="51"/>
      <c r="M5319" s="51"/>
      <c r="N5319" s="51"/>
      <c r="O5319" s="51"/>
      <c r="P5319" s="51"/>
    </row>
    <row r="5320" spans="2:16" s="49" customFormat="1" x14ac:dyDescent="0.25">
      <c r="B5320" s="9"/>
      <c r="C5320" s="9"/>
      <c r="D5320" s="50"/>
      <c r="E5320" s="51"/>
      <c r="F5320" s="51"/>
      <c r="G5320" s="51"/>
      <c r="H5320" s="50"/>
      <c r="I5320" s="50"/>
      <c r="J5320" s="50"/>
      <c r="K5320" s="51"/>
      <c r="L5320" s="51"/>
      <c r="M5320" s="51"/>
      <c r="N5320" s="51"/>
      <c r="O5320" s="51"/>
      <c r="P5320" s="51"/>
    </row>
    <row r="5321" spans="2:16" s="49" customFormat="1" x14ac:dyDescent="0.25">
      <c r="B5321" s="9"/>
      <c r="C5321" s="9"/>
      <c r="D5321" s="50"/>
      <c r="E5321" s="51"/>
      <c r="F5321" s="51"/>
      <c r="G5321" s="51"/>
      <c r="H5321" s="50"/>
      <c r="I5321" s="50"/>
      <c r="J5321" s="50"/>
      <c r="K5321" s="51"/>
      <c r="L5321" s="51"/>
      <c r="M5321" s="51"/>
      <c r="N5321" s="51"/>
      <c r="O5321" s="51"/>
      <c r="P5321" s="51"/>
    </row>
    <row r="5322" spans="2:16" s="49" customFormat="1" x14ac:dyDescent="0.25">
      <c r="B5322" s="9"/>
      <c r="C5322" s="9"/>
      <c r="D5322" s="50"/>
      <c r="E5322" s="51"/>
      <c r="F5322" s="51"/>
      <c r="G5322" s="51"/>
      <c r="H5322" s="50"/>
      <c r="I5322" s="50"/>
      <c r="J5322" s="50"/>
      <c r="K5322" s="51"/>
      <c r="L5322" s="51"/>
      <c r="M5322" s="51"/>
      <c r="N5322" s="51"/>
      <c r="O5322" s="51"/>
      <c r="P5322" s="51"/>
    </row>
    <row r="5323" spans="2:16" s="49" customFormat="1" x14ac:dyDescent="0.25">
      <c r="B5323" s="9"/>
      <c r="C5323" s="9"/>
      <c r="D5323" s="50"/>
      <c r="E5323" s="51"/>
      <c r="F5323" s="51"/>
      <c r="G5323" s="51"/>
      <c r="H5323" s="50"/>
      <c r="I5323" s="50"/>
      <c r="J5323" s="50"/>
      <c r="K5323" s="51"/>
      <c r="L5323" s="51"/>
      <c r="M5323" s="51"/>
      <c r="N5323" s="51"/>
      <c r="O5323" s="51"/>
      <c r="P5323" s="51"/>
    </row>
    <row r="5324" spans="2:16" s="49" customFormat="1" x14ac:dyDescent="0.25">
      <c r="B5324" s="9"/>
      <c r="C5324" s="9"/>
      <c r="D5324" s="50"/>
      <c r="E5324" s="51"/>
      <c r="F5324" s="51"/>
      <c r="G5324" s="51"/>
      <c r="H5324" s="50"/>
      <c r="I5324" s="50"/>
      <c r="J5324" s="50"/>
      <c r="K5324" s="51"/>
      <c r="L5324" s="51"/>
      <c r="M5324" s="51"/>
      <c r="N5324" s="51"/>
      <c r="O5324" s="51"/>
      <c r="P5324" s="51"/>
    </row>
    <row r="5325" spans="2:16" s="49" customFormat="1" x14ac:dyDescent="0.25">
      <c r="B5325" s="9"/>
      <c r="C5325" s="9"/>
      <c r="D5325" s="50"/>
      <c r="E5325" s="51"/>
      <c r="F5325" s="51"/>
      <c r="G5325" s="51"/>
      <c r="H5325" s="50"/>
      <c r="I5325" s="50"/>
      <c r="J5325" s="50"/>
      <c r="K5325" s="51"/>
      <c r="L5325" s="51"/>
      <c r="M5325" s="51"/>
      <c r="N5325" s="51"/>
      <c r="O5325" s="51"/>
      <c r="P5325" s="51"/>
    </row>
    <row r="5326" spans="2:16" s="49" customFormat="1" x14ac:dyDescent="0.25">
      <c r="B5326" s="9"/>
      <c r="C5326" s="9"/>
      <c r="D5326" s="50"/>
      <c r="E5326" s="51"/>
      <c r="F5326" s="51"/>
      <c r="G5326" s="51"/>
      <c r="H5326" s="50"/>
      <c r="I5326" s="50"/>
      <c r="J5326" s="50"/>
      <c r="K5326" s="51"/>
      <c r="L5326" s="51"/>
      <c r="M5326" s="51"/>
      <c r="N5326" s="51"/>
      <c r="O5326" s="51"/>
      <c r="P5326" s="51"/>
    </row>
    <row r="5327" spans="2:16" s="49" customFormat="1" x14ac:dyDescent="0.25">
      <c r="B5327" s="9"/>
      <c r="C5327" s="9"/>
      <c r="D5327" s="50"/>
      <c r="E5327" s="51"/>
      <c r="F5327" s="51"/>
      <c r="G5327" s="51"/>
      <c r="H5327" s="50"/>
      <c r="I5327" s="50"/>
      <c r="J5327" s="50"/>
      <c r="K5327" s="51"/>
      <c r="L5327" s="51"/>
      <c r="M5327" s="51"/>
      <c r="N5327" s="51"/>
      <c r="O5327" s="51"/>
      <c r="P5327" s="51"/>
    </row>
    <row r="5328" spans="2:16" s="49" customFormat="1" x14ac:dyDescent="0.25">
      <c r="B5328" s="9"/>
      <c r="C5328" s="9"/>
      <c r="D5328" s="50"/>
      <c r="E5328" s="51"/>
      <c r="F5328" s="51"/>
      <c r="G5328" s="51"/>
      <c r="H5328" s="50"/>
      <c r="I5328" s="50"/>
      <c r="J5328" s="50"/>
      <c r="K5328" s="51"/>
      <c r="L5328" s="51"/>
      <c r="M5328" s="51"/>
      <c r="N5328" s="51"/>
      <c r="O5328" s="51"/>
      <c r="P5328" s="51"/>
    </row>
    <row r="5329" spans="2:16" s="49" customFormat="1" x14ac:dyDescent="0.25">
      <c r="B5329" s="9"/>
      <c r="C5329" s="9"/>
      <c r="D5329" s="50"/>
      <c r="E5329" s="51"/>
      <c r="F5329" s="51"/>
      <c r="G5329" s="51"/>
      <c r="H5329" s="50"/>
      <c r="I5329" s="50"/>
      <c r="J5329" s="50"/>
      <c r="K5329" s="51"/>
      <c r="L5329" s="51"/>
      <c r="M5329" s="51"/>
      <c r="N5329" s="51"/>
      <c r="O5329" s="51"/>
      <c r="P5329" s="51"/>
    </row>
    <row r="5330" spans="2:16" s="49" customFormat="1" x14ac:dyDescent="0.25">
      <c r="B5330" s="9"/>
      <c r="C5330" s="9"/>
      <c r="D5330" s="50"/>
      <c r="E5330" s="51"/>
      <c r="F5330" s="51"/>
      <c r="G5330" s="51"/>
      <c r="H5330" s="50"/>
      <c r="I5330" s="50"/>
      <c r="J5330" s="50"/>
      <c r="K5330" s="51"/>
      <c r="L5330" s="51"/>
      <c r="M5330" s="51"/>
      <c r="N5330" s="51"/>
      <c r="O5330" s="51"/>
      <c r="P5330" s="51"/>
    </row>
    <row r="5331" spans="2:16" s="49" customFormat="1" x14ac:dyDescent="0.25">
      <c r="B5331" s="9"/>
      <c r="C5331" s="9"/>
      <c r="D5331" s="50"/>
      <c r="E5331" s="51"/>
      <c r="F5331" s="51"/>
      <c r="G5331" s="51"/>
      <c r="H5331" s="50"/>
      <c r="I5331" s="50"/>
      <c r="J5331" s="50"/>
      <c r="K5331" s="51"/>
      <c r="L5331" s="51"/>
      <c r="M5331" s="51"/>
      <c r="N5331" s="51"/>
      <c r="O5331" s="51"/>
      <c r="P5331" s="51"/>
    </row>
    <row r="5332" spans="2:16" s="49" customFormat="1" x14ac:dyDescent="0.25">
      <c r="B5332" s="9"/>
      <c r="C5332" s="9"/>
      <c r="D5332" s="50"/>
      <c r="E5332" s="51"/>
      <c r="F5332" s="51"/>
      <c r="G5332" s="51"/>
      <c r="H5332" s="50"/>
      <c r="I5332" s="50"/>
      <c r="J5332" s="50"/>
      <c r="K5332" s="51"/>
      <c r="L5332" s="51"/>
      <c r="M5332" s="51"/>
      <c r="N5332" s="51"/>
      <c r="O5332" s="51"/>
      <c r="P5332" s="51"/>
    </row>
    <row r="5333" spans="2:16" s="49" customFormat="1" x14ac:dyDescent="0.25">
      <c r="B5333" s="9"/>
      <c r="C5333" s="9"/>
      <c r="D5333" s="50"/>
      <c r="E5333" s="51"/>
      <c r="F5333" s="51"/>
      <c r="G5333" s="51"/>
      <c r="H5333" s="50"/>
      <c r="I5333" s="50"/>
      <c r="J5333" s="50"/>
      <c r="K5333" s="51"/>
      <c r="L5333" s="51"/>
      <c r="M5333" s="51"/>
      <c r="N5333" s="51"/>
      <c r="O5333" s="51"/>
      <c r="P5333" s="51"/>
    </row>
    <row r="5334" spans="2:16" s="49" customFormat="1" x14ac:dyDescent="0.25">
      <c r="B5334" s="9"/>
      <c r="C5334" s="9"/>
      <c r="D5334" s="50"/>
      <c r="E5334" s="51"/>
      <c r="F5334" s="51"/>
      <c r="G5334" s="51"/>
      <c r="H5334" s="50"/>
      <c r="I5334" s="50"/>
      <c r="J5334" s="50"/>
      <c r="K5334" s="51"/>
      <c r="L5334" s="51"/>
      <c r="M5334" s="51"/>
      <c r="N5334" s="51"/>
      <c r="O5334" s="51"/>
      <c r="P5334" s="51"/>
    </row>
    <row r="5335" spans="2:16" s="49" customFormat="1" x14ac:dyDescent="0.25">
      <c r="B5335" s="9"/>
      <c r="C5335" s="9"/>
      <c r="D5335" s="50"/>
      <c r="E5335" s="51"/>
      <c r="F5335" s="51"/>
      <c r="G5335" s="51"/>
      <c r="H5335" s="50"/>
      <c r="I5335" s="50"/>
      <c r="J5335" s="50"/>
      <c r="K5335" s="51"/>
      <c r="L5335" s="51"/>
      <c r="M5335" s="51"/>
      <c r="N5335" s="51"/>
      <c r="O5335" s="51"/>
      <c r="P5335" s="51"/>
    </row>
    <row r="5336" spans="2:16" s="49" customFormat="1" x14ac:dyDescent="0.25">
      <c r="B5336" s="9"/>
      <c r="C5336" s="9"/>
      <c r="D5336" s="50"/>
      <c r="E5336" s="51"/>
      <c r="F5336" s="51"/>
      <c r="G5336" s="51"/>
      <c r="H5336" s="50"/>
      <c r="I5336" s="50"/>
      <c r="J5336" s="50"/>
      <c r="K5336" s="51"/>
      <c r="L5336" s="51"/>
      <c r="M5336" s="51"/>
      <c r="N5336" s="51"/>
      <c r="O5336" s="51"/>
      <c r="P5336" s="51"/>
    </row>
    <row r="5337" spans="2:16" s="49" customFormat="1" x14ac:dyDescent="0.25">
      <c r="B5337" s="9"/>
      <c r="C5337" s="9"/>
      <c r="D5337" s="50"/>
      <c r="E5337" s="51"/>
      <c r="F5337" s="51"/>
      <c r="G5337" s="51"/>
      <c r="H5337" s="50"/>
      <c r="I5337" s="50"/>
      <c r="J5337" s="50"/>
      <c r="K5337" s="51"/>
      <c r="L5337" s="51"/>
      <c r="M5337" s="51"/>
      <c r="N5337" s="51"/>
      <c r="O5337" s="51"/>
      <c r="P5337" s="51"/>
    </row>
    <row r="5338" spans="2:16" s="49" customFormat="1" x14ac:dyDescent="0.25">
      <c r="B5338" s="9"/>
      <c r="C5338" s="9"/>
      <c r="D5338" s="50"/>
      <c r="E5338" s="51"/>
      <c r="F5338" s="51"/>
      <c r="G5338" s="51"/>
      <c r="H5338" s="50"/>
      <c r="I5338" s="50"/>
      <c r="J5338" s="50"/>
      <c r="K5338" s="51"/>
      <c r="L5338" s="51"/>
      <c r="M5338" s="51"/>
      <c r="N5338" s="51"/>
      <c r="O5338" s="51"/>
      <c r="P5338" s="51"/>
    </row>
    <row r="5339" spans="2:16" s="49" customFormat="1" x14ac:dyDescent="0.25">
      <c r="B5339" s="9"/>
      <c r="C5339" s="9"/>
      <c r="D5339" s="50"/>
      <c r="E5339" s="51"/>
      <c r="F5339" s="51"/>
      <c r="G5339" s="51"/>
      <c r="H5339" s="50"/>
      <c r="I5339" s="50"/>
      <c r="J5339" s="50"/>
      <c r="K5339" s="51"/>
      <c r="L5339" s="51"/>
      <c r="M5339" s="51"/>
      <c r="N5339" s="51"/>
      <c r="O5339" s="51"/>
      <c r="P5339" s="51"/>
    </row>
    <row r="5340" spans="2:16" s="49" customFormat="1" x14ac:dyDescent="0.25">
      <c r="B5340" s="9"/>
      <c r="C5340" s="9"/>
      <c r="D5340" s="50"/>
      <c r="E5340" s="51"/>
      <c r="F5340" s="51"/>
      <c r="G5340" s="51"/>
      <c r="H5340" s="50"/>
      <c r="I5340" s="50"/>
      <c r="J5340" s="50"/>
      <c r="K5340" s="51"/>
      <c r="L5340" s="51"/>
      <c r="M5340" s="51"/>
      <c r="N5340" s="51"/>
      <c r="O5340" s="51"/>
      <c r="P5340" s="51"/>
    </row>
    <row r="5341" spans="2:16" s="49" customFormat="1" x14ac:dyDescent="0.25">
      <c r="B5341" s="9"/>
      <c r="C5341" s="9"/>
      <c r="D5341" s="50"/>
      <c r="E5341" s="51"/>
      <c r="F5341" s="51"/>
      <c r="G5341" s="51"/>
      <c r="H5341" s="50"/>
      <c r="I5341" s="50"/>
      <c r="J5341" s="50"/>
      <c r="K5341" s="51"/>
      <c r="L5341" s="51"/>
      <c r="M5341" s="51"/>
      <c r="N5341" s="51"/>
      <c r="O5341" s="51"/>
      <c r="P5341" s="51"/>
    </row>
    <row r="5342" spans="2:16" s="49" customFormat="1" x14ac:dyDescent="0.25">
      <c r="B5342" s="9"/>
      <c r="C5342" s="9"/>
      <c r="D5342" s="50"/>
      <c r="E5342" s="51"/>
      <c r="F5342" s="51"/>
      <c r="G5342" s="51"/>
      <c r="H5342" s="50"/>
      <c r="I5342" s="50"/>
      <c r="J5342" s="50"/>
      <c r="K5342" s="51"/>
      <c r="L5342" s="51"/>
      <c r="M5342" s="51"/>
      <c r="N5342" s="51"/>
      <c r="O5342" s="51"/>
      <c r="P5342" s="51"/>
    </row>
    <row r="5343" spans="2:16" s="49" customFormat="1" x14ac:dyDescent="0.25">
      <c r="B5343" s="9"/>
      <c r="C5343" s="9"/>
      <c r="D5343" s="50"/>
      <c r="E5343" s="51"/>
      <c r="F5343" s="51"/>
      <c r="G5343" s="51"/>
      <c r="H5343" s="50"/>
      <c r="I5343" s="50"/>
      <c r="J5343" s="50"/>
      <c r="K5343" s="51"/>
      <c r="L5343" s="51"/>
      <c r="M5343" s="51"/>
      <c r="N5343" s="51"/>
      <c r="O5343" s="51"/>
      <c r="P5343" s="51"/>
    </row>
    <row r="5344" spans="2:16" s="49" customFormat="1" x14ac:dyDescent="0.25">
      <c r="B5344" s="9"/>
      <c r="C5344" s="9"/>
      <c r="D5344" s="50"/>
      <c r="E5344" s="51"/>
      <c r="F5344" s="51"/>
      <c r="G5344" s="51"/>
      <c r="H5344" s="50"/>
      <c r="I5344" s="50"/>
      <c r="J5344" s="50"/>
      <c r="K5344" s="51"/>
      <c r="L5344" s="51"/>
      <c r="M5344" s="51"/>
      <c r="N5344" s="51"/>
      <c r="O5344" s="51"/>
      <c r="P5344" s="51"/>
    </row>
    <row r="5345" spans="2:16" s="49" customFormat="1" x14ac:dyDescent="0.25">
      <c r="B5345" s="9"/>
      <c r="C5345" s="9"/>
      <c r="D5345" s="50"/>
      <c r="E5345" s="51"/>
      <c r="F5345" s="51"/>
      <c r="G5345" s="51"/>
      <c r="H5345" s="50"/>
      <c r="I5345" s="50"/>
      <c r="J5345" s="50"/>
      <c r="K5345" s="51"/>
      <c r="L5345" s="51"/>
      <c r="M5345" s="51"/>
      <c r="N5345" s="51"/>
      <c r="O5345" s="51"/>
      <c r="P5345" s="51"/>
    </row>
    <row r="5346" spans="2:16" s="49" customFormat="1" x14ac:dyDescent="0.25">
      <c r="B5346" s="9"/>
      <c r="C5346" s="9"/>
      <c r="D5346" s="50"/>
      <c r="E5346" s="51"/>
      <c r="F5346" s="51"/>
      <c r="G5346" s="51"/>
      <c r="H5346" s="50"/>
      <c r="I5346" s="50"/>
      <c r="J5346" s="50"/>
      <c r="K5346" s="51"/>
      <c r="L5346" s="51"/>
      <c r="M5346" s="51"/>
      <c r="N5346" s="51"/>
      <c r="O5346" s="51"/>
      <c r="P5346" s="51"/>
    </row>
    <row r="5347" spans="2:16" s="49" customFormat="1" x14ac:dyDescent="0.25">
      <c r="B5347" s="9"/>
      <c r="C5347" s="9"/>
      <c r="D5347" s="50"/>
      <c r="E5347" s="51"/>
      <c r="F5347" s="51"/>
      <c r="G5347" s="51"/>
      <c r="H5347" s="50"/>
      <c r="I5347" s="50"/>
      <c r="J5347" s="50"/>
      <c r="K5347" s="51"/>
      <c r="L5347" s="51"/>
      <c r="M5347" s="51"/>
      <c r="N5347" s="51"/>
      <c r="O5347" s="51"/>
      <c r="P5347" s="51"/>
    </row>
    <row r="5348" spans="2:16" s="49" customFormat="1" x14ac:dyDescent="0.25">
      <c r="B5348" s="9"/>
      <c r="C5348" s="9"/>
      <c r="D5348" s="50"/>
      <c r="E5348" s="51"/>
      <c r="F5348" s="51"/>
      <c r="G5348" s="51"/>
      <c r="H5348" s="50"/>
      <c r="I5348" s="50"/>
      <c r="J5348" s="50"/>
      <c r="K5348" s="51"/>
      <c r="L5348" s="51"/>
      <c r="M5348" s="51"/>
      <c r="N5348" s="51"/>
      <c r="O5348" s="51"/>
      <c r="P5348" s="51"/>
    </row>
    <row r="5349" spans="2:16" s="49" customFormat="1" x14ac:dyDescent="0.25">
      <c r="B5349" s="9"/>
      <c r="C5349" s="9"/>
      <c r="D5349" s="50"/>
      <c r="E5349" s="51"/>
      <c r="F5349" s="51"/>
      <c r="G5349" s="51"/>
      <c r="H5349" s="50"/>
      <c r="I5349" s="50"/>
      <c r="J5349" s="50"/>
      <c r="K5349" s="51"/>
      <c r="L5349" s="51"/>
      <c r="M5349" s="51"/>
      <c r="N5349" s="51"/>
      <c r="O5349" s="51"/>
      <c r="P5349" s="51"/>
    </row>
    <row r="5350" spans="2:16" s="49" customFormat="1" x14ac:dyDescent="0.25">
      <c r="B5350" s="9"/>
      <c r="C5350" s="9"/>
      <c r="D5350" s="50"/>
      <c r="E5350" s="51"/>
      <c r="F5350" s="51"/>
      <c r="G5350" s="51"/>
      <c r="H5350" s="50"/>
      <c r="I5350" s="50"/>
      <c r="J5350" s="50"/>
      <c r="K5350" s="51"/>
      <c r="L5350" s="51"/>
      <c r="M5350" s="51"/>
      <c r="N5350" s="51"/>
      <c r="O5350" s="51"/>
      <c r="P5350" s="51"/>
    </row>
    <row r="5351" spans="2:16" s="49" customFormat="1" x14ac:dyDescent="0.25">
      <c r="B5351" s="9"/>
      <c r="C5351" s="9"/>
      <c r="D5351" s="50"/>
      <c r="E5351" s="51"/>
      <c r="F5351" s="51"/>
      <c r="G5351" s="51"/>
      <c r="H5351" s="50"/>
      <c r="I5351" s="50"/>
      <c r="J5351" s="50"/>
      <c r="K5351" s="51"/>
      <c r="L5351" s="51"/>
      <c r="M5351" s="51"/>
      <c r="N5351" s="51"/>
      <c r="O5351" s="51"/>
      <c r="P5351" s="51"/>
    </row>
    <row r="5352" spans="2:16" s="49" customFormat="1" x14ac:dyDescent="0.25">
      <c r="B5352" s="9"/>
      <c r="C5352" s="9"/>
      <c r="D5352" s="50"/>
      <c r="E5352" s="51"/>
      <c r="F5352" s="51"/>
      <c r="G5352" s="51"/>
      <c r="H5352" s="50"/>
      <c r="I5352" s="50"/>
      <c r="J5352" s="50"/>
      <c r="K5352" s="51"/>
      <c r="L5352" s="51"/>
      <c r="M5352" s="51"/>
      <c r="N5352" s="51"/>
      <c r="O5352" s="51"/>
      <c r="P5352" s="51"/>
    </row>
    <row r="5353" spans="2:16" s="49" customFormat="1" x14ac:dyDescent="0.25">
      <c r="B5353" s="9"/>
      <c r="C5353" s="9"/>
      <c r="D5353" s="50"/>
      <c r="E5353" s="51"/>
      <c r="F5353" s="51"/>
      <c r="G5353" s="51"/>
      <c r="H5353" s="50"/>
      <c r="I5353" s="50"/>
      <c r="J5353" s="50"/>
      <c r="K5353" s="51"/>
      <c r="L5353" s="51"/>
      <c r="M5353" s="51"/>
      <c r="N5353" s="51"/>
      <c r="O5353" s="51"/>
      <c r="P5353" s="51"/>
    </row>
    <row r="5354" spans="2:16" s="49" customFormat="1" x14ac:dyDescent="0.25">
      <c r="B5354" s="9"/>
      <c r="C5354" s="9"/>
      <c r="D5354" s="50"/>
      <c r="E5354" s="51"/>
      <c r="F5354" s="51"/>
      <c r="G5354" s="51"/>
      <c r="H5354" s="50"/>
      <c r="I5354" s="50"/>
      <c r="J5354" s="50"/>
      <c r="K5354" s="51"/>
      <c r="L5354" s="51"/>
      <c r="M5354" s="51"/>
      <c r="N5354" s="51"/>
      <c r="O5354" s="51"/>
      <c r="P5354" s="51"/>
    </row>
    <row r="5355" spans="2:16" s="49" customFormat="1" x14ac:dyDescent="0.25">
      <c r="B5355" s="9"/>
      <c r="C5355" s="9"/>
      <c r="D5355" s="50"/>
      <c r="E5355" s="51"/>
      <c r="F5355" s="51"/>
      <c r="G5355" s="51"/>
      <c r="H5355" s="50"/>
      <c r="I5355" s="50"/>
      <c r="J5355" s="50"/>
      <c r="K5355" s="51"/>
      <c r="L5355" s="51"/>
      <c r="M5355" s="51"/>
      <c r="N5355" s="51"/>
      <c r="O5355" s="51"/>
      <c r="P5355" s="51"/>
    </row>
    <row r="5356" spans="2:16" s="49" customFormat="1" x14ac:dyDescent="0.25">
      <c r="B5356" s="9"/>
      <c r="C5356" s="9"/>
      <c r="D5356" s="50"/>
      <c r="E5356" s="51"/>
      <c r="F5356" s="51"/>
      <c r="G5356" s="51"/>
      <c r="H5356" s="50"/>
      <c r="I5356" s="50"/>
      <c r="J5356" s="50"/>
      <c r="K5356" s="51"/>
      <c r="L5356" s="51"/>
      <c r="M5356" s="51"/>
      <c r="N5356" s="51"/>
      <c r="O5356" s="51"/>
      <c r="P5356" s="51"/>
    </row>
    <row r="5357" spans="2:16" s="49" customFormat="1" x14ac:dyDescent="0.25">
      <c r="B5357" s="9"/>
      <c r="C5357" s="9"/>
      <c r="D5357" s="50"/>
      <c r="E5357" s="51"/>
      <c r="F5357" s="51"/>
      <c r="G5357" s="51"/>
      <c r="H5357" s="50"/>
      <c r="I5357" s="50"/>
      <c r="J5357" s="50"/>
      <c r="K5357" s="51"/>
      <c r="L5357" s="51"/>
      <c r="M5357" s="51"/>
      <c r="N5357" s="51"/>
      <c r="O5357" s="51"/>
      <c r="P5357" s="51"/>
    </row>
    <row r="5358" spans="2:16" s="49" customFormat="1" x14ac:dyDescent="0.25">
      <c r="B5358" s="9"/>
      <c r="C5358" s="9"/>
      <c r="D5358" s="50"/>
      <c r="E5358" s="51"/>
      <c r="F5358" s="51"/>
      <c r="G5358" s="51"/>
      <c r="H5358" s="50"/>
      <c r="I5358" s="50"/>
      <c r="J5358" s="50"/>
      <c r="K5358" s="51"/>
      <c r="L5358" s="51"/>
      <c r="M5358" s="51"/>
      <c r="N5358" s="51"/>
      <c r="O5358" s="51"/>
      <c r="P5358" s="51"/>
    </row>
    <row r="5359" spans="2:16" s="49" customFormat="1" x14ac:dyDescent="0.25">
      <c r="B5359" s="9"/>
      <c r="C5359" s="9"/>
      <c r="D5359" s="50"/>
      <c r="E5359" s="51"/>
      <c r="F5359" s="51"/>
      <c r="G5359" s="51"/>
      <c r="H5359" s="50"/>
      <c r="I5359" s="50"/>
      <c r="J5359" s="50"/>
      <c r="K5359" s="51"/>
      <c r="L5359" s="51"/>
      <c r="M5359" s="51"/>
      <c r="N5359" s="51"/>
      <c r="O5359" s="51"/>
      <c r="P5359" s="51"/>
    </row>
    <row r="5360" spans="2:16" s="49" customFormat="1" x14ac:dyDescent="0.25">
      <c r="B5360" s="9"/>
      <c r="C5360" s="9"/>
      <c r="D5360" s="50"/>
      <c r="E5360" s="51"/>
      <c r="F5360" s="51"/>
      <c r="G5360" s="51"/>
      <c r="H5360" s="50"/>
      <c r="I5360" s="50"/>
      <c r="J5360" s="50"/>
      <c r="K5360" s="51"/>
      <c r="L5360" s="51"/>
      <c r="M5360" s="51"/>
      <c r="N5360" s="51"/>
      <c r="O5360" s="51"/>
      <c r="P5360" s="51"/>
    </row>
    <row r="5361" spans="2:16" s="49" customFormat="1" x14ac:dyDescent="0.25">
      <c r="B5361" s="9"/>
      <c r="C5361" s="9"/>
      <c r="D5361" s="50"/>
      <c r="E5361" s="51"/>
      <c r="F5361" s="51"/>
      <c r="G5361" s="51"/>
      <c r="H5361" s="50"/>
      <c r="I5361" s="50"/>
      <c r="J5361" s="50"/>
      <c r="K5361" s="51"/>
      <c r="L5361" s="51"/>
      <c r="M5361" s="51"/>
      <c r="N5361" s="51"/>
      <c r="O5361" s="51"/>
      <c r="P5361" s="51"/>
    </row>
    <row r="5362" spans="2:16" s="49" customFormat="1" x14ac:dyDescent="0.25">
      <c r="B5362" s="9"/>
      <c r="C5362" s="9"/>
      <c r="D5362" s="50"/>
      <c r="E5362" s="51"/>
      <c r="F5362" s="51"/>
      <c r="G5362" s="51"/>
      <c r="H5362" s="50"/>
      <c r="I5362" s="50"/>
      <c r="J5362" s="50"/>
      <c r="K5362" s="51"/>
      <c r="L5362" s="51"/>
      <c r="M5362" s="51"/>
      <c r="N5362" s="51"/>
      <c r="O5362" s="51"/>
      <c r="P5362" s="51"/>
    </row>
    <row r="5363" spans="2:16" s="49" customFormat="1" x14ac:dyDescent="0.25">
      <c r="B5363" s="9"/>
      <c r="C5363" s="9"/>
      <c r="D5363" s="50"/>
      <c r="E5363" s="51"/>
      <c r="F5363" s="51"/>
      <c r="G5363" s="51"/>
      <c r="H5363" s="50"/>
      <c r="I5363" s="50"/>
      <c r="J5363" s="50"/>
      <c r="K5363" s="51"/>
      <c r="L5363" s="51"/>
      <c r="M5363" s="51"/>
      <c r="N5363" s="51"/>
      <c r="O5363" s="51"/>
      <c r="P5363" s="51"/>
    </row>
    <row r="5364" spans="2:16" s="49" customFormat="1" x14ac:dyDescent="0.25">
      <c r="B5364" s="9"/>
      <c r="C5364" s="9"/>
      <c r="D5364" s="50"/>
      <c r="E5364" s="51"/>
      <c r="F5364" s="51"/>
      <c r="G5364" s="51"/>
      <c r="H5364" s="50"/>
      <c r="I5364" s="50"/>
      <c r="J5364" s="50"/>
      <c r="K5364" s="51"/>
      <c r="L5364" s="51"/>
      <c r="M5364" s="51"/>
      <c r="N5364" s="51"/>
      <c r="O5364" s="51"/>
      <c r="P5364" s="51"/>
    </row>
    <row r="5365" spans="2:16" s="49" customFormat="1" x14ac:dyDescent="0.25">
      <c r="B5365" s="9"/>
      <c r="C5365" s="9"/>
      <c r="D5365" s="50"/>
      <c r="E5365" s="51"/>
      <c r="F5365" s="51"/>
      <c r="G5365" s="51"/>
      <c r="H5365" s="50"/>
      <c r="I5365" s="50"/>
      <c r="J5365" s="50"/>
      <c r="K5365" s="51"/>
      <c r="L5365" s="51"/>
      <c r="M5365" s="51"/>
      <c r="N5365" s="51"/>
      <c r="O5365" s="51"/>
      <c r="P5365" s="51"/>
    </row>
    <row r="5366" spans="2:16" s="49" customFormat="1" x14ac:dyDescent="0.25">
      <c r="B5366" s="9"/>
      <c r="C5366" s="9"/>
      <c r="D5366" s="50"/>
      <c r="E5366" s="51"/>
      <c r="F5366" s="51"/>
      <c r="G5366" s="51"/>
      <c r="H5366" s="50"/>
      <c r="I5366" s="50"/>
      <c r="J5366" s="50"/>
      <c r="K5366" s="51"/>
      <c r="L5366" s="51"/>
      <c r="M5366" s="51"/>
      <c r="N5366" s="51"/>
      <c r="O5366" s="51"/>
      <c r="P5366" s="51"/>
    </row>
    <row r="5367" spans="2:16" s="49" customFormat="1" x14ac:dyDescent="0.25">
      <c r="B5367" s="9"/>
      <c r="C5367" s="9"/>
      <c r="D5367" s="50"/>
      <c r="E5367" s="51"/>
      <c r="F5367" s="51"/>
      <c r="G5367" s="51"/>
      <c r="H5367" s="50"/>
      <c r="I5367" s="50"/>
      <c r="J5367" s="50"/>
      <c r="K5367" s="51"/>
      <c r="L5367" s="51"/>
      <c r="M5367" s="51"/>
      <c r="N5367" s="51"/>
      <c r="O5367" s="51"/>
      <c r="P5367" s="51"/>
    </row>
    <row r="5368" spans="2:16" s="49" customFormat="1" x14ac:dyDescent="0.25">
      <c r="B5368" s="9"/>
      <c r="C5368" s="9"/>
      <c r="D5368" s="50"/>
      <c r="E5368" s="51"/>
      <c r="F5368" s="51"/>
      <c r="G5368" s="51"/>
      <c r="H5368" s="50"/>
      <c r="I5368" s="50"/>
      <c r="J5368" s="50"/>
      <c r="K5368" s="51"/>
      <c r="L5368" s="51"/>
      <c r="M5368" s="51"/>
      <c r="N5368" s="51"/>
      <c r="O5368" s="51"/>
      <c r="P5368" s="51"/>
    </row>
    <row r="5369" spans="2:16" s="49" customFormat="1" x14ac:dyDescent="0.25">
      <c r="B5369" s="9"/>
      <c r="C5369" s="9"/>
      <c r="D5369" s="50"/>
      <c r="E5369" s="51"/>
      <c r="F5369" s="51"/>
      <c r="G5369" s="51"/>
      <c r="H5369" s="50"/>
      <c r="I5369" s="50"/>
      <c r="J5369" s="50"/>
      <c r="K5369" s="51"/>
      <c r="L5369" s="51"/>
      <c r="M5369" s="51"/>
      <c r="N5369" s="51"/>
      <c r="O5369" s="51"/>
      <c r="P5369" s="51"/>
    </row>
    <row r="5370" spans="2:16" s="49" customFormat="1" x14ac:dyDescent="0.25">
      <c r="B5370" s="9"/>
      <c r="C5370" s="9"/>
      <c r="D5370" s="50"/>
      <c r="E5370" s="51"/>
      <c r="F5370" s="51"/>
      <c r="G5370" s="51"/>
      <c r="H5370" s="50"/>
      <c r="I5370" s="50"/>
      <c r="J5370" s="50"/>
      <c r="K5370" s="51"/>
      <c r="L5370" s="51"/>
      <c r="M5370" s="51"/>
      <c r="N5370" s="51"/>
      <c r="O5370" s="51"/>
      <c r="P5370" s="51"/>
    </row>
    <row r="5371" spans="2:16" s="49" customFormat="1" x14ac:dyDescent="0.25">
      <c r="B5371" s="9"/>
      <c r="C5371" s="9"/>
      <c r="D5371" s="50"/>
      <c r="E5371" s="51"/>
      <c r="F5371" s="51"/>
      <c r="G5371" s="51"/>
      <c r="H5371" s="50"/>
      <c r="I5371" s="50"/>
      <c r="J5371" s="50"/>
      <c r="K5371" s="51"/>
      <c r="L5371" s="51"/>
      <c r="M5371" s="51"/>
      <c r="N5371" s="51"/>
      <c r="O5371" s="51"/>
      <c r="P5371" s="51"/>
    </row>
    <row r="5372" spans="2:16" s="49" customFormat="1" x14ac:dyDescent="0.25">
      <c r="B5372" s="9"/>
      <c r="C5372" s="9"/>
      <c r="D5372" s="50"/>
      <c r="E5372" s="51"/>
      <c r="F5372" s="51"/>
      <c r="G5372" s="51"/>
      <c r="H5372" s="50"/>
      <c r="I5372" s="50"/>
      <c r="J5372" s="50"/>
      <c r="K5372" s="51"/>
      <c r="L5372" s="51"/>
      <c r="M5372" s="51"/>
      <c r="N5372" s="51"/>
      <c r="O5372" s="51"/>
      <c r="P5372" s="51"/>
    </row>
    <row r="5373" spans="2:16" s="49" customFormat="1" x14ac:dyDescent="0.25">
      <c r="B5373" s="9"/>
      <c r="C5373" s="9"/>
      <c r="D5373" s="50"/>
      <c r="E5373" s="51"/>
      <c r="F5373" s="51"/>
      <c r="G5373" s="51"/>
      <c r="H5373" s="50"/>
      <c r="I5373" s="50"/>
      <c r="J5373" s="50"/>
      <c r="K5373" s="51"/>
      <c r="L5373" s="51"/>
      <c r="M5373" s="51"/>
      <c r="N5373" s="51"/>
      <c r="O5373" s="51"/>
      <c r="P5373" s="51"/>
    </row>
    <row r="5374" spans="2:16" s="49" customFormat="1" x14ac:dyDescent="0.25">
      <c r="B5374" s="9"/>
      <c r="C5374" s="9"/>
      <c r="D5374" s="50"/>
      <c r="E5374" s="51"/>
      <c r="F5374" s="51"/>
      <c r="G5374" s="51"/>
      <c r="H5374" s="50"/>
      <c r="I5374" s="50"/>
      <c r="J5374" s="50"/>
      <c r="K5374" s="51"/>
      <c r="L5374" s="51"/>
      <c r="M5374" s="51"/>
      <c r="N5374" s="51"/>
      <c r="O5374" s="51"/>
      <c r="P5374" s="51"/>
    </row>
    <row r="5375" spans="2:16" s="49" customFormat="1" x14ac:dyDescent="0.25">
      <c r="B5375" s="9"/>
      <c r="C5375" s="9"/>
      <c r="D5375" s="50"/>
      <c r="E5375" s="51"/>
      <c r="F5375" s="51"/>
      <c r="G5375" s="51"/>
      <c r="H5375" s="50"/>
      <c r="I5375" s="50"/>
      <c r="J5375" s="50"/>
      <c r="K5375" s="51"/>
      <c r="L5375" s="51"/>
      <c r="M5375" s="51"/>
      <c r="N5375" s="51"/>
      <c r="O5375" s="51"/>
      <c r="P5375" s="51"/>
    </row>
    <row r="5376" spans="2:16" s="49" customFormat="1" x14ac:dyDescent="0.25">
      <c r="B5376" s="9"/>
      <c r="C5376" s="9"/>
      <c r="D5376" s="50"/>
      <c r="E5376" s="51"/>
      <c r="F5376" s="51"/>
      <c r="G5376" s="51"/>
      <c r="H5376" s="50"/>
      <c r="I5376" s="50"/>
      <c r="J5376" s="50"/>
      <c r="K5376" s="51"/>
      <c r="L5376" s="51"/>
      <c r="M5376" s="51"/>
      <c r="N5376" s="51"/>
      <c r="O5376" s="51"/>
      <c r="P5376" s="51"/>
    </row>
    <row r="5377" spans="2:16" s="49" customFormat="1" x14ac:dyDescent="0.25">
      <c r="B5377" s="9"/>
      <c r="C5377" s="9"/>
      <c r="D5377" s="50"/>
      <c r="E5377" s="51"/>
      <c r="F5377" s="51"/>
      <c r="G5377" s="51"/>
      <c r="H5377" s="50"/>
      <c r="I5377" s="50"/>
      <c r="J5377" s="50"/>
      <c r="K5377" s="51"/>
      <c r="L5377" s="51"/>
      <c r="M5377" s="51"/>
      <c r="N5377" s="51"/>
      <c r="O5377" s="51"/>
      <c r="P5377" s="51"/>
    </row>
    <row r="5378" spans="2:16" s="49" customFormat="1" x14ac:dyDescent="0.25">
      <c r="B5378" s="9"/>
      <c r="C5378" s="9"/>
      <c r="D5378" s="50"/>
      <c r="E5378" s="51"/>
      <c r="F5378" s="51"/>
      <c r="G5378" s="51"/>
      <c r="H5378" s="50"/>
      <c r="I5378" s="50"/>
      <c r="J5378" s="50"/>
      <c r="K5378" s="51"/>
      <c r="L5378" s="51"/>
      <c r="M5378" s="51"/>
      <c r="N5378" s="51"/>
      <c r="O5378" s="51"/>
      <c r="P5378" s="51"/>
    </row>
    <row r="5379" spans="2:16" s="49" customFormat="1" x14ac:dyDescent="0.25">
      <c r="B5379" s="9"/>
      <c r="C5379" s="9"/>
      <c r="D5379" s="50"/>
      <c r="E5379" s="51"/>
      <c r="F5379" s="51"/>
      <c r="G5379" s="51"/>
      <c r="H5379" s="50"/>
      <c r="I5379" s="50"/>
      <c r="J5379" s="50"/>
      <c r="K5379" s="51"/>
      <c r="L5379" s="51"/>
      <c r="M5379" s="51"/>
      <c r="N5379" s="51"/>
      <c r="O5379" s="51"/>
      <c r="P5379" s="51"/>
    </row>
    <row r="5380" spans="2:16" s="49" customFormat="1" x14ac:dyDescent="0.25">
      <c r="B5380" s="9"/>
      <c r="C5380" s="9"/>
      <c r="D5380" s="50"/>
      <c r="E5380" s="51"/>
      <c r="F5380" s="51"/>
      <c r="G5380" s="51"/>
      <c r="H5380" s="50"/>
      <c r="I5380" s="50"/>
      <c r="J5380" s="50"/>
      <c r="K5380" s="51"/>
      <c r="L5380" s="51"/>
      <c r="M5380" s="51"/>
      <c r="N5380" s="51"/>
      <c r="O5380" s="51"/>
      <c r="P5380" s="51"/>
    </row>
    <row r="5381" spans="2:16" s="49" customFormat="1" x14ac:dyDescent="0.25">
      <c r="B5381" s="9"/>
      <c r="C5381" s="9"/>
      <c r="D5381" s="50"/>
      <c r="E5381" s="51"/>
      <c r="F5381" s="51"/>
      <c r="G5381" s="51"/>
      <c r="H5381" s="50"/>
      <c r="I5381" s="50"/>
      <c r="J5381" s="50"/>
      <c r="K5381" s="51"/>
      <c r="L5381" s="51"/>
      <c r="M5381" s="51"/>
      <c r="N5381" s="51"/>
      <c r="O5381" s="51"/>
      <c r="P5381" s="51"/>
    </row>
    <row r="5382" spans="2:16" s="49" customFormat="1" x14ac:dyDescent="0.25">
      <c r="B5382" s="9"/>
      <c r="C5382" s="9"/>
      <c r="D5382" s="50"/>
      <c r="E5382" s="51"/>
      <c r="F5382" s="51"/>
      <c r="G5382" s="51"/>
      <c r="H5382" s="50"/>
      <c r="I5382" s="50"/>
      <c r="J5382" s="50"/>
      <c r="K5382" s="51"/>
      <c r="L5382" s="51"/>
      <c r="M5382" s="51"/>
      <c r="N5382" s="51"/>
      <c r="O5382" s="51"/>
      <c r="P5382" s="51"/>
    </row>
    <row r="5383" spans="2:16" s="49" customFormat="1" x14ac:dyDescent="0.25">
      <c r="B5383" s="9"/>
      <c r="C5383" s="9"/>
      <c r="D5383" s="50"/>
      <c r="E5383" s="51"/>
      <c r="F5383" s="51"/>
      <c r="G5383" s="51"/>
      <c r="H5383" s="50"/>
      <c r="I5383" s="50"/>
      <c r="J5383" s="50"/>
      <c r="K5383" s="51"/>
      <c r="L5383" s="51"/>
      <c r="M5383" s="51"/>
      <c r="N5383" s="51"/>
      <c r="O5383" s="51"/>
      <c r="P5383" s="51"/>
    </row>
    <row r="5384" spans="2:16" s="49" customFormat="1" x14ac:dyDescent="0.25">
      <c r="B5384" s="9"/>
      <c r="C5384" s="9"/>
      <c r="D5384" s="50"/>
      <c r="E5384" s="51"/>
      <c r="F5384" s="51"/>
      <c r="G5384" s="51"/>
      <c r="H5384" s="50"/>
      <c r="I5384" s="50"/>
      <c r="J5384" s="50"/>
      <c r="K5384" s="51"/>
      <c r="L5384" s="51"/>
      <c r="M5384" s="51"/>
      <c r="N5384" s="51"/>
      <c r="O5384" s="51"/>
      <c r="P5384" s="51"/>
    </row>
    <row r="5385" spans="2:16" s="49" customFormat="1" x14ac:dyDescent="0.25">
      <c r="B5385" s="9"/>
      <c r="C5385" s="9"/>
      <c r="D5385" s="50"/>
      <c r="E5385" s="51"/>
      <c r="F5385" s="51"/>
      <c r="G5385" s="51"/>
      <c r="H5385" s="50"/>
      <c r="I5385" s="50"/>
      <c r="J5385" s="50"/>
      <c r="K5385" s="51"/>
      <c r="L5385" s="51"/>
      <c r="M5385" s="51"/>
      <c r="N5385" s="51"/>
      <c r="O5385" s="51"/>
      <c r="P5385" s="51"/>
    </row>
    <row r="5386" spans="2:16" s="49" customFormat="1" x14ac:dyDescent="0.25">
      <c r="B5386" s="9"/>
      <c r="C5386" s="9"/>
      <c r="D5386" s="50"/>
      <c r="E5386" s="51"/>
      <c r="F5386" s="51"/>
      <c r="G5386" s="51"/>
      <c r="H5386" s="50"/>
      <c r="I5386" s="50"/>
      <c r="J5386" s="50"/>
      <c r="K5386" s="51"/>
      <c r="L5386" s="51"/>
      <c r="M5386" s="51"/>
      <c r="N5386" s="51"/>
      <c r="O5386" s="51"/>
      <c r="P5386" s="51"/>
    </row>
    <row r="5387" spans="2:16" s="49" customFormat="1" x14ac:dyDescent="0.25">
      <c r="B5387" s="9"/>
      <c r="C5387" s="9"/>
      <c r="D5387" s="50"/>
      <c r="E5387" s="51"/>
      <c r="F5387" s="51"/>
      <c r="G5387" s="51"/>
      <c r="H5387" s="50"/>
      <c r="I5387" s="50"/>
      <c r="J5387" s="50"/>
      <c r="K5387" s="51"/>
      <c r="L5387" s="51"/>
      <c r="M5387" s="51"/>
      <c r="N5387" s="51"/>
      <c r="O5387" s="51"/>
      <c r="P5387" s="51"/>
    </row>
    <row r="5388" spans="2:16" s="49" customFormat="1" x14ac:dyDescent="0.25">
      <c r="B5388" s="9"/>
      <c r="C5388" s="9"/>
      <c r="D5388" s="50"/>
      <c r="E5388" s="51"/>
      <c r="F5388" s="51"/>
      <c r="G5388" s="51"/>
      <c r="H5388" s="50"/>
      <c r="I5388" s="50"/>
      <c r="J5388" s="50"/>
      <c r="K5388" s="51"/>
      <c r="L5388" s="51"/>
      <c r="M5388" s="51"/>
      <c r="N5388" s="51"/>
      <c r="O5388" s="51"/>
      <c r="P5388" s="51"/>
    </row>
    <row r="5389" spans="2:16" s="49" customFormat="1" x14ac:dyDescent="0.25">
      <c r="B5389" s="9"/>
      <c r="C5389" s="9"/>
      <c r="D5389" s="50"/>
      <c r="E5389" s="51"/>
      <c r="F5389" s="51"/>
      <c r="G5389" s="51"/>
      <c r="H5389" s="50"/>
      <c r="I5389" s="50"/>
      <c r="J5389" s="50"/>
      <c r="K5389" s="51"/>
      <c r="L5389" s="51"/>
      <c r="M5389" s="51"/>
      <c r="N5389" s="51"/>
      <c r="O5389" s="51"/>
      <c r="P5389" s="51"/>
    </row>
    <row r="5390" spans="2:16" s="49" customFormat="1" x14ac:dyDescent="0.25">
      <c r="B5390" s="9"/>
      <c r="C5390" s="9"/>
      <c r="D5390" s="50"/>
      <c r="E5390" s="51"/>
      <c r="F5390" s="51"/>
      <c r="G5390" s="51"/>
      <c r="H5390" s="50"/>
      <c r="I5390" s="50"/>
      <c r="J5390" s="50"/>
      <c r="K5390" s="51"/>
      <c r="L5390" s="51"/>
      <c r="M5390" s="51"/>
      <c r="N5390" s="51"/>
      <c r="O5390" s="51"/>
      <c r="P5390" s="51"/>
    </row>
    <row r="5391" spans="2:16" s="49" customFormat="1" x14ac:dyDescent="0.25">
      <c r="B5391" s="9"/>
      <c r="C5391" s="9"/>
      <c r="D5391" s="50"/>
      <c r="E5391" s="51"/>
      <c r="F5391" s="51"/>
      <c r="G5391" s="51"/>
      <c r="H5391" s="50"/>
      <c r="I5391" s="50"/>
      <c r="J5391" s="50"/>
      <c r="K5391" s="51"/>
      <c r="L5391" s="51"/>
      <c r="M5391" s="51"/>
      <c r="N5391" s="51"/>
      <c r="O5391" s="51"/>
      <c r="P5391" s="51"/>
    </row>
    <row r="5392" spans="2:16" s="49" customFormat="1" x14ac:dyDescent="0.25">
      <c r="B5392" s="9"/>
      <c r="C5392" s="9"/>
      <c r="D5392" s="50"/>
      <c r="E5392" s="51"/>
      <c r="F5392" s="51"/>
      <c r="G5392" s="51"/>
      <c r="H5392" s="50"/>
      <c r="I5392" s="50"/>
      <c r="J5392" s="50"/>
      <c r="K5392" s="51"/>
      <c r="L5392" s="51"/>
      <c r="M5392" s="51"/>
      <c r="N5392" s="51"/>
      <c r="O5392" s="51"/>
      <c r="P5392" s="51"/>
    </row>
    <row r="5393" spans="2:16" s="49" customFormat="1" x14ac:dyDescent="0.25">
      <c r="B5393" s="9"/>
      <c r="C5393" s="9"/>
      <c r="D5393" s="50"/>
      <c r="E5393" s="51"/>
      <c r="F5393" s="51"/>
      <c r="G5393" s="51"/>
      <c r="H5393" s="50"/>
      <c r="I5393" s="50"/>
      <c r="J5393" s="50"/>
      <c r="K5393" s="51"/>
      <c r="L5393" s="51"/>
      <c r="M5393" s="51"/>
      <c r="N5393" s="51"/>
      <c r="O5393" s="51"/>
      <c r="P5393" s="51"/>
    </row>
    <row r="5394" spans="2:16" s="49" customFormat="1" x14ac:dyDescent="0.25">
      <c r="B5394" s="9"/>
      <c r="C5394" s="9"/>
      <c r="D5394" s="50"/>
      <c r="E5394" s="51"/>
      <c r="F5394" s="51"/>
      <c r="G5394" s="51"/>
      <c r="H5394" s="50"/>
      <c r="I5394" s="50"/>
      <c r="J5394" s="50"/>
      <c r="K5394" s="51"/>
      <c r="L5394" s="51"/>
      <c r="M5394" s="51"/>
      <c r="N5394" s="51"/>
      <c r="O5394" s="51"/>
      <c r="P5394" s="51"/>
    </row>
    <row r="5395" spans="2:16" s="49" customFormat="1" x14ac:dyDescent="0.25">
      <c r="B5395" s="9"/>
      <c r="C5395" s="9"/>
      <c r="D5395" s="50"/>
      <c r="E5395" s="51"/>
      <c r="F5395" s="51"/>
      <c r="G5395" s="51"/>
      <c r="H5395" s="50"/>
      <c r="I5395" s="50"/>
      <c r="J5395" s="50"/>
      <c r="K5395" s="51"/>
      <c r="L5395" s="51"/>
      <c r="M5395" s="51"/>
      <c r="N5395" s="51"/>
      <c r="O5395" s="51"/>
      <c r="P5395" s="51"/>
    </row>
    <row r="5396" spans="2:16" s="49" customFormat="1" x14ac:dyDescent="0.25">
      <c r="B5396" s="9"/>
      <c r="C5396" s="9"/>
      <c r="D5396" s="50"/>
      <c r="E5396" s="51"/>
      <c r="F5396" s="51"/>
      <c r="G5396" s="51"/>
      <c r="H5396" s="50"/>
      <c r="I5396" s="50"/>
      <c r="J5396" s="50"/>
      <c r="K5396" s="51"/>
      <c r="L5396" s="51"/>
      <c r="M5396" s="51"/>
      <c r="N5396" s="51"/>
      <c r="O5396" s="51"/>
      <c r="P5396" s="51"/>
    </row>
    <row r="5397" spans="2:16" s="49" customFormat="1" x14ac:dyDescent="0.25">
      <c r="B5397" s="9"/>
      <c r="C5397" s="9"/>
      <c r="D5397" s="50"/>
      <c r="E5397" s="51"/>
      <c r="F5397" s="51"/>
      <c r="G5397" s="51"/>
      <c r="H5397" s="50"/>
      <c r="I5397" s="50"/>
      <c r="J5397" s="50"/>
      <c r="K5397" s="51"/>
      <c r="L5397" s="51"/>
      <c r="M5397" s="51"/>
      <c r="N5397" s="51"/>
      <c r="O5397" s="51"/>
      <c r="P5397" s="51"/>
    </row>
    <row r="5398" spans="2:16" s="49" customFormat="1" x14ac:dyDescent="0.25">
      <c r="B5398" s="9"/>
      <c r="C5398" s="9"/>
      <c r="D5398" s="50"/>
      <c r="E5398" s="51"/>
      <c r="F5398" s="51"/>
      <c r="G5398" s="51"/>
      <c r="H5398" s="50"/>
      <c r="I5398" s="50"/>
      <c r="J5398" s="50"/>
      <c r="K5398" s="51"/>
      <c r="L5398" s="51"/>
      <c r="M5398" s="51"/>
      <c r="N5398" s="51"/>
      <c r="O5398" s="51"/>
      <c r="P5398" s="51"/>
    </row>
    <row r="5399" spans="2:16" s="49" customFormat="1" x14ac:dyDescent="0.25">
      <c r="B5399" s="9"/>
      <c r="C5399" s="9"/>
      <c r="D5399" s="50"/>
      <c r="E5399" s="51"/>
      <c r="F5399" s="51"/>
      <c r="G5399" s="51"/>
      <c r="H5399" s="50"/>
      <c r="I5399" s="50"/>
      <c r="J5399" s="50"/>
      <c r="K5399" s="51"/>
      <c r="L5399" s="51"/>
      <c r="M5399" s="51"/>
      <c r="N5399" s="51"/>
      <c r="O5399" s="51"/>
      <c r="P5399" s="51"/>
    </row>
    <row r="5400" spans="2:16" s="49" customFormat="1" x14ac:dyDescent="0.25">
      <c r="B5400" s="9"/>
      <c r="C5400" s="9"/>
      <c r="D5400" s="50"/>
      <c r="E5400" s="51"/>
      <c r="F5400" s="51"/>
      <c r="G5400" s="51"/>
      <c r="H5400" s="50"/>
      <c r="I5400" s="50"/>
      <c r="J5400" s="50"/>
      <c r="K5400" s="51"/>
      <c r="L5400" s="51"/>
      <c r="M5400" s="51"/>
      <c r="N5400" s="51"/>
      <c r="O5400" s="51"/>
      <c r="P5400" s="51"/>
    </row>
    <row r="5401" spans="2:16" s="49" customFormat="1" x14ac:dyDescent="0.25">
      <c r="B5401" s="9"/>
      <c r="C5401" s="9"/>
      <c r="D5401" s="50"/>
      <c r="E5401" s="51"/>
      <c r="F5401" s="51"/>
      <c r="G5401" s="51"/>
      <c r="H5401" s="50"/>
      <c r="I5401" s="50"/>
      <c r="J5401" s="50"/>
      <c r="K5401" s="51"/>
      <c r="L5401" s="51"/>
      <c r="M5401" s="51"/>
      <c r="N5401" s="51"/>
      <c r="O5401" s="51"/>
      <c r="P5401" s="51"/>
    </row>
    <row r="5402" spans="2:16" s="49" customFormat="1" x14ac:dyDescent="0.25">
      <c r="B5402" s="9"/>
      <c r="C5402" s="9"/>
      <c r="D5402" s="50"/>
      <c r="E5402" s="51"/>
      <c r="F5402" s="51"/>
      <c r="G5402" s="51"/>
      <c r="H5402" s="50"/>
      <c r="I5402" s="50"/>
      <c r="J5402" s="50"/>
      <c r="K5402" s="51"/>
      <c r="L5402" s="51"/>
      <c r="M5402" s="51"/>
      <c r="N5402" s="51"/>
      <c r="O5402" s="51"/>
      <c r="P5402" s="51"/>
    </row>
    <row r="5403" spans="2:16" s="49" customFormat="1" x14ac:dyDescent="0.25">
      <c r="B5403" s="9"/>
      <c r="C5403" s="9"/>
      <c r="D5403" s="50"/>
      <c r="E5403" s="51"/>
      <c r="F5403" s="51"/>
      <c r="G5403" s="51"/>
      <c r="H5403" s="50"/>
      <c r="I5403" s="50"/>
      <c r="J5403" s="50"/>
      <c r="K5403" s="51"/>
      <c r="L5403" s="51"/>
      <c r="M5403" s="51"/>
      <c r="N5403" s="51"/>
      <c r="O5403" s="51"/>
      <c r="P5403" s="51"/>
    </row>
    <row r="5404" spans="2:16" s="49" customFormat="1" x14ac:dyDescent="0.25">
      <c r="B5404" s="9"/>
      <c r="C5404" s="9"/>
      <c r="D5404" s="50"/>
      <c r="E5404" s="51"/>
      <c r="F5404" s="51"/>
      <c r="G5404" s="51"/>
      <c r="H5404" s="50"/>
      <c r="I5404" s="50"/>
      <c r="J5404" s="50"/>
      <c r="K5404" s="51"/>
      <c r="L5404" s="51"/>
      <c r="M5404" s="51"/>
      <c r="N5404" s="51"/>
      <c r="O5404" s="51"/>
      <c r="P5404" s="51"/>
    </row>
    <row r="5405" spans="2:16" s="49" customFormat="1" x14ac:dyDescent="0.25">
      <c r="B5405" s="9"/>
      <c r="C5405" s="9"/>
      <c r="D5405" s="50"/>
      <c r="E5405" s="51"/>
      <c r="F5405" s="51"/>
      <c r="G5405" s="51"/>
      <c r="H5405" s="50"/>
      <c r="I5405" s="50"/>
      <c r="J5405" s="50"/>
      <c r="K5405" s="51"/>
      <c r="L5405" s="51"/>
      <c r="M5405" s="51"/>
      <c r="N5405" s="51"/>
      <c r="O5405" s="51"/>
      <c r="P5405" s="51"/>
    </row>
    <row r="5406" spans="2:16" s="49" customFormat="1" x14ac:dyDescent="0.25">
      <c r="B5406" s="9"/>
      <c r="C5406" s="9"/>
      <c r="D5406" s="50"/>
      <c r="E5406" s="51"/>
      <c r="F5406" s="51"/>
      <c r="G5406" s="51"/>
      <c r="H5406" s="50"/>
      <c r="I5406" s="50"/>
      <c r="J5406" s="50"/>
      <c r="K5406" s="51"/>
      <c r="L5406" s="51"/>
      <c r="M5406" s="51"/>
      <c r="N5406" s="51"/>
      <c r="O5406" s="51"/>
      <c r="P5406" s="51"/>
    </row>
    <row r="5407" spans="2:16" s="49" customFormat="1" x14ac:dyDescent="0.25">
      <c r="B5407" s="9"/>
      <c r="C5407" s="9"/>
      <c r="D5407" s="50"/>
      <c r="E5407" s="51"/>
      <c r="F5407" s="51"/>
      <c r="G5407" s="51"/>
      <c r="H5407" s="50"/>
      <c r="I5407" s="50"/>
      <c r="J5407" s="50"/>
      <c r="K5407" s="51"/>
      <c r="L5407" s="51"/>
      <c r="M5407" s="51"/>
      <c r="N5407" s="51"/>
      <c r="O5407" s="51"/>
      <c r="P5407" s="51"/>
    </row>
    <row r="5408" spans="2:16" s="49" customFormat="1" x14ac:dyDescent="0.25">
      <c r="B5408" s="9"/>
      <c r="C5408" s="9"/>
      <c r="D5408" s="50"/>
      <c r="E5408" s="51"/>
      <c r="F5408" s="51"/>
      <c r="G5408" s="51"/>
      <c r="H5408" s="50"/>
      <c r="I5408" s="50"/>
      <c r="J5408" s="50"/>
      <c r="K5408" s="51"/>
      <c r="L5408" s="51"/>
      <c r="M5408" s="51"/>
      <c r="N5408" s="51"/>
      <c r="O5408" s="51"/>
      <c r="P5408" s="51"/>
    </row>
    <row r="5409" spans="2:16" s="49" customFormat="1" x14ac:dyDescent="0.25">
      <c r="B5409" s="9"/>
      <c r="C5409" s="9"/>
      <c r="D5409" s="50"/>
      <c r="E5409" s="51"/>
      <c r="F5409" s="51"/>
      <c r="G5409" s="51"/>
      <c r="H5409" s="50"/>
      <c r="I5409" s="50"/>
      <c r="J5409" s="50"/>
      <c r="K5409" s="51"/>
      <c r="L5409" s="51"/>
      <c r="M5409" s="51"/>
      <c r="N5409" s="51"/>
      <c r="O5409" s="51"/>
      <c r="P5409" s="51"/>
    </row>
    <row r="5410" spans="2:16" s="49" customFormat="1" x14ac:dyDescent="0.25">
      <c r="B5410" s="9"/>
      <c r="C5410" s="9"/>
      <c r="D5410" s="50"/>
      <c r="E5410" s="51"/>
      <c r="F5410" s="51"/>
      <c r="G5410" s="51"/>
      <c r="H5410" s="50"/>
      <c r="I5410" s="50"/>
      <c r="J5410" s="50"/>
      <c r="K5410" s="51"/>
      <c r="L5410" s="51"/>
      <c r="M5410" s="51"/>
      <c r="N5410" s="51"/>
      <c r="O5410" s="51"/>
      <c r="P5410" s="51"/>
    </row>
    <row r="5411" spans="2:16" s="49" customFormat="1" x14ac:dyDescent="0.25">
      <c r="B5411" s="9"/>
      <c r="C5411" s="9"/>
      <c r="D5411" s="50"/>
      <c r="E5411" s="51"/>
      <c r="F5411" s="51"/>
      <c r="G5411" s="51"/>
      <c r="H5411" s="50"/>
      <c r="I5411" s="50"/>
      <c r="J5411" s="50"/>
      <c r="K5411" s="51"/>
      <c r="L5411" s="51"/>
      <c r="M5411" s="51"/>
      <c r="N5411" s="51"/>
      <c r="O5411" s="51"/>
      <c r="P5411" s="51"/>
    </row>
    <row r="5412" spans="2:16" s="49" customFormat="1" x14ac:dyDescent="0.25">
      <c r="B5412" s="9"/>
      <c r="C5412" s="9"/>
      <c r="D5412" s="50"/>
      <c r="E5412" s="51"/>
      <c r="F5412" s="51"/>
      <c r="G5412" s="51"/>
      <c r="H5412" s="50"/>
      <c r="I5412" s="50"/>
      <c r="J5412" s="50"/>
      <c r="K5412" s="51"/>
      <c r="L5412" s="51"/>
      <c r="M5412" s="51"/>
      <c r="N5412" s="51"/>
      <c r="O5412" s="51"/>
      <c r="P5412" s="51"/>
    </row>
    <row r="5413" spans="2:16" s="49" customFormat="1" x14ac:dyDescent="0.25">
      <c r="B5413" s="9"/>
      <c r="C5413" s="9"/>
      <c r="D5413" s="50"/>
      <c r="E5413" s="51"/>
      <c r="F5413" s="51"/>
      <c r="G5413" s="51"/>
      <c r="H5413" s="50"/>
      <c r="I5413" s="50"/>
      <c r="J5413" s="50"/>
      <c r="K5413" s="51"/>
      <c r="L5413" s="51"/>
      <c r="M5413" s="51"/>
      <c r="N5413" s="51"/>
      <c r="O5413" s="51"/>
      <c r="P5413" s="51"/>
    </row>
    <row r="5414" spans="2:16" s="49" customFormat="1" x14ac:dyDescent="0.25">
      <c r="B5414" s="9"/>
      <c r="C5414" s="9"/>
      <c r="D5414" s="50"/>
      <c r="E5414" s="51"/>
      <c r="F5414" s="51"/>
      <c r="G5414" s="51"/>
      <c r="H5414" s="50"/>
      <c r="I5414" s="50"/>
      <c r="J5414" s="50"/>
      <c r="K5414" s="51"/>
      <c r="L5414" s="51"/>
      <c r="M5414" s="51"/>
      <c r="N5414" s="51"/>
      <c r="O5414" s="51"/>
      <c r="P5414" s="51"/>
    </row>
    <row r="5415" spans="2:16" s="49" customFormat="1" x14ac:dyDescent="0.25">
      <c r="B5415" s="9"/>
      <c r="C5415" s="9"/>
      <c r="D5415" s="50"/>
      <c r="E5415" s="51"/>
      <c r="F5415" s="51"/>
      <c r="G5415" s="51"/>
      <c r="H5415" s="50"/>
      <c r="I5415" s="50"/>
      <c r="J5415" s="50"/>
      <c r="K5415" s="51"/>
      <c r="L5415" s="51"/>
      <c r="M5415" s="51"/>
      <c r="N5415" s="51"/>
      <c r="O5415" s="51"/>
      <c r="P5415" s="51"/>
    </row>
    <row r="5416" spans="2:16" s="49" customFormat="1" x14ac:dyDescent="0.25">
      <c r="B5416" s="9"/>
      <c r="C5416" s="9"/>
      <c r="D5416" s="50"/>
      <c r="E5416" s="51"/>
      <c r="F5416" s="51"/>
      <c r="G5416" s="51"/>
      <c r="H5416" s="50"/>
      <c r="I5416" s="50"/>
      <c r="J5416" s="50"/>
      <c r="K5416" s="51"/>
      <c r="L5416" s="51"/>
      <c r="M5416" s="51"/>
      <c r="N5416" s="51"/>
      <c r="O5416" s="51"/>
      <c r="P5416" s="51"/>
    </row>
    <row r="5417" spans="2:16" s="49" customFormat="1" x14ac:dyDescent="0.25">
      <c r="B5417" s="9"/>
      <c r="C5417" s="9"/>
      <c r="D5417" s="50"/>
      <c r="E5417" s="51"/>
      <c r="F5417" s="51"/>
      <c r="G5417" s="51"/>
      <c r="H5417" s="50"/>
      <c r="I5417" s="50"/>
      <c r="J5417" s="50"/>
      <c r="K5417" s="51"/>
      <c r="L5417" s="51"/>
      <c r="M5417" s="51"/>
      <c r="N5417" s="51"/>
      <c r="O5417" s="51"/>
      <c r="P5417" s="51"/>
    </row>
    <row r="5418" spans="2:16" s="49" customFormat="1" x14ac:dyDescent="0.25">
      <c r="B5418" s="9"/>
      <c r="C5418" s="9"/>
      <c r="D5418" s="50"/>
      <c r="E5418" s="51"/>
      <c r="F5418" s="51"/>
      <c r="G5418" s="51"/>
      <c r="H5418" s="50"/>
      <c r="I5418" s="50"/>
      <c r="J5418" s="50"/>
      <c r="K5418" s="51"/>
      <c r="L5418" s="51"/>
      <c r="M5418" s="51"/>
      <c r="N5418" s="51"/>
      <c r="O5418" s="51"/>
      <c r="P5418" s="51"/>
    </row>
    <row r="5419" spans="2:16" s="49" customFormat="1" x14ac:dyDescent="0.25">
      <c r="B5419" s="9"/>
      <c r="C5419" s="9"/>
      <c r="D5419" s="50"/>
      <c r="E5419" s="51"/>
      <c r="F5419" s="51"/>
      <c r="G5419" s="51"/>
      <c r="H5419" s="50"/>
      <c r="I5419" s="50"/>
      <c r="J5419" s="50"/>
      <c r="K5419" s="51"/>
      <c r="L5419" s="51"/>
      <c r="M5419" s="51"/>
      <c r="N5419" s="51"/>
      <c r="O5419" s="51"/>
      <c r="P5419" s="51"/>
    </row>
    <row r="5420" spans="2:16" s="49" customFormat="1" x14ac:dyDescent="0.25">
      <c r="B5420" s="9"/>
      <c r="C5420" s="9"/>
      <c r="D5420" s="50"/>
      <c r="E5420" s="51"/>
      <c r="F5420" s="51"/>
      <c r="G5420" s="51"/>
      <c r="H5420" s="50"/>
      <c r="I5420" s="50"/>
      <c r="J5420" s="50"/>
      <c r="K5420" s="51"/>
      <c r="L5420" s="51"/>
      <c r="M5420" s="51"/>
      <c r="N5420" s="51"/>
      <c r="O5420" s="51"/>
      <c r="P5420" s="51"/>
    </row>
    <row r="5421" spans="2:16" s="49" customFormat="1" x14ac:dyDescent="0.25">
      <c r="B5421" s="9"/>
      <c r="C5421" s="9"/>
      <c r="D5421" s="50"/>
      <c r="E5421" s="51"/>
      <c r="F5421" s="51"/>
      <c r="G5421" s="51"/>
      <c r="H5421" s="50"/>
      <c r="I5421" s="50"/>
      <c r="J5421" s="50"/>
      <c r="K5421" s="51"/>
      <c r="L5421" s="51"/>
      <c r="M5421" s="51"/>
      <c r="N5421" s="51"/>
      <c r="O5421" s="51"/>
      <c r="P5421" s="51"/>
    </row>
    <row r="5422" spans="2:16" s="49" customFormat="1" x14ac:dyDescent="0.25">
      <c r="B5422" s="9"/>
      <c r="C5422" s="9"/>
      <c r="D5422" s="50"/>
      <c r="E5422" s="51"/>
      <c r="F5422" s="51"/>
      <c r="G5422" s="51"/>
      <c r="H5422" s="50"/>
      <c r="I5422" s="50"/>
      <c r="J5422" s="50"/>
      <c r="K5422" s="51"/>
      <c r="L5422" s="51"/>
      <c r="M5422" s="51"/>
      <c r="N5422" s="51"/>
      <c r="O5422" s="51"/>
      <c r="P5422" s="51"/>
    </row>
    <row r="5423" spans="2:16" s="49" customFormat="1" x14ac:dyDescent="0.25">
      <c r="B5423" s="9"/>
      <c r="C5423" s="9"/>
      <c r="D5423" s="50"/>
      <c r="E5423" s="51"/>
      <c r="F5423" s="51"/>
      <c r="G5423" s="51"/>
      <c r="H5423" s="50"/>
      <c r="I5423" s="50"/>
      <c r="J5423" s="50"/>
      <c r="K5423" s="51"/>
      <c r="L5423" s="51"/>
      <c r="M5423" s="51"/>
      <c r="N5423" s="51"/>
      <c r="O5423" s="51"/>
      <c r="P5423" s="51"/>
    </row>
    <row r="5424" spans="2:16" s="49" customFormat="1" x14ac:dyDescent="0.25">
      <c r="B5424" s="9"/>
      <c r="C5424" s="9"/>
      <c r="D5424" s="50"/>
      <c r="E5424" s="51"/>
      <c r="F5424" s="51"/>
      <c r="G5424" s="51"/>
      <c r="H5424" s="50"/>
      <c r="I5424" s="50"/>
      <c r="J5424" s="50"/>
      <c r="K5424" s="51"/>
      <c r="L5424" s="51"/>
      <c r="M5424" s="51"/>
      <c r="N5424" s="51"/>
      <c r="O5424" s="51"/>
      <c r="P5424" s="51"/>
    </row>
    <row r="5425" spans="2:16" s="49" customFormat="1" x14ac:dyDescent="0.25">
      <c r="B5425" s="9"/>
      <c r="C5425" s="9"/>
      <c r="D5425" s="50"/>
      <c r="E5425" s="51"/>
      <c r="F5425" s="51"/>
      <c r="G5425" s="51"/>
      <c r="H5425" s="50"/>
      <c r="I5425" s="50"/>
      <c r="J5425" s="50"/>
      <c r="K5425" s="51"/>
      <c r="L5425" s="51"/>
      <c r="M5425" s="51"/>
      <c r="N5425" s="51"/>
      <c r="O5425" s="51"/>
      <c r="P5425" s="51"/>
    </row>
    <row r="5426" spans="2:16" s="49" customFormat="1" x14ac:dyDescent="0.25">
      <c r="B5426" s="9"/>
      <c r="C5426" s="9"/>
      <c r="D5426" s="50"/>
      <c r="E5426" s="51"/>
      <c r="F5426" s="51"/>
      <c r="G5426" s="51"/>
      <c r="H5426" s="50"/>
      <c r="I5426" s="50"/>
      <c r="J5426" s="50"/>
      <c r="K5426" s="51"/>
      <c r="L5426" s="51"/>
      <c r="M5426" s="51"/>
      <c r="N5426" s="51"/>
      <c r="O5426" s="51"/>
      <c r="P5426" s="51"/>
    </row>
    <row r="5427" spans="2:16" s="49" customFormat="1" x14ac:dyDescent="0.25">
      <c r="B5427" s="9"/>
      <c r="C5427" s="9"/>
      <c r="D5427" s="50"/>
      <c r="E5427" s="51"/>
      <c r="F5427" s="51"/>
      <c r="G5427" s="51"/>
      <c r="H5427" s="50"/>
      <c r="I5427" s="50"/>
      <c r="J5427" s="50"/>
      <c r="K5427" s="51"/>
      <c r="L5427" s="51"/>
      <c r="M5427" s="51"/>
      <c r="N5427" s="51"/>
      <c r="O5427" s="51"/>
      <c r="P5427" s="51"/>
    </row>
    <row r="5428" spans="2:16" s="49" customFormat="1" x14ac:dyDescent="0.25">
      <c r="B5428" s="9"/>
      <c r="C5428" s="9"/>
      <c r="D5428" s="50"/>
      <c r="E5428" s="51"/>
      <c r="F5428" s="51"/>
      <c r="G5428" s="51"/>
      <c r="H5428" s="50"/>
      <c r="I5428" s="50"/>
      <c r="J5428" s="50"/>
      <c r="K5428" s="51"/>
      <c r="L5428" s="51"/>
      <c r="M5428" s="51"/>
      <c r="N5428" s="51"/>
      <c r="O5428" s="51"/>
      <c r="P5428" s="51"/>
    </row>
    <row r="5429" spans="2:16" s="49" customFormat="1" x14ac:dyDescent="0.25">
      <c r="B5429" s="9"/>
      <c r="C5429" s="9"/>
      <c r="D5429" s="50"/>
      <c r="E5429" s="51"/>
      <c r="F5429" s="51"/>
      <c r="G5429" s="51"/>
      <c r="H5429" s="50"/>
      <c r="I5429" s="50"/>
      <c r="J5429" s="50"/>
      <c r="K5429" s="51"/>
      <c r="L5429" s="51"/>
      <c r="M5429" s="51"/>
      <c r="N5429" s="51"/>
      <c r="O5429" s="51"/>
      <c r="P5429" s="51"/>
    </row>
    <row r="5430" spans="2:16" s="49" customFormat="1" x14ac:dyDescent="0.25">
      <c r="B5430" s="9"/>
      <c r="C5430" s="9"/>
      <c r="D5430" s="50"/>
      <c r="E5430" s="51"/>
      <c r="F5430" s="51"/>
      <c r="G5430" s="51"/>
      <c r="H5430" s="50"/>
      <c r="I5430" s="50"/>
      <c r="J5430" s="50"/>
      <c r="K5430" s="51"/>
      <c r="L5430" s="51"/>
      <c r="M5430" s="51"/>
      <c r="N5430" s="51"/>
      <c r="O5430" s="51"/>
      <c r="P5430" s="51"/>
    </row>
    <row r="5431" spans="2:16" s="49" customFormat="1" x14ac:dyDescent="0.25">
      <c r="B5431" s="9"/>
      <c r="C5431" s="9"/>
      <c r="D5431" s="50"/>
      <c r="E5431" s="51"/>
      <c r="F5431" s="51"/>
      <c r="G5431" s="51"/>
      <c r="H5431" s="50"/>
      <c r="I5431" s="50"/>
      <c r="J5431" s="50"/>
      <c r="K5431" s="51"/>
      <c r="L5431" s="51"/>
      <c r="M5431" s="51"/>
      <c r="N5431" s="51"/>
      <c r="O5431" s="51"/>
      <c r="P5431" s="51"/>
    </row>
    <row r="5432" spans="2:16" s="49" customFormat="1" x14ac:dyDescent="0.25">
      <c r="B5432" s="9"/>
      <c r="C5432" s="9"/>
      <c r="D5432" s="50"/>
      <c r="E5432" s="51"/>
      <c r="F5432" s="51"/>
      <c r="G5432" s="51"/>
      <c r="H5432" s="50"/>
      <c r="I5432" s="50"/>
      <c r="J5432" s="50"/>
      <c r="K5432" s="51"/>
      <c r="L5432" s="51"/>
      <c r="M5432" s="51"/>
      <c r="N5432" s="51"/>
      <c r="O5432" s="51"/>
      <c r="P5432" s="51"/>
    </row>
    <row r="5433" spans="2:16" s="49" customFormat="1" x14ac:dyDescent="0.25">
      <c r="B5433" s="9"/>
      <c r="C5433" s="9"/>
      <c r="D5433" s="50"/>
      <c r="E5433" s="51"/>
      <c r="F5433" s="51"/>
      <c r="G5433" s="51"/>
      <c r="H5433" s="50"/>
      <c r="I5433" s="50"/>
      <c r="J5433" s="50"/>
      <c r="K5433" s="51"/>
      <c r="L5433" s="51"/>
      <c r="M5433" s="51"/>
      <c r="N5433" s="51"/>
      <c r="O5433" s="51"/>
      <c r="P5433" s="51"/>
    </row>
    <row r="5434" spans="2:16" s="49" customFormat="1" x14ac:dyDescent="0.25">
      <c r="B5434" s="9"/>
      <c r="C5434" s="9"/>
      <c r="D5434" s="50"/>
      <c r="E5434" s="51"/>
      <c r="F5434" s="51"/>
      <c r="G5434" s="51"/>
      <c r="H5434" s="50"/>
      <c r="I5434" s="50"/>
      <c r="J5434" s="50"/>
      <c r="K5434" s="51"/>
      <c r="L5434" s="51"/>
      <c r="M5434" s="51"/>
      <c r="N5434" s="51"/>
      <c r="O5434" s="51"/>
      <c r="P5434" s="51"/>
    </row>
    <row r="5435" spans="2:16" s="49" customFormat="1" x14ac:dyDescent="0.25">
      <c r="B5435" s="9"/>
      <c r="C5435" s="9"/>
      <c r="D5435" s="50"/>
      <c r="E5435" s="51"/>
      <c r="F5435" s="51"/>
      <c r="G5435" s="51"/>
      <c r="H5435" s="50"/>
      <c r="I5435" s="50"/>
      <c r="J5435" s="50"/>
      <c r="K5435" s="51"/>
      <c r="L5435" s="51"/>
      <c r="M5435" s="51"/>
      <c r="N5435" s="51"/>
      <c r="O5435" s="51"/>
      <c r="P5435" s="51"/>
    </row>
    <row r="5436" spans="2:16" s="49" customFormat="1" x14ac:dyDescent="0.25">
      <c r="B5436" s="9"/>
      <c r="C5436" s="9"/>
      <c r="D5436" s="50"/>
      <c r="E5436" s="51"/>
      <c r="F5436" s="51"/>
      <c r="G5436" s="51"/>
      <c r="H5436" s="50"/>
      <c r="I5436" s="50"/>
      <c r="J5436" s="50"/>
      <c r="K5436" s="51"/>
      <c r="L5436" s="51"/>
      <c r="M5436" s="51"/>
      <c r="N5436" s="51"/>
      <c r="O5436" s="51"/>
      <c r="P5436" s="51"/>
    </row>
    <row r="5437" spans="2:16" s="49" customFormat="1" x14ac:dyDescent="0.25">
      <c r="B5437" s="9"/>
      <c r="C5437" s="9"/>
      <c r="D5437" s="50"/>
      <c r="E5437" s="51"/>
      <c r="F5437" s="51"/>
      <c r="G5437" s="51"/>
      <c r="H5437" s="50"/>
      <c r="I5437" s="50"/>
      <c r="J5437" s="50"/>
      <c r="K5437" s="51"/>
      <c r="L5437" s="51"/>
      <c r="M5437" s="51"/>
      <c r="N5437" s="51"/>
      <c r="O5437" s="51"/>
      <c r="P5437" s="51"/>
    </row>
    <row r="5438" spans="2:16" s="49" customFormat="1" x14ac:dyDescent="0.25">
      <c r="B5438" s="9"/>
      <c r="C5438" s="9"/>
      <c r="D5438" s="50"/>
      <c r="E5438" s="51"/>
      <c r="F5438" s="51"/>
      <c r="G5438" s="51"/>
      <c r="H5438" s="50"/>
      <c r="I5438" s="50"/>
      <c r="J5438" s="50"/>
      <c r="K5438" s="51"/>
      <c r="L5438" s="51"/>
      <c r="M5438" s="51"/>
      <c r="N5438" s="51"/>
      <c r="O5438" s="51"/>
      <c r="P5438" s="51"/>
    </row>
    <row r="5439" spans="2:16" s="49" customFormat="1" x14ac:dyDescent="0.25">
      <c r="B5439" s="9"/>
      <c r="C5439" s="9"/>
      <c r="D5439" s="50"/>
      <c r="E5439" s="51"/>
      <c r="F5439" s="51"/>
      <c r="G5439" s="51"/>
      <c r="H5439" s="50"/>
      <c r="I5439" s="50"/>
      <c r="J5439" s="50"/>
      <c r="K5439" s="51"/>
      <c r="L5439" s="51"/>
      <c r="M5439" s="51"/>
      <c r="N5439" s="51"/>
      <c r="O5439" s="51"/>
      <c r="P5439" s="51"/>
    </row>
    <row r="5440" spans="2:16" s="49" customFormat="1" x14ac:dyDescent="0.25">
      <c r="B5440" s="9"/>
      <c r="C5440" s="9"/>
      <c r="D5440" s="50"/>
      <c r="E5440" s="51"/>
      <c r="F5440" s="51"/>
      <c r="G5440" s="51"/>
      <c r="H5440" s="50"/>
      <c r="I5440" s="50"/>
      <c r="J5440" s="50"/>
      <c r="K5440" s="51"/>
      <c r="L5440" s="51"/>
      <c r="M5440" s="51"/>
      <c r="N5440" s="51"/>
      <c r="O5440" s="51"/>
      <c r="P5440" s="51"/>
    </row>
    <row r="5441" spans="2:16" s="49" customFormat="1" x14ac:dyDescent="0.25">
      <c r="B5441" s="9"/>
      <c r="C5441" s="9"/>
      <c r="D5441" s="50"/>
      <c r="E5441" s="51"/>
      <c r="F5441" s="51"/>
      <c r="G5441" s="51"/>
      <c r="H5441" s="50"/>
      <c r="I5441" s="50"/>
      <c r="J5441" s="50"/>
      <c r="K5441" s="51"/>
      <c r="L5441" s="51"/>
      <c r="M5441" s="51"/>
      <c r="N5441" s="51"/>
      <c r="O5441" s="51"/>
      <c r="P5441" s="51"/>
    </row>
    <row r="5442" spans="2:16" s="49" customFormat="1" x14ac:dyDescent="0.25">
      <c r="B5442" s="9"/>
      <c r="C5442" s="9"/>
      <c r="D5442" s="50"/>
      <c r="E5442" s="51"/>
      <c r="F5442" s="51"/>
      <c r="G5442" s="51"/>
      <c r="H5442" s="50"/>
      <c r="I5442" s="50"/>
      <c r="J5442" s="50"/>
      <c r="K5442" s="51"/>
      <c r="L5442" s="51"/>
      <c r="M5442" s="51"/>
      <c r="N5442" s="51"/>
      <c r="O5442" s="51"/>
      <c r="P5442" s="51"/>
    </row>
    <row r="5443" spans="2:16" s="49" customFormat="1" x14ac:dyDescent="0.25">
      <c r="B5443" s="9"/>
      <c r="C5443" s="9"/>
      <c r="D5443" s="50"/>
      <c r="E5443" s="51"/>
      <c r="F5443" s="51"/>
      <c r="G5443" s="51"/>
      <c r="H5443" s="50"/>
      <c r="I5443" s="50"/>
      <c r="J5443" s="50"/>
      <c r="K5443" s="51"/>
      <c r="L5443" s="51"/>
      <c r="M5443" s="51"/>
      <c r="N5443" s="51"/>
      <c r="O5443" s="51"/>
      <c r="P5443" s="51"/>
    </row>
    <row r="5444" spans="2:16" s="49" customFormat="1" x14ac:dyDescent="0.25">
      <c r="B5444" s="9"/>
      <c r="C5444" s="9"/>
      <c r="D5444" s="50"/>
      <c r="E5444" s="51"/>
      <c r="F5444" s="51"/>
      <c r="G5444" s="51"/>
      <c r="H5444" s="50"/>
      <c r="I5444" s="50"/>
      <c r="J5444" s="50"/>
      <c r="K5444" s="51"/>
      <c r="L5444" s="51"/>
      <c r="M5444" s="51"/>
      <c r="N5444" s="51"/>
      <c r="O5444" s="51"/>
      <c r="P5444" s="51"/>
    </row>
    <row r="5445" spans="2:16" s="49" customFormat="1" x14ac:dyDescent="0.25">
      <c r="B5445" s="9"/>
      <c r="C5445" s="9"/>
      <c r="D5445" s="50"/>
      <c r="E5445" s="51"/>
      <c r="F5445" s="51"/>
      <c r="G5445" s="51"/>
      <c r="H5445" s="50"/>
      <c r="I5445" s="50"/>
      <c r="J5445" s="50"/>
      <c r="K5445" s="51"/>
      <c r="L5445" s="51"/>
      <c r="M5445" s="51"/>
      <c r="N5445" s="51"/>
      <c r="O5445" s="51"/>
      <c r="P5445" s="51"/>
    </row>
    <row r="5446" spans="2:16" s="49" customFormat="1" x14ac:dyDescent="0.25">
      <c r="B5446" s="9"/>
      <c r="C5446" s="9"/>
      <c r="D5446" s="50"/>
      <c r="E5446" s="51"/>
      <c r="F5446" s="51"/>
      <c r="G5446" s="51"/>
      <c r="H5446" s="50"/>
      <c r="I5446" s="50"/>
      <c r="J5446" s="50"/>
      <c r="K5446" s="51"/>
      <c r="L5446" s="51"/>
      <c r="M5446" s="51"/>
      <c r="N5446" s="51"/>
      <c r="O5446" s="51"/>
      <c r="P5446" s="51"/>
    </row>
    <row r="5447" spans="2:16" s="49" customFormat="1" x14ac:dyDescent="0.25">
      <c r="B5447" s="9"/>
      <c r="C5447" s="9"/>
      <c r="D5447" s="50"/>
      <c r="E5447" s="51"/>
      <c r="F5447" s="51"/>
      <c r="G5447" s="51"/>
      <c r="H5447" s="50"/>
      <c r="I5447" s="50"/>
      <c r="J5447" s="50"/>
      <c r="K5447" s="51"/>
      <c r="L5447" s="51"/>
      <c r="M5447" s="51"/>
      <c r="N5447" s="51"/>
      <c r="O5447" s="51"/>
      <c r="P5447" s="51"/>
    </row>
    <row r="5448" spans="2:16" s="49" customFormat="1" x14ac:dyDescent="0.25">
      <c r="B5448" s="9"/>
      <c r="C5448" s="9"/>
      <c r="D5448" s="50"/>
      <c r="E5448" s="51"/>
      <c r="F5448" s="51"/>
      <c r="G5448" s="51"/>
      <c r="H5448" s="50"/>
      <c r="I5448" s="50"/>
      <c r="J5448" s="50"/>
      <c r="K5448" s="51"/>
      <c r="L5448" s="51"/>
      <c r="M5448" s="51"/>
      <c r="N5448" s="51"/>
      <c r="O5448" s="51"/>
      <c r="P5448" s="51"/>
    </row>
    <row r="5449" spans="2:16" s="49" customFormat="1" x14ac:dyDescent="0.25">
      <c r="B5449" s="9"/>
      <c r="C5449" s="9"/>
      <c r="D5449" s="50"/>
      <c r="E5449" s="51"/>
      <c r="F5449" s="51"/>
      <c r="G5449" s="51"/>
      <c r="H5449" s="50"/>
      <c r="I5449" s="50"/>
      <c r="J5449" s="50"/>
      <c r="K5449" s="51"/>
      <c r="L5449" s="51"/>
      <c r="M5449" s="51"/>
      <c r="N5449" s="51"/>
      <c r="O5449" s="51"/>
      <c r="P5449" s="51"/>
    </row>
    <row r="5450" spans="2:16" s="49" customFormat="1" x14ac:dyDescent="0.25">
      <c r="B5450" s="9"/>
      <c r="C5450" s="9"/>
      <c r="D5450" s="50"/>
      <c r="E5450" s="51"/>
      <c r="F5450" s="51"/>
      <c r="G5450" s="51"/>
      <c r="H5450" s="50"/>
      <c r="I5450" s="50"/>
      <c r="J5450" s="50"/>
      <c r="K5450" s="51"/>
      <c r="L5450" s="51"/>
      <c r="M5450" s="51"/>
      <c r="N5450" s="51"/>
      <c r="O5450" s="51"/>
      <c r="P5450" s="51"/>
    </row>
    <row r="5451" spans="2:16" s="49" customFormat="1" x14ac:dyDescent="0.25">
      <c r="B5451" s="9"/>
      <c r="C5451" s="9"/>
      <c r="D5451" s="50"/>
      <c r="E5451" s="51"/>
      <c r="F5451" s="51"/>
      <c r="G5451" s="51"/>
      <c r="H5451" s="50"/>
      <c r="I5451" s="50"/>
      <c r="J5451" s="50"/>
      <c r="K5451" s="51"/>
      <c r="L5451" s="51"/>
      <c r="M5451" s="51"/>
      <c r="N5451" s="51"/>
      <c r="O5451" s="51"/>
      <c r="P5451" s="51"/>
    </row>
    <row r="5452" spans="2:16" s="49" customFormat="1" x14ac:dyDescent="0.25">
      <c r="B5452" s="9"/>
      <c r="C5452" s="9"/>
      <c r="D5452" s="50"/>
      <c r="E5452" s="51"/>
      <c r="F5452" s="51"/>
      <c r="G5452" s="51"/>
      <c r="H5452" s="50"/>
      <c r="I5452" s="50"/>
      <c r="J5452" s="50"/>
      <c r="K5452" s="51"/>
      <c r="L5452" s="51"/>
      <c r="M5452" s="51"/>
      <c r="N5452" s="51"/>
      <c r="O5452" s="51"/>
      <c r="P5452" s="51"/>
    </row>
    <row r="5453" spans="2:16" s="49" customFormat="1" x14ac:dyDescent="0.25">
      <c r="B5453" s="9"/>
      <c r="C5453" s="9"/>
      <c r="D5453" s="50"/>
      <c r="E5453" s="51"/>
      <c r="F5453" s="51"/>
      <c r="G5453" s="51"/>
      <c r="H5453" s="50"/>
      <c r="I5453" s="50"/>
      <c r="J5453" s="50"/>
      <c r="K5453" s="51"/>
      <c r="L5453" s="51"/>
      <c r="M5453" s="51"/>
      <c r="N5453" s="51"/>
      <c r="O5453" s="51"/>
      <c r="P5453" s="51"/>
    </row>
    <row r="5454" spans="2:16" s="49" customFormat="1" x14ac:dyDescent="0.25">
      <c r="B5454" s="9"/>
      <c r="C5454" s="9"/>
      <c r="D5454" s="50"/>
      <c r="E5454" s="51"/>
      <c r="F5454" s="51"/>
      <c r="G5454" s="51"/>
      <c r="H5454" s="50"/>
      <c r="I5454" s="50"/>
      <c r="J5454" s="50"/>
      <c r="K5454" s="51"/>
      <c r="L5454" s="51"/>
      <c r="M5454" s="51"/>
      <c r="N5454" s="51"/>
      <c r="O5454" s="51"/>
      <c r="P5454" s="51"/>
    </row>
    <row r="5455" spans="2:16" s="49" customFormat="1" x14ac:dyDescent="0.25">
      <c r="B5455" s="9"/>
      <c r="C5455" s="9"/>
      <c r="D5455" s="50"/>
      <c r="E5455" s="51"/>
      <c r="F5455" s="51"/>
      <c r="G5455" s="51"/>
      <c r="H5455" s="50"/>
      <c r="I5455" s="50"/>
      <c r="J5455" s="50"/>
      <c r="K5455" s="51"/>
      <c r="L5455" s="51"/>
      <c r="M5455" s="51"/>
      <c r="N5455" s="51"/>
      <c r="O5455" s="51"/>
      <c r="P5455" s="51"/>
    </row>
    <row r="5456" spans="2:16" s="49" customFormat="1" x14ac:dyDescent="0.25">
      <c r="B5456" s="9"/>
      <c r="C5456" s="9"/>
      <c r="D5456" s="50"/>
      <c r="E5456" s="51"/>
      <c r="F5456" s="51"/>
      <c r="G5456" s="51"/>
      <c r="H5456" s="50"/>
      <c r="I5456" s="50"/>
      <c r="J5456" s="50"/>
      <c r="K5456" s="51"/>
      <c r="L5456" s="51"/>
      <c r="M5456" s="51"/>
      <c r="N5456" s="51"/>
      <c r="O5456" s="51"/>
      <c r="P5456" s="51"/>
    </row>
    <row r="5457" spans="2:16" s="49" customFormat="1" x14ac:dyDescent="0.25">
      <c r="B5457" s="9"/>
      <c r="C5457" s="9"/>
      <c r="D5457" s="50"/>
      <c r="E5457" s="51"/>
      <c r="F5457" s="51"/>
      <c r="G5457" s="51"/>
      <c r="H5457" s="50"/>
      <c r="I5457" s="50"/>
      <c r="J5457" s="50"/>
      <c r="K5457" s="51"/>
      <c r="L5457" s="51"/>
      <c r="M5457" s="51"/>
      <c r="N5457" s="51"/>
      <c r="O5457" s="51"/>
      <c r="P5457" s="51"/>
    </row>
    <row r="5458" spans="2:16" s="49" customFormat="1" x14ac:dyDescent="0.25">
      <c r="B5458" s="9"/>
      <c r="C5458" s="9"/>
      <c r="D5458" s="50"/>
      <c r="E5458" s="51"/>
      <c r="F5458" s="51"/>
      <c r="G5458" s="51"/>
      <c r="H5458" s="50"/>
      <c r="I5458" s="50"/>
      <c r="J5458" s="50"/>
      <c r="K5458" s="51"/>
      <c r="L5458" s="51"/>
      <c r="M5458" s="51"/>
      <c r="N5458" s="51"/>
      <c r="O5458" s="51"/>
      <c r="P5458" s="51"/>
    </row>
    <row r="5459" spans="2:16" s="49" customFormat="1" x14ac:dyDescent="0.25">
      <c r="B5459" s="9"/>
      <c r="C5459" s="9"/>
      <c r="D5459" s="50"/>
      <c r="E5459" s="51"/>
      <c r="F5459" s="51"/>
      <c r="G5459" s="51"/>
      <c r="H5459" s="50"/>
      <c r="I5459" s="50"/>
      <c r="J5459" s="50"/>
      <c r="K5459" s="51"/>
      <c r="L5459" s="51"/>
      <c r="M5459" s="51"/>
      <c r="N5459" s="51"/>
      <c r="O5459" s="51"/>
      <c r="P5459" s="51"/>
    </row>
    <row r="5460" spans="2:16" s="49" customFormat="1" x14ac:dyDescent="0.25">
      <c r="B5460" s="9"/>
      <c r="C5460" s="9"/>
      <c r="D5460" s="50"/>
      <c r="E5460" s="51"/>
      <c r="F5460" s="51"/>
      <c r="G5460" s="51"/>
      <c r="H5460" s="50"/>
      <c r="I5460" s="50"/>
      <c r="J5460" s="50"/>
      <c r="K5460" s="51"/>
      <c r="L5460" s="51"/>
      <c r="M5460" s="51"/>
      <c r="N5460" s="51"/>
      <c r="O5460" s="51"/>
      <c r="P5460" s="51"/>
    </row>
    <row r="5461" spans="2:16" s="49" customFormat="1" x14ac:dyDescent="0.25">
      <c r="B5461" s="9"/>
      <c r="C5461" s="9"/>
      <c r="D5461" s="50"/>
      <c r="E5461" s="51"/>
      <c r="F5461" s="51"/>
      <c r="G5461" s="51"/>
      <c r="H5461" s="50"/>
      <c r="I5461" s="50"/>
      <c r="J5461" s="50"/>
      <c r="K5461" s="51"/>
      <c r="L5461" s="51"/>
      <c r="M5461" s="51"/>
      <c r="N5461" s="51"/>
      <c r="O5461" s="51"/>
      <c r="P5461" s="51"/>
    </row>
    <row r="5462" spans="2:16" s="49" customFormat="1" x14ac:dyDescent="0.25">
      <c r="B5462" s="9"/>
      <c r="C5462" s="9"/>
      <c r="D5462" s="50"/>
      <c r="E5462" s="51"/>
      <c r="F5462" s="51"/>
      <c r="G5462" s="51"/>
      <c r="H5462" s="50"/>
      <c r="I5462" s="50"/>
      <c r="J5462" s="50"/>
      <c r="K5462" s="51"/>
      <c r="L5462" s="51"/>
      <c r="M5462" s="51"/>
      <c r="N5462" s="51"/>
      <c r="O5462" s="51"/>
      <c r="P5462" s="51"/>
    </row>
    <row r="5463" spans="2:16" s="49" customFormat="1" x14ac:dyDescent="0.25">
      <c r="B5463" s="9"/>
      <c r="C5463" s="9"/>
      <c r="D5463" s="50"/>
      <c r="E5463" s="51"/>
      <c r="F5463" s="51"/>
      <c r="G5463" s="51"/>
      <c r="H5463" s="50"/>
      <c r="I5463" s="50"/>
      <c r="J5463" s="50"/>
      <c r="K5463" s="51"/>
      <c r="L5463" s="51"/>
      <c r="M5463" s="51"/>
      <c r="N5463" s="51"/>
      <c r="O5463" s="51"/>
      <c r="P5463" s="51"/>
    </row>
    <row r="5464" spans="2:16" s="49" customFormat="1" x14ac:dyDescent="0.25">
      <c r="B5464" s="9"/>
      <c r="C5464" s="9"/>
      <c r="D5464" s="50"/>
      <c r="E5464" s="51"/>
      <c r="F5464" s="51"/>
      <c r="G5464" s="51"/>
      <c r="H5464" s="50"/>
      <c r="I5464" s="50"/>
      <c r="J5464" s="50"/>
      <c r="K5464" s="51"/>
      <c r="L5464" s="51"/>
      <c r="M5464" s="51"/>
      <c r="N5464" s="51"/>
      <c r="O5464" s="51"/>
      <c r="P5464" s="51"/>
    </row>
    <row r="5465" spans="2:16" s="49" customFormat="1" x14ac:dyDescent="0.25">
      <c r="B5465" s="9"/>
      <c r="C5465" s="9"/>
      <c r="D5465" s="50"/>
      <c r="E5465" s="51"/>
      <c r="F5465" s="51"/>
      <c r="G5465" s="51"/>
      <c r="H5465" s="50"/>
      <c r="I5465" s="50"/>
      <c r="J5465" s="50"/>
      <c r="K5465" s="51"/>
      <c r="L5465" s="51"/>
      <c r="M5465" s="51"/>
      <c r="N5465" s="51"/>
      <c r="O5465" s="51"/>
      <c r="P5465" s="51"/>
    </row>
    <row r="5466" spans="2:16" s="49" customFormat="1" x14ac:dyDescent="0.25">
      <c r="B5466" s="9"/>
      <c r="C5466" s="9"/>
      <c r="D5466" s="50"/>
      <c r="E5466" s="51"/>
      <c r="F5466" s="51"/>
      <c r="G5466" s="51"/>
      <c r="H5466" s="50"/>
      <c r="I5466" s="50"/>
      <c r="J5466" s="50"/>
      <c r="K5466" s="51"/>
      <c r="L5466" s="51"/>
      <c r="M5466" s="51"/>
      <c r="N5466" s="51"/>
      <c r="O5466" s="51"/>
      <c r="P5466" s="51"/>
    </row>
    <row r="5467" spans="2:16" s="49" customFormat="1" x14ac:dyDescent="0.25">
      <c r="B5467" s="9"/>
      <c r="C5467" s="9"/>
      <c r="D5467" s="50"/>
      <c r="E5467" s="51"/>
      <c r="F5467" s="51"/>
      <c r="G5467" s="51"/>
      <c r="H5467" s="50"/>
      <c r="I5467" s="50"/>
      <c r="J5467" s="50"/>
      <c r="K5467" s="51"/>
      <c r="L5467" s="51"/>
      <c r="M5467" s="51"/>
      <c r="N5467" s="51"/>
      <c r="O5467" s="51"/>
      <c r="P5467" s="51"/>
    </row>
    <row r="5468" spans="2:16" s="49" customFormat="1" x14ac:dyDescent="0.25">
      <c r="B5468" s="9"/>
      <c r="C5468" s="9"/>
      <c r="D5468" s="50"/>
      <c r="E5468" s="51"/>
      <c r="F5468" s="51"/>
      <c r="G5468" s="51"/>
      <c r="H5468" s="50"/>
      <c r="I5468" s="50"/>
      <c r="J5468" s="50"/>
      <c r="K5468" s="51"/>
      <c r="L5468" s="51"/>
      <c r="M5468" s="51"/>
      <c r="N5468" s="51"/>
      <c r="O5468" s="51"/>
      <c r="P5468" s="51"/>
    </row>
    <row r="5469" spans="2:16" s="49" customFormat="1" x14ac:dyDescent="0.25">
      <c r="B5469" s="9"/>
      <c r="C5469" s="9"/>
      <c r="D5469" s="50"/>
      <c r="E5469" s="51"/>
      <c r="F5469" s="51"/>
      <c r="G5469" s="51"/>
      <c r="H5469" s="50"/>
      <c r="I5469" s="50"/>
      <c r="J5469" s="50"/>
      <c r="K5469" s="51"/>
      <c r="L5469" s="51"/>
      <c r="M5469" s="51"/>
      <c r="N5469" s="51"/>
      <c r="O5469" s="51"/>
      <c r="P5469" s="51"/>
    </row>
    <row r="5470" spans="2:16" s="49" customFormat="1" x14ac:dyDescent="0.25">
      <c r="B5470" s="9"/>
      <c r="C5470" s="9"/>
      <c r="D5470" s="50"/>
      <c r="E5470" s="51"/>
      <c r="F5470" s="51"/>
      <c r="G5470" s="51"/>
      <c r="H5470" s="50"/>
      <c r="I5470" s="50"/>
      <c r="J5470" s="50"/>
      <c r="K5470" s="51"/>
      <c r="L5470" s="51"/>
      <c r="M5470" s="51"/>
      <c r="N5470" s="51"/>
      <c r="O5470" s="51"/>
      <c r="P5470" s="51"/>
    </row>
    <row r="5471" spans="2:16" s="49" customFormat="1" x14ac:dyDescent="0.25">
      <c r="B5471" s="9"/>
      <c r="C5471" s="9"/>
      <c r="D5471" s="50"/>
      <c r="E5471" s="51"/>
      <c r="F5471" s="51"/>
      <c r="G5471" s="51"/>
      <c r="H5471" s="50"/>
      <c r="I5471" s="50"/>
      <c r="J5471" s="50"/>
      <c r="K5471" s="51"/>
      <c r="L5471" s="51"/>
      <c r="M5471" s="51"/>
      <c r="N5471" s="51"/>
      <c r="O5471" s="51"/>
      <c r="P5471" s="51"/>
    </row>
    <row r="5472" spans="2:16" s="49" customFormat="1" x14ac:dyDescent="0.25">
      <c r="B5472" s="9"/>
      <c r="C5472" s="9"/>
      <c r="D5472" s="50"/>
      <c r="E5472" s="51"/>
      <c r="F5472" s="51"/>
      <c r="G5472" s="51"/>
      <c r="H5472" s="50"/>
      <c r="I5472" s="50"/>
      <c r="J5472" s="50"/>
      <c r="K5472" s="51"/>
      <c r="L5472" s="51"/>
      <c r="M5472" s="51"/>
      <c r="N5472" s="51"/>
      <c r="O5472" s="51"/>
      <c r="P5472" s="51"/>
    </row>
    <row r="5473" spans="2:16" s="49" customFormat="1" x14ac:dyDescent="0.25">
      <c r="B5473" s="9"/>
      <c r="C5473" s="9"/>
      <c r="D5473" s="50"/>
      <c r="E5473" s="51"/>
      <c r="F5473" s="51"/>
      <c r="G5473" s="51"/>
      <c r="H5473" s="50"/>
      <c r="I5473" s="50"/>
      <c r="J5473" s="50"/>
      <c r="K5473" s="51"/>
      <c r="L5473" s="51"/>
      <c r="M5473" s="51"/>
      <c r="N5473" s="51"/>
      <c r="O5473" s="51"/>
      <c r="P5473" s="51"/>
    </row>
    <row r="5474" spans="2:16" s="49" customFormat="1" x14ac:dyDescent="0.25">
      <c r="B5474" s="9"/>
      <c r="C5474" s="9"/>
      <c r="D5474" s="50"/>
      <c r="E5474" s="51"/>
      <c r="F5474" s="51"/>
      <c r="G5474" s="51"/>
      <c r="H5474" s="50"/>
      <c r="I5474" s="50"/>
      <c r="J5474" s="50"/>
      <c r="K5474" s="51"/>
      <c r="L5474" s="51"/>
      <c r="M5474" s="51"/>
      <c r="N5474" s="51"/>
      <c r="O5474" s="51"/>
      <c r="P5474" s="51"/>
    </row>
    <row r="5475" spans="2:16" s="49" customFormat="1" x14ac:dyDescent="0.25">
      <c r="B5475" s="9"/>
      <c r="C5475" s="9"/>
      <c r="D5475" s="50"/>
      <c r="E5475" s="51"/>
      <c r="F5475" s="51"/>
      <c r="G5475" s="51"/>
      <c r="H5475" s="50"/>
      <c r="I5475" s="50"/>
      <c r="J5475" s="50"/>
      <c r="K5475" s="51"/>
      <c r="L5475" s="51"/>
      <c r="M5475" s="51"/>
      <c r="N5475" s="51"/>
      <c r="O5475" s="51"/>
      <c r="P5475" s="51"/>
    </row>
    <row r="5476" spans="2:16" s="49" customFormat="1" x14ac:dyDescent="0.25">
      <c r="B5476" s="9"/>
      <c r="C5476" s="9"/>
      <c r="D5476" s="50"/>
      <c r="E5476" s="51"/>
      <c r="F5476" s="51"/>
      <c r="G5476" s="51"/>
      <c r="H5476" s="50"/>
      <c r="I5476" s="50"/>
      <c r="J5476" s="50"/>
      <c r="K5476" s="51"/>
      <c r="L5476" s="51"/>
      <c r="M5476" s="51"/>
      <c r="N5476" s="51"/>
      <c r="O5476" s="51"/>
      <c r="P5476" s="51"/>
    </row>
    <row r="5477" spans="2:16" s="49" customFormat="1" x14ac:dyDescent="0.25">
      <c r="B5477" s="9"/>
      <c r="C5477" s="9"/>
      <c r="D5477" s="50"/>
      <c r="E5477" s="51"/>
      <c r="F5477" s="51"/>
      <c r="G5477" s="51"/>
      <c r="H5477" s="50"/>
      <c r="I5477" s="50"/>
      <c r="J5477" s="50"/>
      <c r="K5477" s="51"/>
      <c r="L5477" s="51"/>
      <c r="M5477" s="51"/>
      <c r="N5477" s="51"/>
      <c r="O5477" s="51"/>
      <c r="P5477" s="51"/>
    </row>
    <row r="5478" spans="2:16" s="49" customFormat="1" x14ac:dyDescent="0.25">
      <c r="B5478" s="9"/>
      <c r="C5478" s="9"/>
      <c r="D5478" s="50"/>
      <c r="E5478" s="51"/>
      <c r="F5478" s="51"/>
      <c r="G5478" s="51"/>
      <c r="H5478" s="50"/>
      <c r="I5478" s="50"/>
      <c r="J5478" s="50"/>
      <c r="K5478" s="51"/>
      <c r="L5478" s="51"/>
      <c r="M5478" s="51"/>
      <c r="N5478" s="51"/>
      <c r="O5478" s="51"/>
      <c r="P5478" s="51"/>
    </row>
    <row r="5479" spans="2:16" s="49" customFormat="1" x14ac:dyDescent="0.25">
      <c r="B5479" s="9"/>
      <c r="C5479" s="9"/>
      <c r="D5479" s="50"/>
      <c r="E5479" s="51"/>
      <c r="F5479" s="51"/>
      <c r="G5479" s="51"/>
      <c r="H5479" s="50"/>
      <c r="I5479" s="50"/>
      <c r="J5479" s="50"/>
      <c r="K5479" s="51"/>
      <c r="L5479" s="51"/>
      <c r="M5479" s="51"/>
      <c r="N5479" s="51"/>
      <c r="O5479" s="51"/>
      <c r="P5479" s="51"/>
    </row>
    <row r="5480" spans="2:16" s="49" customFormat="1" x14ac:dyDescent="0.25">
      <c r="B5480" s="9"/>
      <c r="C5480" s="9"/>
      <c r="D5480" s="50"/>
      <c r="E5480" s="51"/>
      <c r="F5480" s="51"/>
      <c r="G5480" s="51"/>
      <c r="H5480" s="50"/>
      <c r="I5480" s="50"/>
      <c r="J5480" s="50"/>
      <c r="K5480" s="51"/>
      <c r="L5480" s="51"/>
      <c r="M5480" s="51"/>
      <c r="N5480" s="51"/>
      <c r="O5480" s="51"/>
      <c r="P5480" s="51"/>
    </row>
    <row r="5481" spans="2:16" s="49" customFormat="1" x14ac:dyDescent="0.25">
      <c r="B5481" s="9"/>
      <c r="C5481" s="9"/>
      <c r="D5481" s="50"/>
      <c r="E5481" s="51"/>
      <c r="F5481" s="51"/>
      <c r="G5481" s="51"/>
      <c r="H5481" s="50"/>
      <c r="I5481" s="50"/>
      <c r="J5481" s="50"/>
      <c r="K5481" s="51"/>
      <c r="L5481" s="51"/>
      <c r="M5481" s="51"/>
      <c r="N5481" s="51"/>
      <c r="O5481" s="51"/>
      <c r="P5481" s="51"/>
    </row>
    <row r="5482" spans="2:16" s="49" customFormat="1" x14ac:dyDescent="0.25">
      <c r="B5482" s="9"/>
      <c r="C5482" s="9"/>
      <c r="D5482" s="50"/>
      <c r="E5482" s="51"/>
      <c r="F5482" s="51"/>
      <c r="G5482" s="51"/>
      <c r="H5482" s="50"/>
      <c r="I5482" s="50"/>
      <c r="J5482" s="50"/>
      <c r="K5482" s="51"/>
      <c r="L5482" s="51"/>
      <c r="M5482" s="51"/>
      <c r="N5482" s="51"/>
      <c r="O5482" s="51"/>
      <c r="P5482" s="51"/>
    </row>
    <row r="5483" spans="2:16" s="49" customFormat="1" x14ac:dyDescent="0.25">
      <c r="B5483" s="9"/>
      <c r="C5483" s="9"/>
      <c r="D5483" s="50"/>
      <c r="E5483" s="51"/>
      <c r="F5483" s="51"/>
      <c r="G5483" s="51"/>
      <c r="H5483" s="50"/>
      <c r="I5483" s="50"/>
      <c r="J5483" s="50"/>
      <c r="K5483" s="51"/>
      <c r="L5483" s="51"/>
      <c r="M5483" s="51"/>
      <c r="N5483" s="51"/>
      <c r="O5483" s="51"/>
      <c r="P5483" s="51"/>
    </row>
    <row r="5484" spans="2:16" s="49" customFormat="1" x14ac:dyDescent="0.25">
      <c r="B5484" s="9"/>
      <c r="C5484" s="9"/>
      <c r="D5484" s="50"/>
      <c r="E5484" s="51"/>
      <c r="F5484" s="51"/>
      <c r="G5484" s="51"/>
      <c r="H5484" s="50"/>
      <c r="I5484" s="50"/>
      <c r="J5484" s="50"/>
      <c r="K5484" s="51"/>
      <c r="L5484" s="51"/>
      <c r="M5484" s="51"/>
      <c r="N5484" s="51"/>
      <c r="O5484" s="51"/>
      <c r="P5484" s="51"/>
    </row>
    <row r="5485" spans="2:16" s="49" customFormat="1" x14ac:dyDescent="0.25">
      <c r="B5485" s="9"/>
      <c r="C5485" s="9"/>
      <c r="D5485" s="50"/>
      <c r="E5485" s="51"/>
      <c r="F5485" s="51"/>
      <c r="G5485" s="51"/>
      <c r="H5485" s="50"/>
      <c r="I5485" s="50"/>
      <c r="J5485" s="50"/>
      <c r="K5485" s="51"/>
      <c r="L5485" s="51"/>
      <c r="M5485" s="51"/>
      <c r="N5485" s="51"/>
      <c r="O5485" s="51"/>
      <c r="P5485" s="51"/>
    </row>
    <row r="5486" spans="2:16" s="49" customFormat="1" x14ac:dyDescent="0.25">
      <c r="B5486" s="9"/>
      <c r="C5486" s="9"/>
      <c r="D5486" s="50"/>
      <c r="E5486" s="51"/>
      <c r="F5486" s="51"/>
      <c r="G5486" s="51"/>
      <c r="H5486" s="50"/>
      <c r="I5486" s="50"/>
      <c r="J5486" s="50"/>
      <c r="K5486" s="51"/>
      <c r="L5486" s="51"/>
      <c r="M5486" s="51"/>
      <c r="N5486" s="51"/>
      <c r="O5486" s="51"/>
      <c r="P5486" s="51"/>
    </row>
    <row r="5487" spans="2:16" s="49" customFormat="1" x14ac:dyDescent="0.25">
      <c r="B5487" s="9"/>
      <c r="C5487" s="9"/>
      <c r="D5487" s="50"/>
      <c r="E5487" s="51"/>
      <c r="F5487" s="51"/>
      <c r="G5487" s="51"/>
      <c r="H5487" s="50"/>
      <c r="I5487" s="50"/>
      <c r="J5487" s="50"/>
      <c r="K5487" s="51"/>
      <c r="L5487" s="51"/>
      <c r="M5487" s="51"/>
      <c r="N5487" s="51"/>
      <c r="O5487" s="51"/>
      <c r="P5487" s="51"/>
    </row>
    <row r="5488" spans="2:16" s="49" customFormat="1" x14ac:dyDescent="0.25">
      <c r="B5488" s="9"/>
      <c r="C5488" s="9"/>
      <c r="D5488" s="50"/>
      <c r="E5488" s="51"/>
      <c r="F5488" s="51"/>
      <c r="G5488" s="51"/>
      <c r="H5488" s="50"/>
      <c r="I5488" s="50"/>
      <c r="J5488" s="50"/>
      <c r="K5488" s="51"/>
      <c r="L5488" s="51"/>
      <c r="M5488" s="51"/>
      <c r="N5488" s="51"/>
      <c r="O5488" s="51"/>
      <c r="P5488" s="51"/>
    </row>
    <row r="5489" spans="2:16" s="49" customFormat="1" x14ac:dyDescent="0.25">
      <c r="B5489" s="9"/>
      <c r="C5489" s="9"/>
      <c r="D5489" s="50"/>
      <c r="E5489" s="51"/>
      <c r="F5489" s="51"/>
      <c r="G5489" s="51"/>
      <c r="H5489" s="50"/>
      <c r="I5489" s="50"/>
      <c r="J5489" s="50"/>
      <c r="K5489" s="51"/>
      <c r="L5489" s="51"/>
      <c r="M5489" s="51"/>
      <c r="N5489" s="51"/>
      <c r="O5489" s="51"/>
      <c r="P5489" s="51"/>
    </row>
    <row r="5490" spans="2:16" s="49" customFormat="1" x14ac:dyDescent="0.25">
      <c r="B5490" s="9"/>
      <c r="C5490" s="9"/>
      <c r="D5490" s="50"/>
      <c r="E5490" s="51"/>
      <c r="F5490" s="51"/>
      <c r="G5490" s="51"/>
      <c r="H5490" s="50"/>
      <c r="I5490" s="50"/>
      <c r="J5490" s="50"/>
      <c r="K5490" s="51"/>
      <c r="L5490" s="51"/>
      <c r="M5490" s="51"/>
      <c r="N5490" s="51"/>
      <c r="O5490" s="51"/>
      <c r="P5490" s="51"/>
    </row>
    <row r="5491" spans="2:16" s="49" customFormat="1" x14ac:dyDescent="0.25">
      <c r="B5491" s="9"/>
      <c r="C5491" s="9"/>
      <c r="D5491" s="50"/>
      <c r="E5491" s="51"/>
      <c r="F5491" s="51"/>
      <c r="G5491" s="51"/>
      <c r="H5491" s="50"/>
      <c r="I5491" s="50"/>
      <c r="J5491" s="50"/>
      <c r="K5491" s="51"/>
      <c r="L5491" s="51"/>
      <c r="M5491" s="51"/>
      <c r="N5491" s="51"/>
      <c r="O5491" s="51"/>
      <c r="P5491" s="51"/>
    </row>
    <row r="5492" spans="2:16" s="49" customFormat="1" x14ac:dyDescent="0.25">
      <c r="B5492" s="9"/>
      <c r="C5492" s="9"/>
      <c r="D5492" s="50"/>
      <c r="E5492" s="51"/>
      <c r="F5492" s="51"/>
      <c r="G5492" s="51"/>
      <c r="H5492" s="50"/>
      <c r="I5492" s="50"/>
      <c r="J5492" s="50"/>
      <c r="K5492" s="51"/>
      <c r="L5492" s="51"/>
      <c r="M5492" s="51"/>
      <c r="N5492" s="51"/>
      <c r="O5492" s="51"/>
      <c r="P5492" s="51"/>
    </row>
    <row r="5493" spans="2:16" s="49" customFormat="1" x14ac:dyDescent="0.25">
      <c r="B5493" s="9"/>
      <c r="C5493" s="9"/>
      <c r="D5493" s="50"/>
      <c r="E5493" s="51"/>
      <c r="F5493" s="51"/>
      <c r="G5493" s="51"/>
      <c r="H5493" s="50"/>
      <c r="I5493" s="50"/>
      <c r="J5493" s="50"/>
      <c r="K5493" s="51"/>
      <c r="L5493" s="51"/>
      <c r="M5493" s="51"/>
      <c r="N5493" s="51"/>
      <c r="O5493" s="51"/>
      <c r="P5493" s="51"/>
    </row>
    <row r="5494" spans="2:16" s="49" customFormat="1" x14ac:dyDescent="0.25">
      <c r="B5494" s="9"/>
      <c r="C5494" s="9"/>
      <c r="D5494" s="50"/>
      <c r="E5494" s="51"/>
      <c r="F5494" s="51"/>
      <c r="G5494" s="51"/>
      <c r="H5494" s="50"/>
      <c r="I5494" s="50"/>
      <c r="J5494" s="50"/>
      <c r="K5494" s="51"/>
      <c r="L5494" s="51"/>
      <c r="M5494" s="51"/>
      <c r="N5494" s="51"/>
      <c r="O5494" s="51"/>
      <c r="P5494" s="51"/>
    </row>
    <row r="5495" spans="2:16" s="49" customFormat="1" x14ac:dyDescent="0.25">
      <c r="B5495" s="9"/>
      <c r="C5495" s="9"/>
      <c r="D5495" s="50"/>
      <c r="E5495" s="51"/>
      <c r="F5495" s="51"/>
      <c r="G5495" s="51"/>
      <c r="H5495" s="50"/>
      <c r="I5495" s="50"/>
      <c r="J5495" s="50"/>
      <c r="K5495" s="51"/>
      <c r="L5495" s="51"/>
      <c r="M5495" s="51"/>
      <c r="N5495" s="51"/>
      <c r="O5495" s="51"/>
      <c r="P5495" s="51"/>
    </row>
    <row r="5496" spans="2:16" s="49" customFormat="1" x14ac:dyDescent="0.25">
      <c r="B5496" s="9"/>
      <c r="C5496" s="9"/>
      <c r="D5496" s="50"/>
      <c r="E5496" s="51"/>
      <c r="F5496" s="51"/>
      <c r="G5496" s="51"/>
      <c r="H5496" s="50"/>
      <c r="I5496" s="50"/>
      <c r="J5496" s="50"/>
      <c r="K5496" s="51"/>
      <c r="L5496" s="51"/>
      <c r="M5496" s="51"/>
      <c r="N5496" s="51"/>
      <c r="O5496" s="51"/>
      <c r="P5496" s="51"/>
    </row>
    <row r="5497" spans="2:16" s="49" customFormat="1" x14ac:dyDescent="0.25">
      <c r="B5497" s="9"/>
      <c r="C5497" s="9"/>
      <c r="D5497" s="50"/>
      <c r="E5497" s="51"/>
      <c r="F5497" s="51"/>
      <c r="G5497" s="51"/>
      <c r="H5497" s="50"/>
      <c r="I5497" s="50"/>
      <c r="J5497" s="50"/>
      <c r="K5497" s="51"/>
      <c r="L5497" s="51"/>
      <c r="M5497" s="51"/>
      <c r="N5497" s="51"/>
      <c r="O5497" s="51"/>
      <c r="P5497" s="51"/>
    </row>
    <row r="5498" spans="2:16" s="49" customFormat="1" x14ac:dyDescent="0.25">
      <c r="B5498" s="9"/>
      <c r="C5498" s="9"/>
      <c r="D5498" s="50"/>
      <c r="E5498" s="51"/>
      <c r="F5498" s="51"/>
      <c r="G5498" s="51"/>
      <c r="H5498" s="50"/>
      <c r="I5498" s="50"/>
      <c r="J5498" s="50"/>
      <c r="K5498" s="51"/>
      <c r="L5498" s="51"/>
      <c r="M5498" s="51"/>
      <c r="N5498" s="51"/>
      <c r="O5498" s="51"/>
      <c r="P5498" s="51"/>
    </row>
    <row r="5499" spans="2:16" s="49" customFormat="1" x14ac:dyDescent="0.25">
      <c r="B5499" s="9"/>
      <c r="C5499" s="9"/>
      <c r="D5499" s="50"/>
      <c r="E5499" s="51"/>
      <c r="F5499" s="51"/>
      <c r="G5499" s="51"/>
      <c r="H5499" s="50"/>
      <c r="I5499" s="50"/>
      <c r="J5499" s="50"/>
      <c r="K5499" s="51"/>
      <c r="L5499" s="51"/>
      <c r="M5499" s="51"/>
      <c r="N5499" s="51"/>
      <c r="O5499" s="51"/>
      <c r="P5499" s="51"/>
    </row>
    <row r="5500" spans="2:16" s="49" customFormat="1" x14ac:dyDescent="0.25">
      <c r="B5500" s="9"/>
      <c r="C5500" s="9"/>
      <c r="D5500" s="50"/>
      <c r="E5500" s="51"/>
      <c r="F5500" s="51"/>
      <c r="G5500" s="51"/>
      <c r="H5500" s="50"/>
      <c r="I5500" s="50"/>
      <c r="J5500" s="50"/>
      <c r="K5500" s="51"/>
      <c r="L5500" s="51"/>
      <c r="M5500" s="51"/>
      <c r="N5500" s="51"/>
      <c r="O5500" s="51"/>
      <c r="P5500" s="51"/>
    </row>
    <row r="5501" spans="2:16" s="49" customFormat="1" x14ac:dyDescent="0.25">
      <c r="B5501" s="9"/>
      <c r="C5501" s="9"/>
      <c r="D5501" s="50"/>
      <c r="E5501" s="51"/>
      <c r="F5501" s="51"/>
      <c r="G5501" s="51"/>
      <c r="H5501" s="50"/>
      <c r="I5501" s="50"/>
      <c r="J5501" s="50"/>
      <c r="K5501" s="51"/>
      <c r="L5501" s="51"/>
      <c r="M5501" s="51"/>
      <c r="N5501" s="51"/>
      <c r="O5501" s="51"/>
      <c r="P5501" s="51"/>
    </row>
    <row r="5502" spans="2:16" s="49" customFormat="1" x14ac:dyDescent="0.25">
      <c r="B5502" s="9"/>
      <c r="C5502" s="9"/>
      <c r="D5502" s="50"/>
      <c r="E5502" s="51"/>
      <c r="F5502" s="51"/>
      <c r="G5502" s="51"/>
      <c r="H5502" s="50"/>
      <c r="I5502" s="50"/>
      <c r="J5502" s="50"/>
      <c r="K5502" s="51"/>
      <c r="L5502" s="51"/>
      <c r="M5502" s="51"/>
      <c r="N5502" s="51"/>
      <c r="O5502" s="51"/>
      <c r="P5502" s="51"/>
    </row>
    <row r="5503" spans="2:16" s="49" customFormat="1" x14ac:dyDescent="0.25">
      <c r="B5503" s="9"/>
      <c r="C5503" s="9"/>
      <c r="D5503" s="50"/>
      <c r="E5503" s="51"/>
      <c r="F5503" s="51"/>
      <c r="G5503" s="51"/>
      <c r="H5503" s="50"/>
      <c r="I5503" s="50"/>
      <c r="J5503" s="50"/>
      <c r="K5503" s="51"/>
      <c r="L5503" s="51"/>
      <c r="M5503" s="51"/>
      <c r="N5503" s="51"/>
      <c r="O5503" s="51"/>
      <c r="P5503" s="51"/>
    </row>
    <row r="5504" spans="2:16" s="49" customFormat="1" x14ac:dyDescent="0.25">
      <c r="B5504" s="9"/>
      <c r="C5504" s="9"/>
      <c r="D5504" s="50"/>
      <c r="E5504" s="51"/>
      <c r="F5504" s="51"/>
      <c r="G5504" s="51"/>
      <c r="H5504" s="50"/>
      <c r="I5504" s="50"/>
      <c r="J5504" s="50"/>
      <c r="K5504" s="51"/>
      <c r="L5504" s="51"/>
      <c r="M5504" s="51"/>
      <c r="N5504" s="51"/>
      <c r="O5504" s="51"/>
      <c r="P5504" s="51"/>
    </row>
    <row r="5505" spans="2:16" s="49" customFormat="1" x14ac:dyDescent="0.25">
      <c r="B5505" s="9"/>
      <c r="C5505" s="9"/>
      <c r="D5505" s="50"/>
      <c r="E5505" s="51"/>
      <c r="F5505" s="51"/>
      <c r="G5505" s="51"/>
      <c r="H5505" s="50"/>
      <c r="I5505" s="50"/>
      <c r="J5505" s="50"/>
      <c r="K5505" s="51"/>
      <c r="L5505" s="51"/>
      <c r="M5505" s="51"/>
      <c r="N5505" s="51"/>
      <c r="O5505" s="51"/>
      <c r="P5505" s="51"/>
    </row>
    <row r="5506" spans="2:16" s="49" customFormat="1" x14ac:dyDescent="0.25">
      <c r="B5506" s="9"/>
      <c r="C5506" s="9"/>
      <c r="D5506" s="50"/>
      <c r="E5506" s="51"/>
      <c r="F5506" s="51"/>
      <c r="G5506" s="51"/>
      <c r="H5506" s="50"/>
      <c r="I5506" s="50"/>
      <c r="J5506" s="50"/>
      <c r="K5506" s="51"/>
      <c r="L5506" s="51"/>
      <c r="M5506" s="51"/>
      <c r="N5506" s="51"/>
      <c r="O5506" s="51"/>
      <c r="P5506" s="51"/>
    </row>
    <row r="5507" spans="2:16" s="49" customFormat="1" x14ac:dyDescent="0.25">
      <c r="B5507" s="9"/>
      <c r="C5507" s="9"/>
      <c r="D5507" s="50"/>
      <c r="E5507" s="51"/>
      <c r="F5507" s="51"/>
      <c r="G5507" s="51"/>
      <c r="H5507" s="50"/>
      <c r="I5507" s="50"/>
      <c r="J5507" s="50"/>
      <c r="K5507" s="51"/>
      <c r="L5507" s="51"/>
      <c r="M5507" s="51"/>
      <c r="N5507" s="51"/>
      <c r="O5507" s="51"/>
      <c r="P5507" s="51"/>
    </row>
    <row r="5508" spans="2:16" s="49" customFormat="1" x14ac:dyDescent="0.25">
      <c r="B5508" s="9"/>
      <c r="C5508" s="9"/>
      <c r="D5508" s="50"/>
      <c r="E5508" s="51"/>
      <c r="F5508" s="51"/>
      <c r="G5508" s="51"/>
      <c r="H5508" s="50"/>
      <c r="I5508" s="50"/>
      <c r="J5508" s="50"/>
      <c r="K5508" s="51"/>
      <c r="L5508" s="51"/>
      <c r="M5508" s="51"/>
      <c r="N5508" s="51"/>
      <c r="O5508" s="51"/>
      <c r="P5508" s="51"/>
    </row>
    <row r="5509" spans="2:16" s="49" customFormat="1" x14ac:dyDescent="0.25">
      <c r="B5509" s="9"/>
      <c r="C5509" s="9"/>
      <c r="D5509" s="50"/>
      <c r="E5509" s="51"/>
      <c r="F5509" s="51"/>
      <c r="G5509" s="51"/>
      <c r="H5509" s="50"/>
      <c r="I5509" s="50"/>
      <c r="J5509" s="50"/>
      <c r="K5509" s="51"/>
      <c r="L5509" s="51"/>
      <c r="M5509" s="51"/>
      <c r="N5509" s="51"/>
      <c r="O5509" s="51"/>
      <c r="P5509" s="51"/>
    </row>
    <row r="5510" spans="2:16" s="49" customFormat="1" x14ac:dyDescent="0.25">
      <c r="B5510" s="9"/>
      <c r="C5510" s="9"/>
      <c r="D5510" s="50"/>
      <c r="E5510" s="51"/>
      <c r="F5510" s="51"/>
      <c r="G5510" s="51"/>
      <c r="H5510" s="50"/>
      <c r="I5510" s="50"/>
      <c r="J5510" s="50"/>
      <c r="K5510" s="51"/>
      <c r="L5510" s="51"/>
      <c r="M5510" s="51"/>
      <c r="N5510" s="51"/>
      <c r="O5510" s="51"/>
      <c r="P5510" s="51"/>
    </row>
    <row r="5511" spans="2:16" s="49" customFormat="1" x14ac:dyDescent="0.25">
      <c r="B5511" s="9"/>
      <c r="C5511" s="9"/>
      <c r="D5511" s="50"/>
      <c r="E5511" s="51"/>
      <c r="F5511" s="51"/>
      <c r="G5511" s="51"/>
      <c r="H5511" s="50"/>
      <c r="I5511" s="50"/>
      <c r="J5511" s="50"/>
      <c r="K5511" s="51"/>
      <c r="L5511" s="51"/>
      <c r="M5511" s="51"/>
      <c r="N5511" s="51"/>
      <c r="O5511" s="51"/>
      <c r="P5511" s="51"/>
    </row>
    <row r="5512" spans="2:16" s="49" customFormat="1" x14ac:dyDescent="0.25">
      <c r="B5512" s="9"/>
      <c r="C5512" s="9"/>
      <c r="D5512" s="50"/>
      <c r="E5512" s="51"/>
      <c r="F5512" s="51"/>
      <c r="G5512" s="51"/>
      <c r="H5512" s="50"/>
      <c r="I5512" s="50"/>
      <c r="J5512" s="50"/>
      <c r="K5512" s="51"/>
      <c r="L5512" s="51"/>
      <c r="M5512" s="51"/>
      <c r="N5512" s="51"/>
      <c r="O5512" s="51"/>
      <c r="P5512" s="51"/>
    </row>
    <row r="5513" spans="2:16" s="49" customFormat="1" x14ac:dyDescent="0.25">
      <c r="B5513" s="9"/>
      <c r="C5513" s="9"/>
      <c r="D5513" s="50"/>
      <c r="E5513" s="51"/>
      <c r="F5513" s="51"/>
      <c r="G5513" s="51"/>
      <c r="H5513" s="50"/>
      <c r="I5513" s="50"/>
      <c r="J5513" s="50"/>
      <c r="K5513" s="51"/>
      <c r="L5513" s="51"/>
      <c r="M5513" s="51"/>
      <c r="N5513" s="51"/>
      <c r="O5513" s="51"/>
      <c r="P5513" s="51"/>
    </row>
    <row r="5514" spans="2:16" s="49" customFormat="1" x14ac:dyDescent="0.25">
      <c r="B5514" s="9"/>
      <c r="C5514" s="9"/>
      <c r="D5514" s="50"/>
      <c r="E5514" s="51"/>
      <c r="F5514" s="51"/>
      <c r="G5514" s="51"/>
      <c r="H5514" s="50"/>
      <c r="I5514" s="50"/>
      <c r="J5514" s="50"/>
      <c r="K5514" s="51"/>
      <c r="L5514" s="51"/>
      <c r="M5514" s="51"/>
      <c r="N5514" s="51"/>
      <c r="O5514" s="51"/>
      <c r="P5514" s="51"/>
    </row>
    <row r="5515" spans="2:16" s="49" customFormat="1" x14ac:dyDescent="0.25">
      <c r="B5515" s="9"/>
      <c r="C5515" s="9"/>
      <c r="D5515" s="50"/>
      <c r="E5515" s="51"/>
      <c r="F5515" s="51"/>
      <c r="G5515" s="51"/>
      <c r="H5515" s="50"/>
      <c r="I5515" s="50"/>
      <c r="J5515" s="50"/>
      <c r="K5515" s="51"/>
      <c r="L5515" s="51"/>
      <c r="M5515" s="51"/>
      <c r="N5515" s="51"/>
      <c r="O5515" s="51"/>
      <c r="P5515" s="51"/>
    </row>
    <row r="5516" spans="2:16" s="49" customFormat="1" x14ac:dyDescent="0.25">
      <c r="B5516" s="9"/>
      <c r="C5516" s="9"/>
      <c r="D5516" s="50"/>
      <c r="E5516" s="51"/>
      <c r="F5516" s="51"/>
      <c r="G5516" s="51"/>
      <c r="H5516" s="50"/>
      <c r="I5516" s="50"/>
      <c r="J5516" s="50"/>
      <c r="K5516" s="51"/>
      <c r="L5516" s="51"/>
      <c r="M5516" s="51"/>
      <c r="N5516" s="51"/>
      <c r="O5516" s="51"/>
      <c r="P5516" s="51"/>
    </row>
    <row r="5517" spans="2:16" s="49" customFormat="1" x14ac:dyDescent="0.25">
      <c r="B5517" s="9"/>
      <c r="C5517" s="9"/>
      <c r="D5517" s="50"/>
      <c r="E5517" s="51"/>
      <c r="F5517" s="51"/>
      <c r="G5517" s="51"/>
      <c r="H5517" s="50"/>
      <c r="I5517" s="50"/>
      <c r="J5517" s="50"/>
      <c r="K5517" s="51"/>
      <c r="L5517" s="51"/>
      <c r="M5517" s="51"/>
      <c r="N5517" s="51"/>
      <c r="O5517" s="51"/>
      <c r="P5517" s="51"/>
    </row>
    <row r="5518" spans="2:16" s="49" customFormat="1" x14ac:dyDescent="0.25">
      <c r="B5518" s="9"/>
      <c r="C5518" s="9"/>
      <c r="D5518" s="50"/>
      <c r="E5518" s="51"/>
      <c r="F5518" s="51"/>
      <c r="G5518" s="51"/>
      <c r="H5518" s="50"/>
      <c r="I5518" s="50"/>
      <c r="J5518" s="50"/>
      <c r="K5518" s="51"/>
      <c r="L5518" s="51"/>
      <c r="M5518" s="51"/>
      <c r="N5518" s="51"/>
      <c r="O5518" s="51"/>
      <c r="P5518" s="51"/>
    </row>
    <row r="5519" spans="2:16" s="49" customFormat="1" x14ac:dyDescent="0.25">
      <c r="B5519" s="9"/>
      <c r="C5519" s="9"/>
      <c r="D5519" s="50"/>
      <c r="E5519" s="51"/>
      <c r="F5519" s="51"/>
      <c r="G5519" s="51"/>
      <c r="H5519" s="50"/>
      <c r="I5519" s="50"/>
      <c r="J5519" s="50"/>
      <c r="K5519" s="51"/>
      <c r="L5519" s="51"/>
      <c r="M5519" s="51"/>
      <c r="N5519" s="51"/>
      <c r="O5519" s="51"/>
      <c r="P5519" s="51"/>
    </row>
    <row r="5520" spans="2:16" s="49" customFormat="1" x14ac:dyDescent="0.25">
      <c r="B5520" s="9"/>
      <c r="C5520" s="9"/>
      <c r="D5520" s="50"/>
      <c r="E5520" s="51"/>
      <c r="F5520" s="51"/>
      <c r="G5520" s="51"/>
      <c r="H5520" s="50"/>
      <c r="I5520" s="50"/>
      <c r="J5520" s="50"/>
      <c r="K5520" s="51"/>
      <c r="L5520" s="51"/>
      <c r="M5520" s="51"/>
      <c r="N5520" s="51"/>
      <c r="O5520" s="51"/>
      <c r="P5520" s="51"/>
    </row>
    <row r="5521" spans="2:16" s="49" customFormat="1" x14ac:dyDescent="0.25">
      <c r="B5521" s="9"/>
      <c r="C5521" s="9"/>
      <c r="D5521" s="50"/>
      <c r="E5521" s="51"/>
      <c r="F5521" s="51"/>
      <c r="G5521" s="51"/>
      <c r="H5521" s="50"/>
      <c r="I5521" s="50"/>
      <c r="J5521" s="50"/>
      <c r="K5521" s="51"/>
      <c r="L5521" s="51"/>
      <c r="M5521" s="51"/>
      <c r="N5521" s="51"/>
      <c r="O5521" s="51"/>
      <c r="P5521" s="51"/>
    </row>
    <row r="5522" spans="2:16" s="49" customFormat="1" x14ac:dyDescent="0.25">
      <c r="B5522" s="9"/>
      <c r="C5522" s="9"/>
      <c r="D5522" s="50"/>
      <c r="E5522" s="51"/>
      <c r="F5522" s="51"/>
      <c r="G5522" s="51"/>
      <c r="H5522" s="50"/>
      <c r="I5522" s="50"/>
      <c r="J5522" s="50"/>
      <c r="K5522" s="51"/>
      <c r="L5522" s="51"/>
      <c r="M5522" s="51"/>
      <c r="N5522" s="51"/>
      <c r="O5522" s="51"/>
      <c r="P5522" s="51"/>
    </row>
    <row r="5523" spans="2:16" s="49" customFormat="1" x14ac:dyDescent="0.25">
      <c r="B5523" s="9"/>
      <c r="C5523" s="9"/>
      <c r="D5523" s="50"/>
      <c r="E5523" s="51"/>
      <c r="F5523" s="51"/>
      <c r="G5523" s="51"/>
      <c r="H5523" s="50"/>
      <c r="I5523" s="50"/>
      <c r="J5523" s="50"/>
      <c r="K5523" s="51"/>
      <c r="L5523" s="51"/>
      <c r="M5523" s="51"/>
      <c r="N5523" s="51"/>
      <c r="O5523" s="51"/>
      <c r="P5523" s="51"/>
    </row>
    <row r="5524" spans="2:16" s="49" customFormat="1" x14ac:dyDescent="0.25">
      <c r="B5524" s="9"/>
      <c r="C5524" s="9"/>
      <c r="D5524" s="50"/>
      <c r="E5524" s="51"/>
      <c r="F5524" s="51"/>
      <c r="G5524" s="51"/>
      <c r="H5524" s="50"/>
      <c r="I5524" s="50"/>
      <c r="J5524" s="50"/>
      <c r="K5524" s="51"/>
      <c r="L5524" s="51"/>
      <c r="M5524" s="51"/>
      <c r="N5524" s="51"/>
      <c r="O5524" s="51"/>
      <c r="P5524" s="51"/>
    </row>
    <row r="5525" spans="2:16" s="49" customFormat="1" x14ac:dyDescent="0.25">
      <c r="B5525" s="9"/>
      <c r="C5525" s="9"/>
      <c r="D5525" s="50"/>
      <c r="E5525" s="51"/>
      <c r="F5525" s="51"/>
      <c r="G5525" s="51"/>
      <c r="H5525" s="50"/>
      <c r="I5525" s="50"/>
      <c r="J5525" s="50"/>
      <c r="K5525" s="51"/>
      <c r="L5525" s="51"/>
      <c r="M5525" s="51"/>
      <c r="N5525" s="51"/>
      <c r="O5525" s="51"/>
      <c r="P5525" s="51"/>
    </row>
    <row r="5526" spans="2:16" s="49" customFormat="1" x14ac:dyDescent="0.25">
      <c r="B5526" s="9"/>
      <c r="C5526" s="9"/>
      <c r="D5526" s="50"/>
      <c r="E5526" s="51"/>
      <c r="F5526" s="51"/>
      <c r="G5526" s="51"/>
      <c r="H5526" s="50"/>
      <c r="I5526" s="50"/>
      <c r="J5526" s="50"/>
      <c r="K5526" s="51"/>
      <c r="L5526" s="51"/>
      <c r="M5526" s="51"/>
      <c r="N5526" s="51"/>
      <c r="O5526" s="51"/>
      <c r="P5526" s="51"/>
    </row>
    <row r="5527" spans="2:16" s="49" customFormat="1" x14ac:dyDescent="0.25">
      <c r="B5527" s="9"/>
      <c r="C5527" s="9"/>
      <c r="D5527" s="50"/>
      <c r="E5527" s="51"/>
      <c r="F5527" s="51"/>
      <c r="G5527" s="51"/>
      <c r="H5527" s="50"/>
      <c r="I5527" s="50"/>
      <c r="J5527" s="50"/>
      <c r="K5527" s="51"/>
      <c r="L5527" s="51"/>
      <c r="M5527" s="51"/>
      <c r="N5527" s="51"/>
      <c r="O5527" s="51"/>
      <c r="P5527" s="51"/>
    </row>
    <row r="5528" spans="2:16" s="49" customFormat="1" x14ac:dyDescent="0.25">
      <c r="B5528" s="9"/>
      <c r="C5528" s="9"/>
      <c r="D5528" s="50"/>
      <c r="E5528" s="51"/>
      <c r="F5528" s="51"/>
      <c r="G5528" s="51"/>
      <c r="H5528" s="50"/>
      <c r="I5528" s="50"/>
      <c r="J5528" s="50"/>
      <c r="K5528" s="51"/>
      <c r="L5528" s="51"/>
      <c r="M5528" s="51"/>
      <c r="N5528" s="51"/>
      <c r="O5528" s="51"/>
      <c r="P5528" s="51"/>
    </row>
    <row r="5529" spans="2:16" s="49" customFormat="1" x14ac:dyDescent="0.25">
      <c r="B5529" s="9"/>
      <c r="C5529" s="9"/>
      <c r="D5529" s="50"/>
      <c r="E5529" s="51"/>
      <c r="F5529" s="51"/>
      <c r="G5529" s="51"/>
      <c r="H5529" s="50"/>
      <c r="I5529" s="50"/>
      <c r="J5529" s="50"/>
      <c r="K5529" s="51"/>
      <c r="L5529" s="51"/>
      <c r="M5529" s="51"/>
      <c r="N5529" s="51"/>
      <c r="O5529" s="51"/>
      <c r="P5529" s="51"/>
    </row>
    <row r="5530" spans="2:16" s="49" customFormat="1" x14ac:dyDescent="0.25">
      <c r="B5530" s="9"/>
      <c r="C5530" s="9"/>
      <c r="D5530" s="50"/>
      <c r="E5530" s="51"/>
      <c r="F5530" s="51"/>
      <c r="G5530" s="51"/>
      <c r="H5530" s="50"/>
      <c r="I5530" s="50"/>
      <c r="J5530" s="50"/>
      <c r="K5530" s="51"/>
      <c r="L5530" s="51"/>
      <c r="M5530" s="51"/>
      <c r="N5530" s="51"/>
      <c r="O5530" s="51"/>
      <c r="P5530" s="51"/>
    </row>
    <row r="5531" spans="2:16" s="49" customFormat="1" x14ac:dyDescent="0.25">
      <c r="B5531" s="9"/>
      <c r="C5531" s="9"/>
      <c r="D5531" s="50"/>
      <c r="E5531" s="51"/>
      <c r="F5531" s="51"/>
      <c r="G5531" s="51"/>
      <c r="H5531" s="50"/>
      <c r="I5531" s="50"/>
      <c r="J5531" s="50"/>
      <c r="K5531" s="51"/>
      <c r="L5531" s="51"/>
      <c r="M5531" s="51"/>
      <c r="N5531" s="51"/>
      <c r="O5531" s="51"/>
      <c r="P5531" s="51"/>
    </row>
    <row r="5532" spans="2:16" s="49" customFormat="1" x14ac:dyDescent="0.25">
      <c r="B5532" s="9"/>
      <c r="C5532" s="9"/>
      <c r="D5532" s="50"/>
      <c r="E5532" s="51"/>
      <c r="F5532" s="51"/>
      <c r="G5532" s="51"/>
      <c r="H5532" s="50"/>
      <c r="I5532" s="50"/>
      <c r="J5532" s="50"/>
      <c r="K5532" s="51"/>
      <c r="L5532" s="51"/>
      <c r="M5532" s="51"/>
      <c r="N5532" s="51"/>
      <c r="O5532" s="51"/>
      <c r="P5532" s="51"/>
    </row>
    <row r="5533" spans="2:16" s="49" customFormat="1" x14ac:dyDescent="0.25">
      <c r="B5533" s="9"/>
      <c r="C5533" s="9"/>
      <c r="D5533" s="50"/>
      <c r="E5533" s="51"/>
      <c r="F5533" s="51"/>
      <c r="G5533" s="51"/>
      <c r="H5533" s="50"/>
      <c r="I5533" s="50"/>
      <c r="J5533" s="50"/>
      <c r="K5533" s="51"/>
      <c r="L5533" s="51"/>
      <c r="M5533" s="51"/>
      <c r="N5533" s="51"/>
      <c r="O5533" s="51"/>
      <c r="P5533" s="51"/>
    </row>
    <row r="5534" spans="2:16" s="49" customFormat="1" x14ac:dyDescent="0.25">
      <c r="B5534" s="9"/>
      <c r="C5534" s="9"/>
      <c r="D5534" s="50"/>
      <c r="E5534" s="51"/>
      <c r="F5534" s="51"/>
      <c r="G5534" s="51"/>
      <c r="H5534" s="50"/>
      <c r="I5534" s="50"/>
      <c r="J5534" s="50"/>
      <c r="K5534" s="51"/>
      <c r="L5534" s="51"/>
      <c r="M5534" s="51"/>
      <c r="N5534" s="51"/>
      <c r="O5534" s="51"/>
      <c r="P5534" s="51"/>
    </row>
    <row r="5535" spans="2:16" s="49" customFormat="1" x14ac:dyDescent="0.25">
      <c r="B5535" s="9"/>
      <c r="C5535" s="9"/>
      <c r="D5535" s="50"/>
      <c r="E5535" s="51"/>
      <c r="F5535" s="51"/>
      <c r="G5535" s="51"/>
      <c r="H5535" s="50"/>
      <c r="I5535" s="50"/>
      <c r="J5535" s="50"/>
      <c r="K5535" s="51"/>
      <c r="L5535" s="51"/>
      <c r="M5535" s="51"/>
      <c r="N5535" s="51"/>
      <c r="O5535" s="51"/>
      <c r="P5535" s="51"/>
    </row>
    <row r="5536" spans="2:16" s="49" customFormat="1" x14ac:dyDescent="0.25">
      <c r="B5536" s="9"/>
      <c r="C5536" s="9"/>
      <c r="D5536" s="50"/>
      <c r="E5536" s="51"/>
      <c r="F5536" s="51"/>
      <c r="G5536" s="51"/>
      <c r="H5536" s="50"/>
      <c r="I5536" s="50"/>
      <c r="J5536" s="50"/>
      <c r="K5536" s="51"/>
      <c r="L5536" s="51"/>
      <c r="M5536" s="51"/>
      <c r="N5536" s="51"/>
      <c r="O5536" s="51"/>
      <c r="P5536" s="51"/>
    </row>
    <row r="5537" spans="2:16" s="49" customFormat="1" x14ac:dyDescent="0.25">
      <c r="B5537" s="9"/>
      <c r="C5537" s="9"/>
      <c r="D5537" s="50"/>
      <c r="E5537" s="51"/>
      <c r="F5537" s="51"/>
      <c r="G5537" s="51"/>
      <c r="H5537" s="50"/>
      <c r="I5537" s="50"/>
      <c r="J5537" s="50"/>
      <c r="K5537" s="51"/>
      <c r="L5537" s="51"/>
      <c r="M5537" s="51"/>
      <c r="N5537" s="51"/>
      <c r="O5537" s="51"/>
      <c r="P5537" s="51"/>
    </row>
    <row r="5538" spans="2:16" s="49" customFormat="1" x14ac:dyDescent="0.25">
      <c r="B5538" s="9"/>
      <c r="C5538" s="9"/>
      <c r="D5538" s="50"/>
      <c r="E5538" s="51"/>
      <c r="F5538" s="51"/>
      <c r="G5538" s="51"/>
      <c r="H5538" s="50"/>
      <c r="I5538" s="50"/>
      <c r="J5538" s="50"/>
      <c r="K5538" s="51"/>
      <c r="L5538" s="51"/>
      <c r="M5538" s="51"/>
      <c r="N5538" s="51"/>
      <c r="O5538" s="51"/>
      <c r="P5538" s="51"/>
    </row>
    <row r="5539" spans="2:16" s="49" customFormat="1" x14ac:dyDescent="0.25">
      <c r="B5539" s="9"/>
      <c r="C5539" s="9"/>
      <c r="D5539" s="50"/>
      <c r="E5539" s="51"/>
      <c r="F5539" s="51"/>
      <c r="G5539" s="51"/>
      <c r="H5539" s="50"/>
      <c r="I5539" s="50"/>
      <c r="J5539" s="50"/>
      <c r="K5539" s="51"/>
      <c r="L5539" s="51"/>
      <c r="M5539" s="51"/>
      <c r="N5539" s="51"/>
      <c r="O5539" s="51"/>
      <c r="P5539" s="51"/>
    </row>
    <row r="5540" spans="2:16" s="49" customFormat="1" x14ac:dyDescent="0.25">
      <c r="B5540" s="9"/>
      <c r="C5540" s="9"/>
      <c r="D5540" s="50"/>
      <c r="E5540" s="51"/>
      <c r="F5540" s="51"/>
      <c r="G5540" s="51"/>
      <c r="H5540" s="50"/>
      <c r="I5540" s="50"/>
      <c r="J5540" s="50"/>
      <c r="K5540" s="51"/>
      <c r="L5540" s="51"/>
      <c r="M5540" s="51"/>
      <c r="N5540" s="51"/>
      <c r="O5540" s="51"/>
      <c r="P5540" s="51"/>
    </row>
    <row r="5541" spans="2:16" s="49" customFormat="1" x14ac:dyDescent="0.25">
      <c r="B5541" s="9"/>
      <c r="C5541" s="9"/>
      <c r="D5541" s="50"/>
      <c r="E5541" s="51"/>
      <c r="F5541" s="51"/>
      <c r="G5541" s="51"/>
      <c r="H5541" s="50"/>
      <c r="I5541" s="50"/>
      <c r="J5541" s="50"/>
      <c r="K5541" s="51"/>
      <c r="L5541" s="51"/>
      <c r="M5541" s="51"/>
      <c r="N5541" s="51"/>
      <c r="O5541" s="51"/>
      <c r="P5541" s="51"/>
    </row>
    <row r="5542" spans="2:16" s="49" customFormat="1" x14ac:dyDescent="0.25">
      <c r="B5542" s="9"/>
      <c r="C5542" s="9"/>
      <c r="D5542" s="50"/>
      <c r="E5542" s="51"/>
      <c r="F5542" s="51"/>
      <c r="G5542" s="51"/>
      <c r="H5542" s="50"/>
      <c r="I5542" s="50"/>
      <c r="J5542" s="50"/>
      <c r="K5542" s="51"/>
      <c r="L5542" s="51"/>
      <c r="M5542" s="51"/>
      <c r="N5542" s="51"/>
      <c r="O5542" s="51"/>
      <c r="P5542" s="51"/>
    </row>
    <row r="5543" spans="2:16" s="49" customFormat="1" x14ac:dyDescent="0.25">
      <c r="B5543" s="9"/>
      <c r="C5543" s="9"/>
      <c r="D5543" s="50"/>
      <c r="E5543" s="51"/>
      <c r="F5543" s="51"/>
      <c r="G5543" s="51"/>
      <c r="H5543" s="50"/>
      <c r="I5543" s="50"/>
      <c r="J5543" s="50"/>
      <c r="K5543" s="51"/>
      <c r="L5543" s="51"/>
      <c r="M5543" s="51"/>
      <c r="N5543" s="51"/>
      <c r="O5543" s="51"/>
      <c r="P5543" s="51"/>
    </row>
    <row r="5544" spans="2:16" s="49" customFormat="1" x14ac:dyDescent="0.25">
      <c r="B5544" s="9"/>
      <c r="C5544" s="9"/>
      <c r="D5544" s="50"/>
      <c r="E5544" s="51"/>
      <c r="F5544" s="51"/>
      <c r="G5544" s="51"/>
      <c r="H5544" s="50"/>
      <c r="I5544" s="50"/>
      <c r="J5544" s="50"/>
      <c r="K5544" s="51"/>
      <c r="L5544" s="51"/>
      <c r="M5544" s="51"/>
      <c r="N5544" s="51"/>
      <c r="O5544" s="51"/>
      <c r="P5544" s="51"/>
    </row>
    <row r="5545" spans="2:16" s="49" customFormat="1" x14ac:dyDescent="0.25">
      <c r="B5545" s="9"/>
      <c r="C5545" s="9"/>
      <c r="D5545" s="50"/>
      <c r="E5545" s="51"/>
      <c r="F5545" s="51"/>
      <c r="G5545" s="51"/>
      <c r="H5545" s="50"/>
      <c r="I5545" s="50"/>
      <c r="J5545" s="50"/>
      <c r="K5545" s="51"/>
      <c r="L5545" s="51"/>
      <c r="M5545" s="51"/>
      <c r="N5545" s="51"/>
      <c r="O5545" s="51"/>
      <c r="P5545" s="51"/>
    </row>
    <row r="5546" spans="2:16" s="49" customFormat="1" x14ac:dyDescent="0.25">
      <c r="B5546" s="9"/>
      <c r="C5546" s="9"/>
      <c r="D5546" s="50"/>
      <c r="E5546" s="51"/>
      <c r="F5546" s="51"/>
      <c r="G5546" s="51"/>
      <c r="H5546" s="50"/>
      <c r="I5546" s="50"/>
      <c r="J5546" s="50"/>
      <c r="K5546" s="51"/>
      <c r="L5546" s="51"/>
      <c r="M5546" s="51"/>
      <c r="N5546" s="51"/>
      <c r="O5546" s="51"/>
      <c r="P5546" s="51"/>
    </row>
    <row r="5547" spans="2:16" s="49" customFormat="1" x14ac:dyDescent="0.25">
      <c r="B5547" s="9"/>
      <c r="C5547" s="9"/>
      <c r="D5547" s="50"/>
      <c r="E5547" s="51"/>
      <c r="F5547" s="51"/>
      <c r="G5547" s="51"/>
      <c r="H5547" s="50"/>
      <c r="I5547" s="50"/>
      <c r="J5547" s="50"/>
      <c r="K5547" s="51"/>
      <c r="L5547" s="51"/>
      <c r="M5547" s="51"/>
      <c r="N5547" s="51"/>
      <c r="O5547" s="51"/>
      <c r="P5547" s="51"/>
    </row>
    <row r="5548" spans="2:16" s="49" customFormat="1" x14ac:dyDescent="0.25">
      <c r="B5548" s="9"/>
      <c r="C5548" s="9"/>
      <c r="D5548" s="50"/>
      <c r="E5548" s="51"/>
      <c r="F5548" s="51"/>
      <c r="G5548" s="51"/>
      <c r="H5548" s="50"/>
      <c r="I5548" s="50"/>
      <c r="J5548" s="50"/>
      <c r="K5548" s="51"/>
      <c r="L5548" s="51"/>
      <c r="M5548" s="51"/>
      <c r="N5548" s="51"/>
      <c r="O5548" s="51"/>
      <c r="P5548" s="51"/>
    </row>
    <row r="5549" spans="2:16" s="49" customFormat="1" x14ac:dyDescent="0.25">
      <c r="B5549" s="9"/>
      <c r="C5549" s="9"/>
      <c r="D5549" s="50"/>
      <c r="E5549" s="51"/>
      <c r="F5549" s="51"/>
      <c r="G5549" s="51"/>
      <c r="H5549" s="50"/>
      <c r="I5549" s="50"/>
      <c r="J5549" s="50"/>
      <c r="K5549" s="51"/>
      <c r="L5549" s="51"/>
      <c r="M5549" s="51"/>
      <c r="N5549" s="51"/>
      <c r="O5549" s="51"/>
      <c r="P5549" s="51"/>
    </row>
    <row r="5550" spans="2:16" s="49" customFormat="1" x14ac:dyDescent="0.25">
      <c r="B5550" s="9"/>
      <c r="C5550" s="9"/>
      <c r="D5550" s="50"/>
      <c r="E5550" s="51"/>
      <c r="F5550" s="51"/>
      <c r="G5550" s="51"/>
      <c r="H5550" s="50"/>
      <c r="I5550" s="50"/>
      <c r="J5550" s="50"/>
      <c r="K5550" s="51"/>
      <c r="L5550" s="51"/>
      <c r="M5550" s="51"/>
      <c r="N5550" s="51"/>
      <c r="O5550" s="51"/>
      <c r="P5550" s="51"/>
    </row>
    <row r="5551" spans="2:16" s="49" customFormat="1" x14ac:dyDescent="0.25">
      <c r="B5551" s="9"/>
      <c r="C5551" s="9"/>
      <c r="D5551" s="50"/>
      <c r="E5551" s="51"/>
      <c r="F5551" s="51"/>
      <c r="G5551" s="51"/>
      <c r="H5551" s="50"/>
      <c r="I5551" s="50"/>
      <c r="J5551" s="50"/>
      <c r="K5551" s="51"/>
      <c r="L5551" s="51"/>
      <c r="M5551" s="51"/>
      <c r="N5551" s="51"/>
      <c r="O5551" s="51"/>
      <c r="P5551" s="51"/>
    </row>
    <row r="5552" spans="2:16" s="49" customFormat="1" x14ac:dyDescent="0.25">
      <c r="B5552" s="9"/>
      <c r="C5552" s="9"/>
      <c r="D5552" s="50"/>
      <c r="E5552" s="51"/>
      <c r="F5552" s="51"/>
      <c r="G5552" s="51"/>
      <c r="H5552" s="50"/>
      <c r="I5552" s="50"/>
      <c r="J5552" s="50"/>
      <c r="K5552" s="51"/>
      <c r="L5552" s="51"/>
      <c r="M5552" s="51"/>
      <c r="N5552" s="51"/>
      <c r="O5552" s="51"/>
      <c r="P5552" s="51"/>
    </row>
    <row r="5553" spans="2:16" s="49" customFormat="1" x14ac:dyDescent="0.25">
      <c r="B5553" s="9"/>
      <c r="C5553" s="9"/>
      <c r="D5553" s="50"/>
      <c r="E5553" s="51"/>
      <c r="F5553" s="51"/>
      <c r="G5553" s="51"/>
      <c r="H5553" s="50"/>
      <c r="I5553" s="50"/>
      <c r="J5553" s="50"/>
      <c r="K5553" s="51"/>
      <c r="L5553" s="51"/>
      <c r="M5553" s="51"/>
      <c r="N5553" s="51"/>
      <c r="O5553" s="51"/>
      <c r="P5553" s="51"/>
    </row>
    <row r="5554" spans="2:16" s="49" customFormat="1" x14ac:dyDescent="0.25">
      <c r="B5554" s="9"/>
      <c r="C5554" s="9"/>
      <c r="D5554" s="50"/>
      <c r="E5554" s="51"/>
      <c r="F5554" s="51"/>
      <c r="G5554" s="51"/>
      <c r="H5554" s="50"/>
      <c r="I5554" s="50"/>
      <c r="J5554" s="50"/>
      <c r="K5554" s="51"/>
      <c r="L5554" s="51"/>
      <c r="M5554" s="51"/>
      <c r="N5554" s="51"/>
      <c r="O5554" s="51"/>
      <c r="P5554" s="51"/>
    </row>
    <row r="5555" spans="2:16" s="49" customFormat="1" x14ac:dyDescent="0.25">
      <c r="B5555" s="9"/>
      <c r="C5555" s="9"/>
      <c r="D5555" s="50"/>
      <c r="E5555" s="51"/>
      <c r="F5555" s="51"/>
      <c r="G5555" s="51"/>
      <c r="H5555" s="50"/>
      <c r="I5555" s="50"/>
      <c r="J5555" s="50"/>
      <c r="K5555" s="51"/>
      <c r="L5555" s="51"/>
      <c r="M5555" s="51"/>
      <c r="N5555" s="51"/>
      <c r="O5555" s="51"/>
      <c r="P5555" s="51"/>
    </row>
    <row r="5556" spans="2:16" s="49" customFormat="1" x14ac:dyDescent="0.25">
      <c r="B5556" s="9"/>
      <c r="C5556" s="9"/>
      <c r="D5556" s="50"/>
      <c r="E5556" s="51"/>
      <c r="F5556" s="51"/>
      <c r="G5556" s="51"/>
      <c r="H5556" s="50"/>
      <c r="I5556" s="50"/>
      <c r="J5556" s="50"/>
      <c r="K5556" s="51"/>
      <c r="L5556" s="51"/>
      <c r="M5556" s="51"/>
      <c r="N5556" s="51"/>
      <c r="O5556" s="51"/>
      <c r="P5556" s="51"/>
    </row>
    <row r="5557" spans="2:16" s="49" customFormat="1" x14ac:dyDescent="0.25">
      <c r="B5557" s="9"/>
      <c r="C5557" s="9"/>
      <c r="D5557" s="50"/>
      <c r="E5557" s="51"/>
      <c r="F5557" s="51"/>
      <c r="G5557" s="51"/>
      <c r="H5557" s="50"/>
      <c r="I5557" s="50"/>
      <c r="J5557" s="50"/>
      <c r="K5557" s="51"/>
      <c r="L5557" s="51"/>
      <c r="M5557" s="51"/>
      <c r="N5557" s="51"/>
      <c r="O5557" s="51"/>
      <c r="P5557" s="51"/>
    </row>
    <row r="5558" spans="2:16" s="49" customFormat="1" x14ac:dyDescent="0.25">
      <c r="B5558" s="9"/>
      <c r="C5558" s="9"/>
      <c r="D5558" s="50"/>
      <c r="E5558" s="51"/>
      <c r="F5558" s="51"/>
      <c r="G5558" s="51"/>
      <c r="H5558" s="50"/>
      <c r="I5558" s="50"/>
      <c r="J5558" s="50"/>
      <c r="K5558" s="51"/>
      <c r="L5558" s="51"/>
      <c r="M5558" s="51"/>
      <c r="N5558" s="51"/>
      <c r="O5558" s="51"/>
      <c r="P5558" s="51"/>
    </row>
    <row r="5559" spans="2:16" s="49" customFormat="1" x14ac:dyDescent="0.25">
      <c r="B5559" s="9"/>
      <c r="C5559" s="9"/>
      <c r="D5559" s="50"/>
      <c r="E5559" s="51"/>
      <c r="F5559" s="51"/>
      <c r="G5559" s="51"/>
      <c r="H5559" s="50"/>
      <c r="I5559" s="50"/>
      <c r="J5559" s="50"/>
      <c r="K5559" s="51"/>
      <c r="L5559" s="51"/>
      <c r="M5559" s="51"/>
      <c r="N5559" s="51"/>
      <c r="O5559" s="51"/>
      <c r="P5559" s="51"/>
    </row>
    <row r="5560" spans="2:16" s="49" customFormat="1" x14ac:dyDescent="0.25">
      <c r="B5560" s="9"/>
      <c r="C5560" s="9"/>
      <c r="D5560" s="50"/>
      <c r="E5560" s="51"/>
      <c r="F5560" s="51"/>
      <c r="G5560" s="51"/>
      <c r="H5560" s="50"/>
      <c r="I5560" s="50"/>
      <c r="J5560" s="50"/>
      <c r="K5560" s="51"/>
      <c r="L5560" s="51"/>
      <c r="M5560" s="51"/>
      <c r="N5560" s="51"/>
      <c r="O5560" s="51"/>
      <c r="P5560" s="51"/>
    </row>
    <row r="5561" spans="2:16" s="49" customFormat="1" x14ac:dyDescent="0.25">
      <c r="B5561" s="9"/>
      <c r="C5561" s="9"/>
      <c r="D5561" s="50"/>
      <c r="E5561" s="51"/>
      <c r="F5561" s="51"/>
      <c r="G5561" s="51"/>
      <c r="H5561" s="50"/>
      <c r="I5561" s="50"/>
      <c r="J5561" s="50"/>
      <c r="K5561" s="51"/>
      <c r="L5561" s="51"/>
      <c r="M5561" s="51"/>
      <c r="N5561" s="51"/>
      <c r="O5561" s="51"/>
      <c r="P5561" s="51"/>
    </row>
    <row r="5562" spans="2:16" s="49" customFormat="1" x14ac:dyDescent="0.25">
      <c r="B5562" s="9"/>
      <c r="C5562" s="9"/>
      <c r="D5562" s="50"/>
      <c r="E5562" s="51"/>
      <c r="F5562" s="51"/>
      <c r="G5562" s="51"/>
      <c r="H5562" s="50"/>
      <c r="I5562" s="50"/>
      <c r="J5562" s="50"/>
      <c r="K5562" s="51"/>
      <c r="L5562" s="51"/>
      <c r="M5562" s="51"/>
      <c r="N5562" s="51"/>
      <c r="O5562" s="51"/>
      <c r="P5562" s="51"/>
    </row>
    <row r="5563" spans="2:16" s="49" customFormat="1" x14ac:dyDescent="0.25">
      <c r="B5563" s="9"/>
      <c r="C5563" s="9"/>
      <c r="D5563" s="50"/>
      <c r="E5563" s="51"/>
      <c r="F5563" s="51"/>
      <c r="G5563" s="51"/>
      <c r="H5563" s="50"/>
      <c r="I5563" s="50"/>
      <c r="J5563" s="50"/>
      <c r="K5563" s="51"/>
      <c r="L5563" s="51"/>
      <c r="M5563" s="51"/>
      <c r="N5563" s="51"/>
      <c r="O5563" s="51"/>
      <c r="P5563" s="51"/>
    </row>
    <row r="5564" spans="2:16" s="49" customFormat="1" x14ac:dyDescent="0.25">
      <c r="B5564" s="9"/>
      <c r="C5564" s="9"/>
      <c r="D5564" s="50"/>
      <c r="E5564" s="51"/>
      <c r="F5564" s="51"/>
      <c r="G5564" s="51"/>
      <c r="H5564" s="50"/>
      <c r="I5564" s="50"/>
      <c r="J5564" s="50"/>
      <c r="K5564" s="51"/>
      <c r="L5564" s="51"/>
      <c r="M5564" s="51"/>
      <c r="N5564" s="51"/>
      <c r="O5564" s="51"/>
      <c r="P5564" s="51"/>
    </row>
    <row r="5565" spans="2:16" s="49" customFormat="1" x14ac:dyDescent="0.25">
      <c r="B5565" s="9"/>
      <c r="C5565" s="9"/>
      <c r="D5565" s="50"/>
      <c r="E5565" s="51"/>
      <c r="F5565" s="51"/>
      <c r="G5565" s="51"/>
      <c r="H5565" s="50"/>
      <c r="I5565" s="50"/>
      <c r="J5565" s="50"/>
      <c r="K5565" s="51"/>
      <c r="L5565" s="51"/>
      <c r="M5565" s="51"/>
      <c r="N5565" s="51"/>
      <c r="O5565" s="51"/>
      <c r="P5565" s="51"/>
    </row>
    <row r="5566" spans="2:16" s="49" customFormat="1" x14ac:dyDescent="0.25">
      <c r="B5566" s="9"/>
      <c r="C5566" s="9"/>
      <c r="D5566" s="50"/>
      <c r="E5566" s="51"/>
      <c r="F5566" s="51"/>
      <c r="G5566" s="51"/>
      <c r="H5566" s="50"/>
      <c r="I5566" s="50"/>
      <c r="J5566" s="50"/>
      <c r="K5566" s="51"/>
      <c r="L5566" s="51"/>
      <c r="M5566" s="51"/>
      <c r="N5566" s="51"/>
      <c r="O5566" s="51"/>
      <c r="P5566" s="51"/>
    </row>
    <row r="5567" spans="2:16" s="49" customFormat="1" x14ac:dyDescent="0.25">
      <c r="B5567" s="9"/>
      <c r="C5567" s="9"/>
      <c r="D5567" s="50"/>
      <c r="E5567" s="51"/>
      <c r="F5567" s="51"/>
      <c r="G5567" s="51"/>
      <c r="H5567" s="50"/>
      <c r="I5567" s="50"/>
      <c r="J5567" s="50"/>
      <c r="K5567" s="51"/>
      <c r="L5567" s="51"/>
      <c r="M5567" s="51"/>
      <c r="N5567" s="51"/>
      <c r="O5567" s="51"/>
      <c r="P5567" s="51"/>
    </row>
    <row r="5568" spans="2:16" s="49" customFormat="1" x14ac:dyDescent="0.25">
      <c r="B5568" s="9"/>
      <c r="C5568" s="9"/>
      <c r="D5568" s="50"/>
      <c r="E5568" s="51"/>
      <c r="F5568" s="51"/>
      <c r="G5568" s="51"/>
      <c r="H5568" s="50"/>
      <c r="I5568" s="50"/>
      <c r="J5568" s="50"/>
      <c r="K5568" s="51"/>
      <c r="L5568" s="51"/>
      <c r="M5568" s="51"/>
      <c r="N5568" s="51"/>
      <c r="O5568" s="51"/>
      <c r="P5568" s="51"/>
    </row>
    <row r="5569" spans="2:16" s="49" customFormat="1" x14ac:dyDescent="0.25">
      <c r="B5569" s="9"/>
      <c r="C5569" s="9"/>
      <c r="D5569" s="50"/>
      <c r="E5569" s="51"/>
      <c r="F5569" s="51"/>
      <c r="G5569" s="51"/>
      <c r="H5569" s="50"/>
      <c r="I5569" s="50"/>
      <c r="J5569" s="50"/>
      <c r="K5569" s="51"/>
      <c r="L5569" s="51"/>
      <c r="M5569" s="51"/>
      <c r="N5569" s="51"/>
      <c r="O5569" s="51"/>
      <c r="P5569" s="51"/>
    </row>
    <row r="5570" spans="2:16" s="49" customFormat="1" x14ac:dyDescent="0.25">
      <c r="B5570" s="9"/>
      <c r="C5570" s="9"/>
      <c r="D5570" s="50"/>
      <c r="E5570" s="51"/>
      <c r="F5570" s="51"/>
      <c r="G5570" s="51"/>
      <c r="H5570" s="50"/>
      <c r="I5570" s="50"/>
      <c r="J5570" s="50"/>
      <c r="K5570" s="51"/>
      <c r="L5570" s="51"/>
      <c r="M5570" s="51"/>
      <c r="N5570" s="51"/>
      <c r="O5570" s="51"/>
      <c r="P5570" s="51"/>
    </row>
    <row r="5571" spans="2:16" s="49" customFormat="1" x14ac:dyDescent="0.25">
      <c r="B5571" s="9"/>
      <c r="C5571" s="9"/>
      <c r="D5571" s="50"/>
      <c r="E5571" s="51"/>
      <c r="F5571" s="51"/>
      <c r="G5571" s="51"/>
      <c r="H5571" s="50"/>
      <c r="I5571" s="50"/>
      <c r="J5571" s="50"/>
      <c r="K5571" s="51"/>
      <c r="L5571" s="51"/>
      <c r="M5571" s="51"/>
      <c r="N5571" s="51"/>
      <c r="O5571" s="51"/>
      <c r="P5571" s="51"/>
    </row>
    <row r="5572" spans="2:16" s="49" customFormat="1" x14ac:dyDescent="0.25">
      <c r="B5572" s="9"/>
      <c r="C5572" s="9"/>
      <c r="D5572" s="50"/>
      <c r="E5572" s="51"/>
      <c r="F5572" s="51"/>
      <c r="G5572" s="51"/>
      <c r="H5572" s="50"/>
      <c r="I5572" s="50"/>
      <c r="J5572" s="50"/>
      <c r="K5572" s="51"/>
      <c r="L5572" s="51"/>
      <c r="M5572" s="51"/>
      <c r="N5572" s="51"/>
      <c r="O5572" s="51"/>
      <c r="P5572" s="51"/>
    </row>
    <row r="5573" spans="2:16" s="49" customFormat="1" x14ac:dyDescent="0.25">
      <c r="B5573" s="9"/>
      <c r="C5573" s="9"/>
      <c r="D5573" s="50"/>
      <c r="E5573" s="51"/>
      <c r="F5573" s="51"/>
      <c r="G5573" s="51"/>
      <c r="H5573" s="50"/>
      <c r="I5573" s="50"/>
      <c r="J5573" s="50"/>
      <c r="K5573" s="51"/>
      <c r="L5573" s="51"/>
      <c r="M5573" s="51"/>
      <c r="N5573" s="51"/>
      <c r="O5573" s="51"/>
      <c r="P5573" s="51"/>
    </row>
    <row r="5574" spans="2:16" s="49" customFormat="1" x14ac:dyDescent="0.25">
      <c r="B5574" s="9"/>
      <c r="C5574" s="9"/>
      <c r="D5574" s="50"/>
      <c r="E5574" s="51"/>
      <c r="F5574" s="51"/>
      <c r="G5574" s="51"/>
      <c r="H5574" s="50"/>
      <c r="I5574" s="50"/>
      <c r="J5574" s="50"/>
      <c r="K5574" s="51"/>
      <c r="L5574" s="51"/>
      <c r="M5574" s="51"/>
      <c r="N5574" s="51"/>
      <c r="O5574" s="51"/>
      <c r="P5574" s="51"/>
    </row>
    <row r="5575" spans="2:16" s="49" customFormat="1" x14ac:dyDescent="0.25">
      <c r="B5575" s="9"/>
      <c r="C5575" s="9"/>
      <c r="D5575" s="50"/>
      <c r="E5575" s="51"/>
      <c r="F5575" s="51"/>
      <c r="G5575" s="51"/>
      <c r="H5575" s="50"/>
      <c r="I5575" s="50"/>
      <c r="J5575" s="50"/>
      <c r="K5575" s="51"/>
      <c r="L5575" s="51"/>
      <c r="M5575" s="51"/>
      <c r="N5575" s="51"/>
      <c r="O5575" s="51"/>
      <c r="P5575" s="51"/>
    </row>
    <row r="5576" spans="2:16" s="49" customFormat="1" x14ac:dyDescent="0.25">
      <c r="B5576" s="9"/>
      <c r="C5576" s="9"/>
      <c r="D5576" s="50"/>
      <c r="E5576" s="51"/>
      <c r="F5576" s="51"/>
      <c r="G5576" s="51"/>
      <c r="H5576" s="50"/>
      <c r="I5576" s="50"/>
      <c r="J5576" s="50"/>
      <c r="K5576" s="51"/>
      <c r="L5576" s="51"/>
      <c r="M5576" s="51"/>
      <c r="N5576" s="51"/>
      <c r="O5576" s="51"/>
      <c r="P5576" s="51"/>
    </row>
    <row r="5577" spans="2:16" s="49" customFormat="1" x14ac:dyDescent="0.25">
      <c r="B5577" s="9"/>
      <c r="C5577" s="9"/>
      <c r="D5577" s="50"/>
      <c r="E5577" s="51"/>
      <c r="F5577" s="51"/>
      <c r="G5577" s="51"/>
      <c r="H5577" s="50"/>
      <c r="I5577" s="50"/>
      <c r="J5577" s="50"/>
      <c r="K5577" s="51"/>
      <c r="L5577" s="51"/>
      <c r="M5577" s="51"/>
      <c r="N5577" s="51"/>
      <c r="O5577" s="51"/>
      <c r="P5577" s="51"/>
    </row>
    <row r="5578" spans="2:16" s="49" customFormat="1" x14ac:dyDescent="0.25">
      <c r="B5578" s="9"/>
      <c r="C5578" s="9"/>
      <c r="D5578" s="50"/>
      <c r="E5578" s="51"/>
      <c r="F5578" s="51"/>
      <c r="G5578" s="51"/>
      <c r="H5578" s="50"/>
      <c r="I5578" s="50"/>
      <c r="J5578" s="50"/>
      <c r="K5578" s="51"/>
      <c r="L5578" s="51"/>
      <c r="M5578" s="51"/>
      <c r="N5578" s="51"/>
      <c r="O5578" s="51"/>
      <c r="P5578" s="51"/>
    </row>
    <row r="5579" spans="2:16" s="49" customFormat="1" x14ac:dyDescent="0.25">
      <c r="B5579" s="9"/>
      <c r="C5579" s="9"/>
      <c r="D5579" s="50"/>
      <c r="E5579" s="51"/>
      <c r="F5579" s="51"/>
      <c r="G5579" s="51"/>
      <c r="H5579" s="50"/>
      <c r="I5579" s="50"/>
      <c r="J5579" s="50"/>
      <c r="K5579" s="51"/>
      <c r="L5579" s="51"/>
      <c r="M5579" s="51"/>
      <c r="N5579" s="51"/>
      <c r="O5579" s="51"/>
      <c r="P5579" s="51"/>
    </row>
    <row r="5580" spans="2:16" s="49" customFormat="1" x14ac:dyDescent="0.25">
      <c r="B5580" s="9"/>
      <c r="C5580" s="9"/>
      <c r="D5580" s="50"/>
      <c r="E5580" s="51"/>
      <c r="F5580" s="51"/>
      <c r="G5580" s="51"/>
      <c r="H5580" s="50"/>
      <c r="I5580" s="50"/>
      <c r="J5580" s="50"/>
      <c r="K5580" s="51"/>
      <c r="L5580" s="51"/>
      <c r="M5580" s="51"/>
      <c r="N5580" s="51"/>
      <c r="O5580" s="51"/>
      <c r="P5580" s="51"/>
    </row>
    <row r="5581" spans="2:16" s="49" customFormat="1" x14ac:dyDescent="0.25">
      <c r="B5581" s="9"/>
      <c r="C5581" s="9"/>
      <c r="D5581" s="50"/>
      <c r="E5581" s="51"/>
      <c r="F5581" s="51"/>
      <c r="G5581" s="51"/>
      <c r="H5581" s="50"/>
      <c r="I5581" s="50"/>
      <c r="J5581" s="50"/>
      <c r="K5581" s="51"/>
      <c r="L5581" s="51"/>
      <c r="M5581" s="51"/>
      <c r="N5581" s="51"/>
      <c r="O5581" s="51"/>
      <c r="P5581" s="51"/>
    </row>
    <row r="5582" spans="2:16" s="49" customFormat="1" x14ac:dyDescent="0.25">
      <c r="B5582" s="9"/>
      <c r="C5582" s="9"/>
      <c r="D5582" s="50"/>
      <c r="E5582" s="51"/>
      <c r="F5582" s="51"/>
      <c r="G5582" s="51"/>
      <c r="H5582" s="50"/>
      <c r="I5582" s="50"/>
      <c r="J5582" s="50"/>
      <c r="K5582" s="51"/>
      <c r="L5582" s="51"/>
      <c r="M5582" s="51"/>
      <c r="N5582" s="51"/>
      <c r="O5582" s="51"/>
      <c r="P5582" s="51"/>
    </row>
    <row r="5583" spans="2:16" s="49" customFormat="1" x14ac:dyDescent="0.25">
      <c r="B5583" s="9"/>
      <c r="C5583" s="9"/>
      <c r="D5583" s="50"/>
      <c r="E5583" s="51"/>
      <c r="F5583" s="51"/>
      <c r="G5583" s="51"/>
      <c r="H5583" s="50"/>
      <c r="I5583" s="50"/>
      <c r="J5583" s="50"/>
      <c r="K5583" s="51"/>
      <c r="L5583" s="51"/>
      <c r="M5583" s="51"/>
      <c r="N5583" s="51"/>
      <c r="O5583" s="51"/>
      <c r="P5583" s="51"/>
    </row>
    <row r="5584" spans="2:16" s="49" customFormat="1" x14ac:dyDescent="0.25">
      <c r="B5584" s="9"/>
      <c r="C5584" s="9"/>
      <c r="D5584" s="50"/>
      <c r="E5584" s="51"/>
      <c r="F5584" s="51"/>
      <c r="G5584" s="51"/>
      <c r="H5584" s="50"/>
      <c r="I5584" s="50"/>
      <c r="J5584" s="50"/>
      <c r="K5584" s="51"/>
      <c r="L5584" s="51"/>
      <c r="M5584" s="51"/>
      <c r="N5584" s="51"/>
      <c r="O5584" s="51"/>
      <c r="P5584" s="51"/>
    </row>
    <row r="5585" spans="2:16" s="49" customFormat="1" x14ac:dyDescent="0.25">
      <c r="B5585" s="9"/>
      <c r="C5585" s="9"/>
      <c r="D5585" s="50"/>
      <c r="E5585" s="51"/>
      <c r="F5585" s="51"/>
      <c r="G5585" s="51"/>
      <c r="H5585" s="50"/>
      <c r="I5585" s="50"/>
      <c r="J5585" s="50"/>
      <c r="K5585" s="51"/>
      <c r="L5585" s="51"/>
      <c r="M5585" s="51"/>
      <c r="N5585" s="51"/>
      <c r="O5585" s="51"/>
      <c r="P5585" s="51"/>
    </row>
    <row r="5586" spans="2:16" s="49" customFormat="1" x14ac:dyDescent="0.25">
      <c r="B5586" s="9"/>
      <c r="C5586" s="9"/>
      <c r="D5586" s="50"/>
      <c r="E5586" s="51"/>
      <c r="F5586" s="51"/>
      <c r="G5586" s="51"/>
      <c r="H5586" s="50"/>
      <c r="I5586" s="50"/>
      <c r="J5586" s="50"/>
      <c r="K5586" s="51"/>
      <c r="L5586" s="51"/>
      <c r="M5586" s="51"/>
      <c r="N5586" s="51"/>
      <c r="O5586" s="51"/>
      <c r="P5586" s="51"/>
    </row>
    <row r="5587" spans="2:16" s="49" customFormat="1" x14ac:dyDescent="0.25">
      <c r="B5587" s="9"/>
      <c r="C5587" s="9"/>
      <c r="D5587" s="50"/>
      <c r="E5587" s="51"/>
      <c r="F5587" s="51"/>
      <c r="G5587" s="51"/>
      <c r="H5587" s="50"/>
      <c r="I5587" s="50"/>
      <c r="J5587" s="50"/>
      <c r="K5587" s="51"/>
      <c r="L5587" s="51"/>
      <c r="M5587" s="51"/>
      <c r="N5587" s="51"/>
      <c r="O5587" s="51"/>
      <c r="P5587" s="51"/>
    </row>
    <row r="5588" spans="2:16" s="49" customFormat="1" x14ac:dyDescent="0.25">
      <c r="B5588" s="9"/>
      <c r="C5588" s="9"/>
      <c r="D5588" s="50"/>
      <c r="E5588" s="51"/>
      <c r="F5588" s="51"/>
      <c r="G5588" s="51"/>
      <c r="H5588" s="50"/>
      <c r="I5588" s="50"/>
      <c r="J5588" s="50"/>
      <c r="K5588" s="51"/>
      <c r="L5588" s="51"/>
      <c r="M5588" s="51"/>
      <c r="N5588" s="51"/>
      <c r="O5588" s="51"/>
      <c r="P5588" s="51"/>
    </row>
    <row r="5589" spans="2:16" s="49" customFormat="1" x14ac:dyDescent="0.25">
      <c r="B5589" s="9"/>
      <c r="C5589" s="9"/>
      <c r="D5589" s="50"/>
      <c r="E5589" s="51"/>
      <c r="F5589" s="51"/>
      <c r="G5589" s="51"/>
      <c r="H5589" s="50"/>
      <c r="I5589" s="50"/>
      <c r="J5589" s="50"/>
      <c r="K5589" s="51"/>
      <c r="L5589" s="51"/>
      <c r="M5589" s="51"/>
      <c r="N5589" s="51"/>
      <c r="O5589" s="51"/>
      <c r="P5589" s="51"/>
    </row>
    <row r="5590" spans="2:16" s="49" customFormat="1" x14ac:dyDescent="0.25">
      <c r="B5590" s="9"/>
      <c r="C5590" s="9"/>
      <c r="D5590" s="50"/>
      <c r="E5590" s="51"/>
      <c r="F5590" s="51"/>
      <c r="G5590" s="51"/>
      <c r="H5590" s="50"/>
      <c r="I5590" s="50"/>
      <c r="J5590" s="50"/>
      <c r="K5590" s="51"/>
      <c r="L5590" s="51"/>
      <c r="M5590" s="51"/>
      <c r="N5590" s="51"/>
      <c r="O5590" s="51"/>
      <c r="P5590" s="51"/>
    </row>
    <row r="5591" spans="2:16" s="49" customFormat="1" x14ac:dyDescent="0.25">
      <c r="B5591" s="9"/>
      <c r="C5591" s="9"/>
      <c r="D5591" s="50"/>
      <c r="E5591" s="51"/>
      <c r="F5591" s="51"/>
      <c r="G5591" s="51"/>
      <c r="H5591" s="50"/>
      <c r="I5591" s="50"/>
      <c r="J5591" s="50"/>
      <c r="K5591" s="51"/>
      <c r="L5591" s="51"/>
      <c r="M5591" s="51"/>
      <c r="N5591" s="51"/>
      <c r="O5591" s="51"/>
      <c r="P5591" s="51"/>
    </row>
    <row r="5592" spans="2:16" s="49" customFormat="1" x14ac:dyDescent="0.25">
      <c r="B5592" s="9"/>
      <c r="C5592" s="9"/>
      <c r="D5592" s="50"/>
      <c r="E5592" s="51"/>
      <c r="F5592" s="51"/>
      <c r="G5592" s="51"/>
      <c r="H5592" s="50"/>
      <c r="I5592" s="50"/>
      <c r="J5592" s="50"/>
      <c r="K5592" s="51"/>
      <c r="L5592" s="51"/>
      <c r="M5592" s="51"/>
      <c r="N5592" s="51"/>
      <c r="O5592" s="51"/>
      <c r="P5592" s="51"/>
    </row>
    <row r="5593" spans="2:16" s="49" customFormat="1" x14ac:dyDescent="0.25">
      <c r="B5593" s="9"/>
      <c r="C5593" s="9"/>
      <c r="D5593" s="50"/>
      <c r="E5593" s="51"/>
      <c r="F5593" s="51"/>
      <c r="G5593" s="51"/>
      <c r="H5593" s="50"/>
      <c r="I5593" s="50"/>
      <c r="J5593" s="50"/>
      <c r="K5593" s="51"/>
      <c r="L5593" s="51"/>
      <c r="M5593" s="51"/>
      <c r="N5593" s="51"/>
      <c r="O5593" s="51"/>
      <c r="P5593" s="51"/>
    </row>
    <row r="5594" spans="2:16" s="49" customFormat="1" x14ac:dyDescent="0.25">
      <c r="B5594" s="9"/>
      <c r="C5594" s="9"/>
      <c r="D5594" s="50"/>
      <c r="E5594" s="51"/>
      <c r="F5594" s="51"/>
      <c r="G5594" s="51"/>
      <c r="H5594" s="50"/>
      <c r="I5594" s="50"/>
      <c r="J5594" s="50"/>
      <c r="K5594" s="51"/>
      <c r="L5594" s="51"/>
      <c r="M5594" s="51"/>
      <c r="N5594" s="51"/>
      <c r="O5594" s="51"/>
      <c r="P5594" s="51"/>
    </row>
    <row r="5595" spans="2:16" s="49" customFormat="1" x14ac:dyDescent="0.25">
      <c r="B5595" s="9"/>
      <c r="C5595" s="9"/>
      <c r="D5595" s="50"/>
      <c r="E5595" s="51"/>
      <c r="F5595" s="51"/>
      <c r="G5595" s="51"/>
      <c r="H5595" s="50"/>
      <c r="I5595" s="50"/>
      <c r="J5595" s="50"/>
      <c r="K5595" s="51"/>
      <c r="L5595" s="51"/>
      <c r="M5595" s="51"/>
      <c r="N5595" s="51"/>
      <c r="O5595" s="51"/>
      <c r="P5595" s="51"/>
    </row>
    <row r="5596" spans="2:16" s="49" customFormat="1" x14ac:dyDescent="0.25">
      <c r="B5596" s="9"/>
      <c r="C5596" s="9"/>
      <c r="D5596" s="50"/>
      <c r="E5596" s="51"/>
      <c r="F5596" s="51"/>
      <c r="G5596" s="51"/>
      <c r="H5596" s="50"/>
      <c r="I5596" s="50"/>
      <c r="J5596" s="50"/>
      <c r="K5596" s="51"/>
      <c r="L5596" s="51"/>
      <c r="M5596" s="51"/>
      <c r="N5596" s="51"/>
      <c r="O5596" s="51"/>
      <c r="P5596" s="51"/>
    </row>
    <row r="5597" spans="2:16" s="49" customFormat="1" x14ac:dyDescent="0.25">
      <c r="B5597" s="9"/>
      <c r="C5597" s="9"/>
      <c r="D5597" s="50"/>
      <c r="E5597" s="51"/>
      <c r="F5597" s="51"/>
      <c r="G5597" s="51"/>
      <c r="H5597" s="50"/>
      <c r="I5597" s="50"/>
      <c r="J5597" s="50"/>
      <c r="K5597" s="51"/>
      <c r="L5597" s="51"/>
      <c r="M5597" s="51"/>
      <c r="N5597" s="51"/>
      <c r="O5597" s="51"/>
      <c r="P5597" s="51"/>
    </row>
    <row r="5598" spans="2:16" s="49" customFormat="1" x14ac:dyDescent="0.25">
      <c r="B5598" s="9"/>
      <c r="C5598" s="9"/>
      <c r="D5598" s="50"/>
      <c r="E5598" s="51"/>
      <c r="F5598" s="51"/>
      <c r="G5598" s="51"/>
      <c r="H5598" s="50"/>
      <c r="I5598" s="50"/>
      <c r="J5598" s="50"/>
      <c r="K5598" s="51"/>
      <c r="L5598" s="51"/>
      <c r="M5598" s="51"/>
      <c r="N5598" s="51"/>
      <c r="O5598" s="51"/>
      <c r="P5598" s="51"/>
    </row>
    <row r="5599" spans="2:16" s="49" customFormat="1" x14ac:dyDescent="0.25">
      <c r="B5599" s="9"/>
      <c r="C5599" s="9"/>
      <c r="D5599" s="50"/>
      <c r="E5599" s="51"/>
      <c r="F5599" s="51"/>
      <c r="G5599" s="51"/>
      <c r="H5599" s="50"/>
      <c r="I5599" s="50"/>
      <c r="J5599" s="50"/>
      <c r="K5599" s="51"/>
      <c r="L5599" s="51"/>
      <c r="M5599" s="51"/>
      <c r="N5599" s="51"/>
      <c r="O5599" s="51"/>
      <c r="P5599" s="51"/>
    </row>
    <row r="5600" spans="2:16" s="49" customFormat="1" x14ac:dyDescent="0.25">
      <c r="B5600" s="9"/>
      <c r="C5600" s="9"/>
      <c r="D5600" s="50"/>
      <c r="E5600" s="51"/>
      <c r="F5600" s="51"/>
      <c r="G5600" s="51"/>
      <c r="H5600" s="50"/>
      <c r="I5600" s="50"/>
      <c r="J5600" s="50"/>
      <c r="K5600" s="51"/>
      <c r="L5600" s="51"/>
      <c r="M5600" s="51"/>
      <c r="N5600" s="51"/>
      <c r="O5600" s="51"/>
      <c r="P5600" s="51"/>
    </row>
    <row r="5601" spans="2:16" s="49" customFormat="1" x14ac:dyDescent="0.25">
      <c r="B5601" s="9"/>
      <c r="C5601" s="9"/>
      <c r="D5601" s="50"/>
      <c r="E5601" s="51"/>
      <c r="F5601" s="51"/>
      <c r="G5601" s="51"/>
      <c r="H5601" s="50"/>
      <c r="I5601" s="50"/>
      <c r="J5601" s="50"/>
      <c r="K5601" s="51"/>
      <c r="L5601" s="51"/>
      <c r="M5601" s="51"/>
      <c r="N5601" s="51"/>
      <c r="O5601" s="51"/>
      <c r="P5601" s="51"/>
    </row>
    <row r="5602" spans="2:16" s="49" customFormat="1" x14ac:dyDescent="0.25">
      <c r="B5602" s="9"/>
      <c r="C5602" s="9"/>
      <c r="D5602" s="50"/>
      <c r="E5602" s="51"/>
      <c r="F5602" s="51"/>
      <c r="G5602" s="51"/>
      <c r="H5602" s="50"/>
      <c r="I5602" s="50"/>
      <c r="J5602" s="50"/>
      <c r="K5602" s="51"/>
      <c r="L5602" s="51"/>
      <c r="M5602" s="51"/>
      <c r="N5602" s="51"/>
      <c r="O5602" s="51"/>
      <c r="P5602" s="51"/>
    </row>
    <row r="5603" spans="2:16" s="49" customFormat="1" x14ac:dyDescent="0.25">
      <c r="B5603" s="9"/>
      <c r="C5603" s="9"/>
      <c r="D5603" s="50"/>
      <c r="E5603" s="51"/>
      <c r="F5603" s="51"/>
      <c r="G5603" s="51"/>
      <c r="H5603" s="50"/>
      <c r="I5603" s="50"/>
      <c r="J5603" s="50"/>
      <c r="K5603" s="51"/>
      <c r="L5603" s="51"/>
      <c r="M5603" s="51"/>
      <c r="N5603" s="51"/>
      <c r="O5603" s="51"/>
      <c r="P5603" s="51"/>
    </row>
    <row r="5604" spans="2:16" s="49" customFormat="1" x14ac:dyDescent="0.25">
      <c r="B5604" s="9"/>
      <c r="C5604" s="9"/>
      <c r="D5604" s="50"/>
      <c r="E5604" s="51"/>
      <c r="F5604" s="51"/>
      <c r="G5604" s="51"/>
      <c r="H5604" s="50"/>
      <c r="I5604" s="50"/>
      <c r="J5604" s="50"/>
      <c r="K5604" s="51"/>
      <c r="L5604" s="51"/>
      <c r="M5604" s="51"/>
      <c r="N5604" s="51"/>
      <c r="O5604" s="51"/>
      <c r="P5604" s="51"/>
    </row>
    <row r="5605" spans="2:16" s="49" customFormat="1" x14ac:dyDescent="0.25">
      <c r="B5605" s="9"/>
      <c r="C5605" s="9"/>
      <c r="D5605" s="50"/>
      <c r="E5605" s="51"/>
      <c r="F5605" s="51"/>
      <c r="G5605" s="51"/>
      <c r="H5605" s="50"/>
      <c r="I5605" s="50"/>
      <c r="J5605" s="50"/>
      <c r="K5605" s="51"/>
      <c r="L5605" s="51"/>
      <c r="M5605" s="51"/>
      <c r="N5605" s="51"/>
      <c r="O5605" s="51"/>
      <c r="P5605" s="51"/>
    </row>
    <row r="5606" spans="2:16" s="49" customFormat="1" x14ac:dyDescent="0.25">
      <c r="B5606" s="9"/>
      <c r="C5606" s="9"/>
      <c r="D5606" s="50"/>
      <c r="E5606" s="51"/>
      <c r="F5606" s="51"/>
      <c r="G5606" s="51"/>
      <c r="H5606" s="50"/>
      <c r="I5606" s="50"/>
      <c r="J5606" s="50"/>
      <c r="K5606" s="51"/>
      <c r="L5606" s="51"/>
      <c r="M5606" s="51"/>
      <c r="N5606" s="51"/>
      <c r="O5606" s="51"/>
      <c r="P5606" s="51"/>
    </row>
    <row r="5607" spans="2:16" s="49" customFormat="1" x14ac:dyDescent="0.25">
      <c r="B5607" s="9"/>
      <c r="C5607" s="9"/>
      <c r="D5607" s="50"/>
      <c r="E5607" s="51"/>
      <c r="F5607" s="51"/>
      <c r="G5607" s="51"/>
      <c r="H5607" s="50"/>
      <c r="I5607" s="50"/>
      <c r="J5607" s="50"/>
      <c r="K5607" s="51"/>
      <c r="L5607" s="51"/>
      <c r="M5607" s="51"/>
      <c r="N5607" s="51"/>
      <c r="O5607" s="51"/>
      <c r="P5607" s="51"/>
    </row>
    <row r="5608" spans="2:16" s="49" customFormat="1" x14ac:dyDescent="0.25">
      <c r="B5608" s="9"/>
      <c r="C5608" s="9"/>
      <c r="D5608" s="50"/>
      <c r="E5608" s="51"/>
      <c r="F5608" s="51"/>
      <c r="G5608" s="51"/>
      <c r="H5608" s="50"/>
      <c r="I5608" s="50"/>
      <c r="J5608" s="50"/>
      <c r="K5608" s="51"/>
      <c r="L5608" s="51"/>
      <c r="M5608" s="51"/>
      <c r="N5608" s="51"/>
      <c r="O5608" s="51"/>
      <c r="P5608" s="51"/>
    </row>
    <row r="5609" spans="2:16" s="49" customFormat="1" x14ac:dyDescent="0.25">
      <c r="B5609" s="9"/>
      <c r="C5609" s="9"/>
      <c r="D5609" s="50"/>
      <c r="E5609" s="51"/>
      <c r="F5609" s="51"/>
      <c r="G5609" s="51"/>
      <c r="H5609" s="50"/>
      <c r="I5609" s="50"/>
      <c r="J5609" s="50"/>
      <c r="K5609" s="51"/>
      <c r="L5609" s="51"/>
      <c r="M5609" s="51"/>
      <c r="N5609" s="51"/>
      <c r="O5609" s="51"/>
      <c r="P5609" s="51"/>
    </row>
    <row r="5610" spans="2:16" s="49" customFormat="1" x14ac:dyDescent="0.25">
      <c r="B5610" s="9"/>
      <c r="C5610" s="9"/>
      <c r="D5610" s="50"/>
      <c r="E5610" s="51"/>
      <c r="F5610" s="51"/>
      <c r="G5610" s="51"/>
      <c r="H5610" s="50"/>
      <c r="I5610" s="50"/>
      <c r="J5610" s="50"/>
      <c r="K5610" s="51"/>
      <c r="L5610" s="51"/>
      <c r="M5610" s="51"/>
      <c r="N5610" s="51"/>
      <c r="O5610" s="51"/>
      <c r="P5610" s="51"/>
    </row>
    <row r="5611" spans="2:16" s="49" customFormat="1" x14ac:dyDescent="0.25">
      <c r="B5611" s="9"/>
      <c r="C5611" s="9"/>
      <c r="D5611" s="50"/>
      <c r="E5611" s="51"/>
      <c r="F5611" s="51"/>
      <c r="G5611" s="51"/>
      <c r="H5611" s="50"/>
      <c r="I5611" s="50"/>
      <c r="J5611" s="50"/>
      <c r="K5611" s="51"/>
      <c r="L5611" s="51"/>
      <c r="M5611" s="51"/>
      <c r="N5611" s="51"/>
      <c r="O5611" s="51"/>
      <c r="P5611" s="51"/>
    </row>
    <row r="5612" spans="2:16" s="49" customFormat="1" x14ac:dyDescent="0.25">
      <c r="B5612" s="9"/>
      <c r="C5612" s="9"/>
      <c r="D5612" s="50"/>
      <c r="E5612" s="51"/>
      <c r="F5612" s="51"/>
      <c r="G5612" s="51"/>
      <c r="H5612" s="50"/>
      <c r="I5612" s="50"/>
      <c r="J5612" s="50"/>
      <c r="K5612" s="51"/>
      <c r="L5612" s="51"/>
      <c r="M5612" s="51"/>
      <c r="N5612" s="51"/>
      <c r="O5612" s="51"/>
      <c r="P5612" s="51"/>
    </row>
    <row r="5613" spans="2:16" s="49" customFormat="1" x14ac:dyDescent="0.25">
      <c r="B5613" s="9"/>
      <c r="C5613" s="9"/>
      <c r="D5613" s="50"/>
      <c r="E5613" s="51"/>
      <c r="F5613" s="51"/>
      <c r="G5613" s="51"/>
      <c r="H5613" s="50"/>
      <c r="I5613" s="50"/>
      <c r="J5613" s="50"/>
      <c r="K5613" s="51"/>
      <c r="L5613" s="51"/>
      <c r="M5613" s="51"/>
      <c r="N5613" s="51"/>
      <c r="O5613" s="51"/>
      <c r="P5613" s="51"/>
    </row>
    <row r="5614" spans="2:16" s="49" customFormat="1" x14ac:dyDescent="0.25">
      <c r="B5614" s="9"/>
      <c r="C5614" s="9"/>
      <c r="D5614" s="50"/>
      <c r="E5614" s="51"/>
      <c r="F5614" s="51"/>
      <c r="G5614" s="51"/>
      <c r="H5614" s="50"/>
      <c r="I5614" s="50"/>
      <c r="J5614" s="50"/>
      <c r="K5614" s="51"/>
      <c r="L5614" s="51"/>
      <c r="M5614" s="51"/>
      <c r="N5614" s="51"/>
      <c r="O5614" s="51"/>
      <c r="P5614" s="51"/>
    </row>
    <row r="5615" spans="2:16" s="49" customFormat="1" x14ac:dyDescent="0.25">
      <c r="B5615" s="9"/>
      <c r="C5615" s="9"/>
      <c r="D5615" s="50"/>
      <c r="E5615" s="51"/>
      <c r="F5615" s="51"/>
      <c r="G5615" s="51"/>
      <c r="H5615" s="50"/>
      <c r="I5615" s="50"/>
      <c r="J5615" s="50"/>
      <c r="K5615" s="51"/>
      <c r="L5615" s="51"/>
      <c r="M5615" s="51"/>
      <c r="N5615" s="51"/>
      <c r="O5615" s="51"/>
      <c r="P5615" s="51"/>
    </row>
    <row r="5616" spans="2:16" s="49" customFormat="1" x14ac:dyDescent="0.25">
      <c r="B5616" s="9"/>
      <c r="C5616" s="9"/>
      <c r="D5616" s="50"/>
      <c r="E5616" s="51"/>
      <c r="F5616" s="51"/>
      <c r="G5616" s="51"/>
      <c r="H5616" s="50"/>
      <c r="I5616" s="50"/>
      <c r="J5616" s="50"/>
      <c r="K5616" s="51"/>
      <c r="L5616" s="51"/>
      <c r="M5616" s="51"/>
      <c r="N5616" s="51"/>
      <c r="O5616" s="51"/>
      <c r="P5616" s="51"/>
    </row>
    <row r="5617" spans="2:16" s="49" customFormat="1" x14ac:dyDescent="0.25">
      <c r="B5617" s="9"/>
      <c r="C5617" s="9"/>
      <c r="D5617" s="50"/>
      <c r="E5617" s="51"/>
      <c r="F5617" s="51"/>
      <c r="G5617" s="51"/>
      <c r="H5617" s="50"/>
      <c r="I5617" s="50"/>
      <c r="J5617" s="50"/>
      <c r="K5617" s="51"/>
      <c r="L5617" s="51"/>
      <c r="M5617" s="51"/>
      <c r="N5617" s="51"/>
      <c r="O5617" s="51"/>
      <c r="P5617" s="51"/>
    </row>
    <row r="5618" spans="2:16" s="49" customFormat="1" x14ac:dyDescent="0.25">
      <c r="B5618" s="9"/>
      <c r="C5618" s="9"/>
      <c r="D5618" s="50"/>
      <c r="E5618" s="51"/>
      <c r="F5618" s="51"/>
      <c r="G5618" s="51"/>
      <c r="H5618" s="50"/>
      <c r="I5618" s="50"/>
      <c r="J5618" s="50"/>
      <c r="K5618" s="51"/>
      <c r="L5618" s="51"/>
      <c r="M5618" s="51"/>
      <c r="N5618" s="51"/>
      <c r="O5618" s="51"/>
      <c r="P5618" s="51"/>
    </row>
    <row r="5619" spans="2:16" s="49" customFormat="1" x14ac:dyDescent="0.25">
      <c r="B5619" s="9"/>
      <c r="C5619" s="9"/>
      <c r="D5619" s="50"/>
      <c r="E5619" s="51"/>
      <c r="F5619" s="51"/>
      <c r="G5619" s="51"/>
      <c r="H5619" s="50"/>
      <c r="I5619" s="50"/>
      <c r="J5619" s="50"/>
      <c r="K5619" s="51"/>
      <c r="L5619" s="51"/>
      <c r="M5619" s="51"/>
      <c r="N5619" s="51"/>
      <c r="O5619" s="51"/>
      <c r="P5619" s="51"/>
    </row>
    <row r="5620" spans="2:16" s="49" customFormat="1" x14ac:dyDescent="0.25">
      <c r="B5620" s="9"/>
      <c r="C5620" s="9"/>
      <c r="D5620" s="50"/>
      <c r="E5620" s="51"/>
      <c r="F5620" s="51"/>
      <c r="G5620" s="51"/>
      <c r="H5620" s="50"/>
      <c r="I5620" s="50"/>
      <c r="J5620" s="50"/>
      <c r="K5620" s="51"/>
      <c r="L5620" s="51"/>
      <c r="M5620" s="51"/>
      <c r="N5620" s="51"/>
      <c r="O5620" s="51"/>
      <c r="P5620" s="51"/>
    </row>
    <row r="5621" spans="2:16" s="49" customFormat="1" x14ac:dyDescent="0.25">
      <c r="B5621" s="9"/>
      <c r="C5621" s="9"/>
      <c r="D5621" s="50"/>
      <c r="E5621" s="51"/>
      <c r="F5621" s="51"/>
      <c r="G5621" s="51"/>
      <c r="H5621" s="50"/>
      <c r="I5621" s="50"/>
      <c r="J5621" s="50"/>
      <c r="K5621" s="51"/>
      <c r="L5621" s="51"/>
      <c r="M5621" s="51"/>
      <c r="N5621" s="51"/>
      <c r="O5621" s="51"/>
      <c r="P5621" s="51"/>
    </row>
    <row r="5622" spans="2:16" s="49" customFormat="1" x14ac:dyDescent="0.25">
      <c r="B5622" s="9"/>
      <c r="C5622" s="9"/>
      <c r="D5622" s="50"/>
      <c r="E5622" s="51"/>
      <c r="F5622" s="51"/>
      <c r="G5622" s="51"/>
      <c r="H5622" s="50"/>
      <c r="I5622" s="50"/>
      <c r="J5622" s="50"/>
      <c r="K5622" s="51"/>
      <c r="L5622" s="51"/>
      <c r="M5622" s="51"/>
      <c r="N5622" s="51"/>
      <c r="O5622" s="51"/>
      <c r="P5622" s="51"/>
    </row>
    <row r="5623" spans="2:16" s="49" customFormat="1" x14ac:dyDescent="0.25">
      <c r="B5623" s="9"/>
      <c r="C5623" s="9"/>
      <c r="D5623" s="50"/>
      <c r="E5623" s="51"/>
      <c r="F5623" s="51"/>
      <c r="G5623" s="51"/>
      <c r="H5623" s="50"/>
      <c r="I5623" s="50"/>
      <c r="J5623" s="50"/>
      <c r="K5623" s="51"/>
      <c r="L5623" s="51"/>
      <c r="M5623" s="51"/>
      <c r="N5623" s="51"/>
      <c r="O5623" s="51"/>
      <c r="P5623" s="51"/>
    </row>
    <row r="5624" spans="2:16" s="49" customFormat="1" x14ac:dyDescent="0.25">
      <c r="B5624" s="9"/>
      <c r="C5624" s="9"/>
      <c r="D5624" s="50"/>
      <c r="E5624" s="51"/>
      <c r="F5624" s="51"/>
      <c r="G5624" s="51"/>
      <c r="H5624" s="50"/>
      <c r="I5624" s="50"/>
      <c r="J5624" s="50"/>
      <c r="K5624" s="51"/>
      <c r="L5624" s="51"/>
      <c r="M5624" s="51"/>
      <c r="N5624" s="51"/>
      <c r="O5624" s="51"/>
      <c r="P5624" s="51"/>
    </row>
    <row r="5625" spans="2:16" s="49" customFormat="1" x14ac:dyDescent="0.25">
      <c r="B5625" s="9"/>
      <c r="C5625" s="9"/>
      <c r="D5625" s="50"/>
      <c r="E5625" s="51"/>
      <c r="F5625" s="51"/>
      <c r="G5625" s="51"/>
      <c r="H5625" s="50"/>
      <c r="I5625" s="50"/>
      <c r="J5625" s="50"/>
      <c r="K5625" s="51"/>
      <c r="L5625" s="51"/>
      <c r="M5625" s="51"/>
      <c r="N5625" s="51"/>
      <c r="O5625" s="51"/>
      <c r="P5625" s="51"/>
    </row>
    <row r="5626" spans="2:16" s="49" customFormat="1" x14ac:dyDescent="0.25">
      <c r="B5626" s="9"/>
      <c r="C5626" s="9"/>
      <c r="D5626" s="50"/>
      <c r="E5626" s="51"/>
      <c r="F5626" s="51"/>
      <c r="G5626" s="51"/>
      <c r="H5626" s="50"/>
      <c r="I5626" s="50"/>
      <c r="J5626" s="50"/>
      <c r="K5626" s="51"/>
      <c r="L5626" s="51"/>
      <c r="M5626" s="51"/>
      <c r="N5626" s="51"/>
      <c r="O5626" s="51"/>
      <c r="P5626" s="51"/>
    </row>
    <row r="5627" spans="2:16" s="49" customFormat="1" x14ac:dyDescent="0.25">
      <c r="B5627" s="9"/>
      <c r="C5627" s="9"/>
      <c r="D5627" s="50"/>
      <c r="E5627" s="51"/>
      <c r="F5627" s="51"/>
      <c r="G5627" s="51"/>
      <c r="H5627" s="50"/>
      <c r="I5627" s="50"/>
      <c r="J5627" s="50"/>
      <c r="K5627" s="51"/>
      <c r="L5627" s="51"/>
      <c r="M5627" s="51"/>
      <c r="N5627" s="51"/>
      <c r="O5627" s="51"/>
      <c r="P5627" s="51"/>
    </row>
    <row r="5628" spans="2:16" s="49" customFormat="1" x14ac:dyDescent="0.25">
      <c r="B5628" s="9"/>
      <c r="C5628" s="9"/>
      <c r="D5628" s="50"/>
      <c r="E5628" s="51"/>
      <c r="F5628" s="51"/>
      <c r="G5628" s="51"/>
      <c r="H5628" s="50"/>
      <c r="I5628" s="50"/>
      <c r="J5628" s="50"/>
      <c r="K5628" s="51"/>
      <c r="L5628" s="51"/>
      <c r="M5628" s="51"/>
      <c r="N5628" s="51"/>
      <c r="O5628" s="51"/>
      <c r="P5628" s="51"/>
    </row>
    <row r="5629" spans="2:16" s="49" customFormat="1" x14ac:dyDescent="0.25">
      <c r="B5629" s="9"/>
      <c r="C5629" s="9"/>
      <c r="D5629" s="50"/>
      <c r="E5629" s="51"/>
      <c r="F5629" s="51"/>
      <c r="G5629" s="51"/>
      <c r="H5629" s="50"/>
      <c r="I5629" s="50"/>
      <c r="J5629" s="50"/>
      <c r="K5629" s="51"/>
      <c r="L5629" s="51"/>
      <c r="M5629" s="51"/>
      <c r="N5629" s="51"/>
      <c r="O5629" s="51"/>
      <c r="P5629" s="51"/>
    </row>
    <row r="5630" spans="2:16" s="49" customFormat="1" x14ac:dyDescent="0.25">
      <c r="B5630" s="9"/>
      <c r="C5630" s="9"/>
      <c r="D5630" s="50"/>
      <c r="E5630" s="51"/>
      <c r="F5630" s="51"/>
      <c r="G5630" s="51"/>
      <c r="H5630" s="50"/>
      <c r="I5630" s="50"/>
      <c r="J5630" s="50"/>
      <c r="K5630" s="51"/>
      <c r="L5630" s="51"/>
      <c r="M5630" s="51"/>
      <c r="N5630" s="51"/>
      <c r="O5630" s="51"/>
      <c r="P5630" s="51"/>
    </row>
    <row r="5631" spans="2:16" s="49" customFormat="1" x14ac:dyDescent="0.25">
      <c r="B5631" s="9"/>
      <c r="C5631" s="9"/>
      <c r="D5631" s="50"/>
      <c r="E5631" s="51"/>
      <c r="F5631" s="51"/>
      <c r="G5631" s="51"/>
      <c r="H5631" s="50"/>
      <c r="I5631" s="50"/>
      <c r="J5631" s="50"/>
      <c r="K5631" s="51"/>
      <c r="L5631" s="51"/>
      <c r="M5631" s="51"/>
      <c r="N5631" s="51"/>
      <c r="O5631" s="51"/>
      <c r="P5631" s="51"/>
    </row>
    <row r="5632" spans="2:16" s="49" customFormat="1" x14ac:dyDescent="0.25">
      <c r="B5632" s="9"/>
      <c r="C5632" s="9"/>
      <c r="D5632" s="50"/>
      <c r="E5632" s="51"/>
      <c r="F5632" s="51"/>
      <c r="G5632" s="51"/>
      <c r="H5632" s="50"/>
      <c r="I5632" s="50"/>
      <c r="J5632" s="50"/>
      <c r="K5632" s="51"/>
      <c r="L5632" s="51"/>
      <c r="M5632" s="51"/>
      <c r="N5632" s="51"/>
      <c r="O5632" s="51"/>
      <c r="P5632" s="51"/>
    </row>
    <row r="5633" spans="2:16" s="49" customFormat="1" x14ac:dyDescent="0.25">
      <c r="B5633" s="9"/>
      <c r="C5633" s="9"/>
      <c r="D5633" s="50"/>
      <c r="E5633" s="51"/>
      <c r="F5633" s="51"/>
      <c r="G5633" s="51"/>
      <c r="H5633" s="50"/>
      <c r="I5633" s="50"/>
      <c r="J5633" s="50"/>
      <c r="K5633" s="51"/>
      <c r="L5633" s="51"/>
      <c r="M5633" s="51"/>
      <c r="N5633" s="51"/>
      <c r="O5633" s="51"/>
      <c r="P5633" s="51"/>
    </row>
    <row r="5634" spans="2:16" s="49" customFormat="1" x14ac:dyDescent="0.25">
      <c r="B5634" s="9"/>
      <c r="C5634" s="9"/>
      <c r="D5634" s="50"/>
      <c r="E5634" s="51"/>
      <c r="F5634" s="51"/>
      <c r="G5634" s="51"/>
      <c r="H5634" s="50"/>
      <c r="I5634" s="50"/>
      <c r="J5634" s="50"/>
      <c r="K5634" s="51"/>
      <c r="L5634" s="51"/>
      <c r="M5634" s="51"/>
      <c r="N5634" s="51"/>
      <c r="O5634" s="51"/>
      <c r="P5634" s="51"/>
    </row>
    <row r="5635" spans="2:16" s="49" customFormat="1" x14ac:dyDescent="0.25">
      <c r="B5635" s="9"/>
      <c r="C5635" s="9"/>
      <c r="D5635" s="50"/>
      <c r="E5635" s="51"/>
      <c r="F5635" s="51"/>
      <c r="G5635" s="51"/>
      <c r="H5635" s="50"/>
      <c r="I5635" s="50"/>
      <c r="J5635" s="50"/>
      <c r="K5635" s="51"/>
      <c r="L5635" s="51"/>
      <c r="M5635" s="51"/>
      <c r="N5635" s="51"/>
      <c r="O5635" s="51"/>
      <c r="P5635" s="51"/>
    </row>
    <row r="5636" spans="2:16" s="49" customFormat="1" x14ac:dyDescent="0.25">
      <c r="B5636" s="9"/>
      <c r="C5636" s="9"/>
      <c r="D5636" s="50"/>
      <c r="E5636" s="51"/>
      <c r="F5636" s="51"/>
      <c r="G5636" s="51"/>
      <c r="H5636" s="50"/>
      <c r="I5636" s="50"/>
      <c r="J5636" s="50"/>
      <c r="K5636" s="51"/>
      <c r="L5636" s="51"/>
      <c r="M5636" s="51"/>
      <c r="N5636" s="51"/>
      <c r="O5636" s="51"/>
      <c r="P5636" s="51"/>
    </row>
    <row r="5637" spans="2:16" s="49" customFormat="1" x14ac:dyDescent="0.25">
      <c r="B5637" s="9"/>
      <c r="C5637" s="9"/>
      <c r="D5637" s="50"/>
      <c r="E5637" s="51"/>
      <c r="F5637" s="51"/>
      <c r="G5637" s="51"/>
      <c r="H5637" s="50"/>
      <c r="I5637" s="50"/>
      <c r="J5637" s="50"/>
      <c r="K5637" s="51"/>
      <c r="L5637" s="51"/>
      <c r="M5637" s="51"/>
      <c r="N5637" s="51"/>
      <c r="O5637" s="51"/>
      <c r="P5637" s="51"/>
    </row>
    <row r="5638" spans="2:16" s="49" customFormat="1" x14ac:dyDescent="0.25">
      <c r="B5638" s="9"/>
      <c r="C5638" s="9"/>
      <c r="D5638" s="50"/>
      <c r="E5638" s="51"/>
      <c r="F5638" s="51"/>
      <c r="G5638" s="51"/>
      <c r="H5638" s="50"/>
      <c r="I5638" s="50"/>
      <c r="J5638" s="50"/>
      <c r="K5638" s="51"/>
      <c r="L5638" s="51"/>
      <c r="M5638" s="51"/>
      <c r="N5638" s="51"/>
      <c r="O5638" s="51"/>
      <c r="P5638" s="51"/>
    </row>
    <row r="5639" spans="2:16" s="49" customFormat="1" x14ac:dyDescent="0.25">
      <c r="B5639" s="9"/>
      <c r="C5639" s="9"/>
      <c r="D5639" s="50"/>
      <c r="E5639" s="51"/>
      <c r="F5639" s="51"/>
      <c r="G5639" s="51"/>
      <c r="H5639" s="50"/>
      <c r="I5639" s="50"/>
      <c r="J5639" s="50"/>
      <c r="K5639" s="51"/>
      <c r="L5639" s="51"/>
      <c r="M5639" s="51"/>
      <c r="N5639" s="51"/>
      <c r="O5639" s="51"/>
      <c r="P5639" s="51"/>
    </row>
    <row r="5640" spans="2:16" s="49" customFormat="1" x14ac:dyDescent="0.25">
      <c r="B5640" s="9"/>
      <c r="C5640" s="9"/>
      <c r="D5640" s="50"/>
      <c r="E5640" s="51"/>
      <c r="F5640" s="51"/>
      <c r="G5640" s="51"/>
      <c r="H5640" s="50"/>
      <c r="I5640" s="50"/>
      <c r="J5640" s="50"/>
      <c r="K5640" s="51"/>
      <c r="L5640" s="51"/>
      <c r="M5640" s="51"/>
      <c r="N5640" s="51"/>
      <c r="O5640" s="51"/>
      <c r="P5640" s="51"/>
    </row>
    <row r="5641" spans="2:16" s="49" customFormat="1" x14ac:dyDescent="0.25">
      <c r="B5641" s="9"/>
      <c r="C5641" s="9"/>
      <c r="D5641" s="50"/>
      <c r="E5641" s="51"/>
      <c r="F5641" s="51"/>
      <c r="G5641" s="51"/>
      <c r="H5641" s="50"/>
      <c r="I5641" s="50"/>
      <c r="J5641" s="50"/>
      <c r="K5641" s="51"/>
      <c r="L5641" s="51"/>
      <c r="M5641" s="51"/>
      <c r="N5641" s="51"/>
      <c r="O5641" s="51"/>
      <c r="P5641" s="51"/>
    </row>
    <row r="5642" spans="2:16" s="49" customFormat="1" x14ac:dyDescent="0.25">
      <c r="B5642" s="9"/>
      <c r="C5642" s="9"/>
      <c r="D5642" s="50"/>
      <c r="E5642" s="51"/>
      <c r="F5642" s="51"/>
      <c r="G5642" s="51"/>
      <c r="H5642" s="50"/>
      <c r="I5642" s="50"/>
      <c r="J5642" s="50"/>
      <c r="K5642" s="51"/>
      <c r="L5642" s="51"/>
      <c r="M5642" s="51"/>
      <c r="N5642" s="51"/>
      <c r="O5642" s="51"/>
      <c r="P5642" s="51"/>
    </row>
    <row r="5643" spans="2:16" s="49" customFormat="1" x14ac:dyDescent="0.25">
      <c r="B5643" s="9"/>
      <c r="C5643" s="9"/>
      <c r="D5643" s="50"/>
      <c r="E5643" s="51"/>
      <c r="F5643" s="51"/>
      <c r="G5643" s="51"/>
      <c r="H5643" s="50"/>
      <c r="I5643" s="50"/>
      <c r="J5643" s="50"/>
      <c r="K5643" s="51"/>
      <c r="L5643" s="51"/>
      <c r="M5643" s="51"/>
      <c r="N5643" s="51"/>
      <c r="O5643" s="51"/>
      <c r="P5643" s="51"/>
    </row>
    <row r="5644" spans="2:16" s="49" customFormat="1" x14ac:dyDescent="0.25">
      <c r="B5644" s="9"/>
      <c r="C5644" s="9"/>
      <c r="D5644" s="50"/>
      <c r="E5644" s="51"/>
      <c r="F5644" s="51"/>
      <c r="G5644" s="51"/>
      <c r="H5644" s="50"/>
      <c r="I5644" s="50"/>
      <c r="J5644" s="50"/>
      <c r="K5644" s="51"/>
      <c r="L5644" s="51"/>
      <c r="M5644" s="51"/>
      <c r="N5644" s="51"/>
      <c r="O5644" s="51"/>
      <c r="P5644" s="51"/>
    </row>
    <row r="5645" spans="2:16" s="49" customFormat="1" x14ac:dyDescent="0.25">
      <c r="B5645" s="9"/>
      <c r="C5645" s="9"/>
      <c r="D5645" s="50"/>
      <c r="E5645" s="51"/>
      <c r="F5645" s="51"/>
      <c r="G5645" s="51"/>
      <c r="H5645" s="50"/>
      <c r="I5645" s="50"/>
      <c r="J5645" s="50"/>
      <c r="K5645" s="51"/>
      <c r="L5645" s="51"/>
      <c r="M5645" s="51"/>
      <c r="N5645" s="51"/>
      <c r="O5645" s="51"/>
      <c r="P5645" s="51"/>
    </row>
    <row r="5646" spans="2:16" s="49" customFormat="1" x14ac:dyDescent="0.25">
      <c r="B5646" s="9"/>
      <c r="C5646" s="9"/>
      <c r="D5646" s="50"/>
      <c r="E5646" s="51"/>
      <c r="F5646" s="51"/>
      <c r="G5646" s="51"/>
      <c r="H5646" s="50"/>
      <c r="I5646" s="50"/>
      <c r="J5646" s="50"/>
      <c r="K5646" s="51"/>
      <c r="L5646" s="51"/>
      <c r="M5646" s="51"/>
      <c r="N5646" s="51"/>
      <c r="O5646" s="51"/>
      <c r="P5646" s="51"/>
    </row>
    <row r="5647" spans="2:16" s="49" customFormat="1" x14ac:dyDescent="0.25">
      <c r="B5647" s="9"/>
      <c r="C5647" s="9"/>
      <c r="D5647" s="50"/>
      <c r="E5647" s="51"/>
      <c r="F5647" s="51"/>
      <c r="G5647" s="51"/>
      <c r="H5647" s="50"/>
      <c r="I5647" s="50"/>
      <c r="J5647" s="50"/>
      <c r="K5647" s="51"/>
      <c r="L5647" s="51"/>
      <c r="M5647" s="51"/>
      <c r="N5647" s="51"/>
      <c r="O5647" s="51"/>
      <c r="P5647" s="51"/>
    </row>
    <row r="5648" spans="2:16" s="49" customFormat="1" x14ac:dyDescent="0.25">
      <c r="B5648" s="9"/>
      <c r="C5648" s="9"/>
      <c r="D5648" s="50"/>
      <c r="E5648" s="51"/>
      <c r="F5648" s="51"/>
      <c r="G5648" s="51"/>
      <c r="H5648" s="50"/>
      <c r="I5648" s="50"/>
      <c r="J5648" s="50"/>
      <c r="K5648" s="51"/>
      <c r="L5648" s="51"/>
      <c r="M5648" s="51"/>
      <c r="N5648" s="51"/>
      <c r="O5648" s="51"/>
      <c r="P5648" s="51"/>
    </row>
    <row r="5649" spans="2:16" s="49" customFormat="1" x14ac:dyDescent="0.25">
      <c r="B5649" s="9"/>
      <c r="C5649" s="9"/>
      <c r="D5649" s="50"/>
      <c r="E5649" s="51"/>
      <c r="F5649" s="51"/>
      <c r="G5649" s="51"/>
      <c r="H5649" s="50"/>
      <c r="I5649" s="50"/>
      <c r="J5649" s="50"/>
      <c r="K5649" s="51"/>
      <c r="L5649" s="51"/>
      <c r="M5649" s="51"/>
      <c r="N5649" s="51"/>
      <c r="O5649" s="51"/>
      <c r="P5649" s="51"/>
    </row>
    <row r="5650" spans="2:16" s="49" customFormat="1" x14ac:dyDescent="0.25">
      <c r="B5650" s="9"/>
      <c r="C5650" s="9"/>
      <c r="D5650" s="50"/>
      <c r="E5650" s="51"/>
      <c r="F5650" s="51"/>
      <c r="G5650" s="51"/>
      <c r="H5650" s="50"/>
      <c r="I5650" s="50"/>
      <c r="J5650" s="50"/>
      <c r="K5650" s="51"/>
      <c r="L5650" s="51"/>
      <c r="M5650" s="51"/>
      <c r="N5650" s="51"/>
      <c r="O5650" s="51"/>
      <c r="P5650" s="51"/>
    </row>
    <row r="5651" spans="2:16" s="49" customFormat="1" x14ac:dyDescent="0.25">
      <c r="B5651" s="9"/>
      <c r="C5651" s="9"/>
      <c r="D5651" s="50"/>
      <c r="E5651" s="51"/>
      <c r="F5651" s="51"/>
      <c r="G5651" s="51"/>
      <c r="H5651" s="50"/>
      <c r="I5651" s="50"/>
      <c r="J5651" s="50"/>
      <c r="K5651" s="51"/>
      <c r="L5651" s="51"/>
      <c r="M5651" s="51"/>
      <c r="N5651" s="51"/>
      <c r="O5651" s="51"/>
      <c r="P5651" s="51"/>
    </row>
    <row r="5652" spans="2:16" s="49" customFormat="1" x14ac:dyDescent="0.25">
      <c r="B5652" s="9"/>
      <c r="C5652" s="9"/>
      <c r="D5652" s="50"/>
      <c r="E5652" s="51"/>
      <c r="F5652" s="51"/>
      <c r="G5652" s="51"/>
      <c r="H5652" s="50"/>
      <c r="I5652" s="50"/>
      <c r="J5652" s="50"/>
      <c r="K5652" s="51"/>
      <c r="L5652" s="51"/>
      <c r="M5652" s="51"/>
      <c r="N5652" s="51"/>
      <c r="O5652" s="51"/>
      <c r="P5652" s="51"/>
    </row>
    <row r="5653" spans="2:16" s="49" customFormat="1" x14ac:dyDescent="0.25">
      <c r="B5653" s="9"/>
      <c r="C5653" s="9"/>
      <c r="D5653" s="50"/>
      <c r="E5653" s="51"/>
      <c r="F5653" s="51"/>
      <c r="G5653" s="51"/>
      <c r="H5653" s="50"/>
      <c r="I5653" s="50"/>
      <c r="J5653" s="50"/>
      <c r="K5653" s="51"/>
      <c r="L5653" s="51"/>
      <c r="M5653" s="51"/>
      <c r="N5653" s="51"/>
      <c r="O5653" s="51"/>
      <c r="P5653" s="51"/>
    </row>
    <row r="5654" spans="2:16" s="49" customFormat="1" x14ac:dyDescent="0.25">
      <c r="B5654" s="9"/>
      <c r="C5654" s="9"/>
      <c r="D5654" s="50"/>
      <c r="E5654" s="51"/>
      <c r="F5654" s="51"/>
      <c r="G5654" s="51"/>
      <c r="H5654" s="50"/>
      <c r="I5654" s="50"/>
      <c r="J5654" s="50"/>
      <c r="K5654" s="51"/>
      <c r="L5654" s="51"/>
      <c r="M5654" s="51"/>
      <c r="N5654" s="51"/>
      <c r="O5654" s="51"/>
      <c r="P5654" s="51"/>
    </row>
    <row r="5655" spans="2:16" s="49" customFormat="1" x14ac:dyDescent="0.25">
      <c r="B5655" s="9"/>
      <c r="C5655" s="9"/>
      <c r="D5655" s="50"/>
      <c r="E5655" s="51"/>
      <c r="F5655" s="51"/>
      <c r="G5655" s="51"/>
      <c r="H5655" s="50"/>
      <c r="I5655" s="50"/>
      <c r="J5655" s="50"/>
      <c r="K5655" s="51"/>
      <c r="L5655" s="51"/>
      <c r="M5655" s="51"/>
      <c r="N5655" s="51"/>
      <c r="O5655" s="51"/>
      <c r="P5655" s="51"/>
    </row>
    <row r="5656" spans="2:16" s="49" customFormat="1" x14ac:dyDescent="0.25">
      <c r="B5656" s="9"/>
      <c r="C5656" s="9"/>
      <c r="D5656" s="50"/>
      <c r="E5656" s="51"/>
      <c r="F5656" s="51"/>
      <c r="G5656" s="51"/>
      <c r="H5656" s="50"/>
      <c r="I5656" s="50"/>
      <c r="J5656" s="50"/>
      <c r="K5656" s="51"/>
      <c r="L5656" s="51"/>
      <c r="M5656" s="51"/>
      <c r="N5656" s="51"/>
      <c r="O5656" s="51"/>
      <c r="P5656" s="51"/>
    </row>
    <row r="5657" spans="2:16" s="49" customFormat="1" x14ac:dyDescent="0.25">
      <c r="B5657" s="9"/>
      <c r="C5657" s="9"/>
      <c r="D5657" s="50"/>
      <c r="E5657" s="51"/>
      <c r="F5657" s="51"/>
      <c r="G5657" s="51"/>
      <c r="H5657" s="50"/>
      <c r="I5657" s="50"/>
      <c r="J5657" s="50"/>
      <c r="K5657" s="51"/>
      <c r="L5657" s="51"/>
      <c r="M5657" s="51"/>
      <c r="N5657" s="51"/>
      <c r="O5657" s="51"/>
      <c r="P5657" s="51"/>
    </row>
    <row r="5658" spans="2:16" s="49" customFormat="1" x14ac:dyDescent="0.25">
      <c r="B5658" s="9"/>
      <c r="C5658" s="9"/>
      <c r="D5658" s="50"/>
      <c r="E5658" s="51"/>
      <c r="F5658" s="51"/>
      <c r="G5658" s="51"/>
      <c r="H5658" s="50"/>
      <c r="I5658" s="50"/>
      <c r="J5658" s="50"/>
      <c r="K5658" s="51"/>
      <c r="L5658" s="51"/>
      <c r="M5658" s="51"/>
      <c r="N5658" s="51"/>
      <c r="O5658" s="51"/>
      <c r="P5658" s="51"/>
    </row>
    <row r="5659" spans="2:16" s="49" customFormat="1" x14ac:dyDescent="0.25">
      <c r="B5659" s="9"/>
      <c r="C5659" s="9"/>
      <c r="D5659" s="50"/>
      <c r="E5659" s="51"/>
      <c r="F5659" s="51"/>
      <c r="G5659" s="51"/>
      <c r="H5659" s="50"/>
      <c r="I5659" s="50"/>
      <c r="J5659" s="50"/>
      <c r="K5659" s="51"/>
      <c r="L5659" s="51"/>
      <c r="M5659" s="51"/>
      <c r="N5659" s="51"/>
      <c r="O5659" s="51"/>
      <c r="P5659" s="51"/>
    </row>
    <row r="5660" spans="2:16" s="49" customFormat="1" x14ac:dyDescent="0.25">
      <c r="B5660" s="9"/>
      <c r="C5660" s="9"/>
      <c r="D5660" s="50"/>
      <c r="E5660" s="51"/>
      <c r="F5660" s="51"/>
      <c r="G5660" s="51"/>
      <c r="H5660" s="50"/>
      <c r="I5660" s="50"/>
      <c r="J5660" s="50"/>
      <c r="K5660" s="51"/>
      <c r="L5660" s="51"/>
      <c r="M5660" s="51"/>
      <c r="N5660" s="51"/>
      <c r="O5660" s="51"/>
      <c r="P5660" s="51"/>
    </row>
    <row r="5661" spans="2:16" s="49" customFormat="1" x14ac:dyDescent="0.25">
      <c r="B5661" s="9"/>
      <c r="C5661" s="9"/>
      <c r="D5661" s="50"/>
      <c r="E5661" s="51"/>
      <c r="F5661" s="51"/>
      <c r="G5661" s="51"/>
      <c r="H5661" s="50"/>
      <c r="I5661" s="50"/>
      <c r="J5661" s="50"/>
      <c r="K5661" s="51"/>
      <c r="L5661" s="51"/>
      <c r="M5661" s="51"/>
      <c r="N5661" s="51"/>
      <c r="O5661" s="51"/>
      <c r="P5661" s="51"/>
    </row>
    <row r="5662" spans="2:16" s="49" customFormat="1" x14ac:dyDescent="0.25">
      <c r="B5662" s="9"/>
      <c r="C5662" s="9"/>
      <c r="D5662" s="50"/>
      <c r="E5662" s="51"/>
      <c r="F5662" s="51"/>
      <c r="G5662" s="51"/>
      <c r="H5662" s="50"/>
      <c r="I5662" s="50"/>
      <c r="J5662" s="50"/>
      <c r="K5662" s="51"/>
      <c r="L5662" s="51"/>
      <c r="M5662" s="51"/>
      <c r="N5662" s="51"/>
      <c r="O5662" s="51"/>
      <c r="P5662" s="51"/>
    </row>
    <row r="5663" spans="2:16" s="49" customFormat="1" x14ac:dyDescent="0.25">
      <c r="B5663" s="9"/>
      <c r="C5663" s="9"/>
      <c r="D5663" s="50"/>
      <c r="E5663" s="51"/>
      <c r="F5663" s="51"/>
      <c r="G5663" s="51"/>
      <c r="H5663" s="50"/>
      <c r="I5663" s="50"/>
      <c r="J5663" s="50"/>
      <c r="K5663" s="51"/>
      <c r="L5663" s="51"/>
      <c r="M5663" s="51"/>
      <c r="N5663" s="51"/>
      <c r="O5663" s="51"/>
      <c r="P5663" s="51"/>
    </row>
    <row r="5664" spans="2:16" s="49" customFormat="1" x14ac:dyDescent="0.25">
      <c r="B5664" s="9"/>
      <c r="C5664" s="9"/>
      <c r="D5664" s="50"/>
      <c r="E5664" s="51"/>
      <c r="F5664" s="51"/>
      <c r="G5664" s="51"/>
      <c r="H5664" s="50"/>
      <c r="I5664" s="50"/>
      <c r="J5664" s="50"/>
      <c r="K5664" s="51"/>
      <c r="L5664" s="51"/>
      <c r="M5664" s="51"/>
      <c r="N5664" s="51"/>
      <c r="O5664" s="51"/>
      <c r="P5664" s="51"/>
    </row>
    <row r="5665" spans="2:16" s="49" customFormat="1" x14ac:dyDescent="0.25">
      <c r="B5665" s="9"/>
      <c r="C5665" s="9"/>
      <c r="D5665" s="50"/>
      <c r="E5665" s="51"/>
      <c r="F5665" s="51"/>
      <c r="G5665" s="51"/>
      <c r="H5665" s="50"/>
      <c r="I5665" s="50"/>
      <c r="J5665" s="50"/>
      <c r="K5665" s="51"/>
      <c r="L5665" s="51"/>
      <c r="M5665" s="51"/>
      <c r="N5665" s="51"/>
      <c r="O5665" s="51"/>
      <c r="P5665" s="51"/>
    </row>
    <row r="5666" spans="2:16" s="49" customFormat="1" x14ac:dyDescent="0.25">
      <c r="B5666" s="9"/>
      <c r="C5666" s="9"/>
      <c r="D5666" s="50"/>
      <c r="E5666" s="51"/>
      <c r="F5666" s="51"/>
      <c r="G5666" s="51"/>
      <c r="H5666" s="50"/>
      <c r="I5666" s="50"/>
      <c r="J5666" s="50"/>
      <c r="K5666" s="51"/>
      <c r="L5666" s="51"/>
      <c r="M5666" s="51"/>
      <c r="N5666" s="51"/>
      <c r="O5666" s="51"/>
      <c r="P5666" s="51"/>
    </row>
    <row r="5667" spans="2:16" s="49" customFormat="1" x14ac:dyDescent="0.25">
      <c r="B5667" s="9"/>
      <c r="C5667" s="9"/>
      <c r="D5667" s="50"/>
      <c r="E5667" s="51"/>
      <c r="F5667" s="51"/>
      <c r="G5667" s="51"/>
      <c r="H5667" s="50"/>
      <c r="I5667" s="50"/>
      <c r="J5667" s="50"/>
      <c r="K5667" s="51"/>
      <c r="L5667" s="51"/>
      <c r="M5667" s="51"/>
      <c r="N5667" s="51"/>
      <c r="O5667" s="51"/>
      <c r="P5667" s="51"/>
    </row>
    <row r="5668" spans="2:16" s="49" customFormat="1" x14ac:dyDescent="0.25">
      <c r="B5668" s="9"/>
      <c r="C5668" s="9"/>
      <c r="D5668" s="50"/>
      <c r="E5668" s="51"/>
      <c r="F5668" s="51"/>
      <c r="G5668" s="51"/>
      <c r="H5668" s="50"/>
      <c r="I5668" s="50"/>
      <c r="J5668" s="50"/>
      <c r="K5668" s="51"/>
      <c r="L5668" s="51"/>
      <c r="M5668" s="51"/>
      <c r="N5668" s="51"/>
      <c r="O5668" s="51"/>
      <c r="P5668" s="51"/>
    </row>
    <row r="5669" spans="2:16" s="49" customFormat="1" x14ac:dyDescent="0.25">
      <c r="B5669" s="9"/>
      <c r="C5669" s="9"/>
      <c r="D5669" s="50"/>
      <c r="E5669" s="51"/>
      <c r="F5669" s="51"/>
      <c r="G5669" s="51"/>
      <c r="H5669" s="50"/>
      <c r="I5669" s="50"/>
      <c r="J5669" s="50"/>
      <c r="K5669" s="51"/>
      <c r="L5669" s="51"/>
      <c r="M5669" s="51"/>
      <c r="N5669" s="51"/>
      <c r="O5669" s="51"/>
      <c r="P5669" s="51"/>
    </row>
    <row r="5670" spans="2:16" s="49" customFormat="1" x14ac:dyDescent="0.25">
      <c r="B5670" s="9"/>
      <c r="C5670" s="9"/>
      <c r="D5670" s="50"/>
      <c r="E5670" s="51"/>
      <c r="F5670" s="51"/>
      <c r="G5670" s="51"/>
      <c r="H5670" s="50"/>
      <c r="I5670" s="50"/>
      <c r="J5670" s="50"/>
      <c r="K5670" s="51"/>
      <c r="L5670" s="51"/>
      <c r="M5670" s="51"/>
      <c r="N5670" s="51"/>
      <c r="O5670" s="51"/>
      <c r="P5670" s="51"/>
    </row>
    <row r="5671" spans="2:16" s="49" customFormat="1" x14ac:dyDescent="0.25">
      <c r="B5671" s="9"/>
      <c r="C5671" s="9"/>
      <c r="D5671" s="50"/>
      <c r="E5671" s="51"/>
      <c r="F5671" s="51"/>
      <c r="G5671" s="51"/>
      <c r="H5671" s="50"/>
      <c r="I5671" s="50"/>
      <c r="J5671" s="50"/>
      <c r="K5671" s="51"/>
      <c r="L5671" s="51"/>
      <c r="M5671" s="51"/>
      <c r="N5671" s="51"/>
      <c r="O5671" s="51"/>
      <c r="P5671" s="51"/>
    </row>
    <row r="5672" spans="2:16" s="49" customFormat="1" x14ac:dyDescent="0.25">
      <c r="B5672" s="9"/>
      <c r="C5672" s="9"/>
      <c r="D5672" s="50"/>
      <c r="E5672" s="51"/>
      <c r="F5672" s="51"/>
      <c r="G5672" s="51"/>
      <c r="H5672" s="50"/>
      <c r="I5672" s="50"/>
      <c r="J5672" s="50"/>
      <c r="K5672" s="51"/>
      <c r="L5672" s="51"/>
      <c r="M5672" s="51"/>
      <c r="N5672" s="51"/>
      <c r="O5672" s="51"/>
      <c r="P5672" s="51"/>
    </row>
    <row r="5673" spans="2:16" s="49" customFormat="1" x14ac:dyDescent="0.25">
      <c r="B5673" s="9"/>
      <c r="C5673" s="9"/>
      <c r="D5673" s="50"/>
      <c r="E5673" s="51"/>
      <c r="F5673" s="51"/>
      <c r="G5673" s="51"/>
      <c r="H5673" s="50"/>
      <c r="I5673" s="50"/>
      <c r="J5673" s="50"/>
      <c r="K5673" s="51"/>
      <c r="L5673" s="51"/>
      <c r="M5673" s="51"/>
      <c r="N5673" s="51"/>
      <c r="O5673" s="51"/>
      <c r="P5673" s="51"/>
    </row>
    <row r="5674" spans="2:16" s="49" customFormat="1" x14ac:dyDescent="0.25">
      <c r="B5674" s="9"/>
      <c r="C5674" s="9"/>
      <c r="D5674" s="50"/>
      <c r="E5674" s="51"/>
      <c r="F5674" s="51"/>
      <c r="G5674" s="51"/>
      <c r="H5674" s="50"/>
      <c r="I5674" s="50"/>
      <c r="J5674" s="50"/>
      <c r="K5674" s="51"/>
      <c r="L5674" s="51"/>
      <c r="M5674" s="51"/>
      <c r="N5674" s="51"/>
      <c r="O5674" s="51"/>
      <c r="P5674" s="51"/>
    </row>
    <row r="5675" spans="2:16" s="49" customFormat="1" x14ac:dyDescent="0.25">
      <c r="B5675" s="9"/>
      <c r="C5675" s="9"/>
      <c r="D5675" s="50"/>
      <c r="E5675" s="51"/>
      <c r="F5675" s="51"/>
      <c r="G5675" s="51"/>
      <c r="H5675" s="50"/>
      <c r="I5675" s="50"/>
      <c r="J5675" s="50"/>
      <c r="K5675" s="51"/>
      <c r="L5675" s="51"/>
      <c r="M5675" s="51"/>
      <c r="N5675" s="51"/>
      <c r="O5675" s="51"/>
      <c r="P5675" s="51"/>
    </row>
    <row r="5676" spans="2:16" s="49" customFormat="1" x14ac:dyDescent="0.25">
      <c r="B5676" s="9"/>
      <c r="C5676" s="9"/>
      <c r="D5676" s="50"/>
      <c r="E5676" s="51"/>
      <c r="F5676" s="51"/>
      <c r="G5676" s="51"/>
      <c r="H5676" s="50"/>
      <c r="I5676" s="50"/>
      <c r="J5676" s="50"/>
      <c r="K5676" s="51"/>
      <c r="L5676" s="51"/>
      <c r="M5676" s="51"/>
      <c r="N5676" s="51"/>
      <c r="O5676" s="51"/>
      <c r="P5676" s="51"/>
    </row>
    <row r="5677" spans="2:16" s="49" customFormat="1" x14ac:dyDescent="0.25">
      <c r="B5677" s="9"/>
      <c r="C5677" s="9"/>
      <c r="D5677" s="50"/>
      <c r="E5677" s="51"/>
      <c r="F5677" s="51"/>
      <c r="G5677" s="51"/>
      <c r="H5677" s="50"/>
      <c r="I5677" s="50"/>
      <c r="J5677" s="50"/>
      <c r="K5677" s="51"/>
      <c r="L5677" s="51"/>
      <c r="M5677" s="51"/>
      <c r="N5677" s="51"/>
      <c r="O5677" s="51"/>
      <c r="P5677" s="51"/>
    </row>
    <row r="5678" spans="2:16" s="49" customFormat="1" x14ac:dyDescent="0.25">
      <c r="B5678" s="9"/>
      <c r="C5678" s="9"/>
      <c r="D5678" s="50"/>
      <c r="E5678" s="51"/>
      <c r="F5678" s="51"/>
      <c r="G5678" s="51"/>
      <c r="H5678" s="50"/>
      <c r="I5678" s="50"/>
      <c r="J5678" s="50"/>
      <c r="K5678" s="51"/>
      <c r="L5678" s="51"/>
      <c r="M5678" s="51"/>
      <c r="N5678" s="51"/>
      <c r="O5678" s="51"/>
      <c r="P5678" s="51"/>
    </row>
    <row r="5679" spans="2:16" s="49" customFormat="1" x14ac:dyDescent="0.25">
      <c r="B5679" s="9"/>
      <c r="C5679" s="9"/>
      <c r="D5679" s="50"/>
      <c r="E5679" s="51"/>
      <c r="F5679" s="51"/>
      <c r="G5679" s="51"/>
      <c r="H5679" s="50"/>
      <c r="I5679" s="50"/>
      <c r="J5679" s="50"/>
      <c r="K5679" s="51"/>
      <c r="L5679" s="51"/>
      <c r="M5679" s="51"/>
      <c r="N5679" s="51"/>
      <c r="O5679" s="51"/>
      <c r="P5679" s="51"/>
    </row>
    <row r="5680" spans="2:16" s="49" customFormat="1" x14ac:dyDescent="0.25">
      <c r="B5680" s="9"/>
      <c r="C5680" s="9"/>
      <c r="D5680" s="50"/>
      <c r="E5680" s="51"/>
      <c r="F5680" s="51"/>
      <c r="G5680" s="51"/>
      <c r="H5680" s="50"/>
      <c r="I5680" s="50"/>
      <c r="J5680" s="50"/>
      <c r="K5680" s="51"/>
      <c r="L5680" s="51"/>
      <c r="M5680" s="51"/>
      <c r="N5680" s="51"/>
      <c r="O5680" s="51"/>
      <c r="P5680" s="51"/>
    </row>
    <row r="5681" spans="2:16" s="49" customFormat="1" x14ac:dyDescent="0.25">
      <c r="B5681" s="9"/>
      <c r="C5681" s="9"/>
      <c r="D5681" s="50"/>
      <c r="E5681" s="51"/>
      <c r="F5681" s="51"/>
      <c r="G5681" s="51"/>
      <c r="H5681" s="50"/>
      <c r="I5681" s="50"/>
      <c r="J5681" s="50"/>
      <c r="K5681" s="51"/>
      <c r="L5681" s="51"/>
      <c r="M5681" s="51"/>
      <c r="N5681" s="51"/>
      <c r="O5681" s="51"/>
      <c r="P5681" s="51"/>
    </row>
    <row r="5682" spans="2:16" s="49" customFormat="1" x14ac:dyDescent="0.25">
      <c r="B5682" s="9"/>
      <c r="C5682" s="9"/>
      <c r="D5682" s="50"/>
      <c r="E5682" s="51"/>
      <c r="F5682" s="51"/>
      <c r="G5682" s="51"/>
      <c r="H5682" s="50"/>
      <c r="I5682" s="50"/>
      <c r="J5682" s="50"/>
      <c r="K5682" s="51"/>
      <c r="L5682" s="51"/>
      <c r="M5682" s="51"/>
      <c r="N5682" s="51"/>
      <c r="O5682" s="51"/>
      <c r="P5682" s="51"/>
    </row>
    <row r="5683" spans="2:16" s="49" customFormat="1" x14ac:dyDescent="0.25">
      <c r="B5683" s="9"/>
      <c r="C5683" s="9"/>
      <c r="D5683" s="50"/>
      <c r="E5683" s="51"/>
      <c r="F5683" s="51"/>
      <c r="G5683" s="51"/>
      <c r="H5683" s="50"/>
      <c r="I5683" s="50"/>
      <c r="J5683" s="50"/>
      <c r="K5683" s="51"/>
      <c r="L5683" s="51"/>
      <c r="M5683" s="51"/>
      <c r="N5683" s="51"/>
      <c r="O5683" s="51"/>
      <c r="P5683" s="51"/>
    </row>
    <row r="5684" spans="2:16" s="49" customFormat="1" x14ac:dyDescent="0.25">
      <c r="B5684" s="9"/>
      <c r="C5684" s="9"/>
      <c r="D5684" s="50"/>
      <c r="E5684" s="51"/>
      <c r="F5684" s="51"/>
      <c r="G5684" s="51"/>
      <c r="H5684" s="50"/>
      <c r="I5684" s="50"/>
      <c r="J5684" s="50"/>
      <c r="K5684" s="51"/>
      <c r="L5684" s="51"/>
      <c r="M5684" s="51"/>
      <c r="N5684" s="51"/>
      <c r="O5684" s="51"/>
      <c r="P5684" s="51"/>
    </row>
    <row r="5685" spans="2:16" s="49" customFormat="1" x14ac:dyDescent="0.25">
      <c r="B5685" s="9"/>
      <c r="C5685" s="9"/>
      <c r="D5685" s="50"/>
      <c r="E5685" s="51"/>
      <c r="F5685" s="51"/>
      <c r="G5685" s="51"/>
      <c r="H5685" s="50"/>
      <c r="I5685" s="50"/>
      <c r="J5685" s="50"/>
      <c r="K5685" s="51"/>
      <c r="L5685" s="51"/>
      <c r="M5685" s="51"/>
      <c r="N5685" s="51"/>
      <c r="O5685" s="51"/>
      <c r="P5685" s="51"/>
    </row>
    <row r="5686" spans="2:16" s="49" customFormat="1" x14ac:dyDescent="0.25">
      <c r="B5686" s="9"/>
      <c r="C5686" s="9"/>
      <c r="D5686" s="50"/>
      <c r="E5686" s="51"/>
      <c r="F5686" s="51"/>
      <c r="G5686" s="51"/>
      <c r="H5686" s="50"/>
      <c r="I5686" s="50"/>
      <c r="J5686" s="50"/>
      <c r="K5686" s="51"/>
      <c r="L5686" s="51"/>
      <c r="M5686" s="51"/>
      <c r="N5686" s="51"/>
      <c r="O5686" s="51"/>
      <c r="P5686" s="51"/>
    </row>
    <row r="5687" spans="2:16" s="49" customFormat="1" x14ac:dyDescent="0.25">
      <c r="B5687" s="9"/>
      <c r="C5687" s="9"/>
      <c r="D5687" s="50"/>
      <c r="E5687" s="51"/>
      <c r="F5687" s="51"/>
      <c r="G5687" s="51"/>
      <c r="H5687" s="50"/>
      <c r="I5687" s="50"/>
      <c r="J5687" s="50"/>
      <c r="K5687" s="51"/>
      <c r="L5687" s="51"/>
      <c r="M5687" s="51"/>
      <c r="N5687" s="51"/>
      <c r="O5687" s="51"/>
      <c r="P5687" s="51"/>
    </row>
    <row r="5688" spans="2:16" s="49" customFormat="1" x14ac:dyDescent="0.25">
      <c r="B5688" s="9"/>
      <c r="C5688" s="9"/>
      <c r="D5688" s="50"/>
      <c r="E5688" s="51"/>
      <c r="F5688" s="51"/>
      <c r="G5688" s="51"/>
      <c r="H5688" s="50"/>
      <c r="I5688" s="50"/>
      <c r="J5688" s="50"/>
      <c r="K5688" s="51"/>
      <c r="L5688" s="51"/>
      <c r="M5688" s="51"/>
      <c r="N5688" s="51"/>
      <c r="O5688" s="51"/>
      <c r="P5688" s="51"/>
    </row>
    <row r="5689" spans="2:16" s="49" customFormat="1" x14ac:dyDescent="0.25">
      <c r="B5689" s="9"/>
      <c r="C5689" s="9"/>
      <c r="D5689" s="50"/>
      <c r="E5689" s="51"/>
      <c r="F5689" s="51"/>
      <c r="G5689" s="51"/>
      <c r="H5689" s="50"/>
      <c r="I5689" s="50"/>
      <c r="J5689" s="50"/>
      <c r="K5689" s="51"/>
      <c r="L5689" s="51"/>
      <c r="M5689" s="51"/>
      <c r="N5689" s="51"/>
      <c r="O5689" s="51"/>
      <c r="P5689" s="51"/>
    </row>
    <row r="5690" spans="2:16" s="49" customFormat="1" x14ac:dyDescent="0.25">
      <c r="B5690" s="9"/>
      <c r="C5690" s="9"/>
      <c r="D5690" s="50"/>
      <c r="E5690" s="51"/>
      <c r="F5690" s="51"/>
      <c r="G5690" s="51"/>
      <c r="H5690" s="50"/>
      <c r="I5690" s="50"/>
      <c r="J5690" s="50"/>
      <c r="K5690" s="51"/>
      <c r="L5690" s="51"/>
      <c r="M5690" s="51"/>
      <c r="N5690" s="51"/>
      <c r="O5690" s="51"/>
      <c r="P5690" s="51"/>
    </row>
    <row r="5691" spans="2:16" s="49" customFormat="1" x14ac:dyDescent="0.25">
      <c r="B5691" s="9"/>
      <c r="C5691" s="9"/>
      <c r="D5691" s="50"/>
      <c r="E5691" s="51"/>
      <c r="F5691" s="51"/>
      <c r="G5691" s="51"/>
      <c r="H5691" s="50"/>
      <c r="I5691" s="50"/>
      <c r="J5691" s="50"/>
      <c r="K5691" s="51"/>
      <c r="L5691" s="51"/>
      <c r="M5691" s="51"/>
      <c r="N5691" s="51"/>
      <c r="O5691" s="51"/>
      <c r="P5691" s="51"/>
    </row>
    <row r="5692" spans="2:16" s="49" customFormat="1" x14ac:dyDescent="0.25">
      <c r="B5692" s="9"/>
      <c r="C5692" s="9"/>
      <c r="D5692" s="50"/>
      <c r="E5692" s="51"/>
      <c r="F5692" s="51"/>
      <c r="G5692" s="51"/>
      <c r="H5692" s="50"/>
      <c r="I5692" s="50"/>
      <c r="J5692" s="50"/>
      <c r="K5692" s="51"/>
      <c r="L5692" s="51"/>
      <c r="M5692" s="51"/>
      <c r="N5692" s="51"/>
      <c r="O5692" s="51"/>
      <c r="P5692" s="51"/>
    </row>
    <row r="5693" spans="2:16" s="49" customFormat="1" x14ac:dyDescent="0.25">
      <c r="B5693" s="9"/>
      <c r="C5693" s="9"/>
      <c r="D5693" s="50"/>
      <c r="E5693" s="51"/>
      <c r="F5693" s="51"/>
      <c r="G5693" s="51"/>
      <c r="H5693" s="50"/>
      <c r="I5693" s="50"/>
      <c r="J5693" s="50"/>
      <c r="K5693" s="51"/>
      <c r="L5693" s="51"/>
      <c r="M5693" s="51"/>
      <c r="N5693" s="51"/>
      <c r="O5693" s="51"/>
      <c r="P5693" s="51"/>
    </row>
    <row r="5694" spans="2:16" s="49" customFormat="1" x14ac:dyDescent="0.25">
      <c r="B5694" s="9"/>
      <c r="C5694" s="9"/>
      <c r="D5694" s="50"/>
      <c r="E5694" s="51"/>
      <c r="F5694" s="51"/>
      <c r="G5694" s="51"/>
      <c r="H5694" s="50"/>
      <c r="I5694" s="50"/>
      <c r="J5694" s="50"/>
      <c r="K5694" s="51"/>
      <c r="L5694" s="51"/>
      <c r="M5694" s="51"/>
      <c r="N5694" s="51"/>
      <c r="O5694" s="51"/>
      <c r="P5694" s="51"/>
    </row>
    <row r="5695" spans="2:16" s="49" customFormat="1" x14ac:dyDescent="0.25">
      <c r="B5695" s="9"/>
      <c r="C5695" s="9"/>
      <c r="D5695" s="50"/>
      <c r="E5695" s="51"/>
      <c r="F5695" s="51"/>
      <c r="G5695" s="51"/>
      <c r="H5695" s="50"/>
      <c r="I5695" s="50"/>
      <c r="J5695" s="50"/>
      <c r="K5695" s="51"/>
      <c r="L5695" s="51"/>
      <c r="M5695" s="51"/>
      <c r="N5695" s="51"/>
      <c r="O5695" s="51"/>
      <c r="P5695" s="51"/>
    </row>
    <row r="5696" spans="2:16" s="49" customFormat="1" x14ac:dyDescent="0.25">
      <c r="B5696" s="9"/>
      <c r="C5696" s="9"/>
      <c r="D5696" s="50"/>
      <c r="E5696" s="51"/>
      <c r="F5696" s="51"/>
      <c r="G5696" s="51"/>
      <c r="H5696" s="50"/>
      <c r="I5696" s="50"/>
      <c r="J5696" s="50"/>
      <c r="K5696" s="51"/>
      <c r="L5696" s="51"/>
      <c r="M5696" s="51"/>
      <c r="N5696" s="51"/>
      <c r="O5696" s="51"/>
      <c r="P5696" s="51"/>
    </row>
    <row r="5697" spans="2:16" s="49" customFormat="1" x14ac:dyDescent="0.25">
      <c r="B5697" s="9"/>
      <c r="C5697" s="9"/>
      <c r="D5697" s="50"/>
      <c r="E5697" s="51"/>
      <c r="F5697" s="51"/>
      <c r="G5697" s="51"/>
      <c r="H5697" s="50"/>
      <c r="I5697" s="50"/>
      <c r="J5697" s="50"/>
      <c r="K5697" s="51"/>
      <c r="L5697" s="51"/>
      <c r="M5697" s="51"/>
      <c r="N5697" s="51"/>
      <c r="O5697" s="51"/>
      <c r="P5697" s="51"/>
    </row>
    <row r="5698" spans="2:16" s="49" customFormat="1" x14ac:dyDescent="0.25">
      <c r="B5698" s="9"/>
      <c r="C5698" s="9"/>
      <c r="D5698" s="50"/>
      <c r="E5698" s="51"/>
      <c r="F5698" s="51"/>
      <c r="G5698" s="51"/>
      <c r="H5698" s="50"/>
      <c r="I5698" s="50"/>
      <c r="J5698" s="50"/>
      <c r="K5698" s="51"/>
      <c r="L5698" s="51"/>
      <c r="M5698" s="51"/>
      <c r="N5698" s="51"/>
      <c r="O5698" s="51"/>
      <c r="P5698" s="51"/>
    </row>
    <row r="5699" spans="2:16" s="49" customFormat="1" x14ac:dyDescent="0.25">
      <c r="B5699" s="9"/>
      <c r="C5699" s="9"/>
      <c r="D5699" s="50"/>
      <c r="E5699" s="51"/>
      <c r="F5699" s="51"/>
      <c r="G5699" s="51"/>
      <c r="H5699" s="50"/>
      <c r="I5699" s="50"/>
      <c r="J5699" s="50"/>
      <c r="K5699" s="51"/>
      <c r="L5699" s="51"/>
      <c r="M5699" s="51"/>
      <c r="N5699" s="51"/>
      <c r="O5699" s="51"/>
      <c r="P5699" s="51"/>
    </row>
    <row r="5700" spans="2:16" s="49" customFormat="1" x14ac:dyDescent="0.25">
      <c r="B5700" s="9"/>
      <c r="C5700" s="9"/>
      <c r="D5700" s="50"/>
      <c r="E5700" s="51"/>
      <c r="F5700" s="51"/>
      <c r="G5700" s="51"/>
      <c r="H5700" s="50"/>
      <c r="I5700" s="50"/>
      <c r="J5700" s="50"/>
      <c r="K5700" s="51"/>
      <c r="L5700" s="51"/>
      <c r="M5700" s="51"/>
      <c r="N5700" s="51"/>
      <c r="O5700" s="51"/>
      <c r="P5700" s="51"/>
    </row>
    <row r="5701" spans="2:16" s="49" customFormat="1" x14ac:dyDescent="0.25">
      <c r="B5701" s="9"/>
      <c r="C5701" s="9"/>
      <c r="D5701" s="50"/>
      <c r="E5701" s="51"/>
      <c r="F5701" s="51"/>
      <c r="G5701" s="51"/>
      <c r="H5701" s="50"/>
      <c r="I5701" s="50"/>
      <c r="J5701" s="50"/>
      <c r="K5701" s="51"/>
      <c r="L5701" s="51"/>
      <c r="M5701" s="51"/>
      <c r="N5701" s="51"/>
      <c r="O5701" s="51"/>
      <c r="P5701" s="51"/>
    </row>
    <row r="5702" spans="2:16" s="49" customFormat="1" x14ac:dyDescent="0.25">
      <c r="B5702" s="9"/>
      <c r="C5702" s="9"/>
      <c r="D5702" s="50"/>
      <c r="E5702" s="51"/>
      <c r="F5702" s="51"/>
      <c r="G5702" s="51"/>
      <c r="H5702" s="50"/>
      <c r="I5702" s="50"/>
      <c r="J5702" s="50"/>
      <c r="K5702" s="51"/>
      <c r="L5702" s="51"/>
      <c r="M5702" s="51"/>
      <c r="N5702" s="51"/>
      <c r="O5702" s="51"/>
      <c r="P5702" s="51"/>
    </row>
    <row r="5703" spans="2:16" s="49" customFormat="1" x14ac:dyDescent="0.25">
      <c r="B5703" s="9"/>
      <c r="C5703" s="9"/>
      <c r="D5703" s="50"/>
      <c r="E5703" s="51"/>
      <c r="F5703" s="51"/>
      <c r="G5703" s="51"/>
      <c r="H5703" s="50"/>
      <c r="I5703" s="50"/>
      <c r="J5703" s="50"/>
      <c r="K5703" s="51"/>
      <c r="L5703" s="51"/>
      <c r="M5703" s="51"/>
      <c r="N5703" s="51"/>
      <c r="O5703" s="51"/>
      <c r="P5703" s="51"/>
    </row>
    <row r="5704" spans="2:16" s="49" customFormat="1" x14ac:dyDescent="0.25">
      <c r="B5704" s="9"/>
      <c r="C5704" s="9"/>
      <c r="D5704" s="50"/>
      <c r="E5704" s="51"/>
      <c r="F5704" s="51"/>
      <c r="G5704" s="51"/>
      <c r="H5704" s="50"/>
      <c r="I5704" s="50"/>
      <c r="J5704" s="50"/>
      <c r="K5704" s="51"/>
      <c r="L5704" s="51"/>
      <c r="M5704" s="51"/>
      <c r="N5704" s="51"/>
      <c r="O5704" s="51"/>
      <c r="P5704" s="51"/>
    </row>
    <row r="5705" spans="2:16" s="49" customFormat="1" x14ac:dyDescent="0.25">
      <c r="B5705" s="9"/>
      <c r="C5705" s="9"/>
      <c r="D5705" s="50"/>
      <c r="E5705" s="51"/>
      <c r="F5705" s="51"/>
      <c r="G5705" s="51"/>
      <c r="H5705" s="50"/>
      <c r="I5705" s="50"/>
      <c r="J5705" s="50"/>
      <c r="K5705" s="51"/>
      <c r="L5705" s="51"/>
      <c r="M5705" s="51"/>
      <c r="N5705" s="51"/>
      <c r="O5705" s="51"/>
      <c r="P5705" s="51"/>
    </row>
    <row r="5706" spans="2:16" s="49" customFormat="1" x14ac:dyDescent="0.25">
      <c r="B5706" s="9"/>
      <c r="C5706" s="9"/>
      <c r="D5706" s="50"/>
      <c r="E5706" s="51"/>
      <c r="F5706" s="51"/>
      <c r="G5706" s="51"/>
      <c r="H5706" s="50"/>
      <c r="I5706" s="50"/>
      <c r="J5706" s="50"/>
      <c r="K5706" s="51"/>
      <c r="L5706" s="51"/>
      <c r="M5706" s="51"/>
      <c r="N5706" s="51"/>
      <c r="O5706" s="51"/>
      <c r="P5706" s="51"/>
    </row>
    <row r="5707" spans="2:16" s="49" customFormat="1" x14ac:dyDescent="0.25">
      <c r="B5707" s="9"/>
      <c r="C5707" s="9"/>
      <c r="D5707" s="50"/>
      <c r="E5707" s="51"/>
      <c r="F5707" s="51"/>
      <c r="G5707" s="51"/>
      <c r="H5707" s="50"/>
      <c r="I5707" s="50"/>
      <c r="J5707" s="50"/>
      <c r="K5707" s="51"/>
      <c r="L5707" s="51"/>
      <c r="M5707" s="51"/>
      <c r="N5707" s="51"/>
      <c r="O5707" s="51"/>
      <c r="P5707" s="51"/>
    </row>
    <row r="5708" spans="2:16" s="49" customFormat="1" x14ac:dyDescent="0.25">
      <c r="B5708" s="9"/>
      <c r="C5708" s="9"/>
      <c r="D5708" s="50"/>
      <c r="E5708" s="51"/>
      <c r="F5708" s="51"/>
      <c r="G5708" s="51"/>
      <c r="H5708" s="50"/>
      <c r="I5708" s="50"/>
      <c r="J5708" s="50"/>
      <c r="K5708" s="51"/>
      <c r="L5708" s="51"/>
      <c r="M5708" s="51"/>
      <c r="N5708" s="51"/>
      <c r="O5708" s="51"/>
      <c r="P5708" s="51"/>
    </row>
    <row r="5709" spans="2:16" s="49" customFormat="1" x14ac:dyDescent="0.25">
      <c r="B5709" s="9"/>
      <c r="C5709" s="9"/>
      <c r="D5709" s="50"/>
      <c r="E5709" s="51"/>
      <c r="F5709" s="51"/>
      <c r="G5709" s="51"/>
      <c r="H5709" s="50"/>
      <c r="I5709" s="50"/>
      <c r="J5709" s="50"/>
      <c r="K5709" s="51"/>
      <c r="L5709" s="51"/>
      <c r="M5709" s="51"/>
      <c r="N5709" s="51"/>
      <c r="O5709" s="51"/>
      <c r="P5709" s="51"/>
    </row>
    <row r="5710" spans="2:16" s="49" customFormat="1" x14ac:dyDescent="0.25">
      <c r="B5710" s="9"/>
      <c r="C5710" s="9"/>
      <c r="D5710" s="50"/>
      <c r="E5710" s="51"/>
      <c r="F5710" s="51"/>
      <c r="G5710" s="51"/>
      <c r="H5710" s="50"/>
      <c r="I5710" s="50"/>
      <c r="J5710" s="50"/>
      <c r="K5710" s="51"/>
      <c r="L5710" s="51"/>
      <c r="M5710" s="51"/>
      <c r="N5710" s="51"/>
      <c r="O5710" s="51"/>
      <c r="P5710" s="51"/>
    </row>
    <row r="5711" spans="2:16" s="49" customFormat="1" x14ac:dyDescent="0.25">
      <c r="B5711" s="9"/>
      <c r="C5711" s="9"/>
      <c r="D5711" s="50"/>
      <c r="E5711" s="51"/>
      <c r="F5711" s="51"/>
      <c r="G5711" s="51"/>
      <c r="H5711" s="50"/>
      <c r="I5711" s="50"/>
      <c r="J5711" s="50"/>
      <c r="K5711" s="51"/>
      <c r="L5711" s="51"/>
      <c r="M5711" s="51"/>
      <c r="N5711" s="51"/>
      <c r="O5711" s="51"/>
      <c r="P5711" s="51"/>
    </row>
    <row r="5712" spans="2:16" s="49" customFormat="1" x14ac:dyDescent="0.25">
      <c r="B5712" s="9"/>
      <c r="C5712" s="9"/>
      <c r="D5712" s="50"/>
      <c r="E5712" s="51"/>
      <c r="F5712" s="51"/>
      <c r="G5712" s="51"/>
      <c r="H5712" s="50"/>
      <c r="I5712" s="50"/>
      <c r="J5712" s="50"/>
      <c r="K5712" s="51"/>
      <c r="L5712" s="51"/>
      <c r="M5712" s="51"/>
      <c r="N5712" s="51"/>
      <c r="O5712" s="51"/>
      <c r="P5712" s="51"/>
    </row>
    <row r="5713" spans="2:16" s="49" customFormat="1" x14ac:dyDescent="0.25">
      <c r="B5713" s="9"/>
      <c r="C5713" s="9"/>
      <c r="D5713" s="50"/>
      <c r="E5713" s="51"/>
      <c r="F5713" s="51"/>
      <c r="G5713" s="51"/>
      <c r="H5713" s="50"/>
      <c r="I5713" s="50"/>
      <c r="J5713" s="50"/>
      <c r="K5713" s="51"/>
      <c r="L5713" s="51"/>
      <c r="M5713" s="51"/>
      <c r="N5713" s="51"/>
      <c r="O5713" s="51"/>
      <c r="P5713" s="51"/>
    </row>
    <row r="5714" spans="2:16" s="49" customFormat="1" x14ac:dyDescent="0.25">
      <c r="B5714" s="9"/>
      <c r="C5714" s="9"/>
      <c r="D5714" s="50"/>
      <c r="E5714" s="51"/>
      <c r="F5714" s="51"/>
      <c r="G5714" s="51"/>
      <c r="H5714" s="50"/>
      <c r="I5714" s="50"/>
      <c r="J5714" s="50"/>
      <c r="K5714" s="51"/>
      <c r="L5714" s="51"/>
      <c r="M5714" s="51"/>
      <c r="N5714" s="51"/>
      <c r="O5714" s="51"/>
      <c r="P5714" s="51"/>
    </row>
    <row r="5715" spans="2:16" s="49" customFormat="1" x14ac:dyDescent="0.25">
      <c r="B5715" s="9"/>
      <c r="C5715" s="9"/>
      <c r="D5715" s="50"/>
      <c r="E5715" s="51"/>
      <c r="F5715" s="51"/>
      <c r="G5715" s="51"/>
      <c r="H5715" s="50"/>
      <c r="I5715" s="50"/>
      <c r="J5715" s="50"/>
      <c r="K5715" s="51"/>
      <c r="L5715" s="51"/>
      <c r="M5715" s="51"/>
      <c r="N5715" s="51"/>
      <c r="O5715" s="51"/>
      <c r="P5715" s="51"/>
    </row>
    <row r="5716" spans="2:16" s="49" customFormat="1" x14ac:dyDescent="0.25">
      <c r="B5716" s="9"/>
      <c r="C5716" s="9"/>
      <c r="D5716" s="50"/>
      <c r="E5716" s="51"/>
      <c r="F5716" s="51"/>
      <c r="G5716" s="51"/>
      <c r="H5716" s="50"/>
      <c r="I5716" s="50"/>
      <c r="J5716" s="50"/>
      <c r="K5716" s="51"/>
      <c r="L5716" s="51"/>
      <c r="M5716" s="51"/>
      <c r="N5716" s="51"/>
      <c r="O5716" s="51"/>
      <c r="P5716" s="51"/>
    </row>
    <row r="5717" spans="2:16" s="49" customFormat="1" x14ac:dyDescent="0.25">
      <c r="B5717" s="9"/>
      <c r="C5717" s="9"/>
      <c r="D5717" s="50"/>
      <c r="E5717" s="51"/>
      <c r="F5717" s="51"/>
      <c r="G5717" s="51"/>
      <c r="H5717" s="50"/>
      <c r="I5717" s="50"/>
      <c r="J5717" s="50"/>
      <c r="K5717" s="51"/>
      <c r="L5717" s="51"/>
      <c r="M5717" s="51"/>
      <c r="N5717" s="51"/>
      <c r="O5717" s="51"/>
      <c r="P5717" s="51"/>
    </row>
    <row r="5718" spans="2:16" s="49" customFormat="1" x14ac:dyDescent="0.25">
      <c r="B5718" s="9"/>
      <c r="C5718" s="9"/>
      <c r="D5718" s="50"/>
      <c r="E5718" s="51"/>
      <c r="F5718" s="51"/>
      <c r="G5718" s="51"/>
      <c r="H5718" s="50"/>
      <c r="I5718" s="50"/>
      <c r="J5718" s="50"/>
      <c r="K5718" s="51"/>
      <c r="L5718" s="51"/>
      <c r="M5718" s="51"/>
      <c r="N5718" s="51"/>
      <c r="O5718" s="51"/>
      <c r="P5718" s="51"/>
    </row>
    <row r="5719" spans="2:16" s="49" customFormat="1" x14ac:dyDescent="0.25">
      <c r="B5719" s="9"/>
      <c r="C5719" s="9"/>
      <c r="D5719" s="50"/>
      <c r="E5719" s="51"/>
      <c r="F5719" s="51"/>
      <c r="G5719" s="51"/>
      <c r="H5719" s="50"/>
      <c r="I5719" s="50"/>
      <c r="J5719" s="50"/>
      <c r="K5719" s="51"/>
      <c r="L5719" s="51"/>
      <c r="M5719" s="51"/>
      <c r="N5719" s="51"/>
      <c r="O5719" s="51"/>
      <c r="P5719" s="51"/>
    </row>
    <row r="5720" spans="2:16" s="49" customFormat="1" x14ac:dyDescent="0.25">
      <c r="B5720" s="9"/>
      <c r="C5720" s="9"/>
      <c r="D5720" s="50"/>
      <c r="E5720" s="51"/>
      <c r="F5720" s="51"/>
      <c r="G5720" s="51"/>
      <c r="H5720" s="50"/>
      <c r="I5720" s="50"/>
      <c r="J5720" s="50"/>
      <c r="K5720" s="51"/>
      <c r="L5720" s="51"/>
      <c r="M5720" s="51"/>
      <c r="N5720" s="51"/>
      <c r="O5720" s="51"/>
      <c r="P5720" s="51"/>
    </row>
    <row r="5721" spans="2:16" s="49" customFormat="1" x14ac:dyDescent="0.25">
      <c r="B5721" s="9"/>
      <c r="C5721" s="9"/>
      <c r="D5721" s="50"/>
      <c r="E5721" s="51"/>
      <c r="F5721" s="51"/>
      <c r="G5721" s="51"/>
      <c r="H5721" s="50"/>
      <c r="I5721" s="50"/>
      <c r="J5721" s="50"/>
      <c r="K5721" s="51"/>
      <c r="L5721" s="51"/>
      <c r="M5721" s="51"/>
      <c r="N5721" s="51"/>
      <c r="O5721" s="51"/>
      <c r="P5721" s="51"/>
    </row>
    <row r="5722" spans="2:16" s="49" customFormat="1" x14ac:dyDescent="0.25">
      <c r="B5722" s="9"/>
      <c r="C5722" s="9"/>
      <c r="D5722" s="50"/>
      <c r="E5722" s="51"/>
      <c r="F5722" s="51"/>
      <c r="G5722" s="51"/>
      <c r="H5722" s="50"/>
      <c r="I5722" s="50"/>
      <c r="J5722" s="50"/>
      <c r="K5722" s="51"/>
      <c r="L5722" s="51"/>
      <c r="M5722" s="51"/>
      <c r="N5722" s="51"/>
      <c r="O5722" s="51"/>
      <c r="P5722" s="51"/>
    </row>
    <row r="5723" spans="2:16" s="49" customFormat="1" x14ac:dyDescent="0.25">
      <c r="B5723" s="9"/>
      <c r="C5723" s="9"/>
      <c r="D5723" s="50"/>
      <c r="E5723" s="51"/>
      <c r="F5723" s="51"/>
      <c r="G5723" s="51"/>
      <c r="H5723" s="50"/>
      <c r="I5723" s="50"/>
      <c r="J5723" s="50"/>
      <c r="K5723" s="51"/>
      <c r="L5723" s="51"/>
      <c r="M5723" s="51"/>
      <c r="N5723" s="51"/>
      <c r="O5723" s="51"/>
      <c r="P5723" s="51"/>
    </row>
    <row r="5724" spans="2:16" s="49" customFormat="1" x14ac:dyDescent="0.25">
      <c r="B5724" s="9"/>
      <c r="C5724" s="9"/>
      <c r="D5724" s="50"/>
      <c r="E5724" s="51"/>
      <c r="F5724" s="51"/>
      <c r="G5724" s="51"/>
      <c r="H5724" s="50"/>
      <c r="I5724" s="50"/>
      <c r="J5724" s="50"/>
      <c r="K5724" s="51"/>
      <c r="L5724" s="51"/>
      <c r="M5724" s="51"/>
      <c r="N5724" s="51"/>
      <c r="O5724" s="51"/>
      <c r="P5724" s="51"/>
    </row>
    <row r="5725" spans="2:16" s="49" customFormat="1" x14ac:dyDescent="0.25">
      <c r="B5725" s="9"/>
      <c r="C5725" s="9"/>
      <c r="D5725" s="50"/>
      <c r="E5725" s="51"/>
      <c r="F5725" s="51"/>
      <c r="G5725" s="51"/>
      <c r="H5725" s="50"/>
      <c r="I5725" s="50"/>
      <c r="J5725" s="50"/>
      <c r="K5725" s="51"/>
      <c r="L5725" s="51"/>
      <c r="M5725" s="51"/>
      <c r="N5725" s="51"/>
      <c r="O5725" s="51"/>
      <c r="P5725" s="51"/>
    </row>
    <row r="5726" spans="2:16" s="49" customFormat="1" x14ac:dyDescent="0.25">
      <c r="B5726" s="9"/>
      <c r="C5726" s="9"/>
      <c r="D5726" s="50"/>
      <c r="E5726" s="51"/>
      <c r="F5726" s="51"/>
      <c r="G5726" s="51"/>
      <c r="H5726" s="50"/>
      <c r="I5726" s="50"/>
      <c r="J5726" s="50"/>
      <c r="K5726" s="51"/>
      <c r="L5726" s="51"/>
      <c r="M5726" s="51"/>
      <c r="N5726" s="51"/>
      <c r="O5726" s="51"/>
      <c r="P5726" s="51"/>
    </row>
    <row r="5727" spans="2:16" s="49" customFormat="1" x14ac:dyDescent="0.25">
      <c r="B5727" s="9"/>
      <c r="C5727" s="9"/>
      <c r="D5727" s="50"/>
      <c r="E5727" s="51"/>
      <c r="F5727" s="51"/>
      <c r="G5727" s="51"/>
      <c r="H5727" s="50"/>
      <c r="I5727" s="50"/>
      <c r="J5727" s="50"/>
      <c r="K5727" s="51"/>
      <c r="L5727" s="51"/>
      <c r="M5727" s="51"/>
      <c r="N5727" s="51"/>
      <c r="O5727" s="51"/>
      <c r="P5727" s="51"/>
    </row>
    <row r="5728" spans="2:16" s="49" customFormat="1" x14ac:dyDescent="0.25">
      <c r="B5728" s="9"/>
      <c r="C5728" s="9"/>
      <c r="D5728" s="50"/>
      <c r="E5728" s="51"/>
      <c r="F5728" s="51"/>
      <c r="G5728" s="51"/>
      <c r="H5728" s="50"/>
      <c r="I5728" s="50"/>
      <c r="J5728" s="50"/>
      <c r="K5728" s="51"/>
      <c r="L5728" s="51"/>
      <c r="M5728" s="51"/>
      <c r="N5728" s="51"/>
      <c r="O5728" s="51"/>
      <c r="P5728" s="51"/>
    </row>
    <row r="5729" spans="2:16" s="49" customFormat="1" x14ac:dyDescent="0.25">
      <c r="B5729" s="9"/>
      <c r="C5729" s="9"/>
      <c r="D5729" s="50"/>
      <c r="E5729" s="51"/>
      <c r="F5729" s="51"/>
      <c r="G5729" s="51"/>
      <c r="H5729" s="50"/>
      <c r="I5729" s="50"/>
      <c r="J5729" s="50"/>
      <c r="K5729" s="51"/>
      <c r="L5729" s="51"/>
      <c r="M5729" s="51"/>
      <c r="N5729" s="51"/>
      <c r="O5729" s="51"/>
      <c r="P5729" s="51"/>
    </row>
    <row r="5730" spans="2:16" s="49" customFormat="1" x14ac:dyDescent="0.25">
      <c r="B5730" s="9"/>
      <c r="C5730" s="9"/>
      <c r="D5730" s="50"/>
      <c r="E5730" s="51"/>
      <c r="F5730" s="51"/>
      <c r="G5730" s="51"/>
      <c r="H5730" s="50"/>
      <c r="I5730" s="50"/>
      <c r="J5730" s="50"/>
      <c r="K5730" s="51"/>
      <c r="L5730" s="51"/>
      <c r="M5730" s="51"/>
      <c r="N5730" s="51"/>
      <c r="O5730" s="51"/>
      <c r="P5730" s="51"/>
    </row>
    <row r="5731" spans="2:16" s="49" customFormat="1" x14ac:dyDescent="0.25">
      <c r="B5731" s="9"/>
      <c r="C5731" s="9"/>
      <c r="D5731" s="50"/>
      <c r="E5731" s="51"/>
      <c r="F5731" s="51"/>
      <c r="G5731" s="51"/>
      <c r="H5731" s="50"/>
      <c r="I5731" s="50"/>
      <c r="J5731" s="50"/>
      <c r="K5731" s="51"/>
      <c r="L5731" s="51"/>
      <c r="M5731" s="51"/>
      <c r="N5731" s="51"/>
      <c r="O5731" s="51"/>
      <c r="P5731" s="51"/>
    </row>
    <row r="5732" spans="2:16" s="49" customFormat="1" x14ac:dyDescent="0.25">
      <c r="B5732" s="9"/>
      <c r="C5732" s="9"/>
      <c r="D5732" s="50"/>
      <c r="E5732" s="51"/>
      <c r="F5732" s="51"/>
      <c r="G5732" s="51"/>
      <c r="H5732" s="50"/>
      <c r="I5732" s="50"/>
      <c r="J5732" s="50"/>
      <c r="K5732" s="51"/>
      <c r="L5732" s="51"/>
      <c r="M5732" s="51"/>
      <c r="N5732" s="51"/>
      <c r="O5732" s="51"/>
      <c r="P5732" s="51"/>
    </row>
    <row r="5733" spans="2:16" s="49" customFormat="1" x14ac:dyDescent="0.25">
      <c r="B5733" s="9"/>
      <c r="C5733" s="9"/>
      <c r="D5733" s="50"/>
      <c r="E5733" s="51"/>
      <c r="F5733" s="51"/>
      <c r="G5733" s="51"/>
      <c r="H5733" s="50"/>
      <c r="I5733" s="50"/>
      <c r="J5733" s="50"/>
      <c r="K5733" s="51"/>
      <c r="L5733" s="51"/>
      <c r="M5733" s="51"/>
      <c r="N5733" s="51"/>
      <c r="O5733" s="51"/>
      <c r="P5733" s="51"/>
    </row>
    <row r="5734" spans="2:16" s="49" customFormat="1" x14ac:dyDescent="0.25">
      <c r="B5734" s="9"/>
      <c r="C5734" s="9"/>
      <c r="D5734" s="50"/>
      <c r="E5734" s="51"/>
      <c r="F5734" s="51"/>
      <c r="G5734" s="51"/>
      <c r="H5734" s="50"/>
      <c r="I5734" s="50"/>
      <c r="J5734" s="50"/>
      <c r="K5734" s="51"/>
      <c r="L5734" s="51"/>
      <c r="M5734" s="51"/>
      <c r="N5734" s="51"/>
      <c r="O5734" s="51"/>
      <c r="P5734" s="51"/>
    </row>
    <row r="5735" spans="2:16" s="49" customFormat="1" x14ac:dyDescent="0.25">
      <c r="B5735" s="9"/>
      <c r="C5735" s="9"/>
      <c r="D5735" s="50"/>
      <c r="E5735" s="51"/>
      <c r="F5735" s="51"/>
      <c r="G5735" s="51"/>
      <c r="H5735" s="50"/>
      <c r="I5735" s="50"/>
      <c r="J5735" s="50"/>
      <c r="K5735" s="51"/>
      <c r="L5735" s="51"/>
      <c r="M5735" s="51"/>
      <c r="N5735" s="51"/>
      <c r="O5735" s="51"/>
      <c r="P5735" s="51"/>
    </row>
    <row r="5736" spans="2:16" s="49" customFormat="1" x14ac:dyDescent="0.25">
      <c r="B5736" s="9"/>
      <c r="C5736" s="9"/>
      <c r="D5736" s="50"/>
      <c r="E5736" s="51"/>
      <c r="F5736" s="51"/>
      <c r="G5736" s="51"/>
      <c r="H5736" s="50"/>
      <c r="I5736" s="50"/>
      <c r="J5736" s="50"/>
      <c r="K5736" s="51"/>
      <c r="L5736" s="51"/>
      <c r="M5736" s="51"/>
      <c r="N5736" s="51"/>
      <c r="O5736" s="51"/>
      <c r="P5736" s="51"/>
    </row>
    <row r="5737" spans="2:16" s="49" customFormat="1" x14ac:dyDescent="0.25">
      <c r="B5737" s="9"/>
      <c r="C5737" s="9"/>
      <c r="D5737" s="50"/>
      <c r="E5737" s="51"/>
      <c r="F5737" s="51"/>
      <c r="G5737" s="51"/>
      <c r="H5737" s="50"/>
      <c r="I5737" s="50"/>
      <c r="J5737" s="50"/>
      <c r="K5737" s="51"/>
      <c r="L5737" s="51"/>
      <c r="M5737" s="51"/>
      <c r="N5737" s="51"/>
      <c r="O5737" s="51"/>
      <c r="P5737" s="51"/>
    </row>
    <row r="5738" spans="2:16" s="49" customFormat="1" x14ac:dyDescent="0.25">
      <c r="B5738" s="9"/>
      <c r="C5738" s="9"/>
      <c r="D5738" s="50"/>
      <c r="E5738" s="51"/>
      <c r="F5738" s="51"/>
      <c r="G5738" s="51"/>
      <c r="H5738" s="50"/>
      <c r="I5738" s="50"/>
      <c r="J5738" s="50"/>
      <c r="K5738" s="51"/>
      <c r="L5738" s="51"/>
      <c r="M5738" s="51"/>
      <c r="N5738" s="51"/>
      <c r="O5738" s="51"/>
      <c r="P5738" s="51"/>
    </row>
    <row r="5739" spans="2:16" s="49" customFormat="1" x14ac:dyDescent="0.25">
      <c r="B5739" s="9"/>
      <c r="C5739" s="9"/>
      <c r="D5739" s="50"/>
      <c r="E5739" s="51"/>
      <c r="F5739" s="51"/>
      <c r="G5739" s="51"/>
      <c r="H5739" s="50"/>
      <c r="I5739" s="50"/>
      <c r="J5739" s="50"/>
      <c r="K5739" s="51"/>
      <c r="L5739" s="51"/>
      <c r="M5739" s="51"/>
      <c r="N5739" s="51"/>
      <c r="O5739" s="51"/>
      <c r="P5739" s="51"/>
    </row>
    <row r="5740" spans="2:16" s="49" customFormat="1" x14ac:dyDescent="0.25">
      <c r="B5740" s="9"/>
      <c r="C5740" s="9"/>
      <c r="D5740" s="50"/>
      <c r="E5740" s="51"/>
      <c r="F5740" s="51"/>
      <c r="G5740" s="51"/>
      <c r="H5740" s="50"/>
      <c r="I5740" s="50"/>
      <c r="J5740" s="50"/>
      <c r="K5740" s="51"/>
      <c r="L5740" s="51"/>
      <c r="M5740" s="51"/>
      <c r="N5740" s="51"/>
      <c r="O5740" s="51"/>
      <c r="P5740" s="51"/>
    </row>
    <row r="5741" spans="2:16" s="49" customFormat="1" x14ac:dyDescent="0.25">
      <c r="B5741" s="9"/>
      <c r="C5741" s="9"/>
      <c r="D5741" s="50"/>
      <c r="E5741" s="51"/>
      <c r="F5741" s="51"/>
      <c r="G5741" s="51"/>
      <c r="H5741" s="50"/>
      <c r="I5741" s="50"/>
      <c r="J5741" s="50"/>
      <c r="K5741" s="51"/>
      <c r="L5741" s="51"/>
      <c r="M5741" s="51"/>
      <c r="N5741" s="51"/>
      <c r="O5741" s="51"/>
      <c r="P5741" s="51"/>
    </row>
    <row r="5742" spans="2:16" s="49" customFormat="1" x14ac:dyDescent="0.25">
      <c r="B5742" s="9"/>
      <c r="C5742" s="9"/>
      <c r="D5742" s="50"/>
      <c r="E5742" s="51"/>
      <c r="F5742" s="51"/>
      <c r="G5742" s="51"/>
      <c r="H5742" s="50"/>
      <c r="I5742" s="50"/>
      <c r="J5742" s="50"/>
      <c r="K5742" s="51"/>
      <c r="L5742" s="51"/>
      <c r="M5742" s="51"/>
      <c r="N5742" s="51"/>
      <c r="O5742" s="51"/>
      <c r="P5742" s="51"/>
    </row>
    <row r="5743" spans="2:16" s="49" customFormat="1" x14ac:dyDescent="0.25">
      <c r="B5743" s="9"/>
      <c r="C5743" s="9"/>
      <c r="D5743" s="50"/>
      <c r="E5743" s="51"/>
      <c r="F5743" s="51"/>
      <c r="G5743" s="51"/>
      <c r="H5743" s="50"/>
      <c r="I5743" s="50"/>
      <c r="J5743" s="50"/>
      <c r="K5743" s="51"/>
      <c r="L5743" s="51"/>
      <c r="M5743" s="51"/>
      <c r="N5743" s="51"/>
      <c r="O5743" s="51"/>
      <c r="P5743" s="51"/>
    </row>
    <row r="5744" spans="2:16" s="49" customFormat="1" x14ac:dyDescent="0.25">
      <c r="B5744" s="9"/>
      <c r="C5744" s="9"/>
      <c r="D5744" s="50"/>
      <c r="E5744" s="51"/>
      <c r="F5744" s="51"/>
      <c r="G5744" s="51"/>
      <c r="H5744" s="50"/>
      <c r="I5744" s="50"/>
      <c r="J5744" s="50"/>
      <c r="K5744" s="51"/>
      <c r="L5744" s="51"/>
      <c r="M5744" s="51"/>
      <c r="N5744" s="51"/>
      <c r="O5744" s="51"/>
      <c r="P5744" s="51"/>
    </row>
    <row r="5745" spans="2:16" s="49" customFormat="1" x14ac:dyDescent="0.25">
      <c r="B5745" s="9"/>
      <c r="C5745" s="9"/>
      <c r="D5745" s="50"/>
      <c r="E5745" s="51"/>
      <c r="F5745" s="51"/>
      <c r="G5745" s="51"/>
      <c r="H5745" s="50"/>
      <c r="I5745" s="50"/>
      <c r="J5745" s="50"/>
      <c r="K5745" s="51"/>
      <c r="L5745" s="51"/>
      <c r="M5745" s="51"/>
      <c r="N5745" s="51"/>
      <c r="O5745" s="51"/>
      <c r="P5745" s="51"/>
    </row>
    <row r="5746" spans="2:16" s="49" customFormat="1" x14ac:dyDescent="0.25">
      <c r="B5746" s="9"/>
      <c r="C5746" s="9"/>
      <c r="D5746" s="50"/>
      <c r="E5746" s="51"/>
      <c r="F5746" s="51"/>
      <c r="G5746" s="51"/>
      <c r="H5746" s="50"/>
      <c r="I5746" s="50"/>
      <c r="J5746" s="50"/>
      <c r="K5746" s="51"/>
      <c r="L5746" s="51"/>
      <c r="M5746" s="51"/>
      <c r="N5746" s="51"/>
      <c r="O5746" s="51"/>
      <c r="P5746" s="51"/>
    </row>
    <row r="5747" spans="2:16" s="49" customFormat="1" x14ac:dyDescent="0.25">
      <c r="B5747" s="9"/>
      <c r="C5747" s="9"/>
      <c r="D5747" s="50"/>
      <c r="E5747" s="51"/>
      <c r="F5747" s="51"/>
      <c r="G5747" s="51"/>
      <c r="H5747" s="50"/>
      <c r="I5747" s="50"/>
      <c r="J5747" s="50"/>
      <c r="K5747" s="51"/>
      <c r="L5747" s="51"/>
      <c r="M5747" s="51"/>
      <c r="N5747" s="51"/>
      <c r="O5747" s="51"/>
      <c r="P5747" s="51"/>
    </row>
    <row r="5748" spans="2:16" s="49" customFormat="1" x14ac:dyDescent="0.25">
      <c r="B5748" s="9"/>
      <c r="C5748" s="9"/>
      <c r="D5748" s="50"/>
      <c r="E5748" s="51"/>
      <c r="F5748" s="51"/>
      <c r="G5748" s="51"/>
      <c r="H5748" s="50"/>
      <c r="I5748" s="50"/>
      <c r="J5748" s="50"/>
      <c r="K5748" s="51"/>
      <c r="L5748" s="51"/>
      <c r="M5748" s="51"/>
      <c r="N5748" s="51"/>
      <c r="O5748" s="51"/>
      <c r="P5748" s="51"/>
    </row>
    <row r="5749" spans="2:16" s="49" customFormat="1" x14ac:dyDescent="0.25">
      <c r="B5749" s="9"/>
      <c r="C5749" s="9"/>
      <c r="D5749" s="50"/>
      <c r="E5749" s="51"/>
      <c r="F5749" s="51"/>
      <c r="G5749" s="51"/>
      <c r="H5749" s="50"/>
      <c r="I5749" s="50"/>
      <c r="J5749" s="50"/>
      <c r="K5749" s="51"/>
      <c r="L5749" s="51"/>
      <c r="M5749" s="51"/>
      <c r="N5749" s="51"/>
      <c r="O5749" s="51"/>
      <c r="P5749" s="51"/>
    </row>
    <row r="5750" spans="2:16" s="49" customFormat="1" x14ac:dyDescent="0.25">
      <c r="B5750" s="9"/>
      <c r="C5750" s="9"/>
      <c r="D5750" s="50"/>
      <c r="E5750" s="51"/>
      <c r="F5750" s="51"/>
      <c r="G5750" s="51"/>
      <c r="H5750" s="50"/>
      <c r="I5750" s="50"/>
      <c r="J5750" s="50"/>
      <c r="K5750" s="51"/>
      <c r="L5750" s="51"/>
      <c r="M5750" s="51"/>
      <c r="N5750" s="51"/>
      <c r="O5750" s="51"/>
      <c r="P5750" s="51"/>
    </row>
    <row r="5751" spans="2:16" s="49" customFormat="1" x14ac:dyDescent="0.25">
      <c r="B5751" s="9"/>
      <c r="C5751" s="9"/>
      <c r="D5751" s="50"/>
      <c r="E5751" s="51"/>
      <c r="F5751" s="51"/>
      <c r="G5751" s="51"/>
      <c r="H5751" s="50"/>
      <c r="I5751" s="50"/>
      <c r="J5751" s="50"/>
      <c r="K5751" s="51"/>
      <c r="L5751" s="51"/>
      <c r="M5751" s="51"/>
      <c r="N5751" s="51"/>
      <c r="O5751" s="51"/>
      <c r="P5751" s="51"/>
    </row>
    <row r="5752" spans="2:16" s="49" customFormat="1" x14ac:dyDescent="0.25">
      <c r="B5752" s="9"/>
      <c r="C5752" s="9"/>
      <c r="D5752" s="50"/>
      <c r="E5752" s="51"/>
      <c r="F5752" s="51"/>
      <c r="G5752" s="51"/>
      <c r="H5752" s="50"/>
      <c r="I5752" s="50"/>
      <c r="J5752" s="50"/>
      <c r="K5752" s="51"/>
      <c r="L5752" s="51"/>
      <c r="M5752" s="51"/>
      <c r="N5752" s="51"/>
      <c r="O5752" s="51"/>
      <c r="P5752" s="51"/>
    </row>
    <row r="5753" spans="2:16" s="49" customFormat="1" x14ac:dyDescent="0.25">
      <c r="B5753" s="9"/>
      <c r="C5753" s="9"/>
      <c r="D5753" s="50"/>
      <c r="E5753" s="51"/>
      <c r="F5753" s="51"/>
      <c r="G5753" s="51"/>
      <c r="H5753" s="50"/>
      <c r="I5753" s="50"/>
      <c r="J5753" s="50"/>
      <c r="K5753" s="51"/>
      <c r="L5753" s="51"/>
      <c r="M5753" s="51"/>
      <c r="N5753" s="51"/>
      <c r="O5753" s="51"/>
      <c r="P5753" s="51"/>
    </row>
    <row r="5754" spans="2:16" s="49" customFormat="1" x14ac:dyDescent="0.25">
      <c r="B5754" s="9"/>
      <c r="C5754" s="9"/>
      <c r="D5754" s="50"/>
      <c r="E5754" s="51"/>
      <c r="F5754" s="51"/>
      <c r="G5754" s="51"/>
      <c r="H5754" s="50"/>
      <c r="I5754" s="50"/>
      <c r="J5754" s="50"/>
      <c r="K5754" s="51"/>
      <c r="L5754" s="51"/>
      <c r="M5754" s="51"/>
      <c r="N5754" s="51"/>
      <c r="O5754" s="51"/>
      <c r="P5754" s="51"/>
    </row>
    <row r="5755" spans="2:16" s="49" customFormat="1" x14ac:dyDescent="0.25">
      <c r="B5755" s="9"/>
      <c r="C5755" s="9"/>
      <c r="D5755" s="50"/>
      <c r="E5755" s="51"/>
      <c r="F5755" s="51"/>
      <c r="G5755" s="51"/>
      <c r="H5755" s="50"/>
      <c r="I5755" s="50"/>
      <c r="J5755" s="50"/>
      <c r="K5755" s="51"/>
      <c r="L5755" s="51"/>
      <c r="M5755" s="51"/>
      <c r="N5755" s="51"/>
      <c r="O5755" s="51"/>
      <c r="P5755" s="51"/>
    </row>
    <row r="5756" spans="2:16" s="49" customFormat="1" x14ac:dyDescent="0.25">
      <c r="B5756" s="9"/>
      <c r="C5756" s="9"/>
      <c r="D5756" s="50"/>
      <c r="E5756" s="51"/>
      <c r="F5756" s="51"/>
      <c r="G5756" s="51"/>
      <c r="H5756" s="50"/>
      <c r="I5756" s="50"/>
      <c r="J5756" s="50"/>
      <c r="K5756" s="51"/>
      <c r="L5756" s="51"/>
      <c r="M5756" s="51"/>
      <c r="N5756" s="51"/>
      <c r="O5756" s="51"/>
      <c r="P5756" s="51"/>
    </row>
    <row r="5757" spans="2:16" s="49" customFormat="1" x14ac:dyDescent="0.25">
      <c r="B5757" s="9"/>
      <c r="C5757" s="9"/>
      <c r="D5757" s="50"/>
      <c r="E5757" s="51"/>
      <c r="F5757" s="51"/>
      <c r="G5757" s="51"/>
      <c r="H5757" s="50"/>
      <c r="I5757" s="50"/>
      <c r="J5757" s="50"/>
      <c r="K5757" s="51"/>
      <c r="L5757" s="51"/>
      <c r="M5757" s="51"/>
      <c r="N5757" s="51"/>
      <c r="O5757" s="51"/>
      <c r="P5757" s="51"/>
    </row>
    <row r="5758" spans="2:16" s="49" customFormat="1" x14ac:dyDescent="0.25">
      <c r="B5758" s="9"/>
      <c r="C5758" s="9"/>
      <c r="D5758" s="50"/>
      <c r="E5758" s="51"/>
      <c r="F5758" s="51"/>
      <c r="G5758" s="51"/>
      <c r="H5758" s="50"/>
      <c r="I5758" s="50"/>
      <c r="J5758" s="50"/>
      <c r="K5758" s="51"/>
      <c r="L5758" s="51"/>
      <c r="M5758" s="51"/>
      <c r="N5758" s="51"/>
      <c r="O5758" s="51"/>
      <c r="P5758" s="51"/>
    </row>
    <row r="5759" spans="2:16" s="49" customFormat="1" x14ac:dyDescent="0.25">
      <c r="B5759" s="9"/>
      <c r="C5759" s="9"/>
      <c r="D5759" s="50"/>
      <c r="E5759" s="51"/>
      <c r="F5759" s="51"/>
      <c r="G5759" s="51"/>
      <c r="H5759" s="50"/>
      <c r="I5759" s="50"/>
      <c r="J5759" s="50"/>
      <c r="K5759" s="51"/>
      <c r="L5759" s="51"/>
      <c r="M5759" s="51"/>
      <c r="N5759" s="51"/>
      <c r="O5759" s="51"/>
      <c r="P5759" s="51"/>
    </row>
    <row r="5760" spans="2:16" s="49" customFormat="1" x14ac:dyDescent="0.25">
      <c r="B5760" s="9"/>
      <c r="C5760" s="9"/>
      <c r="D5760" s="50"/>
      <c r="E5760" s="51"/>
      <c r="F5760" s="51"/>
      <c r="G5760" s="51"/>
      <c r="H5760" s="50"/>
      <c r="I5760" s="50"/>
      <c r="J5760" s="50"/>
      <c r="K5760" s="51"/>
      <c r="L5760" s="51"/>
      <c r="M5760" s="51"/>
      <c r="N5760" s="51"/>
      <c r="O5760" s="51"/>
      <c r="P5760" s="51"/>
    </row>
    <row r="5761" spans="2:16" s="49" customFormat="1" x14ac:dyDescent="0.25">
      <c r="B5761" s="9"/>
      <c r="C5761" s="9"/>
      <c r="D5761" s="50"/>
      <c r="E5761" s="51"/>
      <c r="F5761" s="51"/>
      <c r="G5761" s="51"/>
      <c r="H5761" s="50"/>
      <c r="I5761" s="50"/>
      <c r="J5761" s="50"/>
      <c r="K5761" s="51"/>
      <c r="L5761" s="51"/>
      <c r="M5761" s="51"/>
      <c r="N5761" s="51"/>
      <c r="O5761" s="51"/>
      <c r="P5761" s="51"/>
    </row>
    <row r="5762" spans="2:16" s="49" customFormat="1" x14ac:dyDescent="0.25">
      <c r="B5762" s="9"/>
      <c r="C5762" s="9"/>
      <c r="D5762" s="50"/>
      <c r="E5762" s="51"/>
      <c r="F5762" s="51"/>
      <c r="G5762" s="51"/>
      <c r="H5762" s="50"/>
      <c r="I5762" s="50"/>
      <c r="J5762" s="50"/>
      <c r="K5762" s="51"/>
      <c r="L5762" s="51"/>
      <c r="M5762" s="51"/>
      <c r="N5762" s="51"/>
      <c r="O5762" s="51"/>
      <c r="P5762" s="51"/>
    </row>
    <row r="5763" spans="2:16" s="49" customFormat="1" x14ac:dyDescent="0.25">
      <c r="B5763" s="9"/>
      <c r="C5763" s="9"/>
      <c r="D5763" s="50"/>
      <c r="E5763" s="51"/>
      <c r="F5763" s="51"/>
      <c r="G5763" s="51"/>
      <c r="H5763" s="50"/>
      <c r="I5763" s="50"/>
      <c r="J5763" s="50"/>
      <c r="K5763" s="51"/>
      <c r="L5763" s="51"/>
      <c r="M5763" s="51"/>
      <c r="N5763" s="51"/>
      <c r="O5763" s="51"/>
      <c r="P5763" s="51"/>
    </row>
    <row r="5764" spans="2:16" s="49" customFormat="1" x14ac:dyDescent="0.25">
      <c r="B5764" s="9"/>
      <c r="C5764" s="9"/>
      <c r="D5764" s="50"/>
      <c r="E5764" s="51"/>
      <c r="F5764" s="51"/>
      <c r="G5764" s="51"/>
      <c r="H5764" s="50"/>
      <c r="I5764" s="50"/>
      <c r="J5764" s="50"/>
      <c r="K5764" s="51"/>
      <c r="L5764" s="51"/>
      <c r="M5764" s="51"/>
      <c r="N5764" s="51"/>
      <c r="O5764" s="51"/>
      <c r="P5764" s="51"/>
    </row>
    <row r="5765" spans="2:16" s="49" customFormat="1" x14ac:dyDescent="0.25">
      <c r="B5765" s="9"/>
      <c r="C5765" s="9"/>
      <c r="D5765" s="50"/>
      <c r="E5765" s="51"/>
      <c r="F5765" s="51"/>
      <c r="G5765" s="51"/>
      <c r="H5765" s="50"/>
      <c r="I5765" s="50"/>
      <c r="J5765" s="50"/>
      <c r="K5765" s="51"/>
      <c r="L5765" s="51"/>
      <c r="M5765" s="51"/>
      <c r="N5765" s="51"/>
      <c r="O5765" s="51"/>
      <c r="P5765" s="51"/>
    </row>
    <row r="5766" spans="2:16" s="49" customFormat="1" x14ac:dyDescent="0.25">
      <c r="B5766" s="9"/>
      <c r="C5766" s="9"/>
      <c r="D5766" s="50"/>
      <c r="E5766" s="51"/>
      <c r="F5766" s="51"/>
      <c r="G5766" s="51"/>
      <c r="H5766" s="50"/>
      <c r="I5766" s="50"/>
      <c r="J5766" s="50"/>
      <c r="K5766" s="51"/>
      <c r="L5766" s="51"/>
      <c r="M5766" s="51"/>
      <c r="N5766" s="51"/>
      <c r="O5766" s="51"/>
      <c r="P5766" s="51"/>
    </row>
    <row r="5767" spans="2:16" s="49" customFormat="1" x14ac:dyDescent="0.25">
      <c r="B5767" s="9"/>
      <c r="C5767" s="9"/>
      <c r="D5767" s="50"/>
      <c r="E5767" s="51"/>
      <c r="F5767" s="51"/>
      <c r="G5767" s="51"/>
      <c r="H5767" s="50"/>
      <c r="I5767" s="50"/>
      <c r="J5767" s="50"/>
      <c r="K5767" s="51"/>
      <c r="L5767" s="51"/>
      <c r="M5767" s="51"/>
      <c r="N5767" s="51"/>
      <c r="O5767" s="51"/>
      <c r="P5767" s="51"/>
    </row>
    <row r="5768" spans="2:16" s="49" customFormat="1" x14ac:dyDescent="0.25">
      <c r="B5768" s="9"/>
      <c r="C5768" s="9"/>
      <c r="D5768" s="50"/>
      <c r="E5768" s="51"/>
      <c r="F5768" s="51"/>
      <c r="G5768" s="51"/>
      <c r="H5768" s="50"/>
      <c r="I5768" s="50"/>
      <c r="J5768" s="50"/>
      <c r="K5768" s="51"/>
      <c r="L5768" s="51"/>
      <c r="M5768" s="51"/>
      <c r="N5768" s="51"/>
      <c r="O5768" s="51"/>
      <c r="P5768" s="51"/>
    </row>
    <row r="5769" spans="2:16" s="49" customFormat="1" x14ac:dyDescent="0.25">
      <c r="B5769" s="9"/>
      <c r="C5769" s="9"/>
      <c r="D5769" s="50"/>
      <c r="E5769" s="51"/>
      <c r="F5769" s="51"/>
      <c r="G5769" s="51"/>
      <c r="H5769" s="50"/>
      <c r="I5769" s="50"/>
      <c r="J5769" s="50"/>
      <c r="K5769" s="51"/>
      <c r="L5769" s="51"/>
      <c r="M5769" s="51"/>
      <c r="N5769" s="51"/>
      <c r="O5769" s="51"/>
      <c r="P5769" s="51"/>
    </row>
    <row r="5770" spans="2:16" s="49" customFormat="1" x14ac:dyDescent="0.25">
      <c r="B5770" s="9"/>
      <c r="C5770" s="9"/>
      <c r="D5770" s="50"/>
      <c r="E5770" s="51"/>
      <c r="F5770" s="51"/>
      <c r="G5770" s="51"/>
      <c r="H5770" s="50"/>
      <c r="I5770" s="50"/>
      <c r="J5770" s="50"/>
      <c r="K5770" s="51"/>
      <c r="L5770" s="51"/>
      <c r="M5770" s="51"/>
      <c r="N5770" s="51"/>
      <c r="O5770" s="51"/>
      <c r="P5770" s="51"/>
    </row>
    <row r="5771" spans="2:16" s="49" customFormat="1" x14ac:dyDescent="0.25">
      <c r="B5771" s="9"/>
      <c r="C5771" s="9"/>
      <c r="D5771" s="50"/>
      <c r="E5771" s="51"/>
      <c r="F5771" s="51"/>
      <c r="G5771" s="51"/>
      <c r="H5771" s="50"/>
      <c r="I5771" s="50"/>
      <c r="J5771" s="50"/>
      <c r="K5771" s="51"/>
      <c r="L5771" s="51"/>
      <c r="M5771" s="51"/>
      <c r="N5771" s="51"/>
      <c r="O5771" s="51"/>
      <c r="P5771" s="51"/>
    </row>
    <row r="5772" spans="2:16" s="49" customFormat="1" x14ac:dyDescent="0.25">
      <c r="B5772" s="9"/>
      <c r="C5772" s="9"/>
      <c r="D5772" s="50"/>
      <c r="E5772" s="51"/>
      <c r="F5772" s="51"/>
      <c r="G5772" s="51"/>
      <c r="H5772" s="50"/>
      <c r="I5772" s="50"/>
      <c r="J5772" s="50"/>
      <c r="K5772" s="51"/>
      <c r="L5772" s="51"/>
      <c r="M5772" s="51"/>
      <c r="N5772" s="51"/>
      <c r="O5772" s="51"/>
      <c r="P5772" s="51"/>
    </row>
    <row r="5773" spans="2:16" s="49" customFormat="1" x14ac:dyDescent="0.25">
      <c r="B5773" s="9"/>
      <c r="C5773" s="9"/>
      <c r="D5773" s="50"/>
      <c r="E5773" s="51"/>
      <c r="F5773" s="51"/>
      <c r="G5773" s="51"/>
      <c r="H5773" s="50"/>
      <c r="I5773" s="50"/>
      <c r="J5773" s="50"/>
      <c r="K5773" s="51"/>
      <c r="L5773" s="51"/>
      <c r="M5773" s="51"/>
      <c r="N5773" s="51"/>
      <c r="O5773" s="51"/>
      <c r="P5773" s="51"/>
    </row>
    <row r="5774" spans="2:16" s="49" customFormat="1" x14ac:dyDescent="0.25">
      <c r="B5774" s="9"/>
      <c r="C5774" s="9"/>
      <c r="D5774" s="50"/>
      <c r="E5774" s="51"/>
      <c r="F5774" s="51"/>
      <c r="G5774" s="51"/>
      <c r="H5774" s="50"/>
      <c r="I5774" s="50"/>
      <c r="J5774" s="50"/>
      <c r="K5774" s="51"/>
      <c r="L5774" s="51"/>
      <c r="M5774" s="51"/>
      <c r="N5774" s="51"/>
      <c r="O5774" s="51"/>
      <c r="P5774" s="51"/>
    </row>
    <row r="5775" spans="2:16" s="49" customFormat="1" x14ac:dyDescent="0.25">
      <c r="B5775" s="9"/>
      <c r="C5775" s="9"/>
      <c r="D5775" s="50"/>
      <c r="E5775" s="51"/>
      <c r="F5775" s="51"/>
      <c r="G5775" s="51"/>
      <c r="H5775" s="50"/>
      <c r="I5775" s="50"/>
      <c r="J5775" s="50"/>
      <c r="K5775" s="51"/>
      <c r="L5775" s="51"/>
      <c r="M5775" s="51"/>
      <c r="N5775" s="51"/>
      <c r="O5775" s="51"/>
      <c r="P5775" s="51"/>
    </row>
    <row r="5776" spans="2:16" s="49" customFormat="1" x14ac:dyDescent="0.25">
      <c r="B5776" s="9"/>
      <c r="C5776" s="9"/>
      <c r="D5776" s="50"/>
      <c r="E5776" s="51"/>
      <c r="F5776" s="51"/>
      <c r="G5776" s="51"/>
      <c r="H5776" s="50"/>
      <c r="I5776" s="50"/>
      <c r="J5776" s="50"/>
      <c r="K5776" s="51"/>
      <c r="L5776" s="51"/>
      <c r="M5776" s="51"/>
      <c r="N5776" s="51"/>
      <c r="O5776" s="51"/>
      <c r="P5776" s="51"/>
    </row>
    <row r="5777" spans="2:16" s="49" customFormat="1" x14ac:dyDescent="0.25">
      <c r="B5777" s="9"/>
      <c r="C5777" s="9"/>
      <c r="D5777" s="50"/>
      <c r="E5777" s="51"/>
      <c r="F5777" s="51"/>
      <c r="G5777" s="51"/>
      <c r="H5777" s="50"/>
      <c r="I5777" s="50"/>
      <c r="J5777" s="50"/>
      <c r="K5777" s="51"/>
      <c r="L5777" s="51"/>
      <c r="M5777" s="51"/>
      <c r="N5777" s="51"/>
      <c r="O5777" s="51"/>
      <c r="P5777" s="51"/>
    </row>
    <row r="5778" spans="2:16" s="49" customFormat="1" x14ac:dyDescent="0.25">
      <c r="B5778" s="9"/>
      <c r="C5778" s="9"/>
      <c r="D5778" s="50"/>
      <c r="E5778" s="51"/>
      <c r="F5778" s="51"/>
      <c r="G5778" s="51"/>
      <c r="H5778" s="50"/>
      <c r="I5778" s="50"/>
      <c r="J5778" s="50"/>
      <c r="K5778" s="51"/>
      <c r="L5778" s="51"/>
      <c r="M5778" s="51"/>
      <c r="N5778" s="51"/>
      <c r="O5778" s="51"/>
      <c r="P5778" s="51"/>
    </row>
    <row r="5779" spans="2:16" s="49" customFormat="1" x14ac:dyDescent="0.25">
      <c r="B5779" s="9"/>
      <c r="C5779" s="9"/>
      <c r="D5779" s="50"/>
      <c r="E5779" s="51"/>
      <c r="F5779" s="51"/>
      <c r="G5779" s="51"/>
      <c r="H5779" s="50"/>
      <c r="I5779" s="50"/>
      <c r="J5779" s="50"/>
      <c r="K5779" s="51"/>
      <c r="L5779" s="51"/>
      <c r="M5779" s="51"/>
      <c r="N5779" s="51"/>
      <c r="O5779" s="51"/>
      <c r="P5779" s="51"/>
    </row>
    <row r="5780" spans="2:16" s="49" customFormat="1" x14ac:dyDescent="0.25">
      <c r="B5780" s="9"/>
      <c r="C5780" s="9"/>
      <c r="D5780" s="50"/>
      <c r="E5780" s="51"/>
      <c r="F5780" s="51"/>
      <c r="G5780" s="51"/>
      <c r="H5780" s="50"/>
      <c r="I5780" s="50"/>
      <c r="J5780" s="50"/>
      <c r="K5780" s="51"/>
      <c r="L5780" s="51"/>
      <c r="M5780" s="51"/>
      <c r="N5780" s="51"/>
      <c r="O5780" s="51"/>
      <c r="P5780" s="51"/>
    </row>
    <row r="5781" spans="2:16" s="49" customFormat="1" x14ac:dyDescent="0.25">
      <c r="B5781" s="9"/>
      <c r="C5781" s="9"/>
      <c r="D5781" s="50"/>
      <c r="E5781" s="51"/>
      <c r="F5781" s="51"/>
      <c r="G5781" s="51"/>
      <c r="H5781" s="50"/>
      <c r="I5781" s="50"/>
      <c r="J5781" s="50"/>
      <c r="K5781" s="51"/>
      <c r="L5781" s="51"/>
      <c r="M5781" s="51"/>
      <c r="N5781" s="51"/>
      <c r="O5781" s="51"/>
      <c r="P5781" s="51"/>
    </row>
    <row r="5782" spans="2:16" s="49" customFormat="1" x14ac:dyDescent="0.25">
      <c r="B5782" s="9"/>
      <c r="C5782" s="9"/>
      <c r="D5782" s="50"/>
      <c r="E5782" s="51"/>
      <c r="F5782" s="51"/>
      <c r="G5782" s="51"/>
      <c r="H5782" s="50"/>
      <c r="I5782" s="50"/>
      <c r="J5782" s="50"/>
      <c r="K5782" s="51"/>
      <c r="L5782" s="51"/>
      <c r="M5782" s="51"/>
      <c r="N5782" s="51"/>
      <c r="O5782" s="51"/>
      <c r="P5782" s="51"/>
    </row>
    <row r="5783" spans="2:16" s="49" customFormat="1" x14ac:dyDescent="0.25">
      <c r="B5783" s="9"/>
      <c r="C5783" s="9"/>
      <c r="D5783" s="50"/>
      <c r="E5783" s="51"/>
      <c r="F5783" s="51"/>
      <c r="G5783" s="51"/>
      <c r="H5783" s="50"/>
      <c r="I5783" s="50"/>
      <c r="J5783" s="50"/>
      <c r="K5783" s="51"/>
      <c r="L5783" s="51"/>
      <c r="M5783" s="51"/>
      <c r="N5783" s="51"/>
      <c r="O5783" s="51"/>
      <c r="P5783" s="51"/>
    </row>
    <row r="5784" spans="2:16" s="49" customFormat="1" x14ac:dyDescent="0.25">
      <c r="B5784" s="9"/>
      <c r="C5784" s="9"/>
      <c r="D5784" s="50"/>
      <c r="E5784" s="51"/>
      <c r="F5784" s="51"/>
      <c r="G5784" s="51"/>
      <c r="H5784" s="50"/>
      <c r="I5784" s="50"/>
      <c r="J5784" s="50"/>
      <c r="K5784" s="51"/>
      <c r="L5784" s="51"/>
      <c r="M5784" s="51"/>
      <c r="N5784" s="51"/>
      <c r="O5784" s="51"/>
      <c r="P5784" s="51"/>
    </row>
    <row r="5785" spans="2:16" s="49" customFormat="1" x14ac:dyDescent="0.25">
      <c r="B5785" s="9"/>
      <c r="C5785" s="9"/>
      <c r="D5785" s="50"/>
      <c r="E5785" s="51"/>
      <c r="F5785" s="51"/>
      <c r="G5785" s="51"/>
      <c r="H5785" s="50"/>
      <c r="I5785" s="50"/>
      <c r="J5785" s="50"/>
      <c r="K5785" s="51"/>
      <c r="L5785" s="51"/>
      <c r="M5785" s="51"/>
      <c r="N5785" s="51"/>
      <c r="O5785" s="51"/>
      <c r="P5785" s="51"/>
    </row>
    <row r="5786" spans="2:16" s="49" customFormat="1" x14ac:dyDescent="0.25">
      <c r="B5786" s="9"/>
      <c r="C5786" s="9"/>
      <c r="D5786" s="50"/>
      <c r="E5786" s="51"/>
      <c r="F5786" s="51"/>
      <c r="G5786" s="51"/>
      <c r="H5786" s="50"/>
      <c r="I5786" s="50"/>
      <c r="J5786" s="50"/>
      <c r="K5786" s="51"/>
      <c r="L5786" s="51"/>
      <c r="M5786" s="51"/>
      <c r="N5786" s="51"/>
      <c r="O5786" s="51"/>
      <c r="P5786" s="51"/>
    </row>
    <row r="5787" spans="2:16" s="49" customFormat="1" x14ac:dyDescent="0.25">
      <c r="B5787" s="9"/>
      <c r="C5787" s="9"/>
      <c r="D5787" s="50"/>
      <c r="E5787" s="51"/>
      <c r="F5787" s="51"/>
      <c r="G5787" s="51"/>
      <c r="H5787" s="50"/>
      <c r="I5787" s="50"/>
      <c r="J5787" s="50"/>
      <c r="K5787" s="51"/>
      <c r="L5787" s="51"/>
      <c r="M5787" s="51"/>
      <c r="N5787" s="51"/>
      <c r="O5787" s="51"/>
      <c r="P5787" s="51"/>
    </row>
    <row r="5788" spans="2:16" s="49" customFormat="1" x14ac:dyDescent="0.25">
      <c r="B5788" s="9"/>
      <c r="C5788" s="9"/>
      <c r="D5788" s="50"/>
      <c r="E5788" s="51"/>
      <c r="F5788" s="51"/>
      <c r="G5788" s="51"/>
      <c r="H5788" s="50"/>
      <c r="I5788" s="50"/>
      <c r="J5788" s="50"/>
      <c r="K5788" s="51"/>
      <c r="L5788" s="51"/>
      <c r="M5788" s="51"/>
      <c r="N5788" s="51"/>
      <c r="O5788" s="51"/>
      <c r="P5788" s="51"/>
    </row>
    <row r="5789" spans="2:16" s="49" customFormat="1" x14ac:dyDescent="0.25">
      <c r="B5789" s="9"/>
      <c r="C5789" s="9"/>
      <c r="D5789" s="50"/>
      <c r="E5789" s="51"/>
      <c r="F5789" s="51"/>
      <c r="G5789" s="51"/>
      <c r="H5789" s="50"/>
      <c r="I5789" s="50"/>
      <c r="J5789" s="50"/>
      <c r="K5789" s="51"/>
      <c r="L5789" s="51"/>
      <c r="M5789" s="51"/>
      <c r="N5789" s="51"/>
      <c r="O5789" s="51"/>
      <c r="P5789" s="51"/>
    </row>
    <row r="5790" spans="2:16" s="49" customFormat="1" x14ac:dyDescent="0.25">
      <c r="B5790" s="9"/>
      <c r="C5790" s="9"/>
      <c r="D5790" s="50"/>
      <c r="E5790" s="51"/>
      <c r="F5790" s="51"/>
      <c r="G5790" s="51"/>
      <c r="H5790" s="50"/>
      <c r="I5790" s="50"/>
      <c r="J5790" s="50"/>
      <c r="K5790" s="51"/>
      <c r="L5790" s="51"/>
      <c r="M5790" s="51"/>
      <c r="N5790" s="51"/>
      <c r="O5790" s="51"/>
      <c r="P5790" s="51"/>
    </row>
    <row r="5791" spans="2:16" s="49" customFormat="1" x14ac:dyDescent="0.25">
      <c r="B5791" s="9"/>
      <c r="C5791" s="9"/>
      <c r="D5791" s="50"/>
      <c r="E5791" s="51"/>
      <c r="F5791" s="51"/>
      <c r="G5791" s="51"/>
      <c r="H5791" s="50"/>
      <c r="I5791" s="50"/>
      <c r="J5791" s="50"/>
      <c r="K5791" s="51"/>
      <c r="L5791" s="51"/>
      <c r="M5791" s="51"/>
      <c r="N5791" s="51"/>
      <c r="O5791" s="51"/>
      <c r="P5791" s="51"/>
    </row>
    <row r="5792" spans="2:16" s="49" customFormat="1" x14ac:dyDescent="0.25">
      <c r="B5792" s="9"/>
      <c r="C5792" s="9"/>
      <c r="D5792" s="50"/>
      <c r="E5792" s="51"/>
      <c r="F5792" s="51"/>
      <c r="G5792" s="51"/>
      <c r="H5792" s="50"/>
      <c r="I5792" s="50"/>
      <c r="J5792" s="50"/>
      <c r="K5792" s="51"/>
      <c r="L5792" s="51"/>
      <c r="M5792" s="51"/>
      <c r="N5792" s="51"/>
      <c r="O5792" s="51"/>
      <c r="P5792" s="51"/>
    </row>
    <row r="5793" spans="2:16" s="49" customFormat="1" x14ac:dyDescent="0.25">
      <c r="B5793" s="9"/>
      <c r="C5793" s="9"/>
      <c r="D5793" s="50"/>
      <c r="E5793" s="51"/>
      <c r="F5793" s="51"/>
      <c r="G5793" s="51"/>
      <c r="H5793" s="50"/>
      <c r="I5793" s="50"/>
      <c r="J5793" s="50"/>
      <c r="K5793" s="51"/>
      <c r="L5793" s="51"/>
      <c r="M5793" s="51"/>
      <c r="N5793" s="51"/>
      <c r="O5793" s="51"/>
      <c r="P5793" s="51"/>
    </row>
    <row r="5794" spans="2:16" s="49" customFormat="1" x14ac:dyDescent="0.25">
      <c r="B5794" s="9"/>
      <c r="C5794" s="9"/>
      <c r="D5794" s="50"/>
      <c r="E5794" s="51"/>
      <c r="F5794" s="51"/>
      <c r="G5794" s="51"/>
      <c r="H5794" s="50"/>
      <c r="I5794" s="50"/>
      <c r="J5794" s="50"/>
      <c r="K5794" s="51"/>
      <c r="L5794" s="51"/>
      <c r="M5794" s="51"/>
      <c r="N5794" s="51"/>
      <c r="O5794" s="51"/>
      <c r="P5794" s="51"/>
    </row>
    <row r="5795" spans="2:16" s="49" customFormat="1" x14ac:dyDescent="0.25">
      <c r="B5795" s="9"/>
      <c r="C5795" s="9"/>
      <c r="D5795" s="50"/>
      <c r="E5795" s="51"/>
      <c r="F5795" s="51"/>
      <c r="G5795" s="51"/>
      <c r="H5795" s="50"/>
      <c r="I5795" s="50"/>
      <c r="J5795" s="50"/>
      <c r="K5795" s="51"/>
      <c r="L5795" s="51"/>
      <c r="M5795" s="51"/>
      <c r="N5795" s="51"/>
      <c r="O5795" s="51"/>
      <c r="P5795" s="51"/>
    </row>
    <row r="5796" spans="2:16" s="49" customFormat="1" x14ac:dyDescent="0.25">
      <c r="B5796" s="9"/>
      <c r="C5796" s="9"/>
      <c r="D5796" s="50"/>
      <c r="E5796" s="51"/>
      <c r="F5796" s="51"/>
      <c r="G5796" s="51"/>
      <c r="H5796" s="50"/>
      <c r="I5796" s="50"/>
      <c r="J5796" s="50"/>
      <c r="K5796" s="51"/>
      <c r="L5796" s="51"/>
      <c r="M5796" s="51"/>
      <c r="N5796" s="51"/>
      <c r="O5796" s="51"/>
      <c r="P5796" s="51"/>
    </row>
    <row r="5797" spans="2:16" s="49" customFormat="1" x14ac:dyDescent="0.25">
      <c r="B5797" s="9"/>
      <c r="C5797" s="9"/>
      <c r="D5797" s="50"/>
      <c r="E5797" s="51"/>
      <c r="F5797" s="51"/>
      <c r="G5797" s="51"/>
      <c r="H5797" s="50"/>
      <c r="I5797" s="50"/>
      <c r="J5797" s="50"/>
      <c r="K5797" s="51"/>
      <c r="L5797" s="51"/>
      <c r="M5797" s="51"/>
      <c r="N5797" s="51"/>
      <c r="O5797" s="51"/>
      <c r="P5797" s="51"/>
    </row>
    <row r="5798" spans="2:16" s="49" customFormat="1" x14ac:dyDescent="0.25">
      <c r="B5798" s="9"/>
      <c r="C5798" s="9"/>
      <c r="D5798" s="50"/>
      <c r="E5798" s="51"/>
      <c r="F5798" s="51"/>
      <c r="G5798" s="51"/>
      <c r="H5798" s="50"/>
      <c r="I5798" s="50"/>
      <c r="J5798" s="50"/>
      <c r="K5798" s="51"/>
      <c r="L5798" s="51"/>
      <c r="M5798" s="51"/>
      <c r="N5798" s="51"/>
      <c r="O5798" s="51"/>
      <c r="P5798" s="51"/>
    </row>
    <row r="5799" spans="2:16" s="49" customFormat="1" x14ac:dyDescent="0.25">
      <c r="B5799" s="9"/>
      <c r="C5799" s="9"/>
      <c r="D5799" s="50"/>
      <c r="E5799" s="51"/>
      <c r="F5799" s="51"/>
      <c r="G5799" s="51"/>
      <c r="H5799" s="50"/>
      <c r="I5799" s="50"/>
      <c r="J5799" s="50"/>
      <c r="K5799" s="51"/>
      <c r="L5799" s="51"/>
      <c r="M5799" s="51"/>
      <c r="N5799" s="51"/>
      <c r="O5799" s="51"/>
      <c r="P5799" s="51"/>
    </row>
    <row r="5800" spans="2:16" s="49" customFormat="1" x14ac:dyDescent="0.25">
      <c r="B5800" s="9"/>
      <c r="C5800" s="9"/>
      <c r="D5800" s="50"/>
      <c r="E5800" s="51"/>
      <c r="F5800" s="51"/>
      <c r="G5800" s="51"/>
      <c r="H5800" s="50"/>
      <c r="I5800" s="50"/>
      <c r="J5800" s="50"/>
      <c r="K5800" s="51"/>
      <c r="L5800" s="51"/>
      <c r="M5800" s="51"/>
      <c r="N5800" s="51"/>
      <c r="O5800" s="51"/>
      <c r="P5800" s="51"/>
    </row>
    <row r="5801" spans="2:16" s="49" customFormat="1" x14ac:dyDescent="0.25">
      <c r="B5801" s="9"/>
      <c r="C5801" s="9"/>
      <c r="D5801" s="50"/>
      <c r="E5801" s="51"/>
      <c r="F5801" s="51"/>
      <c r="G5801" s="51"/>
      <c r="H5801" s="50"/>
      <c r="I5801" s="50"/>
      <c r="J5801" s="50"/>
      <c r="K5801" s="51"/>
      <c r="L5801" s="51"/>
      <c r="M5801" s="51"/>
      <c r="N5801" s="51"/>
      <c r="O5801" s="51"/>
      <c r="P5801" s="51"/>
    </row>
    <row r="5802" spans="2:16" s="49" customFormat="1" x14ac:dyDescent="0.25">
      <c r="B5802" s="9"/>
      <c r="C5802" s="9"/>
      <c r="D5802" s="50"/>
      <c r="E5802" s="51"/>
      <c r="F5802" s="51"/>
      <c r="G5802" s="51"/>
      <c r="H5802" s="50"/>
      <c r="I5802" s="50"/>
      <c r="J5802" s="50"/>
      <c r="K5802" s="51"/>
      <c r="L5802" s="51"/>
      <c r="M5802" s="51"/>
      <c r="N5802" s="51"/>
      <c r="O5802" s="51"/>
      <c r="P5802" s="51"/>
    </row>
    <row r="5803" spans="2:16" s="49" customFormat="1" x14ac:dyDescent="0.25">
      <c r="B5803" s="9"/>
      <c r="C5803" s="9"/>
      <c r="D5803" s="50"/>
      <c r="E5803" s="51"/>
      <c r="F5803" s="51"/>
      <c r="G5803" s="51"/>
      <c r="H5803" s="50"/>
      <c r="I5803" s="50"/>
      <c r="J5803" s="50"/>
      <c r="K5803" s="51"/>
      <c r="L5803" s="51"/>
      <c r="M5803" s="51"/>
      <c r="N5803" s="51"/>
      <c r="O5803" s="51"/>
      <c r="P5803" s="51"/>
    </row>
    <row r="5804" spans="2:16" s="49" customFormat="1" x14ac:dyDescent="0.25">
      <c r="B5804" s="9"/>
      <c r="C5804" s="9"/>
      <c r="D5804" s="50"/>
      <c r="E5804" s="51"/>
      <c r="F5804" s="51"/>
      <c r="G5804" s="51"/>
      <c r="H5804" s="50"/>
      <c r="I5804" s="50"/>
      <c r="J5804" s="50"/>
      <c r="K5804" s="51"/>
      <c r="L5804" s="51"/>
      <c r="M5804" s="51"/>
      <c r="N5804" s="51"/>
      <c r="O5804" s="51"/>
      <c r="P5804" s="51"/>
    </row>
    <row r="5805" spans="2:16" s="49" customFormat="1" x14ac:dyDescent="0.25">
      <c r="B5805" s="9"/>
      <c r="C5805" s="9"/>
      <c r="D5805" s="50"/>
      <c r="E5805" s="51"/>
      <c r="F5805" s="51"/>
      <c r="G5805" s="51"/>
      <c r="H5805" s="50"/>
      <c r="I5805" s="50"/>
      <c r="J5805" s="50"/>
      <c r="K5805" s="51"/>
      <c r="L5805" s="51"/>
      <c r="M5805" s="51"/>
      <c r="N5805" s="51"/>
      <c r="O5805" s="51"/>
      <c r="P5805" s="51"/>
    </row>
    <row r="5806" spans="2:16" s="49" customFormat="1" x14ac:dyDescent="0.25">
      <c r="B5806" s="9"/>
      <c r="C5806" s="9"/>
      <c r="D5806" s="50"/>
      <c r="E5806" s="51"/>
      <c r="F5806" s="51"/>
      <c r="G5806" s="51"/>
      <c r="H5806" s="50"/>
      <c r="I5806" s="50"/>
      <c r="J5806" s="50"/>
      <c r="K5806" s="51"/>
      <c r="L5806" s="51"/>
      <c r="M5806" s="51"/>
      <c r="N5806" s="51"/>
      <c r="O5806" s="51"/>
      <c r="P5806" s="51"/>
    </row>
    <row r="5807" spans="2:16" s="49" customFormat="1" x14ac:dyDescent="0.25">
      <c r="B5807" s="9"/>
      <c r="C5807" s="9"/>
      <c r="D5807" s="50"/>
      <c r="E5807" s="51"/>
      <c r="F5807" s="51"/>
      <c r="G5807" s="51"/>
      <c r="H5807" s="50"/>
      <c r="I5807" s="50"/>
      <c r="J5807" s="50"/>
      <c r="K5807" s="51"/>
      <c r="L5807" s="51"/>
      <c r="M5807" s="51"/>
      <c r="N5807" s="51"/>
      <c r="O5807" s="51"/>
      <c r="P5807" s="51"/>
    </row>
    <row r="5808" spans="2:16" s="49" customFormat="1" x14ac:dyDescent="0.25">
      <c r="B5808" s="9"/>
      <c r="C5808" s="9"/>
      <c r="D5808" s="50"/>
      <c r="E5808" s="51"/>
      <c r="F5808" s="51"/>
      <c r="G5808" s="51"/>
      <c r="H5808" s="50"/>
      <c r="I5808" s="50"/>
      <c r="J5808" s="50"/>
      <c r="K5808" s="51"/>
      <c r="L5808" s="51"/>
      <c r="M5808" s="51"/>
      <c r="N5808" s="51"/>
      <c r="O5808" s="51"/>
      <c r="P5808" s="51"/>
    </row>
    <row r="5809" spans="2:16" s="49" customFormat="1" x14ac:dyDescent="0.25">
      <c r="B5809" s="9"/>
      <c r="C5809" s="9"/>
      <c r="D5809" s="50"/>
      <c r="E5809" s="51"/>
      <c r="F5809" s="51"/>
      <c r="G5809" s="51"/>
      <c r="H5809" s="50"/>
      <c r="I5809" s="50"/>
      <c r="J5809" s="50"/>
      <c r="K5809" s="51"/>
      <c r="L5809" s="51"/>
      <c r="M5809" s="51"/>
      <c r="N5809" s="51"/>
      <c r="O5809" s="51"/>
      <c r="P5809" s="51"/>
    </row>
    <row r="5810" spans="2:16" s="49" customFormat="1" x14ac:dyDescent="0.25">
      <c r="B5810" s="9"/>
      <c r="C5810" s="9"/>
      <c r="D5810" s="50"/>
      <c r="E5810" s="51"/>
      <c r="F5810" s="51"/>
      <c r="G5810" s="51"/>
      <c r="H5810" s="50"/>
      <c r="I5810" s="50"/>
      <c r="J5810" s="50"/>
      <c r="K5810" s="51"/>
      <c r="L5810" s="51"/>
      <c r="M5810" s="51"/>
      <c r="N5810" s="51"/>
      <c r="O5810" s="51"/>
      <c r="P5810" s="51"/>
    </row>
    <row r="5811" spans="2:16" s="49" customFormat="1" x14ac:dyDescent="0.25">
      <c r="B5811" s="9"/>
      <c r="C5811" s="9"/>
      <c r="D5811" s="50"/>
      <c r="E5811" s="51"/>
      <c r="F5811" s="51"/>
      <c r="G5811" s="51"/>
      <c r="H5811" s="50"/>
      <c r="I5811" s="50"/>
      <c r="J5811" s="50"/>
      <c r="K5811" s="51"/>
      <c r="L5811" s="51"/>
      <c r="M5811" s="51"/>
      <c r="N5811" s="51"/>
      <c r="O5811" s="51"/>
      <c r="P5811" s="51"/>
    </row>
    <row r="5812" spans="2:16" s="49" customFormat="1" x14ac:dyDescent="0.25">
      <c r="B5812" s="9"/>
      <c r="C5812" s="9"/>
      <c r="D5812" s="50"/>
      <c r="E5812" s="51"/>
      <c r="F5812" s="51"/>
      <c r="G5812" s="51"/>
      <c r="H5812" s="50"/>
      <c r="I5812" s="50"/>
      <c r="J5812" s="50"/>
      <c r="K5812" s="51"/>
      <c r="L5812" s="51"/>
      <c r="M5812" s="51"/>
      <c r="N5812" s="51"/>
      <c r="O5812" s="51"/>
      <c r="P5812" s="51"/>
    </row>
    <row r="5813" spans="2:16" s="49" customFormat="1" x14ac:dyDescent="0.25">
      <c r="B5813" s="9"/>
      <c r="C5813" s="9"/>
      <c r="D5813" s="50"/>
      <c r="E5813" s="51"/>
      <c r="F5813" s="51"/>
      <c r="G5813" s="51"/>
      <c r="H5813" s="50"/>
      <c r="I5813" s="50"/>
      <c r="J5813" s="50"/>
      <c r="K5813" s="51"/>
      <c r="L5813" s="51"/>
      <c r="M5813" s="51"/>
      <c r="N5813" s="51"/>
      <c r="O5813" s="51"/>
      <c r="P5813" s="51"/>
    </row>
    <row r="5814" spans="2:16" s="49" customFormat="1" x14ac:dyDescent="0.25">
      <c r="B5814" s="9"/>
      <c r="C5814" s="9"/>
      <c r="D5814" s="50"/>
      <c r="E5814" s="51"/>
      <c r="F5814" s="51"/>
      <c r="G5814" s="51"/>
      <c r="H5814" s="50"/>
      <c r="I5814" s="50"/>
      <c r="J5814" s="50"/>
      <c r="K5814" s="51"/>
      <c r="L5814" s="51"/>
      <c r="M5814" s="51"/>
      <c r="N5814" s="51"/>
      <c r="O5814" s="51"/>
      <c r="P5814" s="51"/>
    </row>
    <row r="5815" spans="2:16" s="49" customFormat="1" x14ac:dyDescent="0.25">
      <c r="B5815" s="9"/>
      <c r="C5815" s="9"/>
      <c r="D5815" s="50"/>
      <c r="E5815" s="51"/>
      <c r="F5815" s="51"/>
      <c r="G5815" s="51"/>
      <c r="H5815" s="50"/>
      <c r="I5815" s="50"/>
      <c r="J5815" s="50"/>
      <c r="K5815" s="51"/>
      <c r="L5815" s="51"/>
      <c r="M5815" s="51"/>
      <c r="N5815" s="51"/>
      <c r="O5815" s="51"/>
      <c r="P5815" s="51"/>
    </row>
    <row r="5816" spans="2:16" s="49" customFormat="1" x14ac:dyDescent="0.25">
      <c r="B5816" s="9"/>
      <c r="C5816" s="9"/>
      <c r="D5816" s="50"/>
      <c r="E5816" s="51"/>
      <c r="F5816" s="51"/>
      <c r="G5816" s="51"/>
      <c r="H5816" s="50"/>
      <c r="I5816" s="50"/>
      <c r="J5816" s="50"/>
      <c r="K5816" s="51"/>
      <c r="L5816" s="51"/>
      <c r="M5816" s="51"/>
      <c r="N5816" s="51"/>
      <c r="O5816" s="51"/>
      <c r="P5816" s="51"/>
    </row>
    <row r="5817" spans="2:16" s="49" customFormat="1" x14ac:dyDescent="0.25">
      <c r="B5817" s="9"/>
      <c r="C5817" s="9"/>
      <c r="D5817" s="50"/>
      <c r="E5817" s="51"/>
      <c r="F5817" s="51"/>
      <c r="G5817" s="51"/>
      <c r="H5817" s="50"/>
      <c r="I5817" s="50"/>
      <c r="J5817" s="50"/>
      <c r="K5817" s="51"/>
      <c r="L5817" s="51"/>
      <c r="M5817" s="51"/>
      <c r="N5817" s="51"/>
      <c r="O5817" s="51"/>
      <c r="P5817" s="51"/>
    </row>
    <row r="5818" spans="2:16" s="49" customFormat="1" x14ac:dyDescent="0.25">
      <c r="B5818" s="9"/>
      <c r="C5818" s="9"/>
      <c r="D5818" s="50"/>
      <c r="E5818" s="51"/>
      <c r="F5818" s="51"/>
      <c r="G5818" s="51"/>
      <c r="H5818" s="50"/>
      <c r="I5818" s="50"/>
      <c r="J5818" s="50"/>
      <c r="K5818" s="51"/>
      <c r="L5818" s="51"/>
      <c r="M5818" s="51"/>
      <c r="N5818" s="51"/>
      <c r="O5818" s="51"/>
      <c r="P5818" s="51"/>
    </row>
    <row r="5819" spans="2:16" s="49" customFormat="1" x14ac:dyDescent="0.25">
      <c r="B5819" s="9"/>
      <c r="C5819" s="9"/>
      <c r="D5819" s="50"/>
      <c r="E5819" s="51"/>
      <c r="F5819" s="51"/>
      <c r="G5819" s="51"/>
      <c r="H5819" s="50"/>
      <c r="I5819" s="50"/>
      <c r="J5819" s="50"/>
      <c r="K5819" s="51"/>
      <c r="L5819" s="51"/>
      <c r="M5819" s="51"/>
      <c r="N5819" s="51"/>
      <c r="O5819" s="51"/>
      <c r="P5819" s="51"/>
    </row>
    <row r="5820" spans="2:16" s="49" customFormat="1" x14ac:dyDescent="0.25">
      <c r="B5820" s="9"/>
      <c r="C5820" s="9"/>
      <c r="D5820" s="50"/>
      <c r="E5820" s="51"/>
      <c r="F5820" s="51"/>
      <c r="G5820" s="51"/>
      <c r="H5820" s="50"/>
      <c r="I5820" s="50"/>
      <c r="J5820" s="50"/>
      <c r="K5820" s="51"/>
      <c r="L5820" s="51"/>
      <c r="M5820" s="51"/>
      <c r="N5820" s="51"/>
      <c r="O5820" s="51"/>
      <c r="P5820" s="51"/>
    </row>
    <row r="5821" spans="2:16" s="49" customFormat="1" x14ac:dyDescent="0.25">
      <c r="B5821" s="9"/>
      <c r="C5821" s="9"/>
      <c r="D5821" s="50"/>
      <c r="E5821" s="51"/>
      <c r="F5821" s="51"/>
      <c r="G5821" s="51"/>
      <c r="H5821" s="50"/>
      <c r="I5821" s="50"/>
      <c r="J5821" s="50"/>
      <c r="K5821" s="51"/>
      <c r="L5821" s="51"/>
      <c r="M5821" s="51"/>
      <c r="N5821" s="51"/>
      <c r="O5821" s="51"/>
      <c r="P5821" s="51"/>
    </row>
    <row r="5822" spans="2:16" s="49" customFormat="1" x14ac:dyDescent="0.25">
      <c r="B5822" s="9"/>
      <c r="C5822" s="9"/>
      <c r="D5822" s="50"/>
      <c r="E5822" s="51"/>
      <c r="F5822" s="51"/>
      <c r="G5822" s="51"/>
      <c r="H5822" s="50"/>
      <c r="I5822" s="50"/>
      <c r="J5822" s="50"/>
      <c r="K5822" s="51"/>
      <c r="L5822" s="51"/>
      <c r="M5822" s="51"/>
      <c r="N5822" s="51"/>
      <c r="O5822" s="51"/>
      <c r="P5822" s="51"/>
    </row>
    <row r="5823" spans="2:16" s="49" customFormat="1" x14ac:dyDescent="0.25">
      <c r="B5823" s="9"/>
      <c r="C5823" s="9"/>
      <c r="D5823" s="50"/>
      <c r="E5823" s="51"/>
      <c r="F5823" s="51"/>
      <c r="G5823" s="51"/>
      <c r="H5823" s="50"/>
      <c r="I5823" s="50"/>
      <c r="J5823" s="50"/>
      <c r="K5823" s="51"/>
      <c r="L5823" s="51"/>
      <c r="M5823" s="51"/>
      <c r="N5823" s="51"/>
      <c r="O5823" s="51"/>
      <c r="P5823" s="51"/>
    </row>
    <row r="5824" spans="2:16" s="49" customFormat="1" x14ac:dyDescent="0.25">
      <c r="B5824" s="9"/>
      <c r="C5824" s="9"/>
      <c r="D5824" s="50"/>
      <c r="E5824" s="51"/>
      <c r="F5824" s="51"/>
      <c r="G5824" s="51"/>
      <c r="H5824" s="50"/>
      <c r="I5824" s="50"/>
      <c r="J5824" s="50"/>
      <c r="K5824" s="51"/>
      <c r="L5824" s="51"/>
      <c r="M5824" s="51"/>
      <c r="N5824" s="51"/>
      <c r="O5824" s="51"/>
      <c r="P5824" s="51"/>
    </row>
    <row r="5825" spans="2:16" s="49" customFormat="1" x14ac:dyDescent="0.25">
      <c r="B5825" s="9"/>
      <c r="C5825" s="9"/>
      <c r="D5825" s="50"/>
      <c r="E5825" s="51"/>
      <c r="F5825" s="51"/>
      <c r="G5825" s="51"/>
      <c r="H5825" s="50"/>
      <c r="I5825" s="50"/>
      <c r="J5825" s="50"/>
      <c r="K5825" s="51"/>
      <c r="L5825" s="51"/>
      <c r="M5825" s="51"/>
      <c r="N5825" s="51"/>
      <c r="O5825" s="51"/>
      <c r="P5825" s="51"/>
    </row>
    <row r="5826" spans="2:16" s="49" customFormat="1" x14ac:dyDescent="0.25">
      <c r="B5826" s="9"/>
      <c r="C5826" s="9"/>
      <c r="D5826" s="50"/>
      <c r="E5826" s="51"/>
      <c r="F5826" s="51"/>
      <c r="G5826" s="51"/>
      <c r="H5826" s="50"/>
      <c r="I5826" s="50"/>
      <c r="J5826" s="50"/>
      <c r="K5826" s="51"/>
      <c r="L5826" s="51"/>
      <c r="M5826" s="51"/>
      <c r="N5826" s="51"/>
      <c r="O5826" s="51"/>
      <c r="P5826" s="51"/>
    </row>
    <row r="5827" spans="2:16" s="49" customFormat="1" x14ac:dyDescent="0.25">
      <c r="B5827" s="9"/>
      <c r="C5827" s="9"/>
      <c r="D5827" s="50"/>
      <c r="E5827" s="51"/>
      <c r="F5827" s="51"/>
      <c r="G5827" s="51"/>
      <c r="H5827" s="50"/>
      <c r="I5827" s="50"/>
      <c r="J5827" s="50"/>
      <c r="K5827" s="51"/>
      <c r="L5827" s="51"/>
      <c r="M5827" s="51"/>
      <c r="N5827" s="51"/>
      <c r="O5827" s="51"/>
      <c r="P5827" s="51"/>
    </row>
    <row r="5828" spans="2:16" s="49" customFormat="1" x14ac:dyDescent="0.25">
      <c r="B5828" s="9"/>
      <c r="C5828" s="9"/>
      <c r="D5828" s="50"/>
      <c r="E5828" s="51"/>
      <c r="F5828" s="51"/>
      <c r="G5828" s="51"/>
      <c r="H5828" s="50"/>
      <c r="I5828" s="50"/>
      <c r="J5828" s="50"/>
      <c r="K5828" s="51"/>
      <c r="L5828" s="51"/>
      <c r="M5828" s="51"/>
      <c r="N5828" s="51"/>
      <c r="O5828" s="51"/>
      <c r="P5828" s="51"/>
    </row>
    <row r="5829" spans="2:16" s="49" customFormat="1" x14ac:dyDescent="0.25">
      <c r="B5829" s="9"/>
      <c r="C5829" s="9"/>
      <c r="D5829" s="50"/>
      <c r="E5829" s="51"/>
      <c r="F5829" s="51"/>
      <c r="G5829" s="51"/>
      <c r="H5829" s="50"/>
      <c r="I5829" s="50"/>
      <c r="J5829" s="50"/>
      <c r="K5829" s="51"/>
      <c r="L5829" s="51"/>
      <c r="M5829" s="51"/>
      <c r="N5829" s="51"/>
      <c r="O5829" s="51"/>
      <c r="P5829" s="51"/>
    </row>
    <row r="5830" spans="2:16" s="49" customFormat="1" x14ac:dyDescent="0.25">
      <c r="B5830" s="9"/>
      <c r="C5830" s="9"/>
      <c r="D5830" s="50"/>
      <c r="E5830" s="51"/>
      <c r="F5830" s="51"/>
      <c r="G5830" s="51"/>
      <c r="H5830" s="50"/>
      <c r="I5830" s="50"/>
      <c r="J5830" s="50"/>
      <c r="K5830" s="51"/>
      <c r="L5830" s="51"/>
      <c r="M5830" s="51"/>
      <c r="N5830" s="51"/>
      <c r="O5830" s="51"/>
      <c r="P5830" s="51"/>
    </row>
    <row r="5831" spans="2:16" s="49" customFormat="1" x14ac:dyDescent="0.25">
      <c r="B5831" s="9"/>
      <c r="C5831" s="9"/>
      <c r="D5831" s="50"/>
      <c r="E5831" s="51"/>
      <c r="F5831" s="51"/>
      <c r="G5831" s="51"/>
      <c r="H5831" s="50"/>
      <c r="I5831" s="50"/>
      <c r="J5831" s="50"/>
      <c r="K5831" s="51"/>
      <c r="L5831" s="51"/>
      <c r="M5831" s="51"/>
      <c r="N5831" s="51"/>
      <c r="O5831" s="51"/>
      <c r="P5831" s="51"/>
    </row>
    <row r="5832" spans="2:16" s="49" customFormat="1" x14ac:dyDescent="0.25">
      <c r="B5832" s="9"/>
      <c r="C5832" s="9"/>
      <c r="D5832" s="50"/>
      <c r="E5832" s="51"/>
      <c r="F5832" s="51"/>
      <c r="G5832" s="51"/>
      <c r="H5832" s="50"/>
      <c r="I5832" s="50"/>
      <c r="J5832" s="50"/>
      <c r="K5832" s="51"/>
      <c r="L5832" s="51"/>
      <c r="M5832" s="51"/>
      <c r="N5832" s="51"/>
      <c r="O5832" s="51"/>
      <c r="P5832" s="51"/>
    </row>
    <row r="5833" spans="2:16" s="49" customFormat="1" x14ac:dyDescent="0.25">
      <c r="B5833" s="9"/>
      <c r="C5833" s="9"/>
      <c r="D5833" s="50"/>
      <c r="E5833" s="51"/>
      <c r="F5833" s="51"/>
      <c r="G5833" s="51"/>
      <c r="H5833" s="50"/>
      <c r="I5833" s="50"/>
      <c r="J5833" s="50"/>
      <c r="K5833" s="51"/>
      <c r="L5833" s="51"/>
      <c r="M5833" s="51"/>
      <c r="N5833" s="51"/>
      <c r="O5833" s="51"/>
      <c r="P5833" s="51"/>
    </row>
    <row r="5834" spans="2:16" s="49" customFormat="1" x14ac:dyDescent="0.25">
      <c r="B5834" s="9"/>
      <c r="C5834" s="9"/>
      <c r="D5834" s="50"/>
      <c r="E5834" s="51"/>
      <c r="F5834" s="51"/>
      <c r="G5834" s="51"/>
      <c r="H5834" s="50"/>
      <c r="I5834" s="50"/>
      <c r="J5834" s="50"/>
      <c r="K5834" s="51"/>
      <c r="L5834" s="51"/>
      <c r="M5834" s="51"/>
      <c r="N5834" s="51"/>
      <c r="O5834" s="51"/>
      <c r="P5834" s="51"/>
    </row>
    <row r="5835" spans="2:16" s="49" customFormat="1" x14ac:dyDescent="0.25">
      <c r="B5835" s="9"/>
      <c r="C5835" s="9"/>
      <c r="D5835" s="50"/>
      <c r="E5835" s="51"/>
      <c r="F5835" s="51"/>
      <c r="G5835" s="51"/>
      <c r="H5835" s="50"/>
      <c r="I5835" s="50"/>
      <c r="J5835" s="50"/>
      <c r="K5835" s="51"/>
      <c r="L5835" s="51"/>
      <c r="M5835" s="51"/>
      <c r="N5835" s="51"/>
      <c r="O5835" s="51"/>
      <c r="P5835" s="51"/>
    </row>
    <row r="5836" spans="2:16" s="49" customFormat="1" x14ac:dyDescent="0.25">
      <c r="B5836" s="9"/>
      <c r="C5836" s="9"/>
      <c r="D5836" s="50"/>
      <c r="E5836" s="51"/>
      <c r="F5836" s="51"/>
      <c r="G5836" s="51"/>
      <c r="H5836" s="50"/>
      <c r="I5836" s="50"/>
      <c r="J5836" s="50"/>
      <c r="K5836" s="51"/>
      <c r="L5836" s="51"/>
      <c r="M5836" s="51"/>
      <c r="N5836" s="51"/>
      <c r="O5836" s="51"/>
      <c r="P5836" s="51"/>
    </row>
    <row r="5837" spans="2:16" s="49" customFormat="1" x14ac:dyDescent="0.25">
      <c r="B5837" s="9"/>
      <c r="C5837" s="9"/>
      <c r="D5837" s="50"/>
      <c r="E5837" s="51"/>
      <c r="F5837" s="51"/>
      <c r="G5837" s="51"/>
      <c r="H5837" s="50"/>
      <c r="I5837" s="50"/>
      <c r="J5837" s="50"/>
      <c r="K5837" s="51"/>
      <c r="L5837" s="51"/>
      <c r="M5837" s="51"/>
      <c r="N5837" s="51"/>
      <c r="O5837" s="51"/>
      <c r="P5837" s="51"/>
    </row>
    <row r="5838" spans="2:16" s="49" customFormat="1" x14ac:dyDescent="0.25">
      <c r="B5838" s="9"/>
      <c r="C5838" s="9"/>
      <c r="D5838" s="50"/>
      <c r="E5838" s="51"/>
      <c r="F5838" s="51"/>
      <c r="G5838" s="51"/>
      <c r="H5838" s="50"/>
      <c r="I5838" s="50"/>
      <c r="J5838" s="50"/>
      <c r="K5838" s="51"/>
      <c r="L5838" s="51"/>
      <c r="M5838" s="51"/>
      <c r="N5838" s="51"/>
      <c r="O5838" s="51"/>
      <c r="P5838" s="51"/>
    </row>
    <row r="5839" spans="2:16" s="49" customFormat="1" x14ac:dyDescent="0.25">
      <c r="B5839" s="9"/>
      <c r="C5839" s="9"/>
      <c r="D5839" s="50"/>
      <c r="E5839" s="51"/>
      <c r="F5839" s="51"/>
      <c r="G5839" s="51"/>
      <c r="H5839" s="50"/>
      <c r="I5839" s="50"/>
      <c r="J5839" s="50"/>
      <c r="K5839" s="51"/>
      <c r="L5839" s="51"/>
      <c r="M5839" s="51"/>
      <c r="N5839" s="51"/>
      <c r="O5839" s="51"/>
      <c r="P5839" s="51"/>
    </row>
    <row r="5840" spans="2:16" s="49" customFormat="1" x14ac:dyDescent="0.25">
      <c r="B5840" s="9"/>
      <c r="C5840" s="9"/>
      <c r="D5840" s="50"/>
      <c r="E5840" s="51"/>
      <c r="F5840" s="51"/>
      <c r="G5840" s="51"/>
      <c r="H5840" s="50"/>
      <c r="I5840" s="50"/>
      <c r="J5840" s="50"/>
      <c r="K5840" s="51"/>
      <c r="L5840" s="51"/>
      <c r="M5840" s="51"/>
      <c r="N5840" s="51"/>
      <c r="O5840" s="51"/>
      <c r="P5840" s="51"/>
    </row>
    <row r="5841" spans="2:16" s="49" customFormat="1" x14ac:dyDescent="0.25">
      <c r="B5841" s="9"/>
      <c r="C5841" s="9"/>
      <c r="D5841" s="50"/>
      <c r="E5841" s="51"/>
      <c r="F5841" s="51"/>
      <c r="G5841" s="51"/>
      <c r="H5841" s="50"/>
      <c r="I5841" s="50"/>
      <c r="J5841" s="50"/>
      <c r="K5841" s="51"/>
      <c r="L5841" s="51"/>
      <c r="M5841" s="51"/>
      <c r="N5841" s="51"/>
      <c r="O5841" s="51"/>
      <c r="P5841" s="51"/>
    </row>
    <row r="5842" spans="2:16" s="49" customFormat="1" x14ac:dyDescent="0.25">
      <c r="B5842" s="9"/>
      <c r="C5842" s="9"/>
      <c r="D5842" s="50"/>
      <c r="E5842" s="51"/>
      <c r="F5842" s="51"/>
      <c r="G5842" s="51"/>
      <c r="H5842" s="50"/>
      <c r="I5842" s="50"/>
      <c r="J5842" s="50"/>
      <c r="K5842" s="51"/>
      <c r="L5842" s="51"/>
      <c r="M5842" s="51"/>
      <c r="N5842" s="51"/>
      <c r="O5842" s="51"/>
      <c r="P5842" s="51"/>
    </row>
    <row r="5843" spans="2:16" s="49" customFormat="1" x14ac:dyDescent="0.25">
      <c r="B5843" s="9"/>
      <c r="C5843" s="9"/>
      <c r="D5843" s="50"/>
      <c r="E5843" s="51"/>
      <c r="F5843" s="51"/>
      <c r="G5843" s="51"/>
      <c r="H5843" s="50"/>
      <c r="I5843" s="50"/>
      <c r="J5843" s="50"/>
      <c r="K5843" s="51"/>
      <c r="L5843" s="51"/>
      <c r="M5843" s="51"/>
      <c r="N5843" s="51"/>
      <c r="O5843" s="51"/>
      <c r="P5843" s="51"/>
    </row>
    <row r="5844" spans="2:16" s="49" customFormat="1" x14ac:dyDescent="0.25">
      <c r="B5844" s="9"/>
      <c r="C5844" s="9"/>
      <c r="D5844" s="50"/>
      <c r="E5844" s="51"/>
      <c r="F5844" s="51"/>
      <c r="G5844" s="51"/>
      <c r="H5844" s="50"/>
      <c r="I5844" s="50"/>
      <c r="J5844" s="50"/>
      <c r="K5844" s="51"/>
      <c r="L5844" s="51"/>
      <c r="M5844" s="51"/>
      <c r="N5844" s="51"/>
      <c r="O5844" s="51"/>
      <c r="P5844" s="51"/>
    </row>
    <row r="5845" spans="2:16" s="49" customFormat="1" x14ac:dyDescent="0.25">
      <c r="B5845" s="9"/>
      <c r="C5845" s="9"/>
      <c r="D5845" s="50"/>
      <c r="E5845" s="51"/>
      <c r="F5845" s="51"/>
      <c r="G5845" s="51"/>
      <c r="H5845" s="50"/>
      <c r="I5845" s="50"/>
      <c r="J5845" s="50"/>
      <c r="K5845" s="51"/>
      <c r="L5845" s="51"/>
      <c r="M5845" s="51"/>
      <c r="N5845" s="51"/>
      <c r="O5845" s="51"/>
      <c r="P5845" s="51"/>
    </row>
    <row r="5846" spans="2:16" s="49" customFormat="1" x14ac:dyDescent="0.25">
      <c r="B5846" s="9"/>
      <c r="C5846" s="9"/>
      <c r="D5846" s="50"/>
      <c r="E5846" s="51"/>
      <c r="F5846" s="51"/>
      <c r="G5846" s="51"/>
      <c r="H5846" s="50"/>
      <c r="I5846" s="50"/>
      <c r="J5846" s="50"/>
      <c r="K5846" s="51"/>
      <c r="L5846" s="51"/>
      <c r="M5846" s="51"/>
      <c r="N5846" s="51"/>
      <c r="O5846" s="51"/>
      <c r="P5846" s="51"/>
    </row>
    <row r="5847" spans="2:16" s="49" customFormat="1" x14ac:dyDescent="0.25">
      <c r="B5847" s="9"/>
      <c r="C5847" s="9"/>
      <c r="D5847" s="50"/>
      <c r="E5847" s="51"/>
      <c r="F5847" s="51"/>
      <c r="G5847" s="51"/>
      <c r="H5847" s="50"/>
      <c r="I5847" s="50"/>
      <c r="J5847" s="50"/>
      <c r="K5847" s="51"/>
      <c r="L5847" s="51"/>
      <c r="M5847" s="51"/>
      <c r="N5847" s="51"/>
      <c r="O5847" s="51"/>
      <c r="P5847" s="51"/>
    </row>
    <row r="5848" spans="2:16" s="49" customFormat="1" x14ac:dyDescent="0.25">
      <c r="B5848" s="9"/>
      <c r="C5848" s="9"/>
      <c r="D5848" s="50"/>
      <c r="E5848" s="51"/>
      <c r="F5848" s="51"/>
      <c r="G5848" s="51"/>
      <c r="H5848" s="50"/>
      <c r="I5848" s="50"/>
      <c r="J5848" s="50"/>
      <c r="K5848" s="51"/>
      <c r="L5848" s="51"/>
      <c r="M5848" s="51"/>
      <c r="N5848" s="51"/>
      <c r="O5848" s="51"/>
      <c r="P5848" s="51"/>
    </row>
    <row r="5849" spans="2:16" s="49" customFormat="1" x14ac:dyDescent="0.25">
      <c r="B5849" s="9"/>
      <c r="C5849" s="9"/>
      <c r="D5849" s="50"/>
      <c r="E5849" s="51"/>
      <c r="F5849" s="51"/>
      <c r="G5849" s="51"/>
      <c r="H5849" s="50"/>
      <c r="I5849" s="50"/>
      <c r="J5849" s="50"/>
      <c r="K5849" s="51"/>
      <c r="L5849" s="51"/>
      <c r="M5849" s="51"/>
      <c r="N5849" s="51"/>
      <c r="O5849" s="51"/>
      <c r="P5849" s="51"/>
    </row>
    <row r="5850" spans="2:16" s="49" customFormat="1" x14ac:dyDescent="0.25">
      <c r="B5850" s="9"/>
      <c r="C5850" s="9"/>
      <c r="D5850" s="50"/>
      <c r="E5850" s="51"/>
      <c r="F5850" s="51"/>
      <c r="G5850" s="51"/>
      <c r="H5850" s="50"/>
      <c r="I5850" s="50"/>
      <c r="J5850" s="50"/>
      <c r="K5850" s="51"/>
      <c r="L5850" s="51"/>
      <c r="M5850" s="51"/>
      <c r="N5850" s="51"/>
      <c r="O5850" s="51"/>
      <c r="P5850" s="51"/>
    </row>
    <row r="5851" spans="2:16" s="49" customFormat="1" x14ac:dyDescent="0.25">
      <c r="B5851" s="9"/>
      <c r="C5851" s="9"/>
      <c r="D5851" s="50"/>
      <c r="E5851" s="51"/>
      <c r="F5851" s="51"/>
      <c r="G5851" s="51"/>
      <c r="H5851" s="50"/>
      <c r="I5851" s="50"/>
      <c r="J5851" s="50"/>
      <c r="K5851" s="51"/>
      <c r="L5851" s="51"/>
      <c r="M5851" s="51"/>
      <c r="N5851" s="51"/>
      <c r="O5851" s="51"/>
      <c r="P5851" s="51"/>
    </row>
    <row r="5852" spans="2:16" s="49" customFormat="1" x14ac:dyDescent="0.25">
      <c r="B5852" s="9"/>
      <c r="C5852" s="9"/>
      <c r="D5852" s="50"/>
      <c r="E5852" s="51"/>
      <c r="F5852" s="51"/>
      <c r="G5852" s="51"/>
      <c r="H5852" s="50"/>
      <c r="I5852" s="50"/>
      <c r="J5852" s="50"/>
      <c r="K5852" s="51"/>
      <c r="L5852" s="51"/>
      <c r="M5852" s="51"/>
      <c r="N5852" s="51"/>
      <c r="O5852" s="51"/>
      <c r="P5852" s="51"/>
    </row>
    <row r="5853" spans="2:16" s="49" customFormat="1" x14ac:dyDescent="0.25">
      <c r="B5853" s="9"/>
      <c r="C5853" s="9"/>
      <c r="D5853" s="50"/>
      <c r="E5853" s="51"/>
      <c r="F5853" s="51"/>
      <c r="G5853" s="51"/>
      <c r="H5853" s="50"/>
      <c r="I5853" s="50"/>
      <c r="J5853" s="50"/>
      <c r="K5853" s="51"/>
      <c r="L5853" s="51"/>
      <c r="M5853" s="51"/>
      <c r="N5853" s="51"/>
      <c r="O5853" s="51"/>
      <c r="P5853" s="51"/>
    </row>
    <row r="5854" spans="2:16" s="49" customFormat="1" x14ac:dyDescent="0.25">
      <c r="B5854" s="9"/>
      <c r="C5854" s="9"/>
      <c r="D5854" s="50"/>
      <c r="E5854" s="51"/>
      <c r="F5854" s="51"/>
      <c r="G5854" s="51"/>
      <c r="H5854" s="50"/>
      <c r="I5854" s="50"/>
      <c r="J5854" s="50"/>
      <c r="K5854" s="51"/>
      <c r="L5854" s="51"/>
      <c r="M5854" s="51"/>
      <c r="N5854" s="51"/>
      <c r="O5854" s="51"/>
      <c r="P5854" s="51"/>
    </row>
    <row r="5855" spans="2:16" s="49" customFormat="1" x14ac:dyDescent="0.25">
      <c r="B5855" s="9"/>
      <c r="C5855" s="9"/>
      <c r="D5855" s="50"/>
      <c r="E5855" s="51"/>
      <c r="F5855" s="51"/>
      <c r="G5855" s="51"/>
      <c r="H5855" s="50"/>
      <c r="I5855" s="50"/>
      <c r="J5855" s="50"/>
      <c r="K5855" s="51"/>
      <c r="L5855" s="51"/>
      <c r="M5855" s="51"/>
      <c r="N5855" s="51"/>
      <c r="O5855" s="51"/>
      <c r="P5855" s="51"/>
    </row>
    <row r="5856" spans="2:16" s="49" customFormat="1" x14ac:dyDescent="0.25">
      <c r="B5856" s="9"/>
      <c r="C5856" s="9"/>
      <c r="D5856" s="50"/>
      <c r="E5856" s="51"/>
      <c r="F5856" s="51"/>
      <c r="G5856" s="51"/>
      <c r="H5856" s="50"/>
      <c r="I5856" s="50"/>
      <c r="J5856" s="50"/>
      <c r="K5856" s="51"/>
      <c r="L5856" s="51"/>
      <c r="M5856" s="51"/>
      <c r="N5856" s="51"/>
      <c r="O5856" s="51"/>
      <c r="P5856" s="51"/>
    </row>
    <row r="5857" spans="2:16" s="49" customFormat="1" x14ac:dyDescent="0.25">
      <c r="B5857" s="9"/>
      <c r="C5857" s="9"/>
      <c r="D5857" s="50"/>
      <c r="E5857" s="51"/>
      <c r="F5857" s="51"/>
      <c r="G5857" s="51"/>
      <c r="H5857" s="50"/>
      <c r="I5857" s="50"/>
      <c r="J5857" s="50"/>
      <c r="K5857" s="51"/>
      <c r="L5857" s="51"/>
      <c r="M5857" s="51"/>
      <c r="N5857" s="51"/>
      <c r="O5857" s="51"/>
      <c r="P5857" s="51"/>
    </row>
    <row r="5858" spans="2:16" s="49" customFormat="1" x14ac:dyDescent="0.25">
      <c r="B5858" s="9"/>
      <c r="C5858" s="9"/>
      <c r="D5858" s="50"/>
      <c r="E5858" s="51"/>
      <c r="F5858" s="51"/>
      <c r="G5858" s="51"/>
      <c r="H5858" s="50"/>
      <c r="I5858" s="50"/>
      <c r="J5858" s="50"/>
      <c r="K5858" s="51"/>
      <c r="L5858" s="51"/>
      <c r="M5858" s="51"/>
      <c r="N5858" s="51"/>
      <c r="O5858" s="51"/>
      <c r="P5858" s="51"/>
    </row>
    <row r="5859" spans="2:16" s="49" customFormat="1" x14ac:dyDescent="0.25">
      <c r="B5859" s="9"/>
      <c r="C5859" s="9"/>
      <c r="D5859" s="50"/>
      <c r="E5859" s="51"/>
      <c r="F5859" s="51"/>
      <c r="G5859" s="51"/>
      <c r="H5859" s="50"/>
      <c r="I5859" s="50"/>
      <c r="J5859" s="50"/>
      <c r="K5859" s="51"/>
      <c r="L5859" s="51"/>
      <c r="M5859" s="51"/>
      <c r="N5859" s="51"/>
      <c r="O5859" s="51"/>
      <c r="P5859" s="51"/>
    </row>
    <row r="5860" spans="2:16" s="49" customFormat="1" x14ac:dyDescent="0.25">
      <c r="B5860" s="9"/>
      <c r="C5860" s="9"/>
      <c r="D5860" s="50"/>
      <c r="E5860" s="51"/>
      <c r="F5860" s="51"/>
      <c r="G5860" s="51"/>
      <c r="H5860" s="50"/>
      <c r="I5860" s="50"/>
      <c r="J5860" s="50"/>
      <c r="K5860" s="51"/>
      <c r="L5860" s="51"/>
      <c r="M5860" s="51"/>
      <c r="N5860" s="51"/>
      <c r="O5860" s="51"/>
      <c r="P5860" s="51"/>
    </row>
    <row r="5861" spans="2:16" s="49" customFormat="1" x14ac:dyDescent="0.25">
      <c r="B5861" s="9"/>
      <c r="C5861" s="9"/>
      <c r="D5861" s="50"/>
      <c r="E5861" s="51"/>
      <c r="F5861" s="51"/>
      <c r="G5861" s="51"/>
      <c r="H5861" s="50"/>
      <c r="I5861" s="50"/>
      <c r="J5861" s="50"/>
      <c r="K5861" s="51"/>
      <c r="L5861" s="51"/>
      <c r="M5861" s="51"/>
      <c r="N5861" s="51"/>
      <c r="O5861" s="51"/>
      <c r="P5861" s="51"/>
    </row>
    <row r="5862" spans="2:16" s="49" customFormat="1" x14ac:dyDescent="0.25">
      <c r="B5862" s="9"/>
      <c r="C5862" s="9"/>
      <c r="D5862" s="50"/>
      <c r="E5862" s="51"/>
      <c r="F5862" s="51"/>
      <c r="G5862" s="51"/>
      <c r="H5862" s="50"/>
      <c r="I5862" s="50"/>
      <c r="J5862" s="50"/>
      <c r="K5862" s="51"/>
      <c r="L5862" s="51"/>
      <c r="M5862" s="51"/>
      <c r="N5862" s="51"/>
      <c r="O5862" s="51"/>
      <c r="P5862" s="51"/>
    </row>
    <row r="5863" spans="2:16" s="49" customFormat="1" x14ac:dyDescent="0.25">
      <c r="B5863" s="9"/>
      <c r="C5863" s="9"/>
      <c r="D5863" s="50"/>
      <c r="E5863" s="51"/>
      <c r="F5863" s="51"/>
      <c r="G5863" s="51"/>
      <c r="H5863" s="50"/>
      <c r="I5863" s="50"/>
      <c r="J5863" s="50"/>
      <c r="K5863" s="51"/>
      <c r="L5863" s="51"/>
      <c r="M5863" s="51"/>
      <c r="N5863" s="51"/>
      <c r="O5863" s="51"/>
      <c r="P5863" s="51"/>
    </row>
    <row r="5864" spans="2:16" s="49" customFormat="1" x14ac:dyDescent="0.25">
      <c r="B5864" s="9"/>
      <c r="C5864" s="9"/>
      <c r="D5864" s="50"/>
      <c r="E5864" s="51"/>
      <c r="F5864" s="51"/>
      <c r="G5864" s="51"/>
      <c r="H5864" s="50"/>
      <c r="I5864" s="50"/>
      <c r="J5864" s="50"/>
      <c r="K5864" s="51"/>
      <c r="L5864" s="51"/>
      <c r="M5864" s="51"/>
      <c r="N5864" s="51"/>
      <c r="O5864" s="51"/>
      <c r="P5864" s="51"/>
    </row>
    <row r="5865" spans="2:16" s="49" customFormat="1" x14ac:dyDescent="0.25">
      <c r="B5865" s="9"/>
      <c r="C5865" s="9"/>
      <c r="D5865" s="50"/>
      <c r="E5865" s="51"/>
      <c r="F5865" s="51"/>
      <c r="G5865" s="51"/>
      <c r="H5865" s="50"/>
      <c r="I5865" s="50"/>
      <c r="J5865" s="50"/>
      <c r="K5865" s="51"/>
      <c r="L5865" s="51"/>
      <c r="M5865" s="51"/>
      <c r="N5865" s="51"/>
      <c r="O5865" s="51"/>
      <c r="P5865" s="51"/>
    </row>
    <row r="5866" spans="2:16" s="49" customFormat="1" x14ac:dyDescent="0.25">
      <c r="B5866" s="9"/>
      <c r="C5866" s="9"/>
      <c r="D5866" s="50"/>
      <c r="E5866" s="51"/>
      <c r="F5866" s="51"/>
      <c r="G5866" s="51"/>
      <c r="H5866" s="50"/>
      <c r="I5866" s="50"/>
      <c r="J5866" s="50"/>
      <c r="K5866" s="51"/>
      <c r="L5866" s="51"/>
      <c r="M5866" s="51"/>
      <c r="N5866" s="51"/>
      <c r="O5866" s="51"/>
      <c r="P5866" s="51"/>
    </row>
    <row r="5867" spans="2:16" s="49" customFormat="1" x14ac:dyDescent="0.25">
      <c r="B5867" s="9"/>
      <c r="C5867" s="9"/>
      <c r="D5867" s="50"/>
      <c r="E5867" s="51"/>
      <c r="F5867" s="51"/>
      <c r="G5867" s="51"/>
      <c r="H5867" s="50"/>
      <c r="I5867" s="50"/>
      <c r="J5867" s="50"/>
      <c r="K5867" s="51"/>
      <c r="L5867" s="51"/>
      <c r="M5867" s="51"/>
      <c r="N5867" s="51"/>
      <c r="O5867" s="51"/>
      <c r="P5867" s="51"/>
    </row>
    <row r="5868" spans="2:16" s="49" customFormat="1" x14ac:dyDescent="0.25">
      <c r="B5868" s="9"/>
      <c r="C5868" s="9"/>
      <c r="D5868" s="50"/>
      <c r="E5868" s="51"/>
      <c r="F5868" s="51"/>
      <c r="G5868" s="51"/>
      <c r="H5868" s="50"/>
      <c r="I5868" s="50"/>
      <c r="J5868" s="50"/>
      <c r="K5868" s="51"/>
      <c r="L5868" s="51"/>
      <c r="M5868" s="51"/>
      <c r="N5868" s="51"/>
      <c r="O5868" s="51"/>
      <c r="P5868" s="51"/>
    </row>
    <row r="5869" spans="2:16" s="49" customFormat="1" x14ac:dyDescent="0.25">
      <c r="B5869" s="9"/>
      <c r="C5869" s="9"/>
      <c r="D5869" s="50"/>
      <c r="E5869" s="51"/>
      <c r="F5869" s="51"/>
      <c r="G5869" s="51"/>
      <c r="H5869" s="50"/>
      <c r="I5869" s="50"/>
      <c r="J5869" s="50"/>
      <c r="K5869" s="51"/>
      <c r="L5869" s="51"/>
      <c r="M5869" s="51"/>
      <c r="N5869" s="51"/>
      <c r="O5869" s="51"/>
      <c r="P5869" s="51"/>
    </row>
    <row r="5870" spans="2:16" s="49" customFormat="1" x14ac:dyDescent="0.25">
      <c r="B5870" s="9"/>
      <c r="C5870" s="9"/>
      <c r="D5870" s="50"/>
      <c r="E5870" s="51"/>
      <c r="F5870" s="51"/>
      <c r="G5870" s="51"/>
      <c r="H5870" s="50"/>
      <c r="I5870" s="50"/>
      <c r="J5870" s="50"/>
      <c r="K5870" s="51"/>
      <c r="L5870" s="51"/>
      <c r="M5870" s="51"/>
      <c r="N5870" s="51"/>
      <c r="O5870" s="51"/>
      <c r="P5870" s="51"/>
    </row>
    <row r="5871" spans="2:16" s="49" customFormat="1" x14ac:dyDescent="0.25">
      <c r="B5871" s="9"/>
      <c r="C5871" s="9"/>
      <c r="D5871" s="50"/>
      <c r="E5871" s="51"/>
      <c r="F5871" s="51"/>
      <c r="G5871" s="51"/>
      <c r="H5871" s="50"/>
      <c r="I5871" s="50"/>
      <c r="J5871" s="50"/>
      <c r="K5871" s="51"/>
      <c r="L5871" s="51"/>
      <c r="M5871" s="51"/>
      <c r="N5871" s="51"/>
      <c r="O5871" s="51"/>
      <c r="P5871" s="51"/>
    </row>
    <row r="5872" spans="2:16" s="49" customFormat="1" x14ac:dyDescent="0.25">
      <c r="B5872" s="9"/>
      <c r="C5872" s="9"/>
      <c r="D5872" s="50"/>
      <c r="E5872" s="51"/>
      <c r="F5872" s="51"/>
      <c r="G5872" s="51"/>
      <c r="H5872" s="50"/>
      <c r="I5872" s="50"/>
      <c r="J5872" s="50"/>
      <c r="K5872" s="51"/>
      <c r="L5872" s="51"/>
      <c r="M5872" s="51"/>
      <c r="N5872" s="51"/>
      <c r="O5872" s="51"/>
      <c r="P5872" s="51"/>
    </row>
    <row r="5873" spans="2:16" s="49" customFormat="1" x14ac:dyDescent="0.25">
      <c r="B5873" s="9"/>
      <c r="C5873" s="9"/>
      <c r="D5873" s="50"/>
      <c r="E5873" s="51"/>
      <c r="F5873" s="51"/>
      <c r="G5873" s="51"/>
      <c r="H5873" s="50"/>
      <c r="I5873" s="50"/>
      <c r="J5873" s="50"/>
      <c r="K5873" s="51"/>
      <c r="L5873" s="51"/>
      <c r="M5873" s="51"/>
      <c r="N5873" s="51"/>
      <c r="O5873" s="51"/>
      <c r="P5873" s="51"/>
    </row>
    <row r="5874" spans="2:16" s="49" customFormat="1" x14ac:dyDescent="0.25">
      <c r="B5874" s="9"/>
      <c r="C5874" s="9"/>
      <c r="D5874" s="50"/>
      <c r="E5874" s="51"/>
      <c r="F5874" s="51"/>
      <c r="G5874" s="51"/>
      <c r="H5874" s="50"/>
      <c r="I5874" s="50"/>
      <c r="J5874" s="50"/>
      <c r="K5874" s="51"/>
      <c r="L5874" s="51"/>
      <c r="M5874" s="51"/>
      <c r="N5874" s="51"/>
      <c r="O5874" s="51"/>
      <c r="P5874" s="51"/>
    </row>
    <row r="5875" spans="2:16" s="49" customFormat="1" x14ac:dyDescent="0.25">
      <c r="B5875" s="9"/>
      <c r="C5875" s="9"/>
      <c r="D5875" s="50"/>
      <c r="E5875" s="51"/>
      <c r="F5875" s="51"/>
      <c r="G5875" s="51"/>
      <c r="H5875" s="50"/>
      <c r="I5875" s="50"/>
      <c r="J5875" s="50"/>
      <c r="K5875" s="51"/>
      <c r="L5875" s="51"/>
      <c r="M5875" s="51"/>
      <c r="N5875" s="51"/>
      <c r="O5875" s="51"/>
      <c r="P5875" s="51"/>
    </row>
    <row r="5876" spans="2:16" s="49" customFormat="1" x14ac:dyDescent="0.25">
      <c r="B5876" s="9"/>
      <c r="C5876" s="9"/>
      <c r="D5876" s="50"/>
      <c r="E5876" s="51"/>
      <c r="F5876" s="51"/>
      <c r="G5876" s="51"/>
      <c r="H5876" s="50"/>
      <c r="I5876" s="50"/>
      <c r="J5876" s="50"/>
      <c r="K5876" s="51"/>
      <c r="L5876" s="51"/>
      <c r="M5876" s="51"/>
      <c r="N5876" s="51"/>
      <c r="O5876" s="51"/>
      <c r="P5876" s="51"/>
    </row>
    <row r="5877" spans="2:16" s="49" customFormat="1" x14ac:dyDescent="0.25">
      <c r="B5877" s="9"/>
      <c r="C5877" s="9"/>
      <c r="D5877" s="50"/>
      <c r="E5877" s="51"/>
      <c r="F5877" s="51"/>
      <c r="G5877" s="51"/>
      <c r="H5877" s="50"/>
      <c r="I5877" s="50"/>
      <c r="J5877" s="50"/>
      <c r="K5877" s="51"/>
      <c r="L5877" s="51"/>
      <c r="M5877" s="51"/>
      <c r="N5877" s="51"/>
      <c r="O5877" s="51"/>
      <c r="P5877" s="51"/>
    </row>
    <row r="5878" spans="2:16" s="49" customFormat="1" x14ac:dyDescent="0.25">
      <c r="B5878" s="9"/>
      <c r="C5878" s="9"/>
      <c r="D5878" s="50"/>
      <c r="E5878" s="51"/>
      <c r="F5878" s="51"/>
      <c r="G5878" s="51"/>
      <c r="H5878" s="50"/>
      <c r="I5878" s="50"/>
      <c r="J5878" s="50"/>
      <c r="K5878" s="51"/>
      <c r="L5878" s="51"/>
      <c r="M5878" s="51"/>
      <c r="N5878" s="51"/>
      <c r="O5878" s="51"/>
      <c r="P5878" s="51"/>
    </row>
    <row r="5879" spans="2:16" s="49" customFormat="1" x14ac:dyDescent="0.25">
      <c r="B5879" s="9"/>
      <c r="C5879" s="9"/>
      <c r="D5879" s="50"/>
      <c r="E5879" s="51"/>
      <c r="F5879" s="51"/>
      <c r="G5879" s="51"/>
      <c r="H5879" s="50"/>
      <c r="I5879" s="50"/>
      <c r="J5879" s="50"/>
      <c r="K5879" s="51"/>
      <c r="L5879" s="51"/>
      <c r="M5879" s="51"/>
      <c r="N5879" s="51"/>
      <c r="O5879" s="51"/>
      <c r="P5879" s="51"/>
    </row>
    <row r="5880" spans="2:16" s="49" customFormat="1" x14ac:dyDescent="0.25">
      <c r="B5880" s="9"/>
      <c r="C5880" s="9"/>
      <c r="D5880" s="50"/>
      <c r="E5880" s="51"/>
      <c r="F5880" s="51"/>
      <c r="G5880" s="51"/>
      <c r="H5880" s="50"/>
      <c r="I5880" s="50"/>
      <c r="J5880" s="50"/>
      <c r="K5880" s="51"/>
      <c r="L5880" s="51"/>
      <c r="M5880" s="51"/>
      <c r="N5880" s="51"/>
      <c r="O5880" s="51"/>
      <c r="P5880" s="51"/>
    </row>
    <row r="5881" spans="2:16" s="49" customFormat="1" x14ac:dyDescent="0.25">
      <c r="B5881" s="9"/>
      <c r="C5881" s="9"/>
      <c r="D5881" s="50"/>
      <c r="E5881" s="51"/>
      <c r="F5881" s="51"/>
      <c r="G5881" s="51"/>
      <c r="H5881" s="50"/>
      <c r="I5881" s="50"/>
      <c r="J5881" s="50"/>
      <c r="K5881" s="51"/>
      <c r="L5881" s="51"/>
      <c r="M5881" s="51"/>
      <c r="N5881" s="51"/>
      <c r="O5881" s="51"/>
      <c r="P5881" s="51"/>
    </row>
    <row r="5882" spans="2:16" s="49" customFormat="1" x14ac:dyDescent="0.25">
      <c r="B5882" s="9"/>
      <c r="C5882" s="9"/>
      <c r="D5882" s="50"/>
      <c r="E5882" s="51"/>
      <c r="F5882" s="51"/>
      <c r="G5882" s="51"/>
      <c r="H5882" s="50"/>
      <c r="I5882" s="50"/>
      <c r="J5882" s="50"/>
      <c r="K5882" s="51"/>
      <c r="L5882" s="51"/>
      <c r="M5882" s="51"/>
      <c r="N5882" s="51"/>
      <c r="O5882" s="51"/>
      <c r="P5882" s="51"/>
    </row>
    <row r="5883" spans="2:16" s="49" customFormat="1" x14ac:dyDescent="0.25">
      <c r="B5883" s="9"/>
      <c r="C5883" s="9"/>
      <c r="D5883" s="50"/>
      <c r="E5883" s="51"/>
      <c r="F5883" s="51"/>
      <c r="G5883" s="51"/>
      <c r="H5883" s="50"/>
      <c r="I5883" s="50"/>
      <c r="J5883" s="50"/>
      <c r="K5883" s="51"/>
      <c r="L5883" s="51"/>
      <c r="M5883" s="51"/>
      <c r="N5883" s="51"/>
      <c r="O5883" s="51"/>
      <c r="P5883" s="51"/>
    </row>
    <row r="5884" spans="2:16" s="49" customFormat="1" x14ac:dyDescent="0.25">
      <c r="B5884" s="9"/>
      <c r="C5884" s="9"/>
      <c r="D5884" s="50"/>
      <c r="E5884" s="51"/>
      <c r="F5884" s="51"/>
      <c r="G5884" s="51"/>
      <c r="H5884" s="50"/>
      <c r="I5884" s="50"/>
      <c r="J5884" s="50"/>
      <c r="K5884" s="51"/>
      <c r="L5884" s="51"/>
      <c r="M5884" s="51"/>
      <c r="N5884" s="51"/>
      <c r="O5884" s="51"/>
      <c r="P5884" s="51"/>
    </row>
    <row r="5885" spans="2:16" s="49" customFormat="1" x14ac:dyDescent="0.25">
      <c r="B5885" s="9"/>
      <c r="C5885" s="9"/>
      <c r="D5885" s="50"/>
      <c r="E5885" s="51"/>
      <c r="F5885" s="51"/>
      <c r="G5885" s="51"/>
      <c r="H5885" s="50"/>
      <c r="I5885" s="50"/>
      <c r="J5885" s="50"/>
      <c r="K5885" s="51"/>
      <c r="L5885" s="51"/>
      <c r="M5885" s="51"/>
      <c r="N5885" s="51"/>
      <c r="O5885" s="51"/>
      <c r="P5885" s="51"/>
    </row>
    <row r="5886" spans="2:16" s="49" customFormat="1" x14ac:dyDescent="0.25">
      <c r="B5886" s="9"/>
      <c r="C5886" s="9"/>
      <c r="D5886" s="50"/>
      <c r="E5886" s="51"/>
      <c r="F5886" s="51"/>
      <c r="G5886" s="51"/>
      <c r="H5886" s="50"/>
      <c r="I5886" s="50"/>
      <c r="J5886" s="50"/>
      <c r="K5886" s="51"/>
      <c r="L5886" s="51"/>
      <c r="M5886" s="51"/>
      <c r="N5886" s="51"/>
      <c r="O5886" s="51"/>
      <c r="P5886" s="51"/>
    </row>
    <row r="5887" spans="2:16" s="49" customFormat="1" x14ac:dyDescent="0.25">
      <c r="B5887" s="9"/>
      <c r="C5887" s="9"/>
      <c r="D5887" s="50"/>
      <c r="E5887" s="51"/>
      <c r="F5887" s="51"/>
      <c r="G5887" s="51"/>
      <c r="H5887" s="50"/>
      <c r="I5887" s="50"/>
      <c r="J5887" s="50"/>
      <c r="K5887" s="51"/>
      <c r="L5887" s="51"/>
      <c r="M5887" s="51"/>
      <c r="N5887" s="51"/>
      <c r="O5887" s="51"/>
      <c r="P5887" s="51"/>
    </row>
    <row r="5888" spans="2:16" s="49" customFormat="1" x14ac:dyDescent="0.25">
      <c r="B5888" s="9"/>
      <c r="C5888" s="9"/>
      <c r="D5888" s="50"/>
      <c r="E5888" s="51"/>
      <c r="F5888" s="51"/>
      <c r="G5888" s="51"/>
      <c r="H5888" s="50"/>
      <c r="I5888" s="50"/>
      <c r="J5888" s="50"/>
      <c r="K5888" s="51"/>
      <c r="L5888" s="51"/>
      <c r="M5888" s="51"/>
      <c r="N5888" s="51"/>
      <c r="O5888" s="51"/>
      <c r="P5888" s="51"/>
    </row>
    <row r="5889" spans="2:16" s="49" customFormat="1" x14ac:dyDescent="0.25">
      <c r="B5889" s="9"/>
      <c r="C5889" s="9"/>
      <c r="D5889" s="50"/>
      <c r="E5889" s="51"/>
      <c r="F5889" s="51"/>
      <c r="G5889" s="51"/>
      <c r="H5889" s="50"/>
      <c r="I5889" s="50"/>
      <c r="J5889" s="50"/>
      <c r="K5889" s="51"/>
      <c r="L5889" s="51"/>
      <c r="M5889" s="51"/>
      <c r="N5889" s="51"/>
      <c r="O5889" s="51"/>
      <c r="P5889" s="51"/>
    </row>
    <row r="5890" spans="2:16" s="49" customFormat="1" x14ac:dyDescent="0.25">
      <c r="B5890" s="9"/>
      <c r="C5890" s="9"/>
      <c r="D5890" s="50"/>
      <c r="E5890" s="51"/>
      <c r="F5890" s="51"/>
      <c r="G5890" s="51"/>
      <c r="H5890" s="50"/>
      <c r="I5890" s="50"/>
      <c r="J5890" s="50"/>
      <c r="K5890" s="51"/>
      <c r="L5890" s="51"/>
      <c r="M5890" s="51"/>
      <c r="N5890" s="51"/>
      <c r="O5890" s="51"/>
      <c r="P5890" s="51"/>
    </row>
    <row r="5891" spans="2:16" s="49" customFormat="1" x14ac:dyDescent="0.25">
      <c r="B5891" s="9"/>
      <c r="C5891" s="9"/>
      <c r="D5891" s="50"/>
      <c r="E5891" s="51"/>
      <c r="F5891" s="51"/>
      <c r="G5891" s="51"/>
      <c r="H5891" s="50"/>
      <c r="I5891" s="50"/>
      <c r="J5891" s="50"/>
      <c r="K5891" s="51"/>
      <c r="L5891" s="51"/>
      <c r="M5891" s="51"/>
      <c r="N5891" s="51"/>
      <c r="O5891" s="51"/>
      <c r="P5891" s="51"/>
    </row>
    <row r="5892" spans="2:16" s="49" customFormat="1" x14ac:dyDescent="0.25">
      <c r="B5892" s="9"/>
      <c r="C5892" s="9"/>
      <c r="D5892" s="50"/>
      <c r="E5892" s="51"/>
      <c r="F5892" s="51"/>
      <c r="G5892" s="51"/>
      <c r="H5892" s="50"/>
      <c r="I5892" s="50"/>
      <c r="J5892" s="50"/>
      <c r="K5892" s="51"/>
      <c r="L5892" s="51"/>
      <c r="M5892" s="51"/>
      <c r="N5892" s="51"/>
      <c r="O5892" s="51"/>
      <c r="P5892" s="51"/>
    </row>
    <row r="5893" spans="2:16" s="49" customFormat="1" x14ac:dyDescent="0.25">
      <c r="B5893" s="9"/>
      <c r="C5893" s="9"/>
      <c r="D5893" s="50"/>
      <c r="E5893" s="51"/>
      <c r="F5893" s="51"/>
      <c r="G5893" s="51"/>
      <c r="H5893" s="50"/>
      <c r="I5893" s="50"/>
      <c r="J5893" s="50"/>
      <c r="K5893" s="51"/>
      <c r="L5893" s="51"/>
      <c r="M5893" s="51"/>
      <c r="N5893" s="51"/>
      <c r="O5893" s="51"/>
      <c r="P5893" s="51"/>
    </row>
    <row r="5894" spans="2:16" s="49" customFormat="1" x14ac:dyDescent="0.25">
      <c r="B5894" s="9"/>
      <c r="C5894" s="9"/>
      <c r="D5894" s="50"/>
      <c r="E5894" s="51"/>
      <c r="F5894" s="51"/>
      <c r="G5894" s="51"/>
      <c r="H5894" s="50"/>
      <c r="I5894" s="50"/>
      <c r="J5894" s="50"/>
      <c r="K5894" s="51"/>
      <c r="L5894" s="51"/>
      <c r="M5894" s="51"/>
      <c r="N5894" s="51"/>
      <c r="O5894" s="51"/>
      <c r="P5894" s="51"/>
    </row>
    <row r="5895" spans="2:16" s="49" customFormat="1" x14ac:dyDescent="0.25">
      <c r="B5895" s="9"/>
      <c r="C5895" s="9"/>
      <c r="D5895" s="50"/>
      <c r="E5895" s="51"/>
      <c r="F5895" s="51"/>
      <c r="G5895" s="51"/>
      <c r="H5895" s="50"/>
      <c r="I5895" s="50"/>
      <c r="J5895" s="50"/>
      <c r="K5895" s="51"/>
      <c r="L5895" s="51"/>
      <c r="M5895" s="51"/>
      <c r="N5895" s="51"/>
      <c r="O5895" s="51"/>
      <c r="P5895" s="51"/>
    </row>
    <row r="5896" spans="2:16" s="49" customFormat="1" x14ac:dyDescent="0.25">
      <c r="B5896" s="9"/>
      <c r="C5896" s="9"/>
      <c r="D5896" s="50"/>
      <c r="E5896" s="51"/>
      <c r="F5896" s="51"/>
      <c r="G5896" s="51"/>
      <c r="H5896" s="50"/>
      <c r="I5896" s="50"/>
      <c r="J5896" s="50"/>
      <c r="K5896" s="51"/>
      <c r="L5896" s="51"/>
      <c r="M5896" s="51"/>
      <c r="N5896" s="51"/>
      <c r="O5896" s="51"/>
      <c r="P5896" s="51"/>
    </row>
    <row r="5897" spans="2:16" s="49" customFormat="1" x14ac:dyDescent="0.25">
      <c r="B5897" s="9"/>
      <c r="C5897" s="9"/>
      <c r="D5897" s="50"/>
      <c r="E5897" s="51"/>
      <c r="F5897" s="51"/>
      <c r="G5897" s="51"/>
      <c r="H5897" s="50"/>
      <c r="I5897" s="50"/>
      <c r="J5897" s="50"/>
      <c r="K5897" s="51"/>
      <c r="L5897" s="51"/>
      <c r="M5897" s="51"/>
      <c r="N5897" s="51"/>
      <c r="O5897" s="51"/>
      <c r="P5897" s="51"/>
    </row>
    <row r="5898" spans="2:16" s="49" customFormat="1" x14ac:dyDescent="0.25">
      <c r="B5898" s="9"/>
      <c r="C5898" s="9"/>
      <c r="D5898" s="50"/>
      <c r="E5898" s="51"/>
      <c r="F5898" s="51"/>
      <c r="G5898" s="51"/>
      <c r="H5898" s="50"/>
      <c r="I5898" s="50"/>
      <c r="J5898" s="50"/>
      <c r="K5898" s="51"/>
      <c r="L5898" s="51"/>
      <c r="M5898" s="51"/>
      <c r="N5898" s="51"/>
      <c r="O5898" s="51"/>
      <c r="P5898" s="51"/>
    </row>
    <row r="5899" spans="2:16" s="49" customFormat="1" x14ac:dyDescent="0.25">
      <c r="B5899" s="9"/>
      <c r="C5899" s="9"/>
      <c r="D5899" s="50"/>
      <c r="E5899" s="51"/>
      <c r="F5899" s="51"/>
      <c r="G5899" s="51"/>
      <c r="H5899" s="50"/>
      <c r="I5899" s="50"/>
      <c r="J5899" s="50"/>
      <c r="K5899" s="51"/>
      <c r="L5899" s="51"/>
      <c r="M5899" s="51"/>
      <c r="N5899" s="51"/>
      <c r="O5899" s="51"/>
      <c r="P5899" s="51"/>
    </row>
    <row r="5900" spans="2:16" s="49" customFormat="1" x14ac:dyDescent="0.25">
      <c r="B5900" s="9"/>
      <c r="C5900" s="9"/>
      <c r="D5900" s="50"/>
      <c r="E5900" s="51"/>
      <c r="F5900" s="51"/>
      <c r="G5900" s="51"/>
      <c r="H5900" s="50"/>
      <c r="I5900" s="50"/>
      <c r="J5900" s="50"/>
      <c r="K5900" s="51"/>
      <c r="L5900" s="51"/>
      <c r="M5900" s="51"/>
      <c r="N5900" s="51"/>
      <c r="O5900" s="51"/>
      <c r="P5900" s="51"/>
    </row>
    <row r="5901" spans="2:16" s="49" customFormat="1" x14ac:dyDescent="0.25">
      <c r="B5901" s="9"/>
      <c r="C5901" s="9"/>
      <c r="D5901" s="50"/>
      <c r="E5901" s="51"/>
      <c r="F5901" s="51"/>
      <c r="G5901" s="51"/>
      <c r="H5901" s="50"/>
      <c r="I5901" s="50"/>
      <c r="J5901" s="50"/>
      <c r="K5901" s="51"/>
      <c r="L5901" s="51"/>
      <c r="M5901" s="51"/>
      <c r="N5901" s="51"/>
      <c r="O5901" s="51"/>
      <c r="P5901" s="51"/>
    </row>
    <row r="5902" spans="2:16" s="49" customFormat="1" x14ac:dyDescent="0.25">
      <c r="B5902" s="9"/>
      <c r="C5902" s="9"/>
      <c r="D5902" s="50"/>
      <c r="E5902" s="51"/>
      <c r="F5902" s="51"/>
      <c r="G5902" s="51"/>
      <c r="H5902" s="50"/>
      <c r="I5902" s="50"/>
      <c r="J5902" s="50"/>
      <c r="K5902" s="51"/>
      <c r="L5902" s="51"/>
      <c r="M5902" s="51"/>
      <c r="N5902" s="51"/>
      <c r="O5902" s="51"/>
      <c r="P5902" s="51"/>
    </row>
    <row r="5903" spans="2:16" s="49" customFormat="1" x14ac:dyDescent="0.25">
      <c r="B5903" s="9"/>
      <c r="C5903" s="9"/>
      <c r="D5903" s="50"/>
      <c r="E5903" s="51"/>
      <c r="F5903" s="51"/>
      <c r="G5903" s="51"/>
      <c r="H5903" s="50"/>
      <c r="I5903" s="50"/>
      <c r="J5903" s="50"/>
      <c r="K5903" s="51"/>
      <c r="L5903" s="51"/>
      <c r="M5903" s="51"/>
      <c r="N5903" s="51"/>
      <c r="O5903" s="51"/>
      <c r="P5903" s="51"/>
    </row>
    <row r="5904" spans="2:16" s="49" customFormat="1" x14ac:dyDescent="0.25">
      <c r="B5904" s="9"/>
      <c r="C5904" s="9"/>
      <c r="D5904" s="50"/>
      <c r="E5904" s="51"/>
      <c r="F5904" s="51"/>
      <c r="G5904" s="51"/>
      <c r="H5904" s="50"/>
      <c r="I5904" s="50"/>
      <c r="J5904" s="50"/>
      <c r="K5904" s="51"/>
      <c r="L5904" s="51"/>
      <c r="M5904" s="51"/>
      <c r="N5904" s="51"/>
      <c r="O5904" s="51"/>
      <c r="P5904" s="51"/>
    </row>
    <row r="5905" spans="2:16" s="49" customFormat="1" x14ac:dyDescent="0.25">
      <c r="B5905" s="9"/>
      <c r="C5905" s="9"/>
      <c r="D5905" s="50"/>
      <c r="E5905" s="51"/>
      <c r="F5905" s="51"/>
      <c r="G5905" s="51"/>
      <c r="H5905" s="50"/>
      <c r="I5905" s="50"/>
      <c r="J5905" s="50"/>
      <c r="K5905" s="51"/>
      <c r="L5905" s="51"/>
      <c r="M5905" s="51"/>
      <c r="N5905" s="51"/>
      <c r="O5905" s="51"/>
      <c r="P5905" s="51"/>
    </row>
    <row r="5906" spans="2:16" s="49" customFormat="1" x14ac:dyDescent="0.25">
      <c r="B5906" s="9"/>
      <c r="C5906" s="9"/>
      <c r="D5906" s="50"/>
      <c r="E5906" s="51"/>
      <c r="F5906" s="51"/>
      <c r="G5906" s="51"/>
      <c r="H5906" s="50"/>
      <c r="I5906" s="50"/>
      <c r="J5906" s="50"/>
      <c r="K5906" s="51"/>
      <c r="L5906" s="51"/>
      <c r="M5906" s="51"/>
      <c r="N5906" s="51"/>
      <c r="O5906" s="51"/>
      <c r="P5906" s="51"/>
    </row>
    <row r="5907" spans="2:16" s="49" customFormat="1" x14ac:dyDescent="0.25">
      <c r="B5907" s="9"/>
      <c r="C5907" s="9"/>
      <c r="D5907" s="50"/>
      <c r="E5907" s="51"/>
      <c r="F5907" s="51"/>
      <c r="G5907" s="51"/>
      <c r="H5907" s="50"/>
      <c r="I5907" s="50"/>
      <c r="J5907" s="50"/>
      <c r="K5907" s="51"/>
      <c r="L5907" s="51"/>
      <c r="M5907" s="51"/>
      <c r="N5907" s="51"/>
      <c r="O5907" s="51"/>
      <c r="P5907" s="51"/>
    </row>
    <row r="5908" spans="2:16" s="49" customFormat="1" x14ac:dyDescent="0.25">
      <c r="B5908" s="9"/>
      <c r="C5908" s="9"/>
      <c r="D5908" s="50"/>
      <c r="E5908" s="51"/>
      <c r="F5908" s="51"/>
      <c r="G5908" s="51"/>
      <c r="H5908" s="50"/>
      <c r="I5908" s="50"/>
      <c r="J5908" s="50"/>
      <c r="K5908" s="51"/>
      <c r="L5908" s="51"/>
      <c r="M5908" s="51"/>
      <c r="N5908" s="51"/>
      <c r="O5908" s="51"/>
      <c r="P5908" s="51"/>
    </row>
    <row r="5909" spans="2:16" s="49" customFormat="1" x14ac:dyDescent="0.25">
      <c r="B5909" s="9"/>
      <c r="C5909" s="9"/>
      <c r="D5909" s="50"/>
      <c r="E5909" s="51"/>
      <c r="F5909" s="51"/>
      <c r="G5909" s="51"/>
      <c r="H5909" s="50"/>
      <c r="I5909" s="50"/>
      <c r="J5909" s="50"/>
      <c r="K5909" s="51"/>
      <c r="L5909" s="51"/>
      <c r="M5909" s="51"/>
      <c r="N5909" s="51"/>
      <c r="O5909" s="51"/>
      <c r="P5909" s="51"/>
    </row>
    <row r="5910" spans="2:16" s="49" customFormat="1" x14ac:dyDescent="0.25">
      <c r="B5910" s="9"/>
      <c r="C5910" s="9"/>
      <c r="D5910" s="50"/>
      <c r="E5910" s="51"/>
      <c r="F5910" s="51"/>
      <c r="G5910" s="51"/>
      <c r="H5910" s="50"/>
      <c r="I5910" s="50"/>
      <c r="J5910" s="50"/>
      <c r="K5910" s="51"/>
      <c r="L5910" s="51"/>
      <c r="M5910" s="51"/>
      <c r="N5910" s="51"/>
      <c r="O5910" s="51"/>
      <c r="P5910" s="51"/>
    </row>
    <row r="5911" spans="2:16" s="49" customFormat="1" x14ac:dyDescent="0.25">
      <c r="B5911" s="9"/>
      <c r="C5911" s="9"/>
      <c r="D5911" s="50"/>
      <c r="E5911" s="51"/>
      <c r="F5911" s="51"/>
      <c r="G5911" s="51"/>
      <c r="H5911" s="50"/>
      <c r="I5911" s="50"/>
      <c r="J5911" s="50"/>
      <c r="K5911" s="51"/>
      <c r="L5911" s="51"/>
      <c r="M5911" s="51"/>
      <c r="N5911" s="51"/>
      <c r="O5911" s="51"/>
      <c r="P5911" s="51"/>
    </row>
    <row r="5912" spans="2:16" s="49" customFormat="1" x14ac:dyDescent="0.25">
      <c r="B5912" s="9"/>
      <c r="C5912" s="9"/>
      <c r="D5912" s="50"/>
      <c r="E5912" s="51"/>
      <c r="F5912" s="51"/>
      <c r="G5912" s="51"/>
      <c r="H5912" s="50"/>
      <c r="I5912" s="50"/>
      <c r="J5912" s="50"/>
      <c r="K5912" s="51"/>
      <c r="L5912" s="51"/>
      <c r="M5912" s="51"/>
      <c r="N5912" s="51"/>
      <c r="O5912" s="51"/>
      <c r="P5912" s="51"/>
    </row>
    <row r="5913" spans="2:16" s="49" customFormat="1" x14ac:dyDescent="0.25">
      <c r="B5913" s="9"/>
      <c r="C5913" s="9"/>
      <c r="D5913" s="50"/>
      <c r="E5913" s="51"/>
      <c r="F5913" s="51"/>
      <c r="G5913" s="51"/>
      <c r="H5913" s="50"/>
      <c r="I5913" s="50"/>
      <c r="J5913" s="50"/>
      <c r="K5913" s="51"/>
      <c r="L5913" s="51"/>
      <c r="M5913" s="51"/>
      <c r="N5913" s="51"/>
      <c r="O5913" s="51"/>
      <c r="P5913" s="51"/>
    </row>
    <row r="5914" spans="2:16" s="49" customFormat="1" x14ac:dyDescent="0.25">
      <c r="B5914" s="9"/>
      <c r="C5914" s="9"/>
      <c r="D5914" s="50"/>
      <c r="E5914" s="51"/>
      <c r="F5914" s="51"/>
      <c r="G5914" s="51"/>
      <c r="H5914" s="50"/>
      <c r="I5914" s="50"/>
      <c r="J5914" s="50"/>
      <c r="K5914" s="51"/>
      <c r="L5914" s="51"/>
      <c r="M5914" s="51"/>
      <c r="N5914" s="51"/>
      <c r="O5914" s="51"/>
      <c r="P5914" s="51"/>
    </row>
    <row r="5915" spans="2:16" s="49" customFormat="1" x14ac:dyDescent="0.25">
      <c r="B5915" s="9"/>
      <c r="C5915" s="9"/>
      <c r="D5915" s="50"/>
      <c r="E5915" s="51"/>
      <c r="F5915" s="51"/>
      <c r="G5915" s="51"/>
      <c r="H5915" s="50"/>
      <c r="I5915" s="50"/>
      <c r="J5915" s="50"/>
      <c r="K5915" s="51"/>
      <c r="L5915" s="51"/>
      <c r="M5915" s="51"/>
      <c r="N5915" s="51"/>
      <c r="O5915" s="51"/>
      <c r="P5915" s="51"/>
    </row>
    <row r="5916" spans="2:16" s="49" customFormat="1" x14ac:dyDescent="0.25">
      <c r="B5916" s="9"/>
      <c r="C5916" s="9"/>
      <c r="D5916" s="50"/>
      <c r="E5916" s="51"/>
      <c r="F5916" s="51"/>
      <c r="G5916" s="51"/>
      <c r="H5916" s="50"/>
      <c r="I5916" s="50"/>
      <c r="J5916" s="50"/>
      <c r="K5916" s="51"/>
      <c r="L5916" s="51"/>
      <c r="M5916" s="51"/>
      <c r="N5916" s="51"/>
      <c r="O5916" s="51"/>
      <c r="P5916" s="51"/>
    </row>
    <row r="5917" spans="2:16" s="49" customFormat="1" x14ac:dyDescent="0.25">
      <c r="B5917" s="9"/>
      <c r="C5917" s="9"/>
      <c r="D5917" s="50"/>
      <c r="E5917" s="51"/>
      <c r="F5917" s="51"/>
      <c r="G5917" s="51"/>
      <c r="H5917" s="50"/>
      <c r="I5917" s="50"/>
      <c r="J5917" s="50"/>
      <c r="K5917" s="51"/>
      <c r="L5917" s="51"/>
      <c r="M5917" s="51"/>
      <c r="N5917" s="51"/>
      <c r="O5917" s="51"/>
      <c r="P5917" s="51"/>
    </row>
    <row r="5918" spans="2:16" s="49" customFormat="1" x14ac:dyDescent="0.25">
      <c r="B5918" s="9"/>
      <c r="C5918" s="9"/>
      <c r="D5918" s="50"/>
      <c r="E5918" s="51"/>
      <c r="F5918" s="51"/>
      <c r="G5918" s="51"/>
      <c r="H5918" s="50"/>
      <c r="I5918" s="50"/>
      <c r="J5918" s="50"/>
      <c r="K5918" s="51"/>
      <c r="L5918" s="51"/>
      <c r="M5918" s="51"/>
      <c r="N5918" s="51"/>
      <c r="O5918" s="51"/>
      <c r="P5918" s="51"/>
    </row>
    <row r="5919" spans="2:16" s="49" customFormat="1" x14ac:dyDescent="0.25">
      <c r="B5919" s="9"/>
      <c r="C5919" s="9"/>
      <c r="D5919" s="50"/>
      <c r="E5919" s="51"/>
      <c r="F5919" s="51"/>
      <c r="G5919" s="51"/>
      <c r="H5919" s="50"/>
      <c r="I5919" s="50"/>
      <c r="J5919" s="50"/>
      <c r="K5919" s="51"/>
      <c r="L5919" s="51"/>
      <c r="M5919" s="51"/>
      <c r="N5919" s="51"/>
      <c r="O5919" s="51"/>
      <c r="P5919" s="51"/>
    </row>
    <row r="5920" spans="2:16" s="49" customFormat="1" x14ac:dyDescent="0.25">
      <c r="B5920" s="9"/>
      <c r="C5920" s="9"/>
      <c r="D5920" s="50"/>
      <c r="E5920" s="51"/>
      <c r="F5920" s="51"/>
      <c r="G5920" s="51"/>
      <c r="H5920" s="50"/>
      <c r="I5920" s="50"/>
      <c r="J5920" s="50"/>
      <c r="K5920" s="51"/>
      <c r="L5920" s="51"/>
      <c r="M5920" s="51"/>
      <c r="N5920" s="51"/>
      <c r="O5920" s="51"/>
      <c r="P5920" s="51"/>
    </row>
    <row r="5921" spans="2:16" s="49" customFormat="1" x14ac:dyDescent="0.25">
      <c r="B5921" s="9"/>
      <c r="C5921" s="9"/>
      <c r="D5921" s="50"/>
      <c r="E5921" s="51"/>
      <c r="F5921" s="51"/>
      <c r="G5921" s="51"/>
      <c r="H5921" s="50"/>
      <c r="I5921" s="50"/>
      <c r="J5921" s="50"/>
      <c r="K5921" s="51"/>
      <c r="L5921" s="51"/>
      <c r="M5921" s="51"/>
      <c r="N5921" s="51"/>
      <c r="O5921" s="51"/>
      <c r="P5921" s="51"/>
    </row>
    <row r="5922" spans="2:16" s="49" customFormat="1" x14ac:dyDescent="0.25">
      <c r="B5922" s="9"/>
      <c r="C5922" s="9"/>
      <c r="D5922" s="50"/>
      <c r="E5922" s="51"/>
      <c r="F5922" s="51"/>
      <c r="G5922" s="51"/>
      <c r="H5922" s="50"/>
      <c r="I5922" s="50"/>
      <c r="J5922" s="50"/>
      <c r="K5922" s="51"/>
      <c r="L5922" s="51"/>
      <c r="M5922" s="51"/>
      <c r="N5922" s="51"/>
      <c r="O5922" s="51"/>
      <c r="P5922" s="51"/>
    </row>
    <row r="5923" spans="2:16" s="49" customFormat="1" x14ac:dyDescent="0.25">
      <c r="B5923" s="9"/>
      <c r="C5923" s="9"/>
      <c r="D5923" s="50"/>
      <c r="E5923" s="51"/>
      <c r="F5923" s="51"/>
      <c r="G5923" s="51"/>
      <c r="H5923" s="50"/>
      <c r="I5923" s="50"/>
      <c r="J5923" s="50"/>
      <c r="K5923" s="51"/>
      <c r="L5923" s="51"/>
      <c r="M5923" s="51"/>
      <c r="N5923" s="51"/>
      <c r="O5923" s="51"/>
      <c r="P5923" s="51"/>
    </row>
    <row r="5924" spans="2:16" s="49" customFormat="1" x14ac:dyDescent="0.25">
      <c r="B5924" s="9"/>
      <c r="C5924" s="9"/>
      <c r="D5924" s="50"/>
      <c r="E5924" s="51"/>
      <c r="F5924" s="51"/>
      <c r="G5924" s="51"/>
      <c r="H5924" s="50"/>
      <c r="I5924" s="50"/>
      <c r="J5924" s="50"/>
      <c r="K5924" s="51"/>
      <c r="L5924" s="51"/>
      <c r="M5924" s="51"/>
      <c r="N5924" s="51"/>
      <c r="O5924" s="51"/>
      <c r="P5924" s="51"/>
    </row>
    <row r="5925" spans="2:16" s="49" customFormat="1" x14ac:dyDescent="0.25">
      <c r="B5925" s="9"/>
      <c r="C5925" s="9"/>
      <c r="D5925" s="50"/>
      <c r="E5925" s="51"/>
      <c r="F5925" s="51"/>
      <c r="G5925" s="51"/>
      <c r="H5925" s="50"/>
      <c r="I5925" s="50"/>
      <c r="J5925" s="50"/>
      <c r="K5925" s="51"/>
      <c r="L5925" s="51"/>
      <c r="M5925" s="51"/>
      <c r="N5925" s="51"/>
      <c r="O5925" s="51"/>
      <c r="P5925" s="51"/>
    </row>
    <row r="5926" spans="2:16" s="49" customFormat="1" x14ac:dyDescent="0.25">
      <c r="B5926" s="9"/>
      <c r="C5926" s="9"/>
      <c r="D5926" s="50"/>
      <c r="E5926" s="51"/>
      <c r="F5926" s="51"/>
      <c r="G5926" s="51"/>
      <c r="H5926" s="50"/>
      <c r="I5926" s="50"/>
      <c r="J5926" s="50"/>
      <c r="K5926" s="51"/>
      <c r="L5926" s="51"/>
      <c r="M5926" s="51"/>
      <c r="N5926" s="51"/>
      <c r="O5926" s="51"/>
      <c r="P5926" s="51"/>
    </row>
    <row r="5927" spans="2:16" s="49" customFormat="1" x14ac:dyDescent="0.25">
      <c r="B5927" s="9"/>
      <c r="C5927" s="9"/>
      <c r="D5927" s="50"/>
      <c r="E5927" s="51"/>
      <c r="F5927" s="51"/>
      <c r="G5927" s="51"/>
      <c r="H5927" s="50"/>
      <c r="I5927" s="50"/>
      <c r="J5927" s="50"/>
      <c r="K5927" s="51"/>
      <c r="L5927" s="51"/>
      <c r="M5927" s="51"/>
      <c r="N5927" s="51"/>
      <c r="O5927" s="51"/>
      <c r="P5927" s="51"/>
    </row>
    <row r="5928" spans="2:16" s="49" customFormat="1" x14ac:dyDescent="0.25">
      <c r="B5928" s="9"/>
      <c r="C5928" s="9"/>
      <c r="D5928" s="50"/>
      <c r="E5928" s="51"/>
      <c r="F5928" s="51"/>
      <c r="G5928" s="51"/>
      <c r="H5928" s="50"/>
      <c r="I5928" s="50"/>
      <c r="J5928" s="50"/>
      <c r="K5928" s="51"/>
      <c r="L5928" s="51"/>
      <c r="M5928" s="51"/>
      <c r="N5928" s="51"/>
      <c r="O5928" s="51"/>
      <c r="P5928" s="51"/>
    </row>
    <row r="5929" spans="2:16" s="49" customFormat="1" x14ac:dyDescent="0.25">
      <c r="B5929" s="9"/>
      <c r="C5929" s="9"/>
      <c r="D5929" s="50"/>
      <c r="E5929" s="51"/>
      <c r="F5929" s="51"/>
      <c r="G5929" s="51"/>
      <c r="H5929" s="50"/>
      <c r="I5929" s="50"/>
      <c r="J5929" s="50"/>
      <c r="K5929" s="51"/>
      <c r="L5929" s="51"/>
      <c r="M5929" s="51"/>
      <c r="N5929" s="51"/>
      <c r="O5929" s="51"/>
      <c r="P5929" s="51"/>
    </row>
    <row r="5930" spans="2:16" s="49" customFormat="1" x14ac:dyDescent="0.25">
      <c r="B5930" s="9"/>
      <c r="C5930" s="9"/>
      <c r="D5930" s="50"/>
      <c r="E5930" s="51"/>
      <c r="F5930" s="51"/>
      <c r="G5930" s="51"/>
      <c r="H5930" s="50"/>
      <c r="I5930" s="50"/>
      <c r="J5930" s="50"/>
      <c r="K5930" s="51"/>
      <c r="L5930" s="51"/>
      <c r="M5930" s="51"/>
      <c r="N5930" s="51"/>
      <c r="O5930" s="51"/>
      <c r="P5930" s="51"/>
    </row>
    <row r="5931" spans="2:16" s="49" customFormat="1" x14ac:dyDescent="0.25">
      <c r="B5931" s="9"/>
      <c r="C5931" s="9"/>
      <c r="D5931" s="50"/>
      <c r="E5931" s="51"/>
      <c r="F5931" s="51"/>
      <c r="G5931" s="51"/>
      <c r="H5931" s="50"/>
      <c r="I5931" s="50"/>
      <c r="J5931" s="50"/>
      <c r="K5931" s="51"/>
      <c r="L5931" s="51"/>
      <c r="M5931" s="51"/>
      <c r="N5931" s="51"/>
      <c r="O5931" s="51"/>
      <c r="P5931" s="51"/>
    </row>
    <row r="5932" spans="2:16" s="49" customFormat="1" x14ac:dyDescent="0.25">
      <c r="B5932" s="9"/>
      <c r="C5932" s="9"/>
      <c r="D5932" s="50"/>
      <c r="E5932" s="51"/>
      <c r="F5932" s="51"/>
      <c r="G5932" s="51"/>
      <c r="H5932" s="50"/>
      <c r="I5932" s="50"/>
      <c r="J5932" s="50"/>
      <c r="K5932" s="51"/>
      <c r="L5932" s="51"/>
      <c r="M5932" s="51"/>
      <c r="N5932" s="51"/>
      <c r="O5932" s="51"/>
      <c r="P5932" s="51"/>
    </row>
    <row r="5933" spans="2:16" s="49" customFormat="1" x14ac:dyDescent="0.25">
      <c r="B5933" s="9"/>
      <c r="C5933" s="9"/>
      <c r="D5933" s="50"/>
      <c r="E5933" s="51"/>
      <c r="F5933" s="51"/>
      <c r="G5933" s="51"/>
      <c r="H5933" s="50"/>
      <c r="I5933" s="50"/>
      <c r="J5933" s="50"/>
      <c r="K5933" s="51"/>
      <c r="L5933" s="51"/>
      <c r="M5933" s="51"/>
      <c r="N5933" s="51"/>
      <c r="O5933" s="51"/>
      <c r="P5933" s="51"/>
    </row>
    <row r="5934" spans="2:16" s="49" customFormat="1" x14ac:dyDescent="0.25">
      <c r="B5934" s="9"/>
      <c r="C5934" s="9"/>
      <c r="D5934" s="50"/>
      <c r="E5934" s="51"/>
      <c r="F5934" s="51"/>
      <c r="G5934" s="51"/>
      <c r="H5934" s="50"/>
      <c r="I5934" s="50"/>
      <c r="J5934" s="50"/>
      <c r="K5934" s="51"/>
      <c r="L5934" s="51"/>
      <c r="M5934" s="51"/>
      <c r="N5934" s="51"/>
      <c r="O5934" s="51"/>
      <c r="P5934" s="51"/>
    </row>
    <row r="5935" spans="2:16" s="49" customFormat="1" x14ac:dyDescent="0.25">
      <c r="B5935" s="9"/>
      <c r="C5935" s="9"/>
      <c r="D5935" s="50"/>
      <c r="E5935" s="51"/>
      <c r="F5935" s="51"/>
      <c r="G5935" s="51"/>
      <c r="H5935" s="50"/>
      <c r="I5935" s="50"/>
      <c r="J5935" s="50"/>
      <c r="K5935" s="51"/>
      <c r="L5935" s="51"/>
      <c r="M5935" s="51"/>
      <c r="N5935" s="51"/>
      <c r="O5935" s="51"/>
      <c r="P5935" s="51"/>
    </row>
    <row r="5936" spans="2:16" s="49" customFormat="1" x14ac:dyDescent="0.25">
      <c r="B5936" s="9"/>
      <c r="C5936" s="9"/>
      <c r="D5936" s="50"/>
      <c r="E5936" s="51"/>
      <c r="F5936" s="51"/>
      <c r="G5936" s="51"/>
      <c r="H5936" s="50"/>
      <c r="I5936" s="50"/>
      <c r="J5936" s="50"/>
      <c r="K5936" s="51"/>
      <c r="L5936" s="51"/>
      <c r="M5936" s="51"/>
      <c r="N5936" s="51"/>
      <c r="O5936" s="51"/>
      <c r="P5936" s="51"/>
    </row>
    <row r="5937" spans="2:16" s="49" customFormat="1" x14ac:dyDescent="0.25">
      <c r="B5937" s="9"/>
      <c r="C5937" s="9"/>
      <c r="D5937" s="50"/>
      <c r="E5937" s="51"/>
      <c r="F5937" s="51"/>
      <c r="G5937" s="51"/>
      <c r="H5937" s="50"/>
      <c r="I5937" s="50"/>
      <c r="J5937" s="50"/>
      <c r="K5937" s="51"/>
      <c r="L5937" s="51"/>
      <c r="M5937" s="51"/>
      <c r="N5937" s="51"/>
      <c r="O5937" s="51"/>
      <c r="P5937" s="51"/>
    </row>
    <row r="5938" spans="2:16" s="49" customFormat="1" x14ac:dyDescent="0.25">
      <c r="B5938" s="9"/>
      <c r="C5938" s="9"/>
      <c r="D5938" s="50"/>
      <c r="E5938" s="51"/>
      <c r="F5938" s="51"/>
      <c r="G5938" s="51"/>
      <c r="H5938" s="50"/>
      <c r="I5938" s="50"/>
      <c r="J5938" s="50"/>
      <c r="K5938" s="51"/>
      <c r="L5938" s="51"/>
      <c r="M5938" s="51"/>
      <c r="N5938" s="51"/>
      <c r="O5938" s="51"/>
      <c r="P5938" s="51"/>
    </row>
    <row r="5939" spans="2:16" s="49" customFormat="1" x14ac:dyDescent="0.25">
      <c r="B5939" s="9"/>
      <c r="C5939" s="9"/>
      <c r="D5939" s="50"/>
      <c r="E5939" s="51"/>
      <c r="F5939" s="51"/>
      <c r="G5939" s="51"/>
      <c r="H5939" s="50"/>
      <c r="I5939" s="50"/>
      <c r="J5939" s="50"/>
      <c r="K5939" s="51"/>
      <c r="L5939" s="51"/>
      <c r="M5939" s="51"/>
      <c r="N5939" s="51"/>
      <c r="O5939" s="51"/>
      <c r="P5939" s="51"/>
    </row>
    <row r="5940" spans="2:16" s="49" customFormat="1" x14ac:dyDescent="0.25">
      <c r="B5940" s="9"/>
      <c r="C5940" s="9"/>
      <c r="D5940" s="50"/>
      <c r="E5940" s="51"/>
      <c r="F5940" s="51"/>
      <c r="G5940" s="51"/>
      <c r="H5940" s="50"/>
      <c r="I5940" s="50"/>
      <c r="J5940" s="50"/>
      <c r="K5940" s="51"/>
      <c r="L5940" s="51"/>
      <c r="M5940" s="51"/>
      <c r="N5940" s="51"/>
      <c r="O5940" s="51"/>
      <c r="P5940" s="51"/>
    </row>
    <row r="5941" spans="2:16" s="49" customFormat="1" x14ac:dyDescent="0.25">
      <c r="B5941" s="9"/>
      <c r="C5941" s="9"/>
      <c r="D5941" s="50"/>
      <c r="E5941" s="51"/>
      <c r="F5941" s="51"/>
      <c r="G5941" s="51"/>
      <c r="H5941" s="50"/>
      <c r="I5941" s="50"/>
      <c r="J5941" s="50"/>
      <c r="K5941" s="51"/>
      <c r="L5941" s="51"/>
      <c r="M5941" s="51"/>
      <c r="N5941" s="51"/>
      <c r="O5941" s="51"/>
      <c r="P5941" s="51"/>
    </row>
    <row r="5942" spans="2:16" s="49" customFormat="1" x14ac:dyDescent="0.25">
      <c r="B5942" s="9"/>
      <c r="C5942" s="9"/>
      <c r="D5942" s="50"/>
      <c r="E5942" s="51"/>
      <c r="F5942" s="51"/>
      <c r="G5942" s="51"/>
      <c r="H5942" s="50"/>
      <c r="I5942" s="50"/>
      <c r="J5942" s="50"/>
      <c r="K5942" s="51"/>
      <c r="L5942" s="51"/>
      <c r="M5942" s="51"/>
      <c r="N5942" s="51"/>
      <c r="O5942" s="51"/>
      <c r="P5942" s="51"/>
    </row>
    <row r="5943" spans="2:16" s="49" customFormat="1" x14ac:dyDescent="0.25">
      <c r="B5943" s="9"/>
      <c r="C5943" s="9"/>
      <c r="D5943" s="50"/>
      <c r="E5943" s="51"/>
      <c r="F5943" s="51"/>
      <c r="G5943" s="51"/>
      <c r="H5943" s="50"/>
      <c r="I5943" s="50"/>
      <c r="J5943" s="50"/>
      <c r="K5943" s="51"/>
      <c r="L5943" s="51"/>
      <c r="M5943" s="51"/>
      <c r="N5943" s="51"/>
      <c r="O5943" s="51"/>
      <c r="P5943" s="51"/>
    </row>
    <row r="5944" spans="2:16" s="49" customFormat="1" x14ac:dyDescent="0.25">
      <c r="B5944" s="9"/>
      <c r="C5944" s="9"/>
      <c r="D5944" s="50"/>
      <c r="E5944" s="51"/>
      <c r="F5944" s="51"/>
      <c r="G5944" s="51"/>
      <c r="H5944" s="50"/>
      <c r="I5944" s="50"/>
      <c r="J5944" s="50"/>
      <c r="K5944" s="51"/>
      <c r="L5944" s="51"/>
      <c r="M5944" s="51"/>
      <c r="N5944" s="51"/>
      <c r="O5944" s="51"/>
      <c r="P5944" s="51"/>
    </row>
    <row r="5945" spans="2:16" s="49" customFormat="1" x14ac:dyDescent="0.25">
      <c r="B5945" s="9"/>
      <c r="C5945" s="9"/>
      <c r="D5945" s="50"/>
      <c r="E5945" s="51"/>
      <c r="F5945" s="51"/>
      <c r="G5945" s="51"/>
      <c r="H5945" s="50"/>
      <c r="I5945" s="50"/>
      <c r="J5945" s="50"/>
      <c r="K5945" s="51"/>
      <c r="L5945" s="51"/>
      <c r="M5945" s="51"/>
      <c r="N5945" s="51"/>
      <c r="O5945" s="51"/>
      <c r="P5945" s="51"/>
    </row>
    <row r="5946" spans="2:16" s="49" customFormat="1" x14ac:dyDescent="0.25">
      <c r="B5946" s="9"/>
      <c r="C5946" s="9"/>
      <c r="D5946" s="50"/>
      <c r="E5946" s="51"/>
      <c r="F5946" s="51"/>
      <c r="G5946" s="51"/>
      <c r="H5946" s="50"/>
      <c r="I5946" s="50"/>
      <c r="J5946" s="50"/>
      <c r="K5946" s="51"/>
      <c r="L5946" s="51"/>
      <c r="M5946" s="51"/>
      <c r="N5946" s="51"/>
      <c r="O5946" s="51"/>
      <c r="P5946" s="51"/>
    </row>
    <row r="5947" spans="2:16" s="49" customFormat="1" x14ac:dyDescent="0.25">
      <c r="B5947" s="9"/>
      <c r="C5947" s="9"/>
      <c r="D5947" s="50"/>
      <c r="E5947" s="51"/>
      <c r="F5947" s="51"/>
      <c r="G5947" s="51"/>
      <c r="H5947" s="50"/>
      <c r="I5947" s="50"/>
      <c r="J5947" s="50"/>
      <c r="K5947" s="51"/>
      <c r="L5947" s="51"/>
      <c r="M5947" s="51"/>
      <c r="N5947" s="51"/>
      <c r="O5947" s="51"/>
      <c r="P5947" s="51"/>
    </row>
    <row r="5948" spans="2:16" s="49" customFormat="1" x14ac:dyDescent="0.25">
      <c r="B5948" s="9"/>
      <c r="C5948" s="9"/>
      <c r="D5948" s="50"/>
      <c r="E5948" s="51"/>
      <c r="F5948" s="51"/>
      <c r="G5948" s="51"/>
      <c r="H5948" s="50"/>
      <c r="I5948" s="50"/>
      <c r="J5948" s="50"/>
      <c r="K5948" s="51"/>
      <c r="L5948" s="51"/>
      <c r="M5948" s="51"/>
      <c r="N5948" s="51"/>
      <c r="O5948" s="51"/>
      <c r="P5948" s="51"/>
    </row>
    <row r="5949" spans="2:16" s="49" customFormat="1" x14ac:dyDescent="0.25">
      <c r="B5949" s="9"/>
      <c r="C5949" s="9"/>
      <c r="D5949" s="50"/>
      <c r="E5949" s="51"/>
      <c r="F5949" s="51"/>
      <c r="G5949" s="51"/>
      <c r="H5949" s="50"/>
      <c r="I5949" s="50"/>
      <c r="J5949" s="50"/>
      <c r="K5949" s="51"/>
      <c r="L5949" s="51"/>
      <c r="M5949" s="51"/>
      <c r="N5949" s="51"/>
      <c r="O5949" s="51"/>
      <c r="P5949" s="51"/>
    </row>
    <row r="5950" spans="2:16" s="49" customFormat="1" x14ac:dyDescent="0.25">
      <c r="B5950" s="9"/>
      <c r="C5950" s="9"/>
      <c r="D5950" s="50"/>
      <c r="E5950" s="51"/>
      <c r="F5950" s="51"/>
      <c r="G5950" s="51"/>
      <c r="H5950" s="50"/>
      <c r="I5950" s="50"/>
      <c r="J5950" s="50"/>
      <c r="K5950" s="51"/>
      <c r="L5950" s="51"/>
      <c r="M5950" s="51"/>
      <c r="N5950" s="51"/>
      <c r="O5950" s="51"/>
      <c r="P5950" s="51"/>
    </row>
    <row r="5951" spans="2:16" s="49" customFormat="1" x14ac:dyDescent="0.25">
      <c r="B5951" s="9"/>
      <c r="C5951" s="9"/>
      <c r="D5951" s="50"/>
      <c r="E5951" s="51"/>
      <c r="F5951" s="51"/>
      <c r="G5951" s="51"/>
      <c r="H5951" s="50"/>
      <c r="I5951" s="50"/>
      <c r="J5951" s="50"/>
      <c r="K5951" s="51"/>
      <c r="L5951" s="51"/>
      <c r="M5951" s="51"/>
      <c r="N5951" s="51"/>
      <c r="O5951" s="51"/>
      <c r="P5951" s="51"/>
    </row>
    <row r="5952" spans="2:16" s="49" customFormat="1" x14ac:dyDescent="0.25">
      <c r="B5952" s="9"/>
      <c r="C5952" s="9"/>
      <c r="D5952" s="50"/>
      <c r="E5952" s="51"/>
      <c r="F5952" s="51"/>
      <c r="G5952" s="51"/>
      <c r="H5952" s="50"/>
      <c r="I5952" s="50"/>
      <c r="J5952" s="50"/>
      <c r="K5952" s="51"/>
      <c r="L5952" s="51"/>
      <c r="M5952" s="51"/>
      <c r="N5952" s="51"/>
      <c r="O5952" s="51"/>
      <c r="P5952" s="51"/>
    </row>
    <row r="5953" spans="2:16" s="49" customFormat="1" x14ac:dyDescent="0.25">
      <c r="B5953" s="9"/>
      <c r="C5953" s="9"/>
      <c r="D5953" s="50"/>
      <c r="E5953" s="51"/>
      <c r="F5953" s="51"/>
      <c r="G5953" s="51"/>
      <c r="H5953" s="50"/>
      <c r="I5953" s="50"/>
      <c r="J5953" s="50"/>
      <c r="K5953" s="51"/>
      <c r="L5953" s="51"/>
      <c r="M5953" s="51"/>
      <c r="N5953" s="51"/>
      <c r="O5953" s="51"/>
      <c r="P5953" s="51"/>
    </row>
    <row r="5954" spans="2:16" s="49" customFormat="1" x14ac:dyDescent="0.25">
      <c r="B5954" s="9"/>
      <c r="C5954" s="9"/>
      <c r="D5954" s="50"/>
      <c r="E5954" s="51"/>
      <c r="F5954" s="51"/>
      <c r="G5954" s="51"/>
      <c r="H5954" s="50"/>
      <c r="I5954" s="50"/>
      <c r="J5954" s="50"/>
      <c r="K5954" s="51"/>
      <c r="L5954" s="51"/>
      <c r="M5954" s="51"/>
      <c r="N5954" s="51"/>
      <c r="O5954" s="51"/>
      <c r="P5954" s="51"/>
    </row>
    <row r="5955" spans="2:16" s="49" customFormat="1" x14ac:dyDescent="0.25">
      <c r="B5955" s="9"/>
      <c r="C5955" s="9"/>
      <c r="D5955" s="50"/>
      <c r="E5955" s="51"/>
      <c r="F5955" s="51"/>
      <c r="G5955" s="51"/>
      <c r="H5955" s="50"/>
      <c r="I5955" s="50"/>
      <c r="J5955" s="50"/>
      <c r="K5955" s="51"/>
      <c r="L5955" s="51"/>
      <c r="M5955" s="51"/>
      <c r="N5955" s="51"/>
      <c r="O5955" s="51"/>
      <c r="P5955" s="51"/>
    </row>
    <row r="5956" spans="2:16" s="49" customFormat="1" x14ac:dyDescent="0.25">
      <c r="B5956" s="9"/>
      <c r="C5956" s="9"/>
      <c r="D5956" s="50"/>
      <c r="E5956" s="51"/>
      <c r="F5956" s="51"/>
      <c r="G5956" s="51"/>
      <c r="H5956" s="50"/>
      <c r="I5956" s="50"/>
      <c r="J5956" s="50"/>
      <c r="K5956" s="51"/>
      <c r="L5956" s="51"/>
      <c r="M5956" s="51"/>
      <c r="N5956" s="51"/>
      <c r="O5956" s="51"/>
      <c r="P5956" s="51"/>
    </row>
    <row r="5957" spans="2:16" s="49" customFormat="1" x14ac:dyDescent="0.25">
      <c r="B5957" s="9"/>
      <c r="C5957" s="9"/>
      <c r="D5957" s="50"/>
      <c r="E5957" s="51"/>
      <c r="F5957" s="51"/>
      <c r="G5957" s="51"/>
      <c r="H5957" s="50"/>
      <c r="I5957" s="50"/>
      <c r="J5957" s="50"/>
      <c r="K5957" s="51"/>
      <c r="L5957" s="51"/>
      <c r="M5957" s="51"/>
      <c r="N5957" s="51"/>
      <c r="O5957" s="51"/>
      <c r="P5957" s="51"/>
    </row>
    <row r="5958" spans="2:16" s="49" customFormat="1" x14ac:dyDescent="0.25">
      <c r="B5958" s="9"/>
      <c r="C5958" s="9"/>
      <c r="D5958" s="50"/>
      <c r="E5958" s="51"/>
      <c r="F5958" s="51"/>
      <c r="G5958" s="51"/>
      <c r="H5958" s="50"/>
      <c r="I5958" s="50"/>
      <c r="J5958" s="50"/>
      <c r="K5958" s="51"/>
      <c r="L5958" s="51"/>
      <c r="M5958" s="51"/>
      <c r="N5958" s="51"/>
      <c r="O5958" s="51"/>
      <c r="P5958" s="51"/>
    </row>
    <row r="5959" spans="2:16" s="49" customFormat="1" x14ac:dyDescent="0.25">
      <c r="B5959" s="9"/>
      <c r="C5959" s="9"/>
      <c r="D5959" s="50"/>
      <c r="E5959" s="51"/>
      <c r="F5959" s="51"/>
      <c r="G5959" s="51"/>
      <c r="H5959" s="50"/>
      <c r="I5959" s="50"/>
      <c r="J5959" s="50"/>
      <c r="K5959" s="51"/>
      <c r="L5959" s="51"/>
      <c r="M5959" s="51"/>
      <c r="N5959" s="51"/>
      <c r="O5959" s="51"/>
      <c r="P5959" s="51"/>
    </row>
    <row r="5960" spans="2:16" s="49" customFormat="1" x14ac:dyDescent="0.25">
      <c r="B5960" s="9"/>
      <c r="C5960" s="9"/>
      <c r="D5960" s="50"/>
      <c r="E5960" s="51"/>
      <c r="F5960" s="51"/>
      <c r="G5960" s="51"/>
      <c r="H5960" s="50"/>
      <c r="I5960" s="50"/>
      <c r="J5960" s="50"/>
      <c r="K5960" s="51"/>
      <c r="L5960" s="51"/>
      <c r="M5960" s="51"/>
      <c r="N5960" s="51"/>
      <c r="O5960" s="51"/>
      <c r="P5960" s="51"/>
    </row>
    <row r="5961" spans="2:16" s="49" customFormat="1" x14ac:dyDescent="0.25">
      <c r="B5961" s="9"/>
      <c r="C5961" s="9"/>
      <c r="D5961" s="50"/>
      <c r="E5961" s="51"/>
      <c r="F5961" s="51"/>
      <c r="G5961" s="51"/>
      <c r="H5961" s="50"/>
      <c r="I5961" s="50"/>
      <c r="J5961" s="50"/>
      <c r="K5961" s="51"/>
      <c r="L5961" s="51"/>
      <c r="M5961" s="51"/>
      <c r="N5961" s="51"/>
      <c r="O5961" s="51"/>
      <c r="P5961" s="51"/>
    </row>
    <row r="5962" spans="2:16" s="49" customFormat="1" x14ac:dyDescent="0.25">
      <c r="B5962" s="9"/>
      <c r="C5962" s="9"/>
      <c r="D5962" s="50"/>
      <c r="E5962" s="51"/>
      <c r="F5962" s="51"/>
      <c r="G5962" s="51"/>
      <c r="H5962" s="50"/>
      <c r="I5962" s="50"/>
      <c r="J5962" s="50"/>
      <c r="K5962" s="51"/>
      <c r="L5962" s="51"/>
      <c r="M5962" s="51"/>
      <c r="N5962" s="51"/>
      <c r="O5962" s="51"/>
      <c r="P5962" s="51"/>
    </row>
    <row r="5963" spans="2:16" s="49" customFormat="1" x14ac:dyDescent="0.25">
      <c r="B5963" s="9"/>
      <c r="C5963" s="9"/>
      <c r="D5963" s="50"/>
      <c r="E5963" s="51"/>
      <c r="F5963" s="51"/>
      <c r="G5963" s="51"/>
      <c r="H5963" s="50"/>
      <c r="I5963" s="50"/>
      <c r="J5963" s="50"/>
      <c r="K5963" s="51"/>
      <c r="L5963" s="51"/>
      <c r="M5963" s="51"/>
      <c r="N5963" s="51"/>
      <c r="O5963" s="51"/>
      <c r="P5963" s="51"/>
    </row>
    <row r="5964" spans="2:16" s="49" customFormat="1" x14ac:dyDescent="0.25">
      <c r="B5964" s="9"/>
      <c r="C5964" s="9"/>
      <c r="D5964" s="50"/>
      <c r="E5964" s="51"/>
      <c r="F5964" s="51"/>
      <c r="G5964" s="51"/>
      <c r="H5964" s="50"/>
      <c r="I5964" s="50"/>
      <c r="J5964" s="50"/>
      <c r="K5964" s="51"/>
      <c r="L5964" s="51"/>
      <c r="M5964" s="51"/>
      <c r="N5964" s="51"/>
      <c r="O5964" s="51"/>
      <c r="P5964" s="51"/>
    </row>
    <row r="5965" spans="2:16" s="49" customFormat="1" x14ac:dyDescent="0.25">
      <c r="B5965" s="9"/>
      <c r="C5965" s="9"/>
      <c r="D5965" s="50"/>
      <c r="E5965" s="51"/>
      <c r="F5965" s="51"/>
      <c r="G5965" s="51"/>
      <c r="H5965" s="50"/>
      <c r="I5965" s="50"/>
      <c r="J5965" s="50"/>
      <c r="K5965" s="51"/>
      <c r="L5965" s="51"/>
      <c r="M5965" s="51"/>
      <c r="N5965" s="51"/>
      <c r="O5965" s="51"/>
      <c r="P5965" s="51"/>
    </row>
    <row r="5966" spans="2:16" s="49" customFormat="1" x14ac:dyDescent="0.25">
      <c r="B5966" s="9"/>
      <c r="C5966" s="9"/>
      <c r="D5966" s="50"/>
      <c r="E5966" s="51"/>
      <c r="F5966" s="51"/>
      <c r="G5966" s="51"/>
      <c r="H5966" s="50"/>
      <c r="I5966" s="50"/>
      <c r="J5966" s="50"/>
      <c r="K5966" s="51"/>
      <c r="L5966" s="51"/>
      <c r="M5966" s="51"/>
      <c r="N5966" s="51"/>
      <c r="O5966" s="51"/>
      <c r="P5966" s="51"/>
    </row>
    <row r="5967" spans="2:16" s="49" customFormat="1" x14ac:dyDescent="0.25">
      <c r="B5967" s="9"/>
      <c r="C5967" s="9"/>
      <c r="D5967" s="50"/>
      <c r="E5967" s="51"/>
      <c r="F5967" s="51"/>
      <c r="G5967" s="51"/>
      <c r="H5967" s="50"/>
      <c r="I5967" s="50"/>
      <c r="J5967" s="50"/>
      <c r="K5967" s="51"/>
      <c r="L5967" s="51"/>
      <c r="M5967" s="51"/>
      <c r="N5967" s="51"/>
      <c r="O5967" s="51"/>
      <c r="P5967" s="51"/>
    </row>
    <row r="5968" spans="2:16" s="49" customFormat="1" x14ac:dyDescent="0.25">
      <c r="B5968" s="9"/>
      <c r="C5968" s="9"/>
      <c r="D5968" s="50"/>
      <c r="E5968" s="51"/>
      <c r="F5968" s="51"/>
      <c r="G5968" s="51"/>
      <c r="H5968" s="50"/>
      <c r="I5968" s="50"/>
      <c r="J5968" s="50"/>
      <c r="K5968" s="51"/>
      <c r="L5968" s="51"/>
      <c r="M5968" s="51"/>
      <c r="N5968" s="51"/>
      <c r="O5968" s="51"/>
      <c r="P5968" s="51"/>
    </row>
    <row r="5969" spans="2:16" s="49" customFormat="1" x14ac:dyDescent="0.25">
      <c r="B5969" s="9"/>
      <c r="C5969" s="9"/>
      <c r="D5969" s="50"/>
      <c r="E5969" s="51"/>
      <c r="F5969" s="51"/>
      <c r="G5969" s="51"/>
      <c r="H5969" s="50"/>
      <c r="I5969" s="50"/>
      <c r="J5969" s="50"/>
      <c r="K5969" s="51"/>
      <c r="L5969" s="51"/>
      <c r="M5969" s="51"/>
      <c r="N5969" s="51"/>
      <c r="O5969" s="51"/>
      <c r="P5969" s="51"/>
    </row>
    <row r="5970" spans="2:16" s="49" customFormat="1" x14ac:dyDescent="0.25">
      <c r="B5970" s="9"/>
      <c r="C5970" s="9"/>
      <c r="D5970" s="50"/>
      <c r="E5970" s="51"/>
      <c r="F5970" s="51"/>
      <c r="G5970" s="51"/>
      <c r="H5970" s="50"/>
      <c r="I5970" s="50"/>
      <c r="J5970" s="50"/>
      <c r="K5970" s="51"/>
      <c r="L5970" s="51"/>
      <c r="M5970" s="51"/>
      <c r="N5970" s="51"/>
      <c r="O5970" s="51"/>
      <c r="P5970" s="51"/>
    </row>
    <row r="5971" spans="2:16" s="49" customFormat="1" x14ac:dyDescent="0.25">
      <c r="B5971" s="9"/>
      <c r="C5971" s="9"/>
      <c r="D5971" s="50"/>
      <c r="E5971" s="51"/>
      <c r="F5971" s="51"/>
      <c r="G5971" s="51"/>
      <c r="H5971" s="50"/>
      <c r="I5971" s="50"/>
      <c r="J5971" s="50"/>
      <c r="K5971" s="51"/>
      <c r="L5971" s="51"/>
      <c r="M5971" s="51"/>
      <c r="N5971" s="51"/>
      <c r="O5971" s="51"/>
      <c r="P5971" s="51"/>
    </row>
    <row r="5972" spans="2:16" s="49" customFormat="1" x14ac:dyDescent="0.25">
      <c r="B5972" s="9"/>
      <c r="C5972" s="9"/>
      <c r="D5972" s="50"/>
      <c r="E5972" s="51"/>
      <c r="F5972" s="51"/>
      <c r="G5972" s="51"/>
      <c r="H5972" s="50"/>
      <c r="I5972" s="50"/>
      <c r="J5972" s="50"/>
      <c r="K5972" s="51"/>
      <c r="L5972" s="51"/>
      <c r="M5972" s="51"/>
      <c r="N5972" s="51"/>
      <c r="O5972" s="51"/>
      <c r="P5972" s="51"/>
    </row>
    <row r="5973" spans="2:16" s="49" customFormat="1" x14ac:dyDescent="0.25">
      <c r="B5973" s="9"/>
      <c r="C5973" s="9"/>
      <c r="D5973" s="50"/>
      <c r="E5973" s="51"/>
      <c r="F5973" s="51"/>
      <c r="G5973" s="51"/>
      <c r="H5973" s="50"/>
      <c r="I5973" s="50"/>
      <c r="J5973" s="50"/>
      <c r="K5973" s="51"/>
      <c r="L5973" s="51"/>
      <c r="M5973" s="51"/>
      <c r="N5973" s="51"/>
      <c r="O5973" s="51"/>
      <c r="P5973" s="51"/>
    </row>
    <row r="5974" spans="2:16" s="49" customFormat="1" x14ac:dyDescent="0.25">
      <c r="B5974" s="9"/>
      <c r="C5974" s="9"/>
      <c r="D5974" s="50"/>
      <c r="E5974" s="51"/>
      <c r="F5974" s="51"/>
      <c r="G5974" s="51"/>
      <c r="H5974" s="50"/>
      <c r="I5974" s="50"/>
      <c r="J5974" s="50"/>
      <c r="K5974" s="51"/>
      <c r="L5974" s="51"/>
      <c r="M5974" s="51"/>
      <c r="N5974" s="51"/>
      <c r="O5974" s="51"/>
      <c r="P5974" s="51"/>
    </row>
    <row r="5975" spans="2:16" s="49" customFormat="1" x14ac:dyDescent="0.25">
      <c r="B5975" s="9"/>
      <c r="C5975" s="9"/>
      <c r="D5975" s="50"/>
      <c r="E5975" s="51"/>
      <c r="F5975" s="51"/>
      <c r="G5975" s="51"/>
      <c r="H5975" s="50"/>
      <c r="I5975" s="50"/>
      <c r="J5975" s="50"/>
      <c r="K5975" s="51"/>
      <c r="L5975" s="51"/>
      <c r="M5975" s="51"/>
      <c r="N5975" s="51"/>
      <c r="O5975" s="51"/>
      <c r="P5975" s="51"/>
    </row>
    <row r="5976" spans="2:16" s="49" customFormat="1" x14ac:dyDescent="0.25">
      <c r="B5976" s="9"/>
      <c r="C5976" s="9"/>
      <c r="D5976" s="50"/>
      <c r="E5976" s="51"/>
      <c r="F5976" s="51"/>
      <c r="G5976" s="51"/>
      <c r="H5976" s="50"/>
      <c r="I5976" s="50"/>
      <c r="J5976" s="50"/>
      <c r="K5976" s="51"/>
      <c r="L5976" s="51"/>
      <c r="M5976" s="51"/>
      <c r="N5976" s="51"/>
      <c r="O5976" s="51"/>
      <c r="P5976" s="51"/>
    </row>
    <row r="5977" spans="2:16" s="49" customFormat="1" x14ac:dyDescent="0.25">
      <c r="B5977" s="9"/>
      <c r="C5977" s="9"/>
      <c r="D5977" s="50"/>
      <c r="E5977" s="51"/>
      <c r="F5977" s="51"/>
      <c r="G5977" s="51"/>
      <c r="H5977" s="50"/>
      <c r="I5977" s="50"/>
      <c r="J5977" s="50"/>
      <c r="K5977" s="51"/>
      <c r="L5977" s="51"/>
      <c r="M5977" s="51"/>
      <c r="N5977" s="51"/>
      <c r="O5977" s="51"/>
      <c r="P5977" s="51"/>
    </row>
    <row r="5978" spans="2:16" s="49" customFormat="1" x14ac:dyDescent="0.25">
      <c r="B5978" s="9"/>
      <c r="C5978" s="9"/>
      <c r="D5978" s="50"/>
      <c r="E5978" s="51"/>
      <c r="F5978" s="51"/>
      <c r="G5978" s="51"/>
      <c r="H5978" s="50"/>
      <c r="I5978" s="50"/>
      <c r="J5978" s="50"/>
      <c r="K5978" s="51"/>
      <c r="L5978" s="51"/>
      <c r="M5978" s="51"/>
      <c r="N5978" s="51"/>
      <c r="O5978" s="51"/>
      <c r="P5978" s="51"/>
    </row>
    <row r="5979" spans="2:16" s="49" customFormat="1" x14ac:dyDescent="0.25">
      <c r="B5979" s="9"/>
      <c r="C5979" s="9"/>
      <c r="D5979" s="50"/>
      <c r="E5979" s="51"/>
      <c r="F5979" s="51"/>
      <c r="G5979" s="51"/>
      <c r="H5979" s="50"/>
      <c r="I5979" s="50"/>
      <c r="J5979" s="50"/>
      <c r="K5979" s="51"/>
      <c r="L5979" s="51"/>
      <c r="M5979" s="51"/>
      <c r="N5979" s="51"/>
      <c r="O5979" s="51"/>
      <c r="P5979" s="51"/>
    </row>
    <row r="5980" spans="2:16" s="49" customFormat="1" x14ac:dyDescent="0.25">
      <c r="B5980" s="9"/>
      <c r="C5980" s="9"/>
      <c r="D5980" s="50"/>
      <c r="E5980" s="51"/>
      <c r="F5980" s="51"/>
      <c r="G5980" s="51"/>
      <c r="H5980" s="50"/>
      <c r="I5980" s="50"/>
      <c r="J5980" s="50"/>
      <c r="K5980" s="51"/>
      <c r="L5980" s="51"/>
      <c r="M5980" s="51"/>
      <c r="N5980" s="51"/>
      <c r="O5980" s="51"/>
      <c r="P5980" s="51"/>
    </row>
    <row r="5981" spans="2:16" s="49" customFormat="1" x14ac:dyDescent="0.25">
      <c r="B5981" s="9"/>
      <c r="C5981" s="9"/>
      <c r="D5981" s="50"/>
      <c r="E5981" s="51"/>
      <c r="F5981" s="51"/>
      <c r="G5981" s="51"/>
      <c r="H5981" s="50"/>
      <c r="I5981" s="50"/>
      <c r="J5981" s="50"/>
      <c r="K5981" s="51"/>
      <c r="L5981" s="51"/>
      <c r="M5981" s="51"/>
      <c r="N5981" s="51"/>
      <c r="O5981" s="51"/>
      <c r="P5981" s="51"/>
    </row>
    <row r="5982" spans="2:16" s="49" customFormat="1" x14ac:dyDescent="0.25">
      <c r="B5982" s="9"/>
      <c r="C5982" s="9"/>
      <c r="D5982" s="50"/>
      <c r="E5982" s="51"/>
      <c r="F5982" s="51"/>
      <c r="G5982" s="51"/>
      <c r="H5982" s="50"/>
      <c r="I5982" s="50"/>
      <c r="J5982" s="50"/>
      <c r="K5982" s="51"/>
      <c r="L5982" s="51"/>
      <c r="M5982" s="51"/>
      <c r="N5982" s="51"/>
      <c r="O5982" s="51"/>
      <c r="P5982" s="51"/>
    </row>
    <row r="5983" spans="2:16" s="49" customFormat="1" x14ac:dyDescent="0.25">
      <c r="B5983" s="9"/>
      <c r="C5983" s="9"/>
      <c r="D5983" s="50"/>
      <c r="E5983" s="51"/>
      <c r="F5983" s="51"/>
      <c r="G5983" s="51"/>
      <c r="H5983" s="50"/>
      <c r="I5983" s="50"/>
      <c r="J5983" s="50"/>
      <c r="K5983" s="51"/>
      <c r="L5983" s="51"/>
      <c r="M5983" s="51"/>
      <c r="N5983" s="51"/>
      <c r="O5983" s="51"/>
      <c r="P5983" s="51"/>
    </row>
    <row r="5984" spans="2:16" s="49" customFormat="1" x14ac:dyDescent="0.25">
      <c r="B5984" s="9"/>
      <c r="C5984" s="9"/>
      <c r="D5984" s="50"/>
      <c r="E5984" s="51"/>
      <c r="F5984" s="51"/>
      <c r="G5984" s="51"/>
      <c r="H5984" s="50"/>
      <c r="I5984" s="50"/>
      <c r="J5984" s="50"/>
      <c r="K5984" s="51"/>
      <c r="L5984" s="51"/>
      <c r="M5984" s="51"/>
      <c r="N5984" s="51"/>
      <c r="O5984" s="51"/>
      <c r="P5984" s="51"/>
    </row>
    <row r="5985" spans="2:16" s="49" customFormat="1" x14ac:dyDescent="0.25">
      <c r="B5985" s="9"/>
      <c r="C5985" s="9"/>
      <c r="D5985" s="50"/>
      <c r="E5985" s="51"/>
      <c r="F5985" s="51"/>
      <c r="G5985" s="51"/>
      <c r="H5985" s="50"/>
      <c r="I5985" s="50"/>
      <c r="J5985" s="50"/>
      <c r="K5985" s="51"/>
      <c r="L5985" s="51"/>
      <c r="M5985" s="51"/>
      <c r="N5985" s="51"/>
      <c r="O5985" s="51"/>
      <c r="P5985" s="51"/>
    </row>
    <row r="5986" spans="2:16" s="49" customFormat="1" x14ac:dyDescent="0.25">
      <c r="B5986" s="9"/>
      <c r="C5986" s="9"/>
      <c r="D5986" s="50"/>
      <c r="E5986" s="51"/>
      <c r="F5986" s="51"/>
      <c r="G5986" s="51"/>
      <c r="H5986" s="50"/>
      <c r="I5986" s="50"/>
      <c r="J5986" s="50"/>
      <c r="K5986" s="51"/>
      <c r="L5986" s="51"/>
      <c r="M5986" s="51"/>
      <c r="N5986" s="51"/>
      <c r="O5986" s="51"/>
      <c r="P5986" s="51"/>
    </row>
    <row r="5987" spans="2:16" s="49" customFormat="1" x14ac:dyDescent="0.25">
      <c r="B5987" s="9"/>
      <c r="C5987" s="9"/>
      <c r="D5987" s="50"/>
      <c r="E5987" s="51"/>
      <c r="F5987" s="51"/>
      <c r="G5987" s="51"/>
      <c r="H5987" s="50"/>
      <c r="I5987" s="50"/>
      <c r="J5987" s="50"/>
      <c r="K5987" s="51"/>
      <c r="L5987" s="51"/>
      <c r="M5987" s="51"/>
      <c r="N5987" s="51"/>
      <c r="O5987" s="51"/>
      <c r="P5987" s="51"/>
    </row>
    <row r="5988" spans="2:16" s="49" customFormat="1" x14ac:dyDescent="0.25">
      <c r="B5988" s="9"/>
      <c r="C5988" s="9"/>
      <c r="D5988" s="50"/>
      <c r="E5988" s="51"/>
      <c r="F5988" s="51"/>
      <c r="G5988" s="51"/>
      <c r="H5988" s="50"/>
      <c r="I5988" s="50"/>
      <c r="J5988" s="50"/>
      <c r="K5988" s="51"/>
      <c r="L5988" s="51"/>
      <c r="M5988" s="51"/>
      <c r="N5988" s="51"/>
      <c r="O5988" s="51"/>
      <c r="P5988" s="51"/>
    </row>
    <row r="5989" spans="2:16" s="49" customFormat="1" x14ac:dyDescent="0.25">
      <c r="B5989" s="9"/>
      <c r="C5989" s="9"/>
      <c r="D5989" s="50"/>
      <c r="E5989" s="51"/>
      <c r="F5989" s="51"/>
      <c r="G5989" s="51"/>
      <c r="H5989" s="50"/>
      <c r="I5989" s="50"/>
      <c r="J5989" s="50"/>
      <c r="K5989" s="51"/>
      <c r="L5989" s="51"/>
      <c r="M5989" s="51"/>
      <c r="N5989" s="51"/>
      <c r="O5989" s="51"/>
      <c r="P5989" s="51"/>
    </row>
    <row r="5990" spans="2:16" s="49" customFormat="1" x14ac:dyDescent="0.25">
      <c r="B5990" s="9"/>
      <c r="C5990" s="9"/>
      <c r="D5990" s="50"/>
      <c r="E5990" s="51"/>
      <c r="F5990" s="51"/>
      <c r="G5990" s="51"/>
      <c r="H5990" s="50"/>
      <c r="I5990" s="50"/>
      <c r="J5990" s="50"/>
      <c r="K5990" s="51"/>
      <c r="L5990" s="51"/>
      <c r="M5990" s="51"/>
      <c r="N5990" s="51"/>
      <c r="O5990" s="51"/>
      <c r="P5990" s="51"/>
    </row>
    <row r="5991" spans="2:16" s="49" customFormat="1" x14ac:dyDescent="0.25">
      <c r="B5991" s="9"/>
      <c r="C5991" s="9"/>
      <c r="D5991" s="50"/>
      <c r="E5991" s="51"/>
      <c r="F5991" s="51"/>
      <c r="G5991" s="51"/>
      <c r="H5991" s="50"/>
      <c r="I5991" s="50"/>
      <c r="J5991" s="50"/>
      <c r="K5991" s="51"/>
      <c r="L5991" s="51"/>
      <c r="M5991" s="51"/>
      <c r="N5991" s="51"/>
      <c r="O5991" s="51"/>
      <c r="P5991" s="51"/>
    </row>
    <row r="5992" spans="2:16" s="49" customFormat="1" x14ac:dyDescent="0.25">
      <c r="B5992" s="9"/>
      <c r="C5992" s="9"/>
      <c r="D5992" s="50"/>
      <c r="E5992" s="51"/>
      <c r="F5992" s="51"/>
      <c r="G5992" s="51"/>
      <c r="H5992" s="50"/>
      <c r="I5992" s="50"/>
      <c r="J5992" s="50"/>
      <c r="K5992" s="51"/>
      <c r="L5992" s="51"/>
      <c r="M5992" s="51"/>
      <c r="N5992" s="51"/>
      <c r="O5992" s="51"/>
      <c r="P5992" s="51"/>
    </row>
    <row r="5993" spans="2:16" s="49" customFormat="1" x14ac:dyDescent="0.25">
      <c r="B5993" s="9"/>
      <c r="C5993" s="9"/>
      <c r="D5993" s="50"/>
      <c r="E5993" s="51"/>
      <c r="F5993" s="51"/>
      <c r="G5993" s="51"/>
      <c r="H5993" s="50"/>
      <c r="I5993" s="50"/>
      <c r="J5993" s="50"/>
      <c r="K5993" s="51"/>
      <c r="L5993" s="51"/>
      <c r="M5993" s="51"/>
      <c r="N5993" s="51"/>
      <c r="O5993" s="51"/>
      <c r="P5993" s="51"/>
    </row>
    <row r="5994" spans="2:16" s="49" customFormat="1" x14ac:dyDescent="0.25">
      <c r="B5994" s="9"/>
      <c r="C5994" s="9"/>
      <c r="D5994" s="50"/>
      <c r="E5994" s="51"/>
      <c r="F5994" s="51"/>
      <c r="G5994" s="51"/>
      <c r="H5994" s="50"/>
      <c r="I5994" s="50"/>
      <c r="J5994" s="50"/>
      <c r="K5994" s="51"/>
      <c r="L5994" s="51"/>
      <c r="M5994" s="51"/>
      <c r="N5994" s="51"/>
      <c r="O5994" s="51"/>
      <c r="P5994" s="51"/>
    </row>
    <row r="5995" spans="2:16" s="49" customFormat="1" x14ac:dyDescent="0.25">
      <c r="B5995" s="9"/>
      <c r="C5995" s="9"/>
      <c r="D5995" s="50"/>
      <c r="E5995" s="51"/>
      <c r="F5995" s="51"/>
      <c r="G5995" s="51"/>
      <c r="H5995" s="50"/>
      <c r="I5995" s="50"/>
      <c r="J5995" s="50"/>
      <c r="K5995" s="51"/>
      <c r="L5995" s="51"/>
      <c r="M5995" s="51"/>
      <c r="N5995" s="51"/>
      <c r="O5995" s="51"/>
      <c r="P5995" s="51"/>
    </row>
    <row r="5996" spans="2:16" s="49" customFormat="1" x14ac:dyDescent="0.25">
      <c r="B5996" s="9"/>
      <c r="C5996" s="9"/>
      <c r="D5996" s="50"/>
      <c r="E5996" s="51"/>
      <c r="F5996" s="51"/>
      <c r="G5996" s="51"/>
      <c r="H5996" s="50"/>
      <c r="I5996" s="50"/>
      <c r="J5996" s="50"/>
      <c r="K5996" s="51"/>
      <c r="L5996" s="51"/>
      <c r="M5996" s="51"/>
      <c r="N5996" s="51"/>
      <c r="O5996" s="51"/>
      <c r="P5996" s="51"/>
    </row>
    <row r="5997" spans="2:16" s="49" customFormat="1" x14ac:dyDescent="0.25">
      <c r="B5997" s="9"/>
      <c r="C5997" s="9"/>
      <c r="D5997" s="50"/>
      <c r="E5997" s="51"/>
      <c r="F5997" s="51"/>
      <c r="G5997" s="51"/>
      <c r="H5997" s="50"/>
      <c r="I5997" s="50"/>
      <c r="J5997" s="50"/>
      <c r="K5997" s="51"/>
      <c r="L5997" s="51"/>
      <c r="M5997" s="51"/>
      <c r="N5997" s="51"/>
      <c r="O5997" s="51"/>
      <c r="P5997" s="51"/>
    </row>
    <row r="5998" spans="2:16" s="49" customFormat="1" x14ac:dyDescent="0.25">
      <c r="B5998" s="9"/>
      <c r="C5998" s="9"/>
      <c r="D5998" s="50"/>
      <c r="E5998" s="51"/>
      <c r="F5998" s="51"/>
      <c r="G5998" s="51"/>
      <c r="H5998" s="50"/>
      <c r="I5998" s="50"/>
      <c r="J5998" s="50"/>
      <c r="K5998" s="51"/>
      <c r="L5998" s="51"/>
      <c r="M5998" s="51"/>
      <c r="N5998" s="51"/>
      <c r="O5998" s="51"/>
      <c r="P5998" s="51"/>
    </row>
    <row r="5999" spans="2:16" s="49" customFormat="1" x14ac:dyDescent="0.25">
      <c r="B5999" s="9"/>
      <c r="C5999" s="9"/>
      <c r="D5999" s="50"/>
      <c r="E5999" s="51"/>
      <c r="F5999" s="51"/>
      <c r="G5999" s="51"/>
      <c r="H5999" s="50"/>
      <c r="I5999" s="50"/>
      <c r="J5999" s="50"/>
      <c r="K5999" s="51"/>
      <c r="L5999" s="51"/>
      <c r="M5999" s="51"/>
      <c r="N5999" s="51"/>
      <c r="O5999" s="51"/>
      <c r="P5999" s="51"/>
    </row>
    <row r="6000" spans="2:16" s="49" customFormat="1" x14ac:dyDescent="0.25">
      <c r="B6000" s="9"/>
      <c r="C6000" s="9"/>
      <c r="D6000" s="50"/>
      <c r="E6000" s="51"/>
      <c r="F6000" s="51"/>
      <c r="G6000" s="51"/>
      <c r="H6000" s="50"/>
      <c r="I6000" s="50"/>
      <c r="J6000" s="50"/>
      <c r="K6000" s="51"/>
      <c r="L6000" s="51"/>
      <c r="M6000" s="51"/>
      <c r="N6000" s="51"/>
      <c r="O6000" s="51"/>
      <c r="P6000" s="51"/>
    </row>
    <row r="6001" spans="2:16" s="49" customFormat="1" x14ac:dyDescent="0.25">
      <c r="B6001" s="9"/>
      <c r="C6001" s="9"/>
      <c r="D6001" s="50"/>
      <c r="E6001" s="51"/>
      <c r="F6001" s="51"/>
      <c r="G6001" s="51"/>
      <c r="H6001" s="50"/>
      <c r="I6001" s="50"/>
      <c r="J6001" s="50"/>
      <c r="K6001" s="51"/>
      <c r="L6001" s="51"/>
      <c r="M6001" s="51"/>
      <c r="N6001" s="51"/>
      <c r="O6001" s="51"/>
      <c r="P6001" s="51"/>
    </row>
    <row r="6002" spans="2:16" s="49" customFormat="1" x14ac:dyDescent="0.25">
      <c r="B6002" s="9"/>
      <c r="C6002" s="9"/>
      <c r="D6002" s="50"/>
      <c r="E6002" s="51"/>
      <c r="F6002" s="51"/>
      <c r="G6002" s="51"/>
      <c r="H6002" s="50"/>
      <c r="I6002" s="50"/>
      <c r="J6002" s="50"/>
      <c r="K6002" s="51"/>
      <c r="L6002" s="51"/>
      <c r="M6002" s="51"/>
      <c r="N6002" s="51"/>
      <c r="O6002" s="51"/>
      <c r="P6002" s="51"/>
    </row>
    <row r="6003" spans="2:16" s="49" customFormat="1" x14ac:dyDescent="0.25">
      <c r="B6003" s="9"/>
      <c r="C6003" s="9"/>
      <c r="D6003" s="50"/>
      <c r="E6003" s="51"/>
      <c r="F6003" s="51"/>
      <c r="G6003" s="51"/>
      <c r="H6003" s="50"/>
      <c r="I6003" s="50"/>
      <c r="J6003" s="50"/>
      <c r="K6003" s="51"/>
      <c r="L6003" s="51"/>
      <c r="M6003" s="51"/>
      <c r="N6003" s="51"/>
      <c r="O6003" s="51"/>
      <c r="P6003" s="51"/>
    </row>
    <row r="6004" spans="2:16" s="49" customFormat="1" x14ac:dyDescent="0.25">
      <c r="B6004" s="9"/>
      <c r="C6004" s="9"/>
      <c r="D6004" s="50"/>
      <c r="E6004" s="51"/>
      <c r="F6004" s="51"/>
      <c r="G6004" s="51"/>
      <c r="H6004" s="50"/>
      <c r="I6004" s="50"/>
      <c r="J6004" s="50"/>
      <c r="K6004" s="51"/>
      <c r="L6004" s="51"/>
      <c r="M6004" s="51"/>
      <c r="N6004" s="51"/>
      <c r="O6004" s="51"/>
      <c r="P6004" s="51"/>
    </row>
    <row r="6005" spans="2:16" s="49" customFormat="1" x14ac:dyDescent="0.25">
      <c r="B6005" s="9"/>
      <c r="C6005" s="9"/>
      <c r="D6005" s="50"/>
      <c r="E6005" s="51"/>
      <c r="F6005" s="51"/>
      <c r="G6005" s="51"/>
      <c r="H6005" s="50"/>
      <c r="I6005" s="50"/>
      <c r="J6005" s="50"/>
      <c r="K6005" s="51"/>
      <c r="L6005" s="51"/>
      <c r="M6005" s="51"/>
      <c r="N6005" s="51"/>
      <c r="O6005" s="51"/>
      <c r="P6005" s="51"/>
    </row>
    <row r="6006" spans="2:16" s="49" customFormat="1" x14ac:dyDescent="0.25">
      <c r="B6006" s="9"/>
      <c r="C6006" s="9"/>
      <c r="D6006" s="50"/>
      <c r="E6006" s="51"/>
      <c r="F6006" s="51"/>
      <c r="G6006" s="51"/>
      <c r="H6006" s="50"/>
      <c r="I6006" s="50"/>
      <c r="J6006" s="50"/>
      <c r="K6006" s="51"/>
      <c r="L6006" s="51"/>
      <c r="M6006" s="51"/>
      <c r="N6006" s="51"/>
      <c r="O6006" s="51"/>
      <c r="P6006" s="51"/>
    </row>
    <row r="6007" spans="2:16" s="49" customFormat="1" x14ac:dyDescent="0.25">
      <c r="B6007" s="9"/>
      <c r="C6007" s="9"/>
      <c r="D6007" s="50"/>
      <c r="E6007" s="51"/>
      <c r="F6007" s="51"/>
      <c r="G6007" s="51"/>
      <c r="H6007" s="50"/>
      <c r="I6007" s="50"/>
      <c r="J6007" s="50"/>
      <c r="K6007" s="51"/>
      <c r="L6007" s="51"/>
      <c r="M6007" s="51"/>
      <c r="N6007" s="51"/>
      <c r="O6007" s="51"/>
      <c r="P6007" s="51"/>
    </row>
    <row r="6008" spans="2:16" s="49" customFormat="1" x14ac:dyDescent="0.25">
      <c r="B6008" s="9"/>
      <c r="C6008" s="9"/>
      <c r="D6008" s="50"/>
      <c r="E6008" s="51"/>
      <c r="F6008" s="51"/>
      <c r="G6008" s="51"/>
      <c r="H6008" s="50"/>
      <c r="I6008" s="50"/>
      <c r="J6008" s="50"/>
      <c r="K6008" s="51"/>
      <c r="L6008" s="51"/>
      <c r="M6008" s="51"/>
      <c r="N6008" s="51"/>
      <c r="O6008" s="51"/>
      <c r="P6008" s="51"/>
    </row>
    <row r="6009" spans="2:16" s="49" customFormat="1" x14ac:dyDescent="0.25">
      <c r="B6009" s="9"/>
      <c r="C6009" s="9"/>
      <c r="D6009" s="50"/>
      <c r="E6009" s="51"/>
      <c r="F6009" s="51"/>
      <c r="G6009" s="51"/>
      <c r="H6009" s="50"/>
      <c r="I6009" s="50"/>
      <c r="J6009" s="50"/>
      <c r="K6009" s="51"/>
      <c r="L6009" s="51"/>
      <c r="M6009" s="51"/>
      <c r="N6009" s="51"/>
      <c r="O6009" s="51"/>
      <c r="P6009" s="51"/>
    </row>
    <row r="6010" spans="2:16" s="49" customFormat="1" x14ac:dyDescent="0.25">
      <c r="B6010" s="9"/>
      <c r="C6010" s="9"/>
      <c r="D6010" s="50"/>
      <c r="E6010" s="51"/>
      <c r="F6010" s="51"/>
      <c r="G6010" s="51"/>
      <c r="H6010" s="50"/>
      <c r="I6010" s="50"/>
      <c r="J6010" s="50"/>
      <c r="K6010" s="51"/>
      <c r="L6010" s="51"/>
      <c r="M6010" s="51"/>
      <c r="N6010" s="51"/>
      <c r="O6010" s="51"/>
      <c r="P6010" s="51"/>
    </row>
    <row r="6011" spans="2:16" s="49" customFormat="1" x14ac:dyDescent="0.25">
      <c r="B6011" s="9"/>
      <c r="C6011" s="9"/>
      <c r="D6011" s="50"/>
      <c r="E6011" s="51"/>
      <c r="F6011" s="51"/>
      <c r="G6011" s="51"/>
      <c r="H6011" s="50"/>
      <c r="I6011" s="50"/>
      <c r="J6011" s="50"/>
      <c r="K6011" s="51"/>
      <c r="L6011" s="51"/>
      <c r="M6011" s="51"/>
      <c r="N6011" s="51"/>
      <c r="O6011" s="51"/>
      <c r="P6011" s="51"/>
    </row>
    <row r="6012" spans="2:16" s="49" customFormat="1" x14ac:dyDescent="0.25">
      <c r="B6012" s="9"/>
      <c r="C6012" s="9"/>
      <c r="D6012" s="50"/>
      <c r="E6012" s="51"/>
      <c r="F6012" s="51"/>
      <c r="G6012" s="51"/>
      <c r="H6012" s="50"/>
      <c r="I6012" s="50"/>
      <c r="J6012" s="50"/>
      <c r="K6012" s="51"/>
      <c r="L6012" s="51"/>
      <c r="M6012" s="51"/>
      <c r="N6012" s="51"/>
      <c r="O6012" s="51"/>
      <c r="P6012" s="51"/>
    </row>
    <row r="6013" spans="2:16" s="49" customFormat="1" x14ac:dyDescent="0.25">
      <c r="B6013" s="9"/>
      <c r="C6013" s="9"/>
      <c r="D6013" s="50"/>
      <c r="E6013" s="51"/>
      <c r="F6013" s="51"/>
      <c r="G6013" s="51"/>
      <c r="H6013" s="50"/>
      <c r="I6013" s="50"/>
      <c r="J6013" s="50"/>
      <c r="K6013" s="51"/>
      <c r="L6013" s="51"/>
      <c r="M6013" s="51"/>
      <c r="N6013" s="51"/>
      <c r="O6013" s="51"/>
      <c r="P6013" s="51"/>
    </row>
    <row r="6014" spans="2:16" s="49" customFormat="1" x14ac:dyDescent="0.25">
      <c r="B6014" s="9"/>
      <c r="C6014" s="9"/>
      <c r="D6014" s="50"/>
      <c r="E6014" s="51"/>
      <c r="F6014" s="51"/>
      <c r="G6014" s="51"/>
      <c r="H6014" s="50"/>
      <c r="I6014" s="50"/>
      <c r="J6014" s="50"/>
      <c r="K6014" s="51"/>
      <c r="L6014" s="51"/>
      <c r="M6014" s="51"/>
      <c r="N6014" s="51"/>
      <c r="O6014" s="51"/>
      <c r="P6014" s="51"/>
    </row>
    <row r="6015" spans="2:16" s="49" customFormat="1" x14ac:dyDescent="0.25">
      <c r="B6015" s="9"/>
      <c r="C6015" s="9"/>
      <c r="D6015" s="50"/>
      <c r="E6015" s="51"/>
      <c r="F6015" s="51"/>
      <c r="G6015" s="51"/>
      <c r="H6015" s="50"/>
      <c r="I6015" s="50"/>
      <c r="J6015" s="50"/>
      <c r="K6015" s="51"/>
      <c r="L6015" s="51"/>
      <c r="M6015" s="51"/>
      <c r="N6015" s="51"/>
      <c r="O6015" s="51"/>
      <c r="P6015" s="51"/>
    </row>
    <row r="6016" spans="2:16" s="49" customFormat="1" x14ac:dyDescent="0.25">
      <c r="B6016" s="9"/>
      <c r="C6016" s="9"/>
      <c r="D6016" s="50"/>
      <c r="E6016" s="51"/>
      <c r="F6016" s="51"/>
      <c r="G6016" s="51"/>
      <c r="H6016" s="50"/>
      <c r="I6016" s="50"/>
      <c r="J6016" s="50"/>
      <c r="K6016" s="51"/>
      <c r="L6016" s="51"/>
      <c r="M6016" s="51"/>
      <c r="N6016" s="51"/>
      <c r="O6016" s="51"/>
      <c r="P6016" s="51"/>
    </row>
    <row r="6017" spans="2:16" s="49" customFormat="1" x14ac:dyDescent="0.25">
      <c r="B6017" s="9"/>
      <c r="C6017" s="9"/>
      <c r="D6017" s="50"/>
      <c r="E6017" s="51"/>
      <c r="F6017" s="51"/>
      <c r="G6017" s="51"/>
      <c r="H6017" s="50"/>
      <c r="I6017" s="50"/>
      <c r="J6017" s="50"/>
      <c r="K6017" s="51"/>
      <c r="L6017" s="51"/>
      <c r="M6017" s="51"/>
      <c r="N6017" s="51"/>
      <c r="O6017" s="51"/>
      <c r="P6017" s="51"/>
    </row>
    <row r="6018" spans="2:16" s="49" customFormat="1" x14ac:dyDescent="0.25">
      <c r="B6018" s="9"/>
      <c r="C6018" s="9"/>
      <c r="D6018" s="50"/>
      <c r="E6018" s="51"/>
      <c r="F6018" s="51"/>
      <c r="G6018" s="51"/>
      <c r="H6018" s="50"/>
      <c r="I6018" s="50"/>
      <c r="J6018" s="50"/>
      <c r="K6018" s="51"/>
      <c r="L6018" s="51"/>
      <c r="M6018" s="51"/>
      <c r="N6018" s="51"/>
      <c r="O6018" s="51"/>
      <c r="P6018" s="51"/>
    </row>
    <row r="6019" spans="2:16" s="49" customFormat="1" x14ac:dyDescent="0.25">
      <c r="B6019" s="9"/>
      <c r="C6019" s="9"/>
      <c r="D6019" s="50"/>
      <c r="E6019" s="51"/>
      <c r="F6019" s="51"/>
      <c r="G6019" s="51"/>
      <c r="H6019" s="50"/>
      <c r="I6019" s="50"/>
      <c r="J6019" s="50"/>
      <c r="K6019" s="51"/>
      <c r="L6019" s="51"/>
      <c r="M6019" s="51"/>
      <c r="N6019" s="51"/>
      <c r="O6019" s="51"/>
      <c r="P6019" s="51"/>
    </row>
    <row r="6020" spans="2:16" s="49" customFormat="1" x14ac:dyDescent="0.25">
      <c r="B6020" s="9"/>
      <c r="C6020" s="9"/>
      <c r="D6020" s="50"/>
      <c r="E6020" s="51"/>
      <c r="F6020" s="51"/>
      <c r="G6020" s="51"/>
      <c r="H6020" s="50"/>
      <c r="I6020" s="50"/>
      <c r="J6020" s="50"/>
      <c r="K6020" s="51"/>
      <c r="L6020" s="51"/>
      <c r="M6020" s="51"/>
      <c r="N6020" s="51"/>
      <c r="O6020" s="51"/>
      <c r="P6020" s="51"/>
    </row>
    <row r="6021" spans="2:16" s="49" customFormat="1" x14ac:dyDescent="0.25">
      <c r="B6021" s="9"/>
      <c r="C6021" s="9"/>
      <c r="D6021" s="50"/>
      <c r="E6021" s="51"/>
      <c r="F6021" s="51"/>
      <c r="G6021" s="51"/>
      <c r="H6021" s="50"/>
      <c r="I6021" s="50"/>
      <c r="J6021" s="50"/>
      <c r="K6021" s="51"/>
      <c r="L6021" s="51"/>
      <c r="M6021" s="51"/>
      <c r="N6021" s="51"/>
      <c r="O6021" s="51"/>
      <c r="P6021" s="51"/>
    </row>
    <row r="6022" spans="2:16" s="49" customFormat="1" x14ac:dyDescent="0.25">
      <c r="B6022" s="9"/>
      <c r="C6022" s="9"/>
      <c r="D6022" s="50"/>
      <c r="E6022" s="51"/>
      <c r="F6022" s="51"/>
      <c r="G6022" s="51"/>
      <c r="H6022" s="50"/>
      <c r="I6022" s="50"/>
      <c r="J6022" s="50"/>
      <c r="K6022" s="51"/>
      <c r="L6022" s="51"/>
      <c r="M6022" s="51"/>
      <c r="N6022" s="51"/>
      <c r="O6022" s="51"/>
      <c r="P6022" s="51"/>
    </row>
    <row r="6023" spans="2:16" s="49" customFormat="1" x14ac:dyDescent="0.25">
      <c r="B6023" s="9"/>
      <c r="C6023" s="9"/>
      <c r="D6023" s="50"/>
      <c r="E6023" s="51"/>
      <c r="F6023" s="51"/>
      <c r="G6023" s="51"/>
      <c r="H6023" s="50"/>
      <c r="I6023" s="50"/>
      <c r="J6023" s="50"/>
      <c r="K6023" s="51"/>
      <c r="L6023" s="51"/>
      <c r="M6023" s="51"/>
      <c r="N6023" s="51"/>
      <c r="O6023" s="51"/>
      <c r="P6023" s="51"/>
    </row>
    <row r="6024" spans="2:16" s="49" customFormat="1" x14ac:dyDescent="0.25">
      <c r="B6024" s="9"/>
      <c r="C6024" s="9"/>
      <c r="D6024" s="50"/>
      <c r="E6024" s="51"/>
      <c r="F6024" s="51"/>
      <c r="G6024" s="51"/>
      <c r="H6024" s="50"/>
      <c r="I6024" s="50"/>
      <c r="J6024" s="50"/>
      <c r="K6024" s="51"/>
      <c r="L6024" s="51"/>
      <c r="M6024" s="51"/>
      <c r="N6024" s="51"/>
      <c r="O6024" s="51"/>
      <c r="P6024" s="51"/>
    </row>
    <row r="6025" spans="2:16" s="49" customFormat="1" x14ac:dyDescent="0.25">
      <c r="B6025" s="9"/>
      <c r="C6025" s="9"/>
      <c r="D6025" s="50"/>
      <c r="E6025" s="51"/>
      <c r="F6025" s="51"/>
      <c r="G6025" s="51"/>
      <c r="H6025" s="50"/>
      <c r="I6025" s="50"/>
      <c r="J6025" s="50"/>
      <c r="K6025" s="51"/>
      <c r="L6025" s="51"/>
      <c r="M6025" s="51"/>
      <c r="N6025" s="51"/>
      <c r="O6025" s="51"/>
      <c r="P6025" s="51"/>
    </row>
    <row r="6026" spans="2:16" s="49" customFormat="1" x14ac:dyDescent="0.25">
      <c r="B6026" s="9"/>
      <c r="C6026" s="9"/>
      <c r="D6026" s="50"/>
      <c r="E6026" s="51"/>
      <c r="F6026" s="51"/>
      <c r="G6026" s="51"/>
      <c r="H6026" s="50"/>
      <c r="I6026" s="50"/>
      <c r="J6026" s="50"/>
      <c r="K6026" s="51"/>
      <c r="L6026" s="51"/>
      <c r="M6026" s="51"/>
      <c r="N6026" s="51"/>
      <c r="O6026" s="51"/>
      <c r="P6026" s="51"/>
    </row>
    <row r="6027" spans="2:16" s="49" customFormat="1" x14ac:dyDescent="0.25">
      <c r="B6027" s="9"/>
      <c r="C6027" s="9"/>
      <c r="D6027" s="50"/>
      <c r="E6027" s="51"/>
      <c r="F6027" s="51"/>
      <c r="G6027" s="51"/>
      <c r="H6027" s="50"/>
      <c r="I6027" s="50"/>
      <c r="J6027" s="50"/>
      <c r="K6027" s="51"/>
      <c r="L6027" s="51"/>
      <c r="M6027" s="51"/>
      <c r="N6027" s="51"/>
      <c r="O6027" s="51"/>
      <c r="P6027" s="51"/>
    </row>
    <row r="6028" spans="2:16" s="49" customFormat="1" x14ac:dyDescent="0.25">
      <c r="B6028" s="9"/>
      <c r="C6028" s="9"/>
      <c r="D6028" s="50"/>
      <c r="E6028" s="51"/>
      <c r="F6028" s="51"/>
      <c r="G6028" s="51"/>
      <c r="H6028" s="50"/>
      <c r="I6028" s="50"/>
      <c r="J6028" s="50"/>
      <c r="K6028" s="51"/>
      <c r="L6028" s="51"/>
      <c r="M6028" s="51"/>
      <c r="N6028" s="51"/>
      <c r="O6028" s="51"/>
      <c r="P6028" s="51"/>
    </row>
    <row r="6029" spans="2:16" s="49" customFormat="1" x14ac:dyDescent="0.25">
      <c r="B6029" s="9"/>
      <c r="C6029" s="9"/>
      <c r="D6029" s="50"/>
      <c r="E6029" s="51"/>
      <c r="F6029" s="51"/>
      <c r="G6029" s="51"/>
      <c r="H6029" s="50"/>
      <c r="I6029" s="50"/>
      <c r="J6029" s="50"/>
      <c r="K6029" s="51"/>
      <c r="L6029" s="51"/>
      <c r="M6029" s="51"/>
      <c r="N6029" s="51"/>
      <c r="O6029" s="51"/>
      <c r="P6029" s="51"/>
    </row>
    <row r="6030" spans="2:16" s="49" customFormat="1" x14ac:dyDescent="0.25">
      <c r="B6030" s="9"/>
      <c r="C6030" s="9"/>
      <c r="D6030" s="50"/>
      <c r="E6030" s="51"/>
      <c r="F6030" s="51"/>
      <c r="G6030" s="51"/>
      <c r="H6030" s="50"/>
      <c r="I6030" s="50"/>
      <c r="J6030" s="50"/>
      <c r="K6030" s="51"/>
      <c r="L6030" s="51"/>
      <c r="M6030" s="51"/>
      <c r="N6030" s="51"/>
      <c r="O6030" s="51"/>
      <c r="P6030" s="51"/>
    </row>
    <row r="6031" spans="2:16" s="49" customFormat="1" x14ac:dyDescent="0.25">
      <c r="B6031" s="9"/>
      <c r="C6031" s="9"/>
      <c r="D6031" s="50"/>
      <c r="E6031" s="51"/>
      <c r="F6031" s="51"/>
      <c r="G6031" s="51"/>
      <c r="H6031" s="50"/>
      <c r="I6031" s="50"/>
      <c r="J6031" s="50"/>
      <c r="K6031" s="51"/>
      <c r="L6031" s="51"/>
      <c r="M6031" s="51"/>
      <c r="N6031" s="51"/>
      <c r="O6031" s="51"/>
      <c r="P6031" s="51"/>
    </row>
    <row r="6032" spans="2:16" s="49" customFormat="1" x14ac:dyDescent="0.25">
      <c r="B6032" s="9"/>
      <c r="C6032" s="9"/>
      <c r="D6032" s="50"/>
      <c r="E6032" s="51"/>
      <c r="F6032" s="51"/>
      <c r="G6032" s="51"/>
      <c r="H6032" s="50"/>
      <c r="I6032" s="50"/>
      <c r="J6032" s="50"/>
      <c r="K6032" s="51"/>
      <c r="L6032" s="51"/>
      <c r="M6032" s="51"/>
      <c r="N6032" s="51"/>
      <c r="O6032" s="51"/>
      <c r="P6032" s="51"/>
    </row>
    <row r="6033" spans="2:16" s="49" customFormat="1" x14ac:dyDescent="0.25">
      <c r="B6033" s="9"/>
      <c r="C6033" s="9"/>
      <c r="D6033" s="50"/>
      <c r="E6033" s="51"/>
      <c r="F6033" s="51"/>
      <c r="G6033" s="51"/>
      <c r="H6033" s="50"/>
      <c r="I6033" s="50"/>
      <c r="J6033" s="50"/>
      <c r="K6033" s="51"/>
      <c r="L6033" s="51"/>
      <c r="M6033" s="51"/>
      <c r="N6033" s="51"/>
      <c r="O6033" s="51"/>
      <c r="P6033" s="51"/>
    </row>
    <row r="6034" spans="2:16" s="49" customFormat="1" x14ac:dyDescent="0.25">
      <c r="B6034" s="9"/>
      <c r="C6034" s="9"/>
      <c r="D6034" s="50"/>
      <c r="E6034" s="51"/>
      <c r="F6034" s="51"/>
      <c r="G6034" s="51"/>
      <c r="H6034" s="50"/>
      <c r="I6034" s="50"/>
      <c r="J6034" s="50"/>
      <c r="K6034" s="51"/>
      <c r="L6034" s="51"/>
      <c r="M6034" s="51"/>
      <c r="N6034" s="51"/>
      <c r="O6034" s="51"/>
      <c r="P6034" s="51"/>
    </row>
    <row r="6035" spans="2:16" s="49" customFormat="1" x14ac:dyDescent="0.25">
      <c r="B6035" s="9"/>
      <c r="C6035" s="9"/>
      <c r="D6035" s="50"/>
      <c r="E6035" s="51"/>
      <c r="F6035" s="51"/>
      <c r="G6035" s="51"/>
      <c r="H6035" s="50"/>
      <c r="I6035" s="50"/>
      <c r="J6035" s="50"/>
      <c r="K6035" s="51"/>
      <c r="L6035" s="51"/>
      <c r="M6035" s="51"/>
      <c r="N6035" s="51"/>
      <c r="O6035" s="51"/>
      <c r="P6035" s="51"/>
    </row>
    <row r="6036" spans="2:16" s="49" customFormat="1" x14ac:dyDescent="0.25">
      <c r="B6036" s="9"/>
      <c r="C6036" s="9"/>
      <c r="D6036" s="50"/>
      <c r="E6036" s="51"/>
      <c r="F6036" s="51"/>
      <c r="G6036" s="51"/>
      <c r="H6036" s="50"/>
      <c r="I6036" s="50"/>
      <c r="J6036" s="50"/>
      <c r="K6036" s="51"/>
      <c r="L6036" s="51"/>
      <c r="M6036" s="51"/>
      <c r="N6036" s="51"/>
      <c r="O6036" s="51"/>
      <c r="P6036" s="51"/>
    </row>
    <row r="6037" spans="2:16" s="49" customFormat="1" x14ac:dyDescent="0.25">
      <c r="B6037" s="9"/>
      <c r="C6037" s="9"/>
      <c r="D6037" s="50"/>
      <c r="E6037" s="51"/>
      <c r="F6037" s="51"/>
      <c r="G6037" s="51"/>
      <c r="H6037" s="50"/>
      <c r="I6037" s="50"/>
      <c r="J6037" s="50"/>
      <c r="K6037" s="51"/>
      <c r="L6037" s="51"/>
      <c r="M6037" s="51"/>
      <c r="N6037" s="51"/>
      <c r="O6037" s="51"/>
      <c r="P6037" s="51"/>
    </row>
    <row r="6038" spans="2:16" s="49" customFormat="1" x14ac:dyDescent="0.25">
      <c r="B6038" s="9"/>
      <c r="C6038" s="9"/>
      <c r="D6038" s="50"/>
      <c r="E6038" s="51"/>
      <c r="F6038" s="51"/>
      <c r="G6038" s="51"/>
      <c r="H6038" s="50"/>
      <c r="I6038" s="50"/>
      <c r="J6038" s="50"/>
      <c r="K6038" s="51"/>
      <c r="L6038" s="51"/>
      <c r="M6038" s="51"/>
      <c r="N6038" s="51"/>
      <c r="O6038" s="51"/>
      <c r="P6038" s="51"/>
    </row>
    <row r="6039" spans="2:16" s="49" customFormat="1" x14ac:dyDescent="0.25">
      <c r="B6039" s="9"/>
      <c r="C6039" s="9"/>
      <c r="D6039" s="50"/>
      <c r="E6039" s="51"/>
      <c r="F6039" s="51"/>
      <c r="G6039" s="51"/>
      <c r="H6039" s="50"/>
      <c r="I6039" s="50"/>
      <c r="J6039" s="50"/>
      <c r="K6039" s="51"/>
      <c r="L6039" s="51"/>
      <c r="M6039" s="51"/>
      <c r="N6039" s="51"/>
      <c r="O6039" s="51"/>
      <c r="P6039" s="51"/>
    </row>
    <row r="6040" spans="2:16" s="49" customFormat="1" x14ac:dyDescent="0.25">
      <c r="B6040" s="9"/>
      <c r="C6040" s="9"/>
      <c r="D6040" s="50"/>
      <c r="E6040" s="51"/>
      <c r="F6040" s="51"/>
      <c r="G6040" s="51"/>
      <c r="H6040" s="50"/>
      <c r="I6040" s="50"/>
      <c r="J6040" s="50"/>
      <c r="K6040" s="51"/>
      <c r="L6040" s="51"/>
      <c r="M6040" s="51"/>
      <c r="N6040" s="51"/>
      <c r="O6040" s="51"/>
      <c r="P6040" s="51"/>
    </row>
    <row r="6041" spans="2:16" s="49" customFormat="1" x14ac:dyDescent="0.25">
      <c r="B6041" s="9"/>
      <c r="C6041" s="9"/>
      <c r="D6041" s="50"/>
      <c r="E6041" s="51"/>
      <c r="F6041" s="51"/>
      <c r="G6041" s="51"/>
      <c r="H6041" s="50"/>
      <c r="I6041" s="50"/>
      <c r="J6041" s="50"/>
      <c r="K6041" s="51"/>
      <c r="L6041" s="51"/>
      <c r="M6041" s="51"/>
      <c r="N6041" s="51"/>
      <c r="O6041" s="51"/>
      <c r="P6041" s="51"/>
    </row>
    <row r="6042" spans="2:16" s="49" customFormat="1" x14ac:dyDescent="0.25">
      <c r="B6042" s="9"/>
      <c r="C6042" s="9"/>
      <c r="D6042" s="50"/>
      <c r="E6042" s="51"/>
      <c r="F6042" s="51"/>
      <c r="G6042" s="51"/>
      <c r="H6042" s="50"/>
      <c r="I6042" s="50"/>
      <c r="J6042" s="50"/>
      <c r="K6042" s="51"/>
      <c r="L6042" s="51"/>
      <c r="M6042" s="51"/>
      <c r="N6042" s="51"/>
      <c r="O6042" s="51"/>
      <c r="P6042" s="51"/>
    </row>
    <row r="6043" spans="2:16" s="49" customFormat="1" x14ac:dyDescent="0.25">
      <c r="B6043" s="9"/>
      <c r="C6043" s="9"/>
      <c r="D6043" s="50"/>
      <c r="E6043" s="51"/>
      <c r="F6043" s="51"/>
      <c r="G6043" s="51"/>
      <c r="H6043" s="50"/>
      <c r="I6043" s="50"/>
      <c r="J6043" s="50"/>
      <c r="K6043" s="51"/>
      <c r="L6043" s="51"/>
      <c r="M6043" s="51"/>
      <c r="N6043" s="51"/>
      <c r="O6043" s="51"/>
      <c r="P6043" s="51"/>
    </row>
    <row r="6044" spans="2:16" s="49" customFormat="1" x14ac:dyDescent="0.25">
      <c r="B6044" s="9"/>
      <c r="C6044" s="9"/>
      <c r="D6044" s="50"/>
      <c r="E6044" s="51"/>
      <c r="F6044" s="51"/>
      <c r="G6044" s="51"/>
      <c r="H6044" s="50"/>
      <c r="I6044" s="50"/>
      <c r="J6044" s="50"/>
      <c r="K6044" s="51"/>
      <c r="L6044" s="51"/>
      <c r="M6044" s="51"/>
      <c r="N6044" s="51"/>
      <c r="O6044" s="51"/>
      <c r="P6044" s="51"/>
    </row>
    <row r="6045" spans="2:16" s="49" customFormat="1" x14ac:dyDescent="0.25">
      <c r="B6045" s="9"/>
      <c r="C6045" s="9"/>
      <c r="D6045" s="50"/>
      <c r="E6045" s="51"/>
      <c r="F6045" s="51"/>
      <c r="G6045" s="51"/>
      <c r="H6045" s="50"/>
      <c r="I6045" s="50"/>
      <c r="J6045" s="50"/>
      <c r="K6045" s="51"/>
      <c r="L6045" s="51"/>
      <c r="M6045" s="51"/>
      <c r="N6045" s="51"/>
      <c r="O6045" s="51"/>
      <c r="P6045" s="51"/>
    </row>
    <row r="6046" spans="2:16" s="49" customFormat="1" x14ac:dyDescent="0.25">
      <c r="B6046" s="9"/>
      <c r="C6046" s="9"/>
      <c r="D6046" s="50"/>
      <c r="E6046" s="51"/>
      <c r="F6046" s="51"/>
      <c r="G6046" s="51"/>
      <c r="H6046" s="50"/>
      <c r="I6046" s="50"/>
      <c r="J6046" s="50"/>
      <c r="K6046" s="51"/>
      <c r="L6046" s="51"/>
      <c r="M6046" s="51"/>
      <c r="N6046" s="51"/>
      <c r="O6046" s="51"/>
      <c r="P6046" s="51"/>
    </row>
    <row r="6047" spans="2:16" s="49" customFormat="1" x14ac:dyDescent="0.25">
      <c r="B6047" s="9"/>
      <c r="C6047" s="9"/>
      <c r="D6047" s="50"/>
      <c r="E6047" s="51"/>
      <c r="F6047" s="51"/>
      <c r="G6047" s="51"/>
      <c r="H6047" s="50"/>
      <c r="I6047" s="50"/>
      <c r="J6047" s="50"/>
      <c r="K6047" s="51"/>
      <c r="L6047" s="51"/>
      <c r="M6047" s="51"/>
      <c r="N6047" s="51"/>
      <c r="O6047" s="51"/>
      <c r="P6047" s="51"/>
    </row>
    <row r="6048" spans="2:16" s="49" customFormat="1" x14ac:dyDescent="0.25">
      <c r="B6048" s="9"/>
      <c r="C6048" s="9"/>
      <c r="D6048" s="50"/>
      <c r="E6048" s="51"/>
      <c r="F6048" s="51"/>
      <c r="G6048" s="51"/>
      <c r="H6048" s="50"/>
      <c r="I6048" s="50"/>
      <c r="J6048" s="50"/>
      <c r="K6048" s="51"/>
      <c r="L6048" s="51"/>
      <c r="M6048" s="51"/>
      <c r="N6048" s="51"/>
      <c r="O6048" s="51"/>
      <c r="P6048" s="51"/>
    </row>
    <row r="6049" spans="2:16" s="49" customFormat="1" x14ac:dyDescent="0.25">
      <c r="B6049" s="9"/>
      <c r="C6049" s="9"/>
      <c r="D6049" s="50"/>
      <c r="E6049" s="51"/>
      <c r="F6049" s="51"/>
      <c r="G6049" s="51"/>
      <c r="H6049" s="50"/>
      <c r="I6049" s="50"/>
      <c r="J6049" s="50"/>
      <c r="K6049" s="51"/>
      <c r="L6049" s="51"/>
      <c r="M6049" s="51"/>
      <c r="N6049" s="51"/>
      <c r="O6049" s="51"/>
      <c r="P6049" s="51"/>
    </row>
    <row r="6050" spans="2:16" s="49" customFormat="1" x14ac:dyDescent="0.25">
      <c r="B6050" s="9"/>
      <c r="C6050" s="9"/>
      <c r="D6050" s="50"/>
      <c r="E6050" s="51"/>
      <c r="F6050" s="51"/>
      <c r="G6050" s="51"/>
      <c r="H6050" s="50"/>
      <c r="I6050" s="50"/>
      <c r="J6050" s="50"/>
      <c r="K6050" s="51"/>
      <c r="L6050" s="51"/>
      <c r="M6050" s="51"/>
      <c r="N6050" s="51"/>
      <c r="O6050" s="51"/>
      <c r="P6050" s="51"/>
    </row>
    <row r="6051" spans="2:16" s="49" customFormat="1" x14ac:dyDescent="0.25">
      <c r="B6051" s="9"/>
      <c r="C6051" s="9"/>
      <c r="D6051" s="50"/>
      <c r="E6051" s="51"/>
      <c r="F6051" s="51"/>
      <c r="G6051" s="51"/>
      <c r="H6051" s="50"/>
      <c r="I6051" s="50"/>
      <c r="J6051" s="50"/>
      <c r="K6051" s="51"/>
      <c r="L6051" s="51"/>
      <c r="M6051" s="51"/>
      <c r="N6051" s="51"/>
      <c r="O6051" s="51"/>
      <c r="P6051" s="51"/>
    </row>
    <row r="6052" spans="2:16" s="49" customFormat="1" x14ac:dyDescent="0.25">
      <c r="B6052" s="9"/>
      <c r="C6052" s="9"/>
      <c r="D6052" s="50"/>
      <c r="E6052" s="51"/>
      <c r="F6052" s="51"/>
      <c r="G6052" s="51"/>
      <c r="H6052" s="50"/>
      <c r="I6052" s="50"/>
      <c r="J6052" s="50"/>
      <c r="K6052" s="51"/>
      <c r="L6052" s="51"/>
      <c r="M6052" s="51"/>
      <c r="N6052" s="51"/>
      <c r="O6052" s="51"/>
      <c r="P6052" s="51"/>
    </row>
    <row r="6053" spans="2:16" s="49" customFormat="1" x14ac:dyDescent="0.25">
      <c r="B6053" s="9"/>
      <c r="C6053" s="9"/>
      <c r="D6053" s="50"/>
      <c r="E6053" s="51"/>
      <c r="F6053" s="51"/>
      <c r="G6053" s="51"/>
      <c r="H6053" s="50"/>
      <c r="I6053" s="50"/>
      <c r="J6053" s="50"/>
      <c r="K6053" s="51"/>
      <c r="L6053" s="51"/>
      <c r="M6053" s="51"/>
      <c r="N6053" s="51"/>
      <c r="O6053" s="51"/>
      <c r="P6053" s="51"/>
    </row>
    <row r="6054" spans="2:16" s="49" customFormat="1" x14ac:dyDescent="0.25">
      <c r="B6054" s="9"/>
      <c r="C6054" s="9"/>
      <c r="D6054" s="50"/>
      <c r="E6054" s="51"/>
      <c r="F6054" s="51"/>
      <c r="G6054" s="51"/>
      <c r="H6054" s="50"/>
      <c r="I6054" s="50"/>
      <c r="J6054" s="50"/>
      <c r="K6054" s="51"/>
      <c r="L6054" s="51"/>
      <c r="M6054" s="51"/>
      <c r="N6054" s="51"/>
      <c r="O6054" s="51"/>
      <c r="P6054" s="51"/>
    </row>
    <row r="6055" spans="2:16" s="49" customFormat="1" x14ac:dyDescent="0.25">
      <c r="B6055" s="9"/>
      <c r="C6055" s="9"/>
      <c r="D6055" s="50"/>
      <c r="E6055" s="51"/>
      <c r="F6055" s="51"/>
      <c r="G6055" s="51"/>
      <c r="H6055" s="50"/>
      <c r="I6055" s="50"/>
      <c r="J6055" s="50"/>
      <c r="K6055" s="51"/>
      <c r="L6055" s="51"/>
      <c r="M6055" s="51"/>
      <c r="N6055" s="51"/>
      <c r="O6055" s="51"/>
      <c r="P6055" s="51"/>
    </row>
    <row r="6056" spans="2:16" s="49" customFormat="1" x14ac:dyDescent="0.25">
      <c r="B6056" s="9"/>
      <c r="C6056" s="9"/>
      <c r="D6056" s="50"/>
      <c r="E6056" s="51"/>
      <c r="F6056" s="51"/>
      <c r="G6056" s="51"/>
      <c r="H6056" s="50"/>
      <c r="I6056" s="50"/>
      <c r="J6056" s="50"/>
      <c r="K6056" s="51"/>
      <c r="L6056" s="51"/>
      <c r="M6056" s="51"/>
      <c r="N6056" s="51"/>
      <c r="O6056" s="51"/>
      <c r="P6056" s="51"/>
    </row>
    <row r="6057" spans="2:16" s="49" customFormat="1" x14ac:dyDescent="0.25">
      <c r="B6057" s="9"/>
      <c r="C6057" s="9"/>
      <c r="D6057" s="50"/>
      <c r="E6057" s="51"/>
      <c r="F6057" s="51"/>
      <c r="G6057" s="51"/>
      <c r="H6057" s="50"/>
      <c r="I6057" s="50"/>
      <c r="J6057" s="50"/>
      <c r="K6057" s="51"/>
      <c r="L6057" s="51"/>
      <c r="M6057" s="51"/>
      <c r="N6057" s="51"/>
      <c r="O6057" s="51"/>
      <c r="P6057" s="51"/>
    </row>
    <row r="6058" spans="2:16" s="49" customFormat="1" x14ac:dyDescent="0.25">
      <c r="B6058" s="9"/>
      <c r="C6058" s="9"/>
      <c r="D6058" s="50"/>
      <c r="E6058" s="51"/>
      <c r="F6058" s="51"/>
      <c r="G6058" s="51"/>
      <c r="H6058" s="50"/>
      <c r="I6058" s="50"/>
      <c r="J6058" s="50"/>
      <c r="K6058" s="51"/>
      <c r="L6058" s="51"/>
      <c r="M6058" s="51"/>
      <c r="N6058" s="51"/>
      <c r="O6058" s="51"/>
      <c r="P6058" s="51"/>
    </row>
    <row r="6059" spans="2:16" s="49" customFormat="1" x14ac:dyDescent="0.25">
      <c r="B6059" s="9"/>
      <c r="C6059" s="9"/>
      <c r="D6059" s="50"/>
      <c r="E6059" s="51"/>
      <c r="F6059" s="51"/>
      <c r="G6059" s="51"/>
      <c r="H6059" s="50"/>
      <c r="I6059" s="50"/>
      <c r="J6059" s="50"/>
      <c r="K6059" s="51"/>
      <c r="L6059" s="51"/>
      <c r="M6059" s="51"/>
      <c r="N6059" s="51"/>
      <c r="O6059" s="51"/>
      <c r="P6059" s="51"/>
    </row>
    <row r="6060" spans="2:16" s="49" customFormat="1" x14ac:dyDescent="0.25">
      <c r="B6060" s="9"/>
      <c r="C6060" s="9"/>
      <c r="D6060" s="50"/>
      <c r="E6060" s="51"/>
      <c r="F6060" s="51"/>
      <c r="G6060" s="51"/>
      <c r="H6060" s="50"/>
      <c r="I6060" s="50"/>
      <c r="J6060" s="50"/>
      <c r="K6060" s="51"/>
      <c r="L6060" s="51"/>
      <c r="M6060" s="51"/>
      <c r="N6060" s="51"/>
      <c r="O6060" s="51"/>
      <c r="P6060" s="51"/>
    </row>
    <row r="6061" spans="2:16" s="49" customFormat="1" x14ac:dyDescent="0.25">
      <c r="B6061" s="9"/>
      <c r="C6061" s="9"/>
      <c r="D6061" s="50"/>
      <c r="E6061" s="51"/>
      <c r="F6061" s="51"/>
      <c r="G6061" s="51"/>
      <c r="H6061" s="50"/>
      <c r="I6061" s="50"/>
      <c r="J6061" s="50"/>
      <c r="K6061" s="51"/>
      <c r="L6061" s="51"/>
      <c r="M6061" s="51"/>
      <c r="N6061" s="51"/>
      <c r="O6061" s="51"/>
      <c r="P6061" s="51"/>
    </row>
    <row r="6062" spans="2:16" s="49" customFormat="1" x14ac:dyDescent="0.25">
      <c r="B6062" s="9"/>
      <c r="C6062" s="9"/>
      <c r="D6062" s="50"/>
      <c r="E6062" s="51"/>
      <c r="F6062" s="51"/>
      <c r="G6062" s="51"/>
      <c r="H6062" s="50"/>
      <c r="I6062" s="50"/>
      <c r="J6062" s="50"/>
      <c r="K6062" s="51"/>
      <c r="L6062" s="51"/>
      <c r="M6062" s="51"/>
      <c r="N6062" s="51"/>
      <c r="O6062" s="51"/>
      <c r="P6062" s="51"/>
    </row>
    <row r="6063" spans="2:16" s="49" customFormat="1" x14ac:dyDescent="0.25">
      <c r="B6063" s="9"/>
      <c r="C6063" s="9"/>
      <c r="D6063" s="50"/>
      <c r="E6063" s="51"/>
      <c r="F6063" s="51"/>
      <c r="G6063" s="51"/>
      <c r="H6063" s="50"/>
      <c r="I6063" s="50"/>
      <c r="J6063" s="50"/>
      <c r="K6063" s="51"/>
      <c r="L6063" s="51"/>
      <c r="M6063" s="51"/>
      <c r="N6063" s="51"/>
      <c r="O6063" s="51"/>
      <c r="P6063" s="51"/>
    </row>
    <row r="6064" spans="2:16" s="49" customFormat="1" x14ac:dyDescent="0.25">
      <c r="B6064" s="9"/>
      <c r="C6064" s="9"/>
      <c r="D6064" s="50"/>
      <c r="E6064" s="51"/>
      <c r="F6064" s="51"/>
      <c r="G6064" s="51"/>
      <c r="H6064" s="50"/>
      <c r="I6064" s="50"/>
      <c r="J6064" s="50"/>
      <c r="K6064" s="51"/>
      <c r="L6064" s="51"/>
      <c r="M6064" s="51"/>
      <c r="N6064" s="51"/>
      <c r="O6064" s="51"/>
      <c r="P6064" s="51"/>
    </row>
    <row r="6065" spans="2:16" s="49" customFormat="1" x14ac:dyDescent="0.25">
      <c r="B6065" s="9"/>
      <c r="C6065" s="9"/>
      <c r="D6065" s="50"/>
      <c r="E6065" s="51"/>
      <c r="F6065" s="51"/>
      <c r="G6065" s="51"/>
      <c r="H6065" s="50"/>
      <c r="I6065" s="50"/>
      <c r="J6065" s="50"/>
      <c r="K6065" s="51"/>
      <c r="L6065" s="51"/>
      <c r="M6065" s="51"/>
      <c r="N6065" s="51"/>
      <c r="O6065" s="51"/>
      <c r="P6065" s="51"/>
    </row>
    <row r="6066" spans="2:16" s="49" customFormat="1" x14ac:dyDescent="0.25">
      <c r="B6066" s="9"/>
      <c r="C6066" s="9"/>
      <c r="D6066" s="50"/>
      <c r="E6066" s="51"/>
      <c r="F6066" s="51"/>
      <c r="G6066" s="51"/>
      <c r="H6066" s="50"/>
      <c r="I6066" s="50"/>
      <c r="J6066" s="50"/>
      <c r="K6066" s="51"/>
      <c r="L6066" s="51"/>
      <c r="M6066" s="51"/>
      <c r="N6066" s="51"/>
      <c r="O6066" s="51"/>
      <c r="P6066" s="51"/>
    </row>
    <row r="6067" spans="2:16" s="49" customFormat="1" x14ac:dyDescent="0.25">
      <c r="B6067" s="9"/>
      <c r="C6067" s="9"/>
      <c r="D6067" s="50"/>
      <c r="E6067" s="51"/>
      <c r="F6067" s="51"/>
      <c r="G6067" s="51"/>
      <c r="H6067" s="50"/>
      <c r="I6067" s="50"/>
      <c r="J6067" s="50"/>
      <c r="K6067" s="51"/>
      <c r="L6067" s="51"/>
      <c r="M6067" s="51"/>
      <c r="N6067" s="51"/>
      <c r="O6067" s="51"/>
      <c r="P6067" s="51"/>
    </row>
    <row r="6068" spans="2:16" s="49" customFormat="1" x14ac:dyDescent="0.25">
      <c r="B6068" s="9"/>
      <c r="C6068" s="9"/>
      <c r="D6068" s="50"/>
      <c r="E6068" s="51"/>
      <c r="F6068" s="51"/>
      <c r="G6068" s="51"/>
      <c r="H6068" s="50"/>
      <c r="I6068" s="50"/>
      <c r="J6068" s="50"/>
      <c r="K6068" s="51"/>
      <c r="L6068" s="51"/>
      <c r="M6068" s="51"/>
      <c r="N6068" s="51"/>
      <c r="O6068" s="51"/>
      <c r="P6068" s="51"/>
    </row>
    <row r="6069" spans="2:16" s="49" customFormat="1" x14ac:dyDescent="0.25">
      <c r="B6069" s="9"/>
      <c r="C6069" s="9"/>
      <c r="D6069" s="50"/>
      <c r="E6069" s="51"/>
      <c r="F6069" s="51"/>
      <c r="G6069" s="51"/>
      <c r="H6069" s="50"/>
      <c r="I6069" s="50"/>
      <c r="J6069" s="50"/>
      <c r="K6069" s="51"/>
      <c r="L6069" s="51"/>
      <c r="M6069" s="51"/>
      <c r="N6069" s="51"/>
      <c r="O6069" s="51"/>
      <c r="P6069" s="51"/>
    </row>
    <row r="6070" spans="2:16" s="49" customFormat="1" x14ac:dyDescent="0.25">
      <c r="B6070" s="9"/>
      <c r="C6070" s="9"/>
      <c r="D6070" s="50"/>
      <c r="E6070" s="51"/>
      <c r="F6070" s="51"/>
      <c r="G6070" s="51"/>
      <c r="H6070" s="50"/>
      <c r="I6070" s="50"/>
      <c r="J6070" s="50"/>
      <c r="K6070" s="51"/>
      <c r="L6070" s="51"/>
      <c r="M6070" s="51"/>
      <c r="N6070" s="51"/>
      <c r="O6070" s="51"/>
      <c r="P6070" s="51"/>
    </row>
    <row r="6071" spans="2:16" s="49" customFormat="1" x14ac:dyDescent="0.25">
      <c r="B6071" s="9"/>
      <c r="C6071" s="9"/>
      <c r="D6071" s="50"/>
      <c r="E6071" s="51"/>
      <c r="F6071" s="51"/>
      <c r="G6071" s="51"/>
      <c r="H6071" s="50"/>
      <c r="I6071" s="50"/>
      <c r="J6071" s="50"/>
      <c r="K6071" s="51"/>
      <c r="L6071" s="51"/>
      <c r="M6071" s="51"/>
      <c r="N6071" s="51"/>
      <c r="O6071" s="51"/>
      <c r="P6071" s="51"/>
    </row>
    <row r="6072" spans="2:16" s="49" customFormat="1" x14ac:dyDescent="0.25">
      <c r="B6072" s="9"/>
      <c r="C6072" s="9"/>
      <c r="D6072" s="50"/>
      <c r="E6072" s="51"/>
      <c r="F6072" s="51"/>
      <c r="G6072" s="51"/>
      <c r="H6072" s="50"/>
      <c r="I6072" s="50"/>
      <c r="J6072" s="50"/>
      <c r="K6072" s="51"/>
      <c r="L6072" s="51"/>
      <c r="M6072" s="51"/>
      <c r="N6072" s="51"/>
      <c r="O6072" s="51"/>
      <c r="P6072" s="51"/>
    </row>
    <row r="6073" spans="2:16" s="49" customFormat="1" x14ac:dyDescent="0.25">
      <c r="B6073" s="9"/>
      <c r="C6073" s="9"/>
      <c r="D6073" s="50"/>
      <c r="E6073" s="51"/>
      <c r="F6073" s="51"/>
      <c r="G6073" s="51"/>
      <c r="H6073" s="50"/>
      <c r="I6073" s="50"/>
      <c r="J6073" s="50"/>
      <c r="K6073" s="51"/>
      <c r="L6073" s="51"/>
      <c r="M6073" s="51"/>
      <c r="N6073" s="51"/>
      <c r="O6073" s="51"/>
      <c r="P6073" s="51"/>
    </row>
    <row r="6074" spans="2:16" s="49" customFormat="1" x14ac:dyDescent="0.25">
      <c r="B6074" s="9"/>
      <c r="C6074" s="9"/>
      <c r="D6074" s="50"/>
      <c r="E6074" s="51"/>
      <c r="F6074" s="51"/>
      <c r="G6074" s="51"/>
      <c r="H6074" s="50"/>
      <c r="I6074" s="50"/>
      <c r="J6074" s="50"/>
      <c r="K6074" s="51"/>
      <c r="L6074" s="51"/>
      <c r="M6074" s="51"/>
      <c r="N6074" s="51"/>
      <c r="O6074" s="51"/>
      <c r="P6074" s="51"/>
    </row>
    <row r="6075" spans="2:16" s="49" customFormat="1" x14ac:dyDescent="0.25">
      <c r="B6075" s="9"/>
      <c r="C6075" s="9"/>
      <c r="D6075" s="50"/>
      <c r="E6075" s="51"/>
      <c r="F6075" s="51"/>
      <c r="G6075" s="51"/>
      <c r="H6075" s="50"/>
      <c r="I6075" s="50"/>
      <c r="J6075" s="50"/>
      <c r="K6075" s="51"/>
      <c r="L6075" s="51"/>
      <c r="M6075" s="51"/>
      <c r="N6075" s="51"/>
      <c r="O6075" s="51"/>
      <c r="P6075" s="51"/>
    </row>
    <row r="6076" spans="2:16" s="49" customFormat="1" x14ac:dyDescent="0.25">
      <c r="B6076" s="9"/>
      <c r="C6076" s="9"/>
      <c r="D6076" s="50"/>
      <c r="E6076" s="51"/>
      <c r="F6076" s="51"/>
      <c r="G6076" s="51"/>
      <c r="H6076" s="50"/>
      <c r="I6076" s="50"/>
      <c r="J6076" s="50"/>
      <c r="K6076" s="51"/>
      <c r="L6076" s="51"/>
      <c r="M6076" s="51"/>
      <c r="N6076" s="51"/>
      <c r="O6076" s="51"/>
      <c r="P6076" s="51"/>
    </row>
    <row r="6077" spans="2:16" s="49" customFormat="1" x14ac:dyDescent="0.25">
      <c r="B6077" s="9"/>
      <c r="C6077" s="9"/>
      <c r="D6077" s="50"/>
      <c r="E6077" s="51"/>
      <c r="F6077" s="51"/>
      <c r="G6077" s="51"/>
      <c r="H6077" s="50"/>
      <c r="I6077" s="50"/>
      <c r="J6077" s="50"/>
      <c r="K6077" s="51"/>
      <c r="L6077" s="51"/>
      <c r="M6077" s="51"/>
      <c r="N6077" s="51"/>
      <c r="O6077" s="51"/>
      <c r="P6077" s="51"/>
    </row>
    <row r="6078" spans="2:16" s="49" customFormat="1" x14ac:dyDescent="0.25">
      <c r="B6078" s="9"/>
      <c r="C6078" s="9"/>
      <c r="D6078" s="50"/>
      <c r="E6078" s="51"/>
      <c r="F6078" s="51"/>
      <c r="G6078" s="51"/>
      <c r="H6078" s="50"/>
      <c r="I6078" s="50"/>
      <c r="J6078" s="50"/>
      <c r="K6078" s="51"/>
      <c r="L6078" s="51"/>
      <c r="M6078" s="51"/>
      <c r="N6078" s="51"/>
      <c r="O6078" s="51"/>
      <c r="P6078" s="51"/>
    </row>
    <row r="6079" spans="2:16" s="49" customFormat="1" x14ac:dyDescent="0.25">
      <c r="B6079" s="9"/>
      <c r="C6079" s="9"/>
      <c r="D6079" s="50"/>
      <c r="E6079" s="51"/>
      <c r="F6079" s="51"/>
      <c r="G6079" s="51"/>
      <c r="H6079" s="50"/>
      <c r="I6079" s="50"/>
      <c r="J6079" s="50"/>
      <c r="K6079" s="51"/>
      <c r="L6079" s="51"/>
      <c r="M6079" s="51"/>
      <c r="N6079" s="51"/>
      <c r="O6079" s="51"/>
      <c r="P6079" s="51"/>
    </row>
    <row r="6080" spans="2:16" s="49" customFormat="1" x14ac:dyDescent="0.25">
      <c r="B6080" s="9"/>
      <c r="C6080" s="9"/>
      <c r="D6080" s="50"/>
      <c r="E6080" s="51"/>
      <c r="F6080" s="51"/>
      <c r="G6080" s="51"/>
      <c r="H6080" s="50"/>
      <c r="I6080" s="50"/>
      <c r="J6080" s="50"/>
      <c r="K6080" s="51"/>
      <c r="L6080" s="51"/>
      <c r="M6080" s="51"/>
      <c r="N6080" s="51"/>
      <c r="O6080" s="51"/>
      <c r="P6080" s="51"/>
    </row>
    <row r="6081" spans="2:16" s="49" customFormat="1" x14ac:dyDescent="0.25">
      <c r="B6081" s="9"/>
      <c r="C6081" s="9"/>
      <c r="D6081" s="50"/>
      <c r="E6081" s="51"/>
      <c r="F6081" s="51"/>
      <c r="G6081" s="51"/>
      <c r="H6081" s="50"/>
      <c r="I6081" s="50"/>
      <c r="J6081" s="50"/>
      <c r="K6081" s="51"/>
      <c r="L6081" s="51"/>
      <c r="M6081" s="51"/>
      <c r="N6081" s="51"/>
      <c r="O6081" s="51"/>
      <c r="P6081" s="51"/>
    </row>
    <row r="6082" spans="2:16" s="49" customFormat="1" x14ac:dyDescent="0.25">
      <c r="B6082" s="9"/>
      <c r="C6082" s="9"/>
      <c r="D6082" s="50"/>
      <c r="E6082" s="51"/>
      <c r="F6082" s="51"/>
      <c r="G6082" s="51"/>
      <c r="H6082" s="50"/>
      <c r="I6082" s="50"/>
      <c r="J6082" s="50"/>
      <c r="K6082" s="51"/>
      <c r="L6082" s="51"/>
      <c r="M6082" s="51"/>
      <c r="N6082" s="51"/>
      <c r="O6082" s="51"/>
      <c r="P6082" s="51"/>
    </row>
    <row r="6083" spans="2:16" s="49" customFormat="1" x14ac:dyDescent="0.25">
      <c r="B6083" s="9"/>
      <c r="C6083" s="9"/>
      <c r="D6083" s="50"/>
      <c r="E6083" s="51"/>
      <c r="F6083" s="51"/>
      <c r="G6083" s="51"/>
      <c r="H6083" s="50"/>
      <c r="I6083" s="50"/>
      <c r="J6083" s="50"/>
      <c r="K6083" s="51"/>
      <c r="L6083" s="51"/>
      <c r="M6083" s="51"/>
      <c r="N6083" s="51"/>
      <c r="O6083" s="51"/>
      <c r="P6083" s="51"/>
    </row>
    <row r="6084" spans="2:16" s="49" customFormat="1" x14ac:dyDescent="0.25">
      <c r="B6084" s="9"/>
      <c r="C6084" s="9"/>
      <c r="D6084" s="50"/>
      <c r="E6084" s="51"/>
      <c r="F6084" s="51"/>
      <c r="G6084" s="51"/>
      <c r="H6084" s="50"/>
      <c r="I6084" s="50"/>
      <c r="J6084" s="50"/>
      <c r="K6084" s="51"/>
      <c r="L6084" s="51"/>
      <c r="M6084" s="51"/>
      <c r="N6084" s="51"/>
      <c r="O6084" s="51"/>
      <c r="P6084" s="51"/>
    </row>
    <row r="6085" spans="2:16" s="49" customFormat="1" x14ac:dyDescent="0.25">
      <c r="B6085" s="9"/>
      <c r="C6085" s="9"/>
      <c r="D6085" s="50"/>
      <c r="E6085" s="51"/>
      <c r="F6085" s="51"/>
      <c r="G6085" s="51"/>
      <c r="H6085" s="50"/>
      <c r="I6085" s="50"/>
      <c r="J6085" s="50"/>
      <c r="K6085" s="51"/>
      <c r="L6085" s="51"/>
      <c r="M6085" s="51"/>
      <c r="N6085" s="51"/>
      <c r="O6085" s="51"/>
      <c r="P6085" s="51"/>
    </row>
    <row r="6086" spans="2:16" s="49" customFormat="1" x14ac:dyDescent="0.25">
      <c r="B6086" s="9"/>
      <c r="C6086" s="9"/>
      <c r="D6086" s="50"/>
      <c r="E6086" s="51"/>
      <c r="F6086" s="51"/>
      <c r="G6086" s="51"/>
      <c r="H6086" s="50"/>
      <c r="I6086" s="50"/>
      <c r="J6086" s="50"/>
      <c r="K6086" s="51"/>
      <c r="L6086" s="51"/>
      <c r="M6086" s="51"/>
      <c r="N6086" s="51"/>
      <c r="O6086" s="51"/>
      <c r="P6086" s="51"/>
    </row>
    <row r="6087" spans="2:16" s="49" customFormat="1" x14ac:dyDescent="0.25">
      <c r="B6087" s="9"/>
      <c r="C6087" s="9"/>
      <c r="D6087" s="50"/>
      <c r="E6087" s="51"/>
      <c r="F6087" s="51"/>
      <c r="G6087" s="51"/>
      <c r="H6087" s="50"/>
      <c r="I6087" s="50"/>
      <c r="J6087" s="50"/>
      <c r="K6087" s="51"/>
      <c r="L6087" s="51"/>
      <c r="M6087" s="51"/>
      <c r="N6087" s="51"/>
      <c r="O6087" s="51"/>
      <c r="P6087" s="51"/>
    </row>
    <row r="6088" spans="2:16" s="49" customFormat="1" x14ac:dyDescent="0.25">
      <c r="B6088" s="9"/>
      <c r="C6088" s="9"/>
      <c r="D6088" s="50"/>
      <c r="E6088" s="51"/>
      <c r="F6088" s="51"/>
      <c r="G6088" s="51"/>
      <c r="H6088" s="50"/>
      <c r="I6088" s="50"/>
      <c r="J6088" s="50"/>
      <c r="K6088" s="51"/>
      <c r="L6088" s="51"/>
      <c r="M6088" s="51"/>
      <c r="N6088" s="51"/>
      <c r="O6088" s="51"/>
      <c r="P6088" s="51"/>
    </row>
    <row r="6089" spans="2:16" s="49" customFormat="1" x14ac:dyDescent="0.25">
      <c r="B6089" s="9"/>
      <c r="C6089" s="9"/>
      <c r="D6089" s="50"/>
      <c r="E6089" s="51"/>
      <c r="F6089" s="51"/>
      <c r="G6089" s="51"/>
      <c r="H6089" s="50"/>
      <c r="I6089" s="50"/>
      <c r="J6089" s="50"/>
      <c r="K6089" s="51"/>
      <c r="L6089" s="51"/>
      <c r="M6089" s="51"/>
      <c r="N6089" s="51"/>
      <c r="O6089" s="51"/>
      <c r="P6089" s="51"/>
    </row>
    <row r="6090" spans="2:16" s="49" customFormat="1" x14ac:dyDescent="0.25">
      <c r="B6090" s="9"/>
      <c r="C6090" s="9"/>
      <c r="D6090" s="50"/>
      <c r="E6090" s="51"/>
      <c r="F6090" s="51"/>
      <c r="G6090" s="51"/>
      <c r="H6090" s="50"/>
      <c r="I6090" s="50"/>
      <c r="J6090" s="50"/>
      <c r="K6090" s="51"/>
      <c r="L6090" s="51"/>
      <c r="M6090" s="51"/>
      <c r="N6090" s="51"/>
      <c r="O6090" s="51"/>
      <c r="P6090" s="51"/>
    </row>
    <row r="6091" spans="2:16" s="49" customFormat="1" x14ac:dyDescent="0.25">
      <c r="B6091" s="9"/>
      <c r="C6091" s="9"/>
      <c r="D6091" s="50"/>
      <c r="E6091" s="51"/>
      <c r="F6091" s="51"/>
      <c r="G6091" s="51"/>
      <c r="H6091" s="50"/>
      <c r="I6091" s="50"/>
      <c r="J6091" s="50"/>
      <c r="K6091" s="51"/>
      <c r="L6091" s="51"/>
      <c r="M6091" s="51"/>
      <c r="N6091" s="51"/>
      <c r="O6091" s="51"/>
      <c r="P6091" s="51"/>
    </row>
    <row r="6092" spans="2:16" s="49" customFormat="1" x14ac:dyDescent="0.25">
      <c r="B6092" s="9"/>
      <c r="C6092" s="9"/>
      <c r="D6092" s="50"/>
      <c r="E6092" s="51"/>
      <c r="F6092" s="51"/>
      <c r="G6092" s="51"/>
      <c r="H6092" s="50"/>
      <c r="I6092" s="50"/>
      <c r="J6092" s="50"/>
      <c r="K6092" s="51"/>
      <c r="L6092" s="51"/>
      <c r="M6092" s="51"/>
      <c r="N6092" s="51"/>
      <c r="O6092" s="51"/>
      <c r="P6092" s="51"/>
    </row>
    <row r="6093" spans="2:16" s="49" customFormat="1" x14ac:dyDescent="0.25">
      <c r="B6093" s="9"/>
      <c r="C6093" s="9"/>
      <c r="D6093" s="50"/>
      <c r="E6093" s="51"/>
      <c r="F6093" s="51"/>
      <c r="G6093" s="51"/>
      <c r="H6093" s="50"/>
      <c r="I6093" s="50"/>
      <c r="J6093" s="50"/>
      <c r="K6093" s="51"/>
      <c r="L6093" s="51"/>
      <c r="M6093" s="51"/>
      <c r="N6093" s="51"/>
      <c r="O6093" s="51"/>
      <c r="P6093" s="51"/>
    </row>
    <row r="6094" spans="2:16" s="49" customFormat="1" x14ac:dyDescent="0.25">
      <c r="B6094" s="9"/>
      <c r="C6094" s="9"/>
      <c r="D6094" s="50"/>
      <c r="E6094" s="51"/>
      <c r="F6094" s="51"/>
      <c r="G6094" s="51"/>
      <c r="H6094" s="50"/>
      <c r="I6094" s="50"/>
      <c r="J6094" s="50"/>
      <c r="K6094" s="51"/>
      <c r="L6094" s="51"/>
      <c r="M6094" s="51"/>
      <c r="N6094" s="51"/>
      <c r="O6094" s="51"/>
      <c r="P6094" s="51"/>
    </row>
    <row r="6095" spans="2:16" s="49" customFormat="1" x14ac:dyDescent="0.25">
      <c r="B6095" s="9"/>
      <c r="C6095" s="9"/>
      <c r="D6095" s="50"/>
      <c r="E6095" s="51"/>
      <c r="F6095" s="51"/>
      <c r="G6095" s="51"/>
      <c r="H6095" s="50"/>
      <c r="I6095" s="50"/>
      <c r="J6095" s="50"/>
      <c r="K6095" s="51"/>
      <c r="L6095" s="51"/>
      <c r="M6095" s="51"/>
      <c r="N6095" s="51"/>
      <c r="O6095" s="51"/>
      <c r="P6095" s="51"/>
    </row>
    <row r="6096" spans="2:16" s="49" customFormat="1" x14ac:dyDescent="0.25">
      <c r="B6096" s="9"/>
      <c r="C6096" s="9"/>
      <c r="D6096" s="50"/>
      <c r="E6096" s="51"/>
      <c r="F6096" s="51"/>
      <c r="G6096" s="51"/>
      <c r="H6096" s="50"/>
      <c r="I6096" s="50"/>
      <c r="J6096" s="50"/>
      <c r="K6096" s="51"/>
      <c r="L6096" s="51"/>
      <c r="M6096" s="51"/>
      <c r="N6096" s="51"/>
      <c r="O6096" s="51"/>
      <c r="P6096" s="51"/>
    </row>
    <row r="6097" spans="2:16" s="49" customFormat="1" x14ac:dyDescent="0.25">
      <c r="B6097" s="11"/>
      <c r="C6097" s="11"/>
      <c r="D6097" s="50"/>
      <c r="E6097" s="51"/>
      <c r="F6097" s="51"/>
      <c r="G6097" s="51"/>
      <c r="H6097" s="50"/>
      <c r="I6097" s="50"/>
      <c r="J6097" s="50"/>
      <c r="K6097" s="51"/>
      <c r="L6097" s="51"/>
      <c r="M6097" s="51"/>
      <c r="N6097" s="51"/>
      <c r="O6097" s="51"/>
      <c r="P6097" s="51"/>
    </row>
    <row r="6098" spans="2:16" s="49" customFormat="1" x14ac:dyDescent="0.25">
      <c r="B6098" s="11"/>
      <c r="C6098" s="11"/>
      <c r="D6098" s="50"/>
      <c r="E6098" s="51"/>
      <c r="F6098" s="51"/>
      <c r="G6098" s="51"/>
      <c r="H6098" s="50"/>
      <c r="I6098" s="50"/>
      <c r="J6098" s="50"/>
      <c r="K6098" s="51"/>
      <c r="L6098" s="51"/>
      <c r="M6098" s="51"/>
      <c r="N6098" s="51"/>
      <c r="O6098" s="51"/>
      <c r="P6098" s="51"/>
    </row>
    <row r="6099" spans="2:16" s="49" customFormat="1" x14ac:dyDescent="0.25">
      <c r="B6099" s="11"/>
      <c r="C6099" s="11"/>
      <c r="D6099" s="50"/>
      <c r="E6099" s="51"/>
      <c r="F6099" s="51"/>
      <c r="G6099" s="51"/>
      <c r="H6099" s="50"/>
      <c r="I6099" s="50"/>
      <c r="J6099" s="50"/>
      <c r="K6099" s="51"/>
      <c r="L6099" s="51"/>
      <c r="M6099" s="51"/>
      <c r="N6099" s="51"/>
      <c r="O6099" s="51"/>
      <c r="P6099" s="51"/>
    </row>
    <row r="6100" spans="2:16" s="49" customFormat="1" x14ac:dyDescent="0.25">
      <c r="B6100" s="11"/>
      <c r="C6100" s="11"/>
      <c r="D6100" s="50"/>
      <c r="E6100" s="51"/>
      <c r="F6100" s="51"/>
      <c r="G6100" s="51"/>
      <c r="H6100" s="50"/>
      <c r="I6100" s="50"/>
      <c r="J6100" s="50"/>
      <c r="K6100" s="51"/>
      <c r="L6100" s="51"/>
      <c r="M6100" s="51"/>
      <c r="N6100" s="51"/>
      <c r="O6100" s="51"/>
      <c r="P6100" s="51"/>
    </row>
    <row r="6101" spans="2:16" s="49" customFormat="1" x14ac:dyDescent="0.25">
      <c r="B6101" s="11"/>
      <c r="C6101" s="11"/>
      <c r="D6101" s="50"/>
      <c r="E6101" s="51"/>
      <c r="F6101" s="51"/>
      <c r="G6101" s="51"/>
      <c r="H6101" s="50"/>
      <c r="I6101" s="50"/>
      <c r="J6101" s="50"/>
      <c r="K6101" s="51"/>
      <c r="L6101" s="51"/>
      <c r="M6101" s="51"/>
      <c r="N6101" s="51"/>
      <c r="O6101" s="51"/>
      <c r="P6101" s="51"/>
    </row>
    <row r="6102" spans="2:16" s="49" customFormat="1" x14ac:dyDescent="0.25">
      <c r="B6102" s="11"/>
      <c r="C6102" s="11"/>
      <c r="D6102" s="50"/>
      <c r="E6102" s="51"/>
      <c r="F6102" s="51"/>
      <c r="G6102" s="51"/>
      <c r="H6102" s="50"/>
      <c r="I6102" s="50"/>
      <c r="J6102" s="50"/>
      <c r="K6102" s="51"/>
      <c r="L6102" s="51"/>
      <c r="M6102" s="51"/>
      <c r="N6102" s="51"/>
      <c r="O6102" s="51"/>
      <c r="P6102" s="51"/>
    </row>
    <row r="6103" spans="2:16" s="49" customFormat="1" x14ac:dyDescent="0.25">
      <c r="B6103" s="11"/>
      <c r="C6103" s="11"/>
      <c r="D6103" s="50"/>
      <c r="E6103" s="51"/>
      <c r="F6103" s="51"/>
      <c r="G6103" s="51"/>
      <c r="H6103" s="50"/>
      <c r="I6103" s="50"/>
      <c r="J6103" s="50"/>
      <c r="K6103" s="51"/>
      <c r="L6103" s="51"/>
      <c r="M6103" s="51"/>
      <c r="N6103" s="51"/>
      <c r="O6103" s="51"/>
      <c r="P6103" s="51"/>
    </row>
    <row r="6104" spans="2:16" s="49" customFormat="1" x14ac:dyDescent="0.25">
      <c r="B6104" s="11"/>
      <c r="C6104" s="11"/>
      <c r="D6104" s="50"/>
      <c r="E6104" s="51"/>
      <c r="F6104" s="51"/>
      <c r="G6104" s="51"/>
      <c r="H6104" s="50"/>
      <c r="I6104" s="50"/>
      <c r="J6104" s="50"/>
      <c r="K6104" s="51"/>
      <c r="L6104" s="51"/>
      <c r="M6104" s="51"/>
      <c r="N6104" s="51"/>
      <c r="O6104" s="51"/>
      <c r="P6104" s="51"/>
    </row>
    <row r="6105" spans="2:16" s="49" customFormat="1" x14ac:dyDescent="0.25">
      <c r="B6105" s="11"/>
      <c r="C6105" s="11"/>
      <c r="D6105" s="50"/>
      <c r="E6105" s="51"/>
      <c r="F6105" s="51"/>
      <c r="G6105" s="51"/>
      <c r="H6105" s="50"/>
      <c r="I6105" s="50"/>
      <c r="J6105" s="50"/>
      <c r="K6105" s="51"/>
      <c r="L6105" s="51"/>
      <c r="M6105" s="51"/>
      <c r="N6105" s="51"/>
      <c r="O6105" s="51"/>
      <c r="P6105" s="51"/>
    </row>
    <row r="6106" spans="2:16" s="49" customFormat="1" x14ac:dyDescent="0.25">
      <c r="B6106" s="11"/>
      <c r="C6106" s="11"/>
      <c r="D6106" s="50"/>
      <c r="E6106" s="51"/>
      <c r="F6106" s="51"/>
      <c r="G6106" s="51"/>
      <c r="H6106" s="50"/>
      <c r="I6106" s="50"/>
      <c r="J6106" s="50"/>
      <c r="K6106" s="51"/>
      <c r="L6106" s="51"/>
      <c r="M6106" s="51"/>
      <c r="N6106" s="51"/>
      <c r="O6106" s="51"/>
      <c r="P6106" s="51"/>
    </row>
    <row r="6107" spans="2:16" s="49" customFormat="1" x14ac:dyDescent="0.25">
      <c r="B6107" s="11"/>
      <c r="C6107" s="11"/>
      <c r="D6107" s="50"/>
      <c r="E6107" s="51"/>
      <c r="F6107" s="51"/>
      <c r="G6107" s="51"/>
      <c r="H6107" s="50"/>
      <c r="I6107" s="50"/>
      <c r="J6107" s="50"/>
      <c r="K6107" s="51"/>
      <c r="L6107" s="51"/>
      <c r="M6107" s="51"/>
      <c r="N6107" s="51"/>
      <c r="O6107" s="51"/>
      <c r="P6107" s="51"/>
    </row>
    <row r="6108" spans="2:16" s="49" customFormat="1" x14ac:dyDescent="0.25">
      <c r="B6108" s="11"/>
      <c r="C6108" s="11"/>
      <c r="D6108" s="50"/>
      <c r="E6108" s="51"/>
      <c r="F6108" s="51"/>
      <c r="G6108" s="51"/>
      <c r="H6108" s="50"/>
      <c r="I6108" s="50"/>
      <c r="J6108" s="50"/>
      <c r="K6108" s="51"/>
      <c r="L6108" s="51"/>
      <c r="M6108" s="51"/>
      <c r="N6108" s="51"/>
      <c r="O6108" s="51"/>
      <c r="P6108" s="51"/>
    </row>
    <row r="6109" spans="2:16" s="49" customFormat="1" x14ac:dyDescent="0.25">
      <c r="B6109" s="11"/>
      <c r="C6109" s="11"/>
      <c r="D6109" s="50"/>
      <c r="E6109" s="51"/>
      <c r="F6109" s="51"/>
      <c r="G6109" s="51"/>
      <c r="H6109" s="50"/>
      <c r="I6109" s="50"/>
      <c r="J6109" s="50"/>
      <c r="K6109" s="51"/>
      <c r="L6109" s="51"/>
      <c r="M6109" s="51"/>
      <c r="N6109" s="51"/>
      <c r="O6109" s="51"/>
      <c r="P6109" s="51"/>
    </row>
    <row r="6110" spans="2:16" s="49" customFormat="1" x14ac:dyDescent="0.25">
      <c r="B6110" s="11"/>
      <c r="C6110" s="11"/>
      <c r="D6110" s="50"/>
      <c r="E6110" s="51"/>
      <c r="F6110" s="51"/>
      <c r="G6110" s="51"/>
      <c r="H6110" s="50"/>
      <c r="I6110" s="50"/>
      <c r="J6110" s="50"/>
      <c r="K6110" s="51"/>
      <c r="L6110" s="51"/>
      <c r="M6110" s="51"/>
      <c r="N6110" s="51"/>
      <c r="O6110" s="51"/>
      <c r="P6110" s="51"/>
    </row>
    <row r="6111" spans="2:16" s="49" customFormat="1" x14ac:dyDescent="0.25">
      <c r="B6111" s="11"/>
      <c r="C6111" s="11"/>
      <c r="D6111" s="50"/>
      <c r="E6111" s="51"/>
      <c r="F6111" s="51"/>
      <c r="G6111" s="51"/>
      <c r="H6111" s="50"/>
      <c r="I6111" s="50"/>
      <c r="J6111" s="50"/>
      <c r="K6111" s="51"/>
      <c r="L6111" s="51"/>
      <c r="M6111" s="51"/>
      <c r="N6111" s="51"/>
      <c r="O6111" s="51"/>
      <c r="P6111" s="51"/>
    </row>
    <row r="6112" spans="2:16" s="49" customFormat="1" x14ac:dyDescent="0.25">
      <c r="B6112" s="11"/>
      <c r="C6112" s="11"/>
      <c r="D6112" s="50"/>
      <c r="E6112" s="51"/>
      <c r="F6112" s="51"/>
      <c r="G6112" s="51"/>
      <c r="H6112" s="50"/>
      <c r="I6112" s="50"/>
      <c r="J6112" s="50"/>
      <c r="K6112" s="51"/>
      <c r="L6112" s="51"/>
      <c r="M6112" s="51"/>
      <c r="N6112" s="51"/>
      <c r="O6112" s="51"/>
      <c r="P6112" s="51"/>
    </row>
    <row r="6113" spans="2:16" s="49" customFormat="1" x14ac:dyDescent="0.25">
      <c r="B6113" s="11"/>
      <c r="C6113" s="11"/>
      <c r="D6113" s="50"/>
      <c r="E6113" s="51"/>
      <c r="F6113" s="51"/>
      <c r="G6113" s="51"/>
      <c r="H6113" s="50"/>
      <c r="I6113" s="50"/>
      <c r="J6113" s="50"/>
      <c r="K6113" s="51"/>
      <c r="L6113" s="51"/>
      <c r="M6113" s="51"/>
      <c r="N6113" s="51"/>
      <c r="O6113" s="51"/>
      <c r="P6113" s="51"/>
    </row>
    <row r="6114" spans="2:16" s="49" customFormat="1" x14ac:dyDescent="0.25">
      <c r="B6114" s="11"/>
      <c r="C6114" s="11"/>
      <c r="D6114" s="50"/>
      <c r="E6114" s="51"/>
      <c r="F6114" s="51"/>
      <c r="G6114" s="51"/>
      <c r="H6114" s="50"/>
      <c r="I6114" s="50"/>
      <c r="J6114" s="50"/>
      <c r="K6114" s="51"/>
      <c r="L6114" s="51"/>
      <c r="M6114" s="51"/>
      <c r="N6114" s="51"/>
      <c r="O6114" s="51"/>
      <c r="P6114" s="51"/>
    </row>
    <row r="6115" spans="2:16" s="49" customFormat="1" x14ac:dyDescent="0.25">
      <c r="B6115" s="11"/>
      <c r="C6115" s="11"/>
      <c r="D6115" s="50"/>
      <c r="E6115" s="51"/>
      <c r="F6115" s="51"/>
      <c r="G6115" s="51"/>
      <c r="H6115" s="50"/>
      <c r="I6115" s="50"/>
      <c r="J6115" s="50"/>
      <c r="K6115" s="51"/>
      <c r="L6115" s="51"/>
      <c r="M6115" s="51"/>
      <c r="N6115" s="51"/>
      <c r="O6115" s="51"/>
      <c r="P6115" s="51"/>
    </row>
    <row r="6116" spans="2:16" s="49" customFormat="1" x14ac:dyDescent="0.25">
      <c r="B6116" s="11"/>
      <c r="C6116" s="11"/>
      <c r="D6116" s="50"/>
      <c r="E6116" s="51"/>
      <c r="F6116" s="51"/>
      <c r="G6116" s="51"/>
      <c r="H6116" s="50"/>
      <c r="I6116" s="50"/>
      <c r="J6116" s="50"/>
      <c r="K6116" s="51"/>
      <c r="L6116" s="51"/>
      <c r="M6116" s="51"/>
      <c r="N6116" s="51"/>
      <c r="O6116" s="51"/>
      <c r="P6116" s="51"/>
    </row>
    <row r="6117" spans="2:16" s="49" customFormat="1" x14ac:dyDescent="0.25">
      <c r="B6117" s="11"/>
      <c r="C6117" s="11"/>
      <c r="D6117" s="50"/>
      <c r="E6117" s="51"/>
      <c r="F6117" s="51"/>
      <c r="G6117" s="51"/>
      <c r="H6117" s="50"/>
      <c r="I6117" s="50"/>
      <c r="J6117" s="50"/>
      <c r="K6117" s="51"/>
      <c r="L6117" s="51"/>
      <c r="M6117" s="51"/>
      <c r="N6117" s="51"/>
      <c r="O6117" s="51"/>
      <c r="P6117" s="51"/>
    </row>
    <row r="6118" spans="2:16" s="49" customFormat="1" x14ac:dyDescent="0.25">
      <c r="B6118" s="11"/>
      <c r="C6118" s="11"/>
      <c r="D6118" s="50"/>
      <c r="E6118" s="51"/>
      <c r="F6118" s="51"/>
      <c r="G6118" s="51"/>
      <c r="H6118" s="50"/>
      <c r="I6118" s="50"/>
      <c r="J6118" s="50"/>
      <c r="K6118" s="51"/>
      <c r="L6118" s="51"/>
      <c r="M6118" s="51"/>
      <c r="N6118" s="51"/>
      <c r="O6118" s="51"/>
      <c r="P6118" s="51"/>
    </row>
    <row r="6119" spans="2:16" s="49" customFormat="1" x14ac:dyDescent="0.25">
      <c r="B6119" s="11"/>
      <c r="C6119" s="11"/>
      <c r="D6119" s="50"/>
      <c r="E6119" s="51"/>
      <c r="F6119" s="51"/>
      <c r="G6119" s="51"/>
      <c r="H6119" s="50"/>
      <c r="I6119" s="50"/>
      <c r="J6119" s="50"/>
      <c r="K6119" s="51"/>
      <c r="L6119" s="51"/>
      <c r="M6119" s="51"/>
      <c r="N6119" s="51"/>
      <c r="O6119" s="51"/>
      <c r="P6119" s="51"/>
    </row>
    <row r="6120" spans="2:16" s="49" customFormat="1" x14ac:dyDescent="0.25">
      <c r="B6120" s="11"/>
      <c r="C6120" s="11"/>
      <c r="D6120" s="50"/>
      <c r="E6120" s="51"/>
      <c r="F6120" s="51"/>
      <c r="G6120" s="51"/>
      <c r="H6120" s="50"/>
      <c r="I6120" s="50"/>
      <c r="J6120" s="50"/>
      <c r="K6120" s="51"/>
      <c r="L6120" s="51"/>
      <c r="M6120" s="51"/>
      <c r="N6120" s="51"/>
      <c r="O6120" s="51"/>
      <c r="P6120" s="51"/>
    </row>
    <row r="6121" spans="2:16" s="49" customFormat="1" x14ac:dyDescent="0.25">
      <c r="B6121" s="11"/>
      <c r="C6121" s="11"/>
      <c r="D6121" s="50"/>
      <c r="E6121" s="51"/>
      <c r="F6121" s="51"/>
      <c r="G6121" s="51"/>
      <c r="H6121" s="50"/>
      <c r="I6121" s="50"/>
      <c r="J6121" s="50"/>
      <c r="K6121" s="51"/>
      <c r="L6121" s="51"/>
      <c r="M6121" s="51"/>
      <c r="N6121" s="51"/>
      <c r="O6121" s="51"/>
      <c r="P6121" s="51"/>
    </row>
    <row r="6122" spans="2:16" s="49" customFormat="1" x14ac:dyDescent="0.25">
      <c r="B6122" s="11"/>
      <c r="C6122" s="11"/>
      <c r="D6122" s="50"/>
      <c r="E6122" s="51"/>
      <c r="F6122" s="51"/>
      <c r="G6122" s="51"/>
      <c r="H6122" s="50"/>
      <c r="I6122" s="50"/>
      <c r="J6122" s="50"/>
      <c r="K6122" s="51"/>
      <c r="L6122" s="51"/>
      <c r="M6122" s="51"/>
      <c r="N6122" s="51"/>
      <c r="O6122" s="51"/>
      <c r="P6122" s="51"/>
    </row>
    <row r="6123" spans="2:16" s="49" customFormat="1" x14ac:dyDescent="0.25">
      <c r="B6123" s="11"/>
      <c r="C6123" s="11"/>
      <c r="D6123" s="50"/>
      <c r="E6123" s="51"/>
      <c r="F6123" s="51"/>
      <c r="G6123" s="51"/>
      <c r="H6123" s="50"/>
      <c r="I6123" s="50"/>
      <c r="J6123" s="50"/>
      <c r="K6123" s="51"/>
      <c r="L6123" s="51"/>
      <c r="M6123" s="51"/>
      <c r="N6123" s="51"/>
      <c r="O6123" s="51"/>
      <c r="P6123" s="51"/>
    </row>
    <row r="6124" spans="2:16" s="49" customFormat="1" x14ac:dyDescent="0.25">
      <c r="B6124" s="11"/>
      <c r="C6124" s="11"/>
      <c r="D6124" s="50"/>
      <c r="E6124" s="51"/>
      <c r="F6124" s="51"/>
      <c r="G6124" s="51"/>
      <c r="H6124" s="50"/>
      <c r="I6124" s="50"/>
      <c r="J6124" s="50"/>
      <c r="K6124" s="51"/>
      <c r="L6124" s="51"/>
      <c r="M6124" s="51"/>
      <c r="N6124" s="51"/>
      <c r="O6124" s="51"/>
      <c r="P6124" s="51"/>
    </row>
    <row r="6125" spans="2:16" s="49" customFormat="1" x14ac:dyDescent="0.25">
      <c r="B6125" s="11"/>
      <c r="C6125" s="11"/>
      <c r="D6125" s="50"/>
      <c r="E6125" s="51"/>
      <c r="F6125" s="51"/>
      <c r="G6125" s="51"/>
      <c r="H6125" s="50"/>
      <c r="I6125" s="50"/>
      <c r="J6125" s="50"/>
      <c r="K6125" s="51"/>
      <c r="L6125" s="51"/>
      <c r="M6125" s="51"/>
      <c r="N6125" s="51"/>
      <c r="O6125" s="51"/>
      <c r="P6125" s="51"/>
    </row>
    <row r="6126" spans="2:16" s="49" customFormat="1" x14ac:dyDescent="0.25">
      <c r="B6126" s="11"/>
      <c r="C6126" s="11"/>
      <c r="D6126" s="50"/>
      <c r="E6126" s="51"/>
      <c r="F6126" s="51"/>
      <c r="G6126" s="51"/>
      <c r="H6126" s="50"/>
      <c r="I6126" s="50"/>
      <c r="J6126" s="50"/>
      <c r="K6126" s="51"/>
      <c r="L6126" s="51"/>
      <c r="M6126" s="51"/>
      <c r="N6126" s="51"/>
      <c r="O6126" s="51"/>
      <c r="P6126" s="51"/>
    </row>
    <row r="6127" spans="2:16" s="49" customFormat="1" x14ac:dyDescent="0.25">
      <c r="B6127" s="11"/>
      <c r="C6127" s="11"/>
      <c r="D6127" s="50"/>
      <c r="E6127" s="51"/>
      <c r="F6127" s="51"/>
      <c r="G6127" s="51"/>
      <c r="H6127" s="50"/>
      <c r="I6127" s="50"/>
      <c r="J6127" s="50"/>
      <c r="K6127" s="51"/>
      <c r="L6127" s="51"/>
      <c r="M6127" s="51"/>
      <c r="N6127" s="51"/>
      <c r="O6127" s="51"/>
      <c r="P6127" s="51"/>
    </row>
    <row r="6128" spans="2:16" s="49" customFormat="1" x14ac:dyDescent="0.25">
      <c r="B6128" s="11"/>
      <c r="C6128" s="11"/>
      <c r="D6128" s="50"/>
      <c r="E6128" s="51"/>
      <c r="F6128" s="51"/>
      <c r="G6128" s="51"/>
      <c r="H6128" s="50"/>
      <c r="I6128" s="50"/>
      <c r="J6128" s="50"/>
      <c r="K6128" s="51"/>
      <c r="L6128" s="51"/>
      <c r="M6128" s="51"/>
      <c r="N6128" s="51"/>
      <c r="O6128" s="51"/>
      <c r="P6128" s="51"/>
    </row>
    <row r="6129" spans="2:16" s="49" customFormat="1" x14ac:dyDescent="0.25">
      <c r="B6129" s="11"/>
      <c r="C6129" s="11"/>
      <c r="D6129" s="50"/>
      <c r="E6129" s="51"/>
      <c r="F6129" s="51"/>
      <c r="G6129" s="51"/>
      <c r="H6129" s="50"/>
      <c r="I6129" s="50"/>
      <c r="J6129" s="50"/>
      <c r="K6129" s="51"/>
      <c r="L6129" s="51"/>
      <c r="M6129" s="51"/>
      <c r="N6129" s="51"/>
      <c r="O6129" s="51"/>
      <c r="P6129" s="51"/>
    </row>
    <row r="6130" spans="2:16" s="49" customFormat="1" x14ac:dyDescent="0.25">
      <c r="B6130" s="11"/>
      <c r="C6130" s="11"/>
      <c r="D6130" s="50"/>
      <c r="E6130" s="51"/>
      <c r="F6130" s="51"/>
      <c r="G6130" s="51"/>
      <c r="H6130" s="50"/>
      <c r="I6130" s="50"/>
      <c r="J6130" s="50"/>
      <c r="K6130" s="51"/>
      <c r="L6130" s="51"/>
      <c r="M6130" s="51"/>
      <c r="N6130" s="51"/>
      <c r="O6130" s="51"/>
      <c r="P6130" s="51"/>
    </row>
    <row r="6131" spans="2:16" s="49" customFormat="1" x14ac:dyDescent="0.25">
      <c r="B6131" s="11"/>
      <c r="C6131" s="11"/>
      <c r="D6131" s="50"/>
      <c r="E6131" s="51"/>
      <c r="F6131" s="51"/>
      <c r="G6131" s="51"/>
      <c r="H6131" s="50"/>
      <c r="I6131" s="50"/>
      <c r="J6131" s="50"/>
      <c r="K6131" s="51"/>
      <c r="L6131" s="51"/>
      <c r="M6131" s="51"/>
      <c r="N6131" s="51"/>
      <c r="O6131" s="51"/>
      <c r="P6131" s="51"/>
    </row>
    <row r="6132" spans="2:16" s="49" customFormat="1" x14ac:dyDescent="0.25">
      <c r="B6132" s="11"/>
      <c r="C6132" s="11"/>
      <c r="D6132" s="50"/>
      <c r="E6132" s="51"/>
      <c r="F6132" s="51"/>
      <c r="G6132" s="51"/>
      <c r="H6132" s="50"/>
      <c r="I6132" s="50"/>
      <c r="J6132" s="50"/>
      <c r="K6132" s="51"/>
      <c r="L6132" s="51"/>
      <c r="M6132" s="51"/>
      <c r="N6132" s="51"/>
      <c r="O6132" s="51"/>
      <c r="P6132" s="51"/>
    </row>
    <row r="6133" spans="2:16" s="49" customFormat="1" x14ac:dyDescent="0.25">
      <c r="B6133" s="11"/>
      <c r="C6133" s="11"/>
      <c r="D6133" s="50"/>
      <c r="E6133" s="51"/>
      <c r="F6133" s="51"/>
      <c r="G6133" s="51"/>
      <c r="H6133" s="50"/>
      <c r="I6133" s="50"/>
      <c r="J6133" s="50"/>
      <c r="K6133" s="51"/>
      <c r="L6133" s="51"/>
      <c r="M6133" s="51"/>
      <c r="N6133" s="51"/>
      <c r="O6133" s="51"/>
      <c r="P6133" s="51"/>
    </row>
    <row r="6134" spans="2:16" s="49" customFormat="1" x14ac:dyDescent="0.25">
      <c r="B6134" s="11"/>
      <c r="C6134" s="11"/>
      <c r="D6134" s="50"/>
      <c r="E6134" s="51"/>
      <c r="F6134" s="51"/>
      <c r="G6134" s="51"/>
      <c r="H6134" s="50"/>
      <c r="I6134" s="50"/>
      <c r="J6134" s="50"/>
      <c r="K6134" s="51"/>
      <c r="L6134" s="51"/>
      <c r="M6134" s="51"/>
      <c r="N6134" s="51"/>
      <c r="O6134" s="51"/>
      <c r="P6134" s="51"/>
    </row>
    <row r="6135" spans="2:16" s="49" customFormat="1" x14ac:dyDescent="0.25">
      <c r="B6135" s="11"/>
      <c r="C6135" s="11"/>
      <c r="D6135" s="50"/>
      <c r="E6135" s="51"/>
      <c r="F6135" s="51"/>
      <c r="G6135" s="51"/>
      <c r="H6135" s="50"/>
      <c r="I6135" s="50"/>
      <c r="J6135" s="50"/>
      <c r="K6135" s="51"/>
      <c r="L6135" s="51"/>
      <c r="M6135" s="51"/>
      <c r="N6135" s="51"/>
      <c r="O6135" s="51"/>
      <c r="P6135" s="51"/>
    </row>
    <row r="6136" spans="2:16" s="49" customFormat="1" x14ac:dyDescent="0.25">
      <c r="B6136" s="11"/>
      <c r="C6136" s="11"/>
      <c r="D6136" s="50"/>
      <c r="E6136" s="51"/>
      <c r="F6136" s="51"/>
      <c r="G6136" s="51"/>
      <c r="H6136" s="50"/>
      <c r="I6136" s="50"/>
      <c r="J6136" s="50"/>
      <c r="K6136" s="51"/>
      <c r="L6136" s="51"/>
      <c r="M6136" s="51"/>
      <c r="N6136" s="51"/>
      <c r="O6136" s="51"/>
      <c r="P6136" s="51"/>
    </row>
    <row r="6137" spans="2:16" s="49" customFormat="1" x14ac:dyDescent="0.25">
      <c r="B6137" s="11"/>
      <c r="C6137" s="11"/>
      <c r="D6137" s="50"/>
      <c r="E6137" s="51"/>
      <c r="F6137" s="51"/>
      <c r="G6137" s="51"/>
      <c r="H6137" s="50"/>
      <c r="I6137" s="50"/>
      <c r="J6137" s="50"/>
      <c r="K6137" s="51"/>
      <c r="L6137" s="51"/>
      <c r="M6137" s="51"/>
      <c r="N6137" s="51"/>
      <c r="O6137" s="51"/>
      <c r="P6137" s="51"/>
    </row>
    <row r="6138" spans="2:16" s="49" customFormat="1" x14ac:dyDescent="0.25">
      <c r="B6138" s="11"/>
      <c r="C6138" s="11"/>
      <c r="D6138" s="50"/>
      <c r="E6138" s="51"/>
      <c r="F6138" s="51"/>
      <c r="G6138" s="51"/>
      <c r="H6138" s="50"/>
      <c r="I6138" s="50"/>
      <c r="J6138" s="50"/>
      <c r="K6138" s="51"/>
      <c r="L6138" s="51"/>
      <c r="M6138" s="51"/>
      <c r="N6138" s="51"/>
      <c r="O6138" s="51"/>
      <c r="P6138" s="51"/>
    </row>
    <row r="6139" spans="2:16" s="49" customFormat="1" x14ac:dyDescent="0.25">
      <c r="B6139" s="11"/>
      <c r="C6139" s="11"/>
      <c r="D6139" s="50"/>
      <c r="E6139" s="51"/>
      <c r="F6139" s="51"/>
      <c r="G6139" s="51"/>
      <c r="H6139" s="50"/>
      <c r="I6139" s="50"/>
      <c r="J6139" s="50"/>
      <c r="K6139" s="51"/>
      <c r="L6139" s="51"/>
      <c r="M6139" s="51"/>
      <c r="N6139" s="51"/>
      <c r="O6139" s="51"/>
      <c r="P6139" s="51"/>
    </row>
    <row r="6140" spans="2:16" s="49" customFormat="1" x14ac:dyDescent="0.25">
      <c r="B6140" s="11"/>
      <c r="C6140" s="11"/>
      <c r="D6140" s="50"/>
      <c r="E6140" s="51"/>
      <c r="F6140" s="51"/>
      <c r="G6140" s="51"/>
      <c r="H6140" s="50"/>
      <c r="I6140" s="50"/>
      <c r="J6140" s="50"/>
      <c r="K6140" s="51"/>
      <c r="L6140" s="51"/>
      <c r="M6140" s="51"/>
      <c r="N6140" s="51"/>
      <c r="O6140" s="51"/>
      <c r="P6140" s="51"/>
    </row>
    <row r="6141" spans="2:16" s="49" customFormat="1" x14ac:dyDescent="0.25">
      <c r="B6141" s="11"/>
      <c r="C6141" s="11"/>
      <c r="D6141" s="50"/>
      <c r="E6141" s="51"/>
      <c r="F6141" s="51"/>
      <c r="G6141" s="51"/>
      <c r="H6141" s="50"/>
      <c r="I6141" s="50"/>
      <c r="J6141" s="50"/>
      <c r="K6141" s="51"/>
      <c r="L6141" s="51"/>
      <c r="M6141" s="51"/>
      <c r="N6141" s="51"/>
      <c r="O6141" s="51"/>
      <c r="P6141" s="51"/>
    </row>
    <row r="6142" spans="2:16" s="49" customFormat="1" x14ac:dyDescent="0.25">
      <c r="B6142" s="11"/>
      <c r="C6142" s="11"/>
      <c r="D6142" s="50"/>
      <c r="E6142" s="51"/>
      <c r="F6142" s="51"/>
      <c r="G6142" s="51"/>
      <c r="H6142" s="50"/>
      <c r="I6142" s="50"/>
      <c r="J6142" s="50"/>
      <c r="K6142" s="51"/>
      <c r="L6142" s="51"/>
      <c r="M6142" s="51"/>
      <c r="N6142" s="51"/>
      <c r="O6142" s="51"/>
      <c r="P6142" s="51"/>
    </row>
    <row r="6143" spans="2:16" s="49" customFormat="1" x14ac:dyDescent="0.25">
      <c r="B6143" s="11"/>
      <c r="C6143" s="11"/>
      <c r="D6143" s="50"/>
      <c r="E6143" s="51"/>
      <c r="F6143" s="51"/>
      <c r="G6143" s="51"/>
      <c r="H6143" s="50"/>
      <c r="I6143" s="50"/>
      <c r="J6143" s="50"/>
      <c r="K6143" s="51"/>
      <c r="L6143" s="51"/>
      <c r="M6143" s="51"/>
      <c r="N6143" s="51"/>
      <c r="O6143" s="51"/>
      <c r="P6143" s="51"/>
    </row>
    <row r="6144" spans="2:16" s="49" customFormat="1" x14ac:dyDescent="0.25">
      <c r="B6144" s="11"/>
      <c r="C6144" s="11"/>
      <c r="D6144" s="50"/>
      <c r="E6144" s="51"/>
      <c r="F6144" s="51"/>
      <c r="G6144" s="51"/>
      <c r="H6144" s="50"/>
      <c r="I6144" s="50"/>
      <c r="J6144" s="50"/>
      <c r="K6144" s="51"/>
      <c r="L6144" s="51"/>
      <c r="M6144" s="51"/>
      <c r="N6144" s="51"/>
      <c r="O6144" s="51"/>
      <c r="P6144" s="51"/>
    </row>
    <row r="6145" spans="2:16" s="49" customFormat="1" x14ac:dyDescent="0.25">
      <c r="B6145" s="11"/>
      <c r="C6145" s="11"/>
      <c r="D6145" s="50"/>
      <c r="E6145" s="51"/>
      <c r="F6145" s="51"/>
      <c r="G6145" s="51"/>
      <c r="H6145" s="50"/>
      <c r="I6145" s="50"/>
      <c r="J6145" s="50"/>
      <c r="K6145" s="51"/>
      <c r="L6145" s="51"/>
      <c r="M6145" s="51"/>
      <c r="N6145" s="51"/>
      <c r="O6145" s="51"/>
      <c r="P6145" s="51"/>
    </row>
    <row r="6146" spans="2:16" s="49" customFormat="1" x14ac:dyDescent="0.25">
      <c r="B6146" s="11"/>
      <c r="C6146" s="11"/>
      <c r="D6146" s="50"/>
      <c r="E6146" s="51"/>
      <c r="F6146" s="51"/>
      <c r="G6146" s="51"/>
      <c r="H6146" s="50"/>
      <c r="I6146" s="50"/>
      <c r="J6146" s="50"/>
      <c r="K6146" s="51"/>
      <c r="L6146" s="51"/>
      <c r="M6146" s="51"/>
      <c r="N6146" s="51"/>
      <c r="O6146" s="51"/>
      <c r="P6146" s="51"/>
    </row>
    <row r="6147" spans="2:16" s="49" customFormat="1" x14ac:dyDescent="0.25">
      <c r="B6147" s="11"/>
      <c r="C6147" s="11"/>
      <c r="D6147" s="50"/>
      <c r="E6147" s="51"/>
      <c r="F6147" s="51"/>
      <c r="G6147" s="51"/>
      <c r="H6147" s="50"/>
      <c r="I6147" s="50"/>
      <c r="J6147" s="50"/>
      <c r="K6147" s="51"/>
      <c r="L6147" s="51"/>
      <c r="M6147" s="51"/>
      <c r="N6147" s="51"/>
      <c r="O6147" s="51"/>
      <c r="P6147" s="51"/>
    </row>
    <row r="6148" spans="2:16" s="49" customFormat="1" x14ac:dyDescent="0.25">
      <c r="B6148" s="11"/>
      <c r="C6148" s="11"/>
      <c r="D6148" s="50"/>
      <c r="E6148" s="51"/>
      <c r="F6148" s="51"/>
      <c r="G6148" s="51"/>
      <c r="H6148" s="50"/>
      <c r="I6148" s="50"/>
      <c r="J6148" s="50"/>
      <c r="K6148" s="51"/>
      <c r="L6148" s="51"/>
      <c r="M6148" s="51"/>
      <c r="N6148" s="51"/>
      <c r="O6148" s="51"/>
      <c r="P6148" s="51"/>
    </row>
    <row r="6149" spans="2:16" s="49" customFormat="1" x14ac:dyDescent="0.25">
      <c r="B6149" s="11"/>
      <c r="C6149" s="11"/>
      <c r="D6149" s="50"/>
      <c r="E6149" s="51"/>
      <c r="F6149" s="51"/>
      <c r="G6149" s="51"/>
      <c r="H6149" s="50"/>
      <c r="I6149" s="50"/>
      <c r="J6149" s="50"/>
      <c r="K6149" s="51"/>
      <c r="L6149" s="51"/>
      <c r="M6149" s="51"/>
      <c r="N6149" s="51"/>
      <c r="O6149" s="51"/>
      <c r="P6149" s="51"/>
    </row>
    <row r="6150" spans="2:16" s="49" customFormat="1" x14ac:dyDescent="0.25">
      <c r="B6150" s="11"/>
      <c r="C6150" s="11"/>
      <c r="D6150" s="50"/>
      <c r="E6150" s="51"/>
      <c r="F6150" s="51"/>
      <c r="G6150" s="51"/>
      <c r="H6150" s="50"/>
      <c r="I6150" s="50"/>
      <c r="J6150" s="50"/>
      <c r="K6150" s="51"/>
      <c r="L6150" s="51"/>
      <c r="M6150" s="51"/>
      <c r="N6150" s="51"/>
      <c r="O6150" s="51"/>
      <c r="P6150" s="51"/>
    </row>
    <row r="6151" spans="2:16" s="49" customFormat="1" x14ac:dyDescent="0.25">
      <c r="B6151" s="11"/>
      <c r="C6151" s="11"/>
      <c r="D6151" s="50"/>
      <c r="E6151" s="51"/>
      <c r="F6151" s="51"/>
      <c r="G6151" s="51"/>
      <c r="H6151" s="50"/>
      <c r="I6151" s="50"/>
      <c r="J6151" s="50"/>
      <c r="K6151" s="51"/>
      <c r="L6151" s="51"/>
      <c r="M6151" s="51"/>
      <c r="N6151" s="51"/>
      <c r="O6151" s="51"/>
      <c r="P6151" s="51"/>
    </row>
    <row r="6152" spans="2:16" s="49" customFormat="1" x14ac:dyDescent="0.25">
      <c r="B6152" s="11"/>
      <c r="C6152" s="11"/>
      <c r="D6152" s="50"/>
      <c r="E6152" s="51"/>
      <c r="F6152" s="51"/>
      <c r="G6152" s="51"/>
      <c r="H6152" s="50"/>
      <c r="I6152" s="50"/>
      <c r="J6152" s="50"/>
      <c r="K6152" s="51"/>
      <c r="L6152" s="51"/>
      <c r="M6152" s="51"/>
      <c r="N6152" s="51"/>
      <c r="O6152" s="51"/>
      <c r="P6152" s="51"/>
    </row>
    <row r="6153" spans="2:16" s="49" customFormat="1" x14ac:dyDescent="0.25">
      <c r="B6153" s="11"/>
      <c r="C6153" s="11"/>
      <c r="D6153" s="50"/>
      <c r="E6153" s="51"/>
      <c r="F6153" s="51"/>
      <c r="G6153" s="51"/>
      <c r="H6153" s="50"/>
      <c r="I6153" s="50"/>
      <c r="J6153" s="50"/>
      <c r="K6153" s="51"/>
      <c r="L6153" s="51"/>
      <c r="M6153" s="51"/>
      <c r="N6153" s="51"/>
      <c r="O6153" s="51"/>
      <c r="P6153" s="51"/>
    </row>
    <row r="6154" spans="2:16" s="49" customFormat="1" x14ac:dyDescent="0.25">
      <c r="B6154" s="11"/>
      <c r="C6154" s="11"/>
      <c r="D6154" s="50"/>
      <c r="E6154" s="51"/>
      <c r="F6154" s="51"/>
      <c r="G6154" s="51"/>
      <c r="H6154" s="50"/>
      <c r="I6154" s="50"/>
      <c r="J6154" s="50"/>
      <c r="K6154" s="51"/>
      <c r="L6154" s="51"/>
      <c r="M6154" s="51"/>
      <c r="N6154" s="51"/>
      <c r="O6154" s="51"/>
      <c r="P6154" s="51"/>
    </row>
    <row r="6155" spans="2:16" s="49" customFormat="1" x14ac:dyDescent="0.25">
      <c r="B6155" s="11"/>
      <c r="C6155" s="11"/>
      <c r="D6155" s="50"/>
      <c r="E6155" s="51"/>
      <c r="F6155" s="51"/>
      <c r="G6155" s="51"/>
      <c r="H6155" s="50"/>
      <c r="I6155" s="50"/>
      <c r="J6155" s="50"/>
      <c r="K6155" s="51"/>
      <c r="L6155" s="51"/>
      <c r="M6155" s="51"/>
      <c r="N6155" s="51"/>
      <c r="O6155" s="51"/>
      <c r="P6155" s="51"/>
    </row>
    <row r="6156" spans="2:16" s="49" customFormat="1" x14ac:dyDescent="0.25">
      <c r="B6156" s="11"/>
      <c r="C6156" s="11"/>
      <c r="D6156" s="50"/>
      <c r="E6156" s="51"/>
      <c r="F6156" s="51"/>
      <c r="G6156" s="51"/>
      <c r="H6156" s="50"/>
      <c r="I6156" s="50"/>
      <c r="J6156" s="50"/>
      <c r="K6156" s="51"/>
      <c r="L6156" s="51"/>
      <c r="M6156" s="51"/>
      <c r="N6156" s="51"/>
      <c r="O6156" s="51"/>
      <c r="P6156" s="51"/>
    </row>
    <row r="6157" spans="2:16" s="49" customFormat="1" x14ac:dyDescent="0.25">
      <c r="B6157" s="11"/>
      <c r="C6157" s="11"/>
      <c r="D6157" s="50"/>
      <c r="E6157" s="51"/>
      <c r="F6157" s="51"/>
      <c r="G6157" s="51"/>
      <c r="H6157" s="50"/>
      <c r="I6157" s="50"/>
      <c r="J6157" s="50"/>
      <c r="K6157" s="51"/>
      <c r="L6157" s="51"/>
      <c r="M6157" s="51"/>
      <c r="N6157" s="51"/>
      <c r="O6157" s="51"/>
      <c r="P6157" s="51"/>
    </row>
    <row r="6158" spans="2:16" s="49" customFormat="1" x14ac:dyDescent="0.25">
      <c r="B6158" s="11"/>
      <c r="C6158" s="11"/>
      <c r="D6158" s="50"/>
      <c r="E6158" s="51"/>
      <c r="F6158" s="51"/>
      <c r="G6158" s="51"/>
      <c r="H6158" s="50"/>
      <c r="I6158" s="50"/>
      <c r="J6158" s="50"/>
      <c r="K6158" s="51"/>
      <c r="L6158" s="51"/>
      <c r="M6158" s="51"/>
      <c r="N6158" s="51"/>
      <c r="O6158" s="51"/>
      <c r="P6158" s="51"/>
    </row>
    <row r="6159" spans="2:16" s="49" customFormat="1" x14ac:dyDescent="0.25">
      <c r="B6159" s="11"/>
      <c r="C6159" s="11"/>
      <c r="D6159" s="50"/>
      <c r="E6159" s="51"/>
      <c r="F6159" s="51"/>
      <c r="G6159" s="51"/>
      <c r="H6159" s="50"/>
      <c r="I6159" s="50"/>
      <c r="J6159" s="50"/>
      <c r="K6159" s="51"/>
      <c r="L6159" s="51"/>
      <c r="M6159" s="51"/>
      <c r="N6159" s="51"/>
      <c r="O6159" s="51"/>
      <c r="P6159" s="51"/>
    </row>
    <row r="6160" spans="2:16" s="49" customFormat="1" x14ac:dyDescent="0.25">
      <c r="B6160" s="11"/>
      <c r="C6160" s="11"/>
      <c r="D6160" s="50"/>
      <c r="E6160" s="51"/>
      <c r="F6160" s="51"/>
      <c r="G6160" s="51"/>
      <c r="H6160" s="50"/>
      <c r="I6160" s="50"/>
      <c r="J6160" s="50"/>
      <c r="K6160" s="51"/>
      <c r="L6160" s="51"/>
      <c r="M6160" s="51"/>
      <c r="N6160" s="51"/>
      <c r="O6160" s="51"/>
      <c r="P6160" s="51"/>
    </row>
    <row r="6161" spans="2:16" s="49" customFormat="1" x14ac:dyDescent="0.25">
      <c r="B6161" s="11"/>
      <c r="C6161" s="11"/>
      <c r="D6161" s="50"/>
      <c r="E6161" s="51"/>
      <c r="F6161" s="51"/>
      <c r="G6161" s="51"/>
      <c r="H6161" s="50"/>
      <c r="I6161" s="50"/>
      <c r="J6161" s="50"/>
      <c r="K6161" s="51"/>
      <c r="L6161" s="51"/>
      <c r="M6161" s="51"/>
      <c r="N6161" s="51"/>
      <c r="O6161" s="51"/>
      <c r="P6161" s="51"/>
    </row>
    <row r="6162" spans="2:16" s="49" customFormat="1" x14ac:dyDescent="0.25">
      <c r="B6162" s="11"/>
      <c r="C6162" s="11"/>
      <c r="D6162" s="50"/>
      <c r="E6162" s="51"/>
      <c r="F6162" s="51"/>
      <c r="G6162" s="51"/>
      <c r="H6162" s="50"/>
      <c r="I6162" s="50"/>
      <c r="J6162" s="50"/>
      <c r="K6162" s="51"/>
      <c r="L6162" s="51"/>
      <c r="M6162" s="51"/>
      <c r="N6162" s="51"/>
      <c r="O6162" s="51"/>
      <c r="P6162" s="51"/>
    </row>
    <row r="6163" spans="2:16" s="49" customFormat="1" x14ac:dyDescent="0.25">
      <c r="B6163" s="11"/>
      <c r="C6163" s="11"/>
      <c r="D6163" s="50"/>
      <c r="E6163" s="51"/>
      <c r="F6163" s="51"/>
      <c r="G6163" s="51"/>
      <c r="H6163" s="50"/>
      <c r="I6163" s="50"/>
      <c r="J6163" s="50"/>
      <c r="K6163" s="51"/>
      <c r="L6163" s="51"/>
      <c r="M6163" s="51"/>
      <c r="N6163" s="51"/>
      <c r="O6163" s="51"/>
      <c r="P6163" s="51"/>
    </row>
    <row r="6164" spans="2:16" s="49" customFormat="1" x14ac:dyDescent="0.25">
      <c r="B6164" s="11"/>
      <c r="C6164" s="11"/>
      <c r="D6164" s="50"/>
      <c r="E6164" s="51"/>
      <c r="F6164" s="51"/>
      <c r="G6164" s="51"/>
      <c r="H6164" s="50"/>
      <c r="I6164" s="50"/>
      <c r="J6164" s="50"/>
      <c r="K6164" s="51"/>
      <c r="L6164" s="51"/>
      <c r="M6164" s="51"/>
      <c r="N6164" s="51"/>
      <c r="O6164" s="51"/>
      <c r="P6164" s="51"/>
    </row>
    <row r="6165" spans="2:16" s="49" customFormat="1" x14ac:dyDescent="0.25">
      <c r="B6165" s="11"/>
      <c r="C6165" s="11"/>
      <c r="D6165" s="50"/>
      <c r="E6165" s="51"/>
      <c r="F6165" s="51"/>
      <c r="G6165" s="51"/>
      <c r="H6165" s="50"/>
      <c r="I6165" s="50"/>
      <c r="J6165" s="50"/>
      <c r="K6165" s="51"/>
      <c r="L6165" s="51"/>
      <c r="M6165" s="51"/>
      <c r="N6165" s="51"/>
      <c r="O6165" s="51"/>
      <c r="P6165" s="51"/>
    </row>
    <row r="6166" spans="2:16" s="49" customFormat="1" x14ac:dyDescent="0.25">
      <c r="B6166" s="11"/>
      <c r="C6166" s="11"/>
      <c r="D6166" s="50"/>
      <c r="E6166" s="51"/>
      <c r="F6166" s="51"/>
      <c r="G6166" s="51"/>
      <c r="H6166" s="50"/>
      <c r="I6166" s="50"/>
      <c r="J6166" s="50"/>
      <c r="K6166" s="51"/>
      <c r="L6166" s="51"/>
      <c r="M6166" s="51"/>
      <c r="N6166" s="51"/>
      <c r="O6166" s="51"/>
      <c r="P6166" s="51"/>
    </row>
    <row r="6167" spans="2:16" s="49" customFormat="1" x14ac:dyDescent="0.25">
      <c r="B6167" s="11"/>
      <c r="C6167" s="11"/>
      <c r="D6167" s="50"/>
      <c r="E6167" s="51"/>
      <c r="F6167" s="51"/>
      <c r="G6167" s="51"/>
      <c r="H6167" s="50"/>
      <c r="I6167" s="50"/>
      <c r="J6167" s="50"/>
      <c r="K6167" s="51"/>
      <c r="L6167" s="51"/>
      <c r="M6167" s="51"/>
      <c r="N6167" s="51"/>
      <c r="O6167" s="51"/>
      <c r="P6167" s="51"/>
    </row>
    <row r="6168" spans="2:16" s="49" customFormat="1" x14ac:dyDescent="0.25">
      <c r="B6168" s="11"/>
      <c r="C6168" s="11"/>
      <c r="D6168" s="50"/>
      <c r="E6168" s="51"/>
      <c r="F6168" s="51"/>
      <c r="G6168" s="51"/>
      <c r="H6168" s="50"/>
      <c r="I6168" s="50"/>
      <c r="J6168" s="50"/>
      <c r="K6168" s="51"/>
      <c r="L6168" s="51"/>
      <c r="M6168" s="51"/>
      <c r="N6168" s="51"/>
      <c r="O6168" s="51"/>
      <c r="P6168" s="51"/>
    </row>
    <row r="6169" spans="2:16" s="49" customFormat="1" x14ac:dyDescent="0.25">
      <c r="B6169" s="11"/>
      <c r="C6169" s="11"/>
      <c r="D6169" s="50"/>
      <c r="E6169" s="51"/>
      <c r="F6169" s="51"/>
      <c r="G6169" s="51"/>
      <c r="H6169" s="50"/>
      <c r="I6169" s="50"/>
      <c r="J6169" s="50"/>
      <c r="K6169" s="51"/>
      <c r="L6169" s="51"/>
      <c r="M6169" s="51"/>
      <c r="N6169" s="51"/>
      <c r="O6169" s="51"/>
      <c r="P6169" s="51"/>
    </row>
    <row r="6170" spans="2:16" s="49" customFormat="1" x14ac:dyDescent="0.25">
      <c r="B6170" s="11"/>
      <c r="C6170" s="11"/>
      <c r="D6170" s="50"/>
      <c r="E6170" s="51"/>
      <c r="F6170" s="51"/>
      <c r="G6170" s="51"/>
      <c r="H6170" s="50"/>
      <c r="I6170" s="50"/>
      <c r="J6170" s="50"/>
      <c r="K6170" s="51"/>
      <c r="L6170" s="51"/>
      <c r="M6170" s="51"/>
      <c r="N6170" s="51"/>
      <c r="O6170" s="51"/>
      <c r="P6170" s="51"/>
    </row>
    <row r="6171" spans="2:16" s="49" customFormat="1" x14ac:dyDescent="0.25">
      <c r="B6171" s="11"/>
      <c r="C6171" s="11"/>
      <c r="D6171" s="50"/>
      <c r="E6171" s="51"/>
      <c r="F6171" s="51"/>
      <c r="G6171" s="51"/>
      <c r="H6171" s="50"/>
      <c r="I6171" s="50"/>
      <c r="J6171" s="50"/>
      <c r="K6171" s="51"/>
      <c r="L6171" s="51"/>
      <c r="M6171" s="51"/>
      <c r="N6171" s="51"/>
      <c r="O6171" s="51"/>
      <c r="P6171" s="51"/>
    </row>
    <row r="6172" spans="2:16" s="49" customFormat="1" x14ac:dyDescent="0.25">
      <c r="B6172" s="11"/>
      <c r="C6172" s="11"/>
      <c r="D6172" s="50"/>
      <c r="E6172" s="51"/>
      <c r="F6172" s="51"/>
      <c r="G6172" s="51"/>
      <c r="H6172" s="50"/>
      <c r="I6172" s="50"/>
      <c r="J6172" s="50"/>
      <c r="K6172" s="51"/>
      <c r="L6172" s="51"/>
      <c r="M6172" s="51"/>
      <c r="N6172" s="51"/>
      <c r="O6172" s="51"/>
      <c r="P6172" s="51"/>
    </row>
    <row r="6173" spans="2:16" s="49" customFormat="1" x14ac:dyDescent="0.25">
      <c r="B6173" s="11"/>
      <c r="C6173" s="11"/>
      <c r="D6173" s="50"/>
      <c r="E6173" s="51"/>
      <c r="F6173" s="51"/>
      <c r="G6173" s="51"/>
      <c r="H6173" s="50"/>
      <c r="I6173" s="50"/>
      <c r="J6173" s="50"/>
      <c r="K6173" s="51"/>
      <c r="L6173" s="51"/>
      <c r="M6173" s="51"/>
      <c r="N6173" s="51"/>
      <c r="O6173" s="51"/>
      <c r="P6173" s="51"/>
    </row>
    <row r="6174" spans="2:16" s="49" customFormat="1" x14ac:dyDescent="0.25">
      <c r="B6174" s="11"/>
      <c r="C6174" s="11"/>
      <c r="D6174" s="50"/>
      <c r="E6174" s="51"/>
      <c r="F6174" s="51"/>
      <c r="G6174" s="51"/>
      <c r="H6174" s="50"/>
      <c r="I6174" s="50"/>
      <c r="J6174" s="50"/>
      <c r="K6174" s="51"/>
      <c r="L6174" s="51"/>
      <c r="M6174" s="51"/>
      <c r="N6174" s="51"/>
      <c r="O6174" s="51"/>
      <c r="P6174" s="51"/>
    </row>
    <row r="6175" spans="2:16" s="49" customFormat="1" x14ac:dyDescent="0.25">
      <c r="B6175" s="11"/>
      <c r="C6175" s="11"/>
      <c r="D6175" s="50"/>
      <c r="E6175" s="51"/>
      <c r="F6175" s="51"/>
      <c r="G6175" s="51"/>
      <c r="H6175" s="50"/>
      <c r="I6175" s="50"/>
      <c r="J6175" s="50"/>
      <c r="K6175" s="51"/>
      <c r="L6175" s="51"/>
      <c r="M6175" s="51"/>
      <c r="N6175" s="51"/>
      <c r="O6175" s="51"/>
      <c r="P6175" s="51"/>
    </row>
    <row r="6176" spans="2:16" s="49" customFormat="1" x14ac:dyDescent="0.25">
      <c r="B6176" s="11"/>
      <c r="C6176" s="11"/>
      <c r="D6176" s="50"/>
      <c r="E6176" s="51"/>
      <c r="F6176" s="51"/>
      <c r="G6176" s="51"/>
      <c r="H6176" s="50"/>
      <c r="I6176" s="50"/>
      <c r="J6176" s="50"/>
      <c r="K6176" s="51"/>
      <c r="L6176" s="51"/>
      <c r="M6176" s="51"/>
      <c r="N6176" s="51"/>
      <c r="O6176" s="51"/>
      <c r="P6176" s="51"/>
    </row>
    <row r="6177" spans="2:16" s="49" customFormat="1" x14ac:dyDescent="0.25">
      <c r="B6177" s="11"/>
      <c r="C6177" s="11"/>
      <c r="D6177" s="50"/>
      <c r="E6177" s="51"/>
      <c r="F6177" s="51"/>
      <c r="G6177" s="51"/>
      <c r="H6177" s="50"/>
      <c r="I6177" s="50"/>
      <c r="J6177" s="50"/>
      <c r="K6177" s="51"/>
      <c r="L6177" s="51"/>
      <c r="M6177" s="51"/>
      <c r="N6177" s="51"/>
      <c r="O6177" s="51"/>
      <c r="P6177" s="51"/>
    </row>
    <row r="6178" spans="2:16" s="49" customFormat="1" x14ac:dyDescent="0.25">
      <c r="B6178" s="11"/>
      <c r="C6178" s="11"/>
      <c r="D6178" s="50"/>
      <c r="E6178" s="51"/>
      <c r="F6178" s="51"/>
      <c r="G6178" s="51"/>
      <c r="H6178" s="50"/>
      <c r="I6178" s="50"/>
      <c r="J6178" s="50"/>
      <c r="K6178" s="51"/>
      <c r="L6178" s="51"/>
      <c r="M6178" s="51"/>
      <c r="N6178" s="51"/>
      <c r="O6178" s="51"/>
      <c r="P6178" s="51"/>
    </row>
    <row r="6179" spans="2:16" s="49" customFormat="1" x14ac:dyDescent="0.25">
      <c r="B6179" s="11"/>
      <c r="C6179" s="11"/>
      <c r="D6179" s="50"/>
      <c r="E6179" s="51"/>
      <c r="F6179" s="51"/>
      <c r="G6179" s="51"/>
      <c r="H6179" s="50"/>
      <c r="I6179" s="50"/>
      <c r="J6179" s="50"/>
      <c r="K6179" s="51"/>
      <c r="L6179" s="51"/>
      <c r="M6179" s="51"/>
      <c r="N6179" s="51"/>
      <c r="O6179" s="51"/>
      <c r="P6179" s="51"/>
    </row>
    <row r="6180" spans="2:16" s="49" customFormat="1" x14ac:dyDescent="0.25">
      <c r="B6180" s="11"/>
      <c r="C6180" s="11"/>
      <c r="D6180" s="50"/>
      <c r="E6180" s="51"/>
      <c r="F6180" s="51"/>
      <c r="G6180" s="51"/>
      <c r="H6180" s="50"/>
      <c r="I6180" s="50"/>
      <c r="J6180" s="50"/>
      <c r="K6180" s="51"/>
      <c r="L6180" s="51"/>
      <c r="M6180" s="51"/>
      <c r="N6180" s="51"/>
      <c r="O6180" s="51"/>
      <c r="P6180" s="51"/>
    </row>
    <row r="6181" spans="2:16" s="49" customFormat="1" x14ac:dyDescent="0.25">
      <c r="B6181" s="11"/>
      <c r="C6181" s="11"/>
      <c r="D6181" s="50"/>
      <c r="E6181" s="51"/>
      <c r="F6181" s="51"/>
      <c r="G6181" s="51"/>
      <c r="H6181" s="50"/>
      <c r="I6181" s="50"/>
      <c r="J6181" s="50"/>
      <c r="K6181" s="51"/>
      <c r="L6181" s="51"/>
      <c r="M6181" s="51"/>
      <c r="N6181" s="51"/>
      <c r="O6181" s="51"/>
      <c r="P6181" s="51"/>
    </row>
    <row r="6182" spans="2:16" s="49" customFormat="1" x14ac:dyDescent="0.25">
      <c r="B6182" s="11"/>
      <c r="C6182" s="11"/>
      <c r="D6182" s="50"/>
      <c r="E6182" s="51"/>
      <c r="F6182" s="51"/>
      <c r="G6182" s="51"/>
      <c r="H6182" s="50"/>
      <c r="I6182" s="50"/>
      <c r="J6182" s="50"/>
      <c r="K6182" s="51"/>
      <c r="L6182" s="51"/>
      <c r="M6182" s="51"/>
      <c r="N6182" s="51"/>
      <c r="O6182" s="51"/>
      <c r="P6182" s="51"/>
    </row>
    <row r="6183" spans="2:16" s="49" customFormat="1" x14ac:dyDescent="0.25">
      <c r="B6183" s="11"/>
      <c r="C6183" s="11"/>
      <c r="D6183" s="50"/>
      <c r="E6183" s="51"/>
      <c r="F6183" s="51"/>
      <c r="G6183" s="51"/>
      <c r="H6183" s="50"/>
      <c r="I6183" s="50"/>
      <c r="J6183" s="50"/>
      <c r="K6183" s="51"/>
      <c r="L6183" s="51"/>
      <c r="M6183" s="51"/>
      <c r="N6183" s="51"/>
      <c r="O6183" s="51"/>
      <c r="P6183" s="51"/>
    </row>
    <row r="6184" spans="2:16" s="49" customFormat="1" x14ac:dyDescent="0.25">
      <c r="B6184" s="11"/>
      <c r="C6184" s="11"/>
      <c r="D6184" s="50"/>
      <c r="E6184" s="51"/>
      <c r="F6184" s="51"/>
      <c r="G6184" s="51"/>
      <c r="H6184" s="50"/>
      <c r="I6184" s="50"/>
      <c r="J6184" s="50"/>
      <c r="K6184" s="51"/>
      <c r="L6184" s="51"/>
      <c r="M6184" s="51"/>
      <c r="N6184" s="51"/>
      <c r="O6184" s="51"/>
      <c r="P6184" s="51"/>
    </row>
    <row r="6185" spans="2:16" s="49" customFormat="1" x14ac:dyDescent="0.25">
      <c r="B6185" s="11"/>
      <c r="C6185" s="11"/>
      <c r="D6185" s="50"/>
      <c r="E6185" s="51"/>
      <c r="F6185" s="51"/>
      <c r="G6185" s="51"/>
      <c r="H6185" s="50"/>
      <c r="I6185" s="50"/>
      <c r="J6185" s="50"/>
      <c r="K6185" s="51"/>
      <c r="L6185" s="51"/>
      <c r="M6185" s="51"/>
      <c r="N6185" s="51"/>
      <c r="O6185" s="51"/>
      <c r="P6185" s="51"/>
    </row>
    <row r="6186" spans="2:16" s="49" customFormat="1" x14ac:dyDescent="0.25">
      <c r="B6186" s="11"/>
      <c r="C6186" s="11"/>
      <c r="D6186" s="50"/>
      <c r="E6186" s="51"/>
      <c r="F6186" s="51"/>
      <c r="G6186" s="51"/>
      <c r="H6186" s="50"/>
      <c r="I6186" s="50"/>
      <c r="J6186" s="50"/>
      <c r="K6186" s="51"/>
      <c r="L6186" s="51"/>
      <c r="M6186" s="51"/>
      <c r="N6186" s="51"/>
      <c r="O6186" s="51"/>
      <c r="P6186" s="51"/>
    </row>
    <row r="6187" spans="2:16" s="49" customFormat="1" x14ac:dyDescent="0.25">
      <c r="B6187" s="11"/>
      <c r="C6187" s="11"/>
      <c r="D6187" s="50"/>
      <c r="E6187" s="51"/>
      <c r="F6187" s="51"/>
      <c r="G6187" s="51"/>
      <c r="H6187" s="50"/>
      <c r="I6187" s="50"/>
      <c r="J6187" s="50"/>
      <c r="K6187" s="51"/>
      <c r="L6187" s="51"/>
      <c r="M6187" s="51"/>
      <c r="N6187" s="51"/>
      <c r="O6187" s="51"/>
      <c r="P6187" s="51"/>
    </row>
    <row r="6188" spans="2:16" s="49" customFormat="1" x14ac:dyDescent="0.25">
      <c r="B6188" s="11"/>
      <c r="C6188" s="11"/>
      <c r="D6188" s="50"/>
      <c r="E6188" s="51"/>
      <c r="F6188" s="51"/>
      <c r="G6188" s="51"/>
      <c r="H6188" s="50"/>
      <c r="I6188" s="50"/>
      <c r="J6188" s="50"/>
      <c r="K6188" s="51"/>
      <c r="L6188" s="51"/>
      <c r="M6188" s="51"/>
      <c r="N6188" s="51"/>
      <c r="O6188" s="51"/>
      <c r="P6188" s="51"/>
    </row>
    <row r="6189" spans="2:16" s="49" customFormat="1" x14ac:dyDescent="0.25">
      <c r="B6189" s="11"/>
      <c r="C6189" s="11"/>
      <c r="D6189" s="50"/>
      <c r="E6189" s="51"/>
      <c r="F6189" s="51"/>
      <c r="G6189" s="51"/>
      <c r="H6189" s="50"/>
      <c r="I6189" s="50"/>
      <c r="J6189" s="50"/>
      <c r="K6189" s="51"/>
      <c r="L6189" s="51"/>
      <c r="M6189" s="51"/>
      <c r="N6189" s="51"/>
      <c r="O6189" s="51"/>
      <c r="P6189" s="51"/>
    </row>
    <row r="6190" spans="2:16" s="49" customFormat="1" x14ac:dyDescent="0.25">
      <c r="B6190" s="11"/>
      <c r="C6190" s="11"/>
      <c r="D6190" s="50"/>
      <c r="E6190" s="51"/>
      <c r="F6190" s="51"/>
      <c r="G6190" s="51"/>
      <c r="H6190" s="50"/>
      <c r="I6190" s="50"/>
      <c r="J6190" s="50"/>
      <c r="K6190" s="51"/>
      <c r="L6190" s="51"/>
      <c r="M6190" s="51"/>
      <c r="N6190" s="51"/>
      <c r="O6190" s="51"/>
      <c r="P6190" s="51"/>
    </row>
    <row r="6191" spans="2:16" s="49" customFormat="1" x14ac:dyDescent="0.25">
      <c r="B6191" s="11"/>
      <c r="C6191" s="11"/>
      <c r="D6191" s="50"/>
      <c r="E6191" s="51"/>
      <c r="F6191" s="51"/>
      <c r="G6191" s="51"/>
      <c r="H6191" s="50"/>
      <c r="I6191" s="50"/>
      <c r="J6191" s="50"/>
      <c r="K6191" s="51"/>
      <c r="L6191" s="51"/>
      <c r="M6191" s="51"/>
      <c r="N6191" s="51"/>
      <c r="O6191" s="51"/>
      <c r="P6191" s="51"/>
    </row>
    <row r="6192" spans="2:16" s="49" customFormat="1" x14ac:dyDescent="0.25">
      <c r="B6192" s="11"/>
      <c r="C6192" s="11"/>
      <c r="D6192" s="50"/>
      <c r="E6192" s="51"/>
      <c r="F6192" s="51"/>
      <c r="G6192" s="51"/>
      <c r="H6192" s="50"/>
      <c r="I6192" s="50"/>
      <c r="J6192" s="50"/>
      <c r="K6192" s="51"/>
      <c r="L6192" s="51"/>
      <c r="M6192" s="51"/>
      <c r="N6192" s="51"/>
      <c r="O6192" s="51"/>
      <c r="P6192" s="51"/>
    </row>
    <row r="6193" spans="2:16" s="49" customFormat="1" x14ac:dyDescent="0.25">
      <c r="B6193" s="11"/>
      <c r="C6193" s="11"/>
      <c r="D6193" s="50"/>
      <c r="E6193" s="51"/>
      <c r="F6193" s="51"/>
      <c r="G6193" s="51"/>
      <c r="H6193" s="50"/>
      <c r="I6193" s="50"/>
      <c r="J6193" s="50"/>
      <c r="K6193" s="51"/>
      <c r="L6193" s="51"/>
      <c r="M6193" s="51"/>
      <c r="N6193" s="51"/>
      <c r="O6193" s="51"/>
      <c r="P6193" s="51"/>
    </row>
    <row r="6194" spans="2:16" s="49" customFormat="1" x14ac:dyDescent="0.25">
      <c r="B6194" s="11"/>
      <c r="C6194" s="11"/>
      <c r="D6194" s="50"/>
      <c r="E6194" s="51"/>
      <c r="F6194" s="51"/>
      <c r="G6194" s="51"/>
      <c r="H6194" s="50"/>
      <c r="I6194" s="50"/>
      <c r="J6194" s="50"/>
      <c r="K6194" s="51"/>
      <c r="L6194" s="51"/>
      <c r="M6194" s="51"/>
      <c r="N6194" s="51"/>
      <c r="O6194" s="51"/>
      <c r="P6194" s="51"/>
    </row>
    <row r="6195" spans="2:16" s="49" customFormat="1" x14ac:dyDescent="0.25">
      <c r="B6195" s="11"/>
      <c r="C6195" s="11"/>
      <c r="D6195" s="50"/>
      <c r="E6195" s="51"/>
      <c r="F6195" s="51"/>
      <c r="G6195" s="51"/>
      <c r="H6195" s="50"/>
      <c r="I6195" s="50"/>
      <c r="J6195" s="50"/>
      <c r="K6195" s="51"/>
      <c r="L6195" s="51"/>
      <c r="M6195" s="51"/>
      <c r="N6195" s="51"/>
      <c r="O6195" s="51"/>
      <c r="P6195" s="51"/>
    </row>
    <row r="6196" spans="2:16" s="49" customFormat="1" x14ac:dyDescent="0.25">
      <c r="B6196" s="11"/>
      <c r="C6196" s="11"/>
      <c r="D6196" s="50"/>
      <c r="E6196" s="51"/>
      <c r="F6196" s="51"/>
      <c r="G6196" s="51"/>
      <c r="H6196" s="50"/>
      <c r="I6196" s="50"/>
      <c r="J6196" s="50"/>
      <c r="K6196" s="51"/>
      <c r="L6196" s="51"/>
      <c r="M6196" s="51"/>
      <c r="N6196" s="51"/>
      <c r="O6196" s="51"/>
      <c r="P6196" s="51"/>
    </row>
    <row r="6197" spans="2:16" s="49" customFormat="1" x14ac:dyDescent="0.25">
      <c r="B6197" s="11"/>
      <c r="C6197" s="11"/>
      <c r="D6197" s="50"/>
      <c r="E6197" s="51"/>
      <c r="F6197" s="51"/>
      <c r="G6197" s="51"/>
      <c r="H6197" s="50"/>
      <c r="I6197" s="50"/>
      <c r="J6197" s="50"/>
      <c r="K6197" s="51"/>
      <c r="L6197" s="51"/>
      <c r="M6197" s="51"/>
      <c r="N6197" s="51"/>
      <c r="O6197" s="51"/>
      <c r="P6197" s="51"/>
    </row>
    <row r="6198" spans="2:16" s="49" customFormat="1" x14ac:dyDescent="0.25">
      <c r="B6198" s="11"/>
      <c r="C6198" s="11"/>
      <c r="D6198" s="50"/>
      <c r="E6198" s="51"/>
      <c r="F6198" s="51"/>
      <c r="G6198" s="51"/>
      <c r="H6198" s="50"/>
      <c r="I6198" s="50"/>
      <c r="J6198" s="50"/>
      <c r="K6198" s="51"/>
      <c r="L6198" s="51"/>
      <c r="M6198" s="51"/>
      <c r="N6198" s="51"/>
      <c r="O6198" s="51"/>
      <c r="P6198" s="51"/>
    </row>
    <row r="6199" spans="2:16" s="49" customFormat="1" x14ac:dyDescent="0.25">
      <c r="B6199" s="11"/>
      <c r="C6199" s="11"/>
      <c r="D6199" s="50"/>
      <c r="E6199" s="51"/>
      <c r="F6199" s="51"/>
      <c r="G6199" s="51"/>
      <c r="H6199" s="50"/>
      <c r="I6199" s="50"/>
      <c r="J6199" s="50"/>
      <c r="K6199" s="51"/>
      <c r="L6199" s="51"/>
      <c r="M6199" s="51"/>
      <c r="N6199" s="51"/>
      <c r="O6199" s="51"/>
      <c r="P6199" s="51"/>
    </row>
    <row r="6200" spans="2:16" s="49" customFormat="1" x14ac:dyDescent="0.25">
      <c r="B6200" s="11"/>
      <c r="C6200" s="11"/>
      <c r="D6200" s="50"/>
      <c r="E6200" s="51"/>
      <c r="F6200" s="51"/>
      <c r="G6200" s="51"/>
      <c r="H6200" s="50"/>
      <c r="I6200" s="50"/>
      <c r="J6200" s="50"/>
      <c r="K6200" s="51"/>
      <c r="L6200" s="51"/>
      <c r="M6200" s="51"/>
      <c r="N6200" s="51"/>
      <c r="O6200" s="51"/>
      <c r="P6200" s="51"/>
    </row>
    <row r="6201" spans="2:16" s="49" customFormat="1" x14ac:dyDescent="0.25">
      <c r="B6201" s="11"/>
      <c r="C6201" s="11"/>
      <c r="D6201" s="50"/>
      <c r="E6201" s="51"/>
      <c r="F6201" s="51"/>
      <c r="G6201" s="51"/>
      <c r="H6201" s="50"/>
      <c r="I6201" s="50"/>
      <c r="J6201" s="50"/>
      <c r="K6201" s="51"/>
      <c r="L6201" s="51"/>
      <c r="M6201" s="51"/>
      <c r="N6201" s="51"/>
      <c r="O6201" s="51"/>
      <c r="P6201" s="51"/>
    </row>
    <row r="6202" spans="2:16" s="49" customFormat="1" x14ac:dyDescent="0.25">
      <c r="B6202" s="11"/>
      <c r="C6202" s="11"/>
      <c r="D6202" s="50"/>
      <c r="E6202" s="51"/>
      <c r="F6202" s="51"/>
      <c r="G6202" s="51"/>
      <c r="H6202" s="50"/>
      <c r="I6202" s="50"/>
      <c r="J6202" s="50"/>
      <c r="K6202" s="51"/>
      <c r="L6202" s="51"/>
      <c r="M6202" s="51"/>
      <c r="N6202" s="51"/>
      <c r="O6202" s="51"/>
      <c r="P6202" s="51"/>
    </row>
    <row r="6203" spans="2:16" s="49" customFormat="1" x14ac:dyDescent="0.25">
      <c r="B6203" s="11"/>
      <c r="C6203" s="11"/>
      <c r="D6203" s="50"/>
      <c r="E6203" s="51"/>
      <c r="F6203" s="51"/>
      <c r="G6203" s="51"/>
      <c r="H6203" s="50"/>
      <c r="I6203" s="50"/>
      <c r="J6203" s="50"/>
      <c r="K6203" s="51"/>
      <c r="L6203" s="51"/>
      <c r="M6203" s="51"/>
      <c r="N6203" s="51"/>
      <c r="O6203" s="51"/>
      <c r="P6203" s="51"/>
    </row>
    <row r="6204" spans="2:16" s="49" customFormat="1" x14ac:dyDescent="0.25">
      <c r="B6204" s="11"/>
      <c r="C6204" s="11"/>
      <c r="D6204" s="50"/>
      <c r="E6204" s="51"/>
      <c r="F6204" s="51"/>
      <c r="G6204" s="51"/>
      <c r="H6204" s="50"/>
      <c r="I6204" s="50"/>
      <c r="J6204" s="50"/>
      <c r="K6204" s="51"/>
      <c r="L6204" s="51"/>
      <c r="M6204" s="51"/>
      <c r="N6204" s="51"/>
      <c r="O6204" s="51"/>
      <c r="P6204" s="51"/>
    </row>
    <row r="6205" spans="2:16" s="49" customFormat="1" x14ac:dyDescent="0.25">
      <c r="B6205" s="11"/>
      <c r="C6205" s="11"/>
      <c r="D6205" s="50"/>
      <c r="E6205" s="51"/>
      <c r="F6205" s="51"/>
      <c r="G6205" s="51"/>
      <c r="H6205" s="50"/>
      <c r="I6205" s="50"/>
      <c r="J6205" s="50"/>
      <c r="K6205" s="51"/>
      <c r="L6205" s="51"/>
      <c r="M6205" s="51"/>
      <c r="N6205" s="51"/>
      <c r="O6205" s="51"/>
      <c r="P6205" s="51"/>
    </row>
    <row r="6206" spans="2:16" s="49" customFormat="1" x14ac:dyDescent="0.25">
      <c r="B6206" s="11"/>
      <c r="C6206" s="11"/>
      <c r="D6206" s="50"/>
      <c r="E6206" s="51"/>
      <c r="F6206" s="51"/>
      <c r="G6206" s="51"/>
      <c r="H6206" s="50"/>
      <c r="I6206" s="50"/>
      <c r="J6206" s="50"/>
      <c r="K6206" s="51"/>
      <c r="L6206" s="51"/>
      <c r="M6206" s="51"/>
      <c r="N6206" s="51"/>
      <c r="O6206" s="51"/>
      <c r="P6206" s="51"/>
    </row>
    <row r="6207" spans="2:16" s="49" customFormat="1" x14ac:dyDescent="0.25">
      <c r="B6207" s="11"/>
      <c r="C6207" s="11"/>
      <c r="D6207" s="50"/>
      <c r="E6207" s="51"/>
      <c r="F6207" s="51"/>
      <c r="G6207" s="51"/>
      <c r="H6207" s="50"/>
      <c r="I6207" s="50"/>
      <c r="J6207" s="50"/>
      <c r="K6207" s="51"/>
      <c r="L6207" s="51"/>
      <c r="M6207" s="51"/>
      <c r="N6207" s="51"/>
      <c r="O6207" s="51"/>
      <c r="P6207" s="51"/>
    </row>
    <row r="6208" spans="2:16" s="49" customFormat="1" x14ac:dyDescent="0.25">
      <c r="B6208" s="11"/>
      <c r="C6208" s="11"/>
      <c r="D6208" s="50"/>
      <c r="E6208" s="51"/>
      <c r="F6208" s="51"/>
      <c r="G6208" s="51"/>
      <c r="H6208" s="50"/>
      <c r="I6208" s="50"/>
      <c r="J6208" s="50"/>
      <c r="K6208" s="51"/>
      <c r="L6208" s="51"/>
      <c r="M6208" s="51"/>
      <c r="N6208" s="51"/>
      <c r="O6208" s="51"/>
      <c r="P6208" s="51"/>
    </row>
    <row r="6209" spans="2:16" s="49" customFormat="1" x14ac:dyDescent="0.25">
      <c r="B6209" s="11"/>
      <c r="C6209" s="11"/>
      <c r="D6209" s="50"/>
      <c r="E6209" s="51"/>
      <c r="F6209" s="51"/>
      <c r="G6209" s="51"/>
      <c r="H6209" s="50"/>
      <c r="I6209" s="50"/>
      <c r="J6209" s="50"/>
      <c r="K6209" s="51"/>
      <c r="L6209" s="51"/>
      <c r="M6209" s="51"/>
      <c r="N6209" s="51"/>
      <c r="O6209" s="51"/>
      <c r="P6209" s="51"/>
    </row>
    <row r="6210" spans="2:16" s="49" customFormat="1" x14ac:dyDescent="0.25">
      <c r="B6210" s="11"/>
      <c r="C6210" s="11"/>
      <c r="D6210" s="50"/>
      <c r="E6210" s="51"/>
      <c r="F6210" s="51"/>
      <c r="G6210" s="51"/>
      <c r="H6210" s="50"/>
      <c r="I6210" s="50"/>
      <c r="J6210" s="50"/>
      <c r="K6210" s="51"/>
      <c r="L6210" s="51"/>
      <c r="M6210" s="51"/>
      <c r="N6210" s="51"/>
      <c r="O6210" s="51"/>
      <c r="P6210" s="51"/>
    </row>
    <row r="6211" spans="2:16" s="49" customFormat="1" x14ac:dyDescent="0.25">
      <c r="B6211" s="11"/>
      <c r="C6211" s="11"/>
      <c r="D6211" s="50"/>
      <c r="E6211" s="51"/>
      <c r="F6211" s="51"/>
      <c r="G6211" s="51"/>
      <c r="H6211" s="50"/>
      <c r="I6211" s="50"/>
      <c r="J6211" s="50"/>
      <c r="K6211" s="51"/>
      <c r="L6211" s="51"/>
      <c r="M6211" s="51"/>
      <c r="N6211" s="51"/>
      <c r="O6211" s="51"/>
      <c r="P6211" s="51"/>
    </row>
    <row r="6212" spans="2:16" s="49" customFormat="1" x14ac:dyDescent="0.25">
      <c r="B6212" s="11"/>
      <c r="C6212" s="11"/>
      <c r="D6212" s="50"/>
      <c r="E6212" s="51"/>
      <c r="F6212" s="51"/>
      <c r="G6212" s="51"/>
      <c r="H6212" s="50"/>
      <c r="I6212" s="50"/>
      <c r="J6212" s="50"/>
      <c r="K6212" s="51"/>
      <c r="L6212" s="51"/>
      <c r="M6212" s="51"/>
      <c r="N6212" s="51"/>
      <c r="O6212" s="51"/>
      <c r="P6212" s="51"/>
    </row>
    <row r="6213" spans="2:16" s="49" customFormat="1" x14ac:dyDescent="0.25">
      <c r="B6213" s="11"/>
      <c r="C6213" s="11"/>
      <c r="D6213" s="50"/>
      <c r="E6213" s="51"/>
      <c r="F6213" s="51"/>
      <c r="G6213" s="51"/>
      <c r="H6213" s="50"/>
      <c r="I6213" s="50"/>
      <c r="J6213" s="50"/>
      <c r="K6213" s="51"/>
      <c r="L6213" s="51"/>
      <c r="M6213" s="51"/>
      <c r="N6213" s="51"/>
      <c r="O6213" s="51"/>
      <c r="P6213" s="51"/>
    </row>
    <row r="6214" spans="2:16" s="49" customFormat="1" x14ac:dyDescent="0.25">
      <c r="B6214" s="11"/>
      <c r="C6214" s="11"/>
      <c r="D6214" s="50"/>
      <c r="E6214" s="51"/>
      <c r="F6214" s="51"/>
      <c r="G6214" s="51"/>
      <c r="H6214" s="50"/>
      <c r="I6214" s="50"/>
      <c r="J6214" s="50"/>
      <c r="K6214" s="51"/>
      <c r="L6214" s="51"/>
      <c r="M6214" s="51"/>
      <c r="N6214" s="51"/>
      <c r="O6214" s="51"/>
      <c r="P6214" s="51"/>
    </row>
    <row r="6215" spans="2:16" s="49" customFormat="1" x14ac:dyDescent="0.25">
      <c r="B6215" s="11"/>
      <c r="C6215" s="11"/>
      <c r="D6215" s="50"/>
      <c r="E6215" s="51"/>
      <c r="F6215" s="51"/>
      <c r="G6215" s="51"/>
      <c r="H6215" s="50"/>
      <c r="I6215" s="50"/>
      <c r="J6215" s="50"/>
      <c r="K6215" s="51"/>
      <c r="L6215" s="51"/>
      <c r="M6215" s="51"/>
      <c r="N6215" s="51"/>
      <c r="O6215" s="51"/>
      <c r="P6215" s="51"/>
    </row>
    <row r="6216" spans="2:16" s="49" customFormat="1" x14ac:dyDescent="0.25">
      <c r="B6216" s="11"/>
      <c r="C6216" s="11"/>
      <c r="D6216" s="50"/>
      <c r="E6216" s="51"/>
      <c r="F6216" s="51"/>
      <c r="G6216" s="51"/>
      <c r="H6216" s="50"/>
      <c r="I6216" s="50"/>
      <c r="J6216" s="50"/>
      <c r="K6216" s="51"/>
      <c r="L6216" s="51"/>
      <c r="M6216" s="51"/>
      <c r="N6216" s="51"/>
      <c r="O6216" s="51"/>
      <c r="P6216" s="51"/>
    </row>
    <row r="6217" spans="2:16" s="49" customFormat="1" x14ac:dyDescent="0.25">
      <c r="B6217" s="11"/>
      <c r="C6217" s="11"/>
      <c r="D6217" s="50"/>
      <c r="E6217" s="51"/>
      <c r="F6217" s="51"/>
      <c r="G6217" s="51"/>
      <c r="H6217" s="50"/>
      <c r="I6217" s="50"/>
      <c r="J6217" s="50"/>
      <c r="K6217" s="51"/>
      <c r="L6217" s="51"/>
      <c r="M6217" s="51"/>
      <c r="N6217" s="51"/>
      <c r="O6217" s="51"/>
      <c r="P6217" s="51"/>
    </row>
    <row r="6218" spans="2:16" s="49" customFormat="1" x14ac:dyDescent="0.25">
      <c r="B6218" s="11"/>
      <c r="C6218" s="11"/>
      <c r="D6218" s="50"/>
      <c r="E6218" s="51"/>
      <c r="F6218" s="51"/>
      <c r="G6218" s="51"/>
      <c r="H6218" s="50"/>
      <c r="I6218" s="50"/>
      <c r="J6218" s="50"/>
      <c r="K6218" s="51"/>
      <c r="L6218" s="51"/>
      <c r="M6218" s="51"/>
      <c r="N6218" s="51"/>
      <c r="O6218" s="51"/>
      <c r="P6218" s="51"/>
    </row>
    <row r="6219" spans="2:16" s="49" customFormat="1" x14ac:dyDescent="0.25">
      <c r="B6219" s="11"/>
      <c r="C6219" s="11"/>
      <c r="D6219" s="50"/>
      <c r="E6219" s="51"/>
      <c r="F6219" s="51"/>
      <c r="G6219" s="51"/>
      <c r="H6219" s="50"/>
      <c r="I6219" s="50"/>
      <c r="J6219" s="50"/>
      <c r="K6219" s="51"/>
      <c r="L6219" s="51"/>
      <c r="M6219" s="51"/>
      <c r="N6219" s="51"/>
      <c r="O6219" s="51"/>
      <c r="P6219" s="51"/>
    </row>
    <row r="6220" spans="2:16" s="49" customFormat="1" x14ac:dyDescent="0.25">
      <c r="B6220" s="11"/>
      <c r="C6220" s="11"/>
      <c r="D6220" s="50"/>
      <c r="E6220" s="51"/>
      <c r="F6220" s="51"/>
      <c r="G6220" s="51"/>
      <c r="H6220" s="50"/>
      <c r="I6220" s="50"/>
      <c r="J6220" s="50"/>
      <c r="K6220" s="51"/>
      <c r="L6220" s="51"/>
      <c r="M6220" s="51"/>
      <c r="N6220" s="51"/>
      <c r="O6220" s="51"/>
      <c r="P6220" s="51"/>
    </row>
    <row r="6221" spans="2:16" s="49" customFormat="1" x14ac:dyDescent="0.25">
      <c r="B6221" s="11"/>
      <c r="C6221" s="11"/>
      <c r="D6221" s="50"/>
      <c r="E6221" s="51"/>
      <c r="F6221" s="51"/>
      <c r="G6221" s="51"/>
      <c r="H6221" s="50"/>
      <c r="I6221" s="50"/>
      <c r="J6221" s="50"/>
      <c r="K6221" s="51"/>
      <c r="L6221" s="51"/>
      <c r="M6221" s="51"/>
      <c r="N6221" s="51"/>
      <c r="O6221" s="51"/>
      <c r="P6221" s="51"/>
    </row>
    <row r="6222" spans="2:16" s="49" customFormat="1" x14ac:dyDescent="0.25">
      <c r="B6222" s="11"/>
      <c r="C6222" s="11"/>
      <c r="D6222" s="50"/>
      <c r="E6222" s="51"/>
      <c r="F6222" s="51"/>
      <c r="G6222" s="51"/>
      <c r="H6222" s="50"/>
      <c r="I6222" s="50"/>
      <c r="J6222" s="50"/>
      <c r="K6222" s="51"/>
      <c r="L6222" s="51"/>
      <c r="M6222" s="51"/>
      <c r="N6222" s="51"/>
      <c r="O6222" s="51"/>
      <c r="P6222" s="51"/>
    </row>
    <row r="6223" spans="2:16" s="49" customFormat="1" x14ac:dyDescent="0.25">
      <c r="B6223" s="11"/>
      <c r="C6223" s="11"/>
      <c r="D6223" s="50"/>
      <c r="E6223" s="51"/>
      <c r="F6223" s="51"/>
      <c r="G6223" s="51"/>
      <c r="H6223" s="50"/>
      <c r="I6223" s="50"/>
      <c r="J6223" s="50"/>
      <c r="K6223" s="51"/>
      <c r="L6223" s="51"/>
      <c r="M6223" s="51"/>
      <c r="N6223" s="51"/>
      <c r="O6223" s="51"/>
      <c r="P6223" s="51"/>
    </row>
    <row r="6224" spans="2:16" s="49" customFormat="1" x14ac:dyDescent="0.25">
      <c r="B6224" s="11"/>
      <c r="C6224" s="11"/>
      <c r="D6224" s="50"/>
      <c r="E6224" s="51"/>
      <c r="F6224" s="51"/>
      <c r="G6224" s="51"/>
      <c r="H6224" s="50"/>
      <c r="I6224" s="50"/>
      <c r="J6224" s="50"/>
      <c r="K6224" s="51"/>
      <c r="L6224" s="51"/>
      <c r="M6224" s="51"/>
      <c r="N6224" s="51"/>
      <c r="O6224" s="51"/>
      <c r="P6224" s="51"/>
    </row>
    <row r="6225" spans="2:16" s="49" customFormat="1" x14ac:dyDescent="0.25">
      <c r="B6225" s="11"/>
      <c r="C6225" s="11"/>
      <c r="D6225" s="50"/>
      <c r="E6225" s="51"/>
      <c r="F6225" s="51"/>
      <c r="G6225" s="51"/>
      <c r="H6225" s="50"/>
      <c r="I6225" s="50"/>
      <c r="J6225" s="50"/>
      <c r="K6225" s="51"/>
      <c r="L6225" s="51"/>
      <c r="M6225" s="51"/>
      <c r="N6225" s="51"/>
      <c r="O6225" s="51"/>
      <c r="P6225" s="51"/>
    </row>
    <row r="6226" spans="2:16" s="49" customFormat="1" x14ac:dyDescent="0.25">
      <c r="B6226" s="11"/>
      <c r="C6226" s="11"/>
      <c r="D6226" s="50"/>
      <c r="E6226" s="51"/>
      <c r="F6226" s="51"/>
      <c r="G6226" s="51"/>
      <c r="H6226" s="50"/>
      <c r="I6226" s="50"/>
      <c r="J6226" s="50"/>
      <c r="K6226" s="51"/>
      <c r="L6226" s="51"/>
      <c r="M6226" s="51"/>
      <c r="N6226" s="51"/>
      <c r="O6226" s="51"/>
      <c r="P6226" s="51"/>
    </row>
    <row r="6227" spans="2:16" s="49" customFormat="1" x14ac:dyDescent="0.25">
      <c r="B6227" s="11"/>
      <c r="C6227" s="11"/>
      <c r="D6227" s="50"/>
      <c r="E6227" s="51"/>
      <c r="F6227" s="51"/>
      <c r="G6227" s="51"/>
      <c r="H6227" s="50"/>
      <c r="I6227" s="50"/>
      <c r="J6227" s="50"/>
      <c r="K6227" s="51"/>
      <c r="L6227" s="51"/>
      <c r="M6227" s="51"/>
      <c r="N6227" s="51"/>
      <c r="O6227" s="51"/>
      <c r="P6227" s="51"/>
    </row>
    <row r="6228" spans="2:16" s="49" customFormat="1" x14ac:dyDescent="0.25">
      <c r="B6228" s="11"/>
      <c r="C6228" s="11"/>
      <c r="D6228" s="50"/>
      <c r="E6228" s="51"/>
      <c r="F6228" s="51"/>
      <c r="G6228" s="51"/>
      <c r="H6228" s="50"/>
      <c r="I6228" s="50"/>
      <c r="J6228" s="50"/>
      <c r="K6228" s="51"/>
      <c r="L6228" s="51"/>
      <c r="M6228" s="51"/>
      <c r="N6228" s="51"/>
      <c r="O6228" s="51"/>
      <c r="P6228" s="51"/>
    </row>
    <row r="6229" spans="2:16" s="49" customFormat="1" x14ac:dyDescent="0.25">
      <c r="B6229" s="11"/>
      <c r="C6229" s="11"/>
      <c r="D6229" s="50"/>
      <c r="E6229" s="51"/>
      <c r="F6229" s="51"/>
      <c r="G6229" s="51"/>
      <c r="H6229" s="50"/>
      <c r="I6229" s="50"/>
      <c r="J6229" s="50"/>
      <c r="K6229" s="51"/>
      <c r="L6229" s="51"/>
      <c r="M6229" s="51"/>
      <c r="N6229" s="51"/>
      <c r="O6229" s="51"/>
      <c r="P6229" s="51"/>
    </row>
    <row r="6230" spans="2:16" s="49" customFormat="1" x14ac:dyDescent="0.25">
      <c r="B6230" s="11"/>
      <c r="C6230" s="11"/>
      <c r="D6230" s="50"/>
      <c r="E6230" s="51"/>
      <c r="F6230" s="51"/>
      <c r="G6230" s="51"/>
      <c r="H6230" s="50"/>
      <c r="I6230" s="50"/>
      <c r="J6230" s="50"/>
      <c r="K6230" s="51"/>
      <c r="L6230" s="51"/>
      <c r="M6230" s="51"/>
      <c r="N6230" s="51"/>
      <c r="O6230" s="51"/>
      <c r="P6230" s="51"/>
    </row>
    <row r="6231" spans="2:16" s="49" customFormat="1" x14ac:dyDescent="0.25">
      <c r="B6231" s="11"/>
      <c r="C6231" s="11"/>
      <c r="D6231" s="50"/>
      <c r="E6231" s="51"/>
      <c r="F6231" s="51"/>
      <c r="G6231" s="51"/>
      <c r="H6231" s="50"/>
      <c r="I6231" s="50"/>
      <c r="J6231" s="50"/>
      <c r="K6231" s="51"/>
      <c r="L6231" s="51"/>
      <c r="M6231" s="51"/>
      <c r="N6231" s="51"/>
      <c r="O6231" s="51"/>
      <c r="P6231" s="51"/>
    </row>
    <row r="6232" spans="2:16" s="49" customFormat="1" x14ac:dyDescent="0.25">
      <c r="B6232" s="11"/>
      <c r="C6232" s="11"/>
      <c r="D6232" s="50"/>
      <c r="E6232" s="51"/>
      <c r="F6232" s="51"/>
      <c r="G6232" s="51"/>
      <c r="H6232" s="50"/>
      <c r="I6232" s="50"/>
      <c r="J6232" s="50"/>
      <c r="K6232" s="51"/>
      <c r="L6232" s="51"/>
      <c r="M6232" s="51"/>
      <c r="N6232" s="51"/>
      <c r="O6232" s="51"/>
      <c r="P6232" s="51"/>
    </row>
    <row r="6233" spans="2:16" s="49" customFormat="1" x14ac:dyDescent="0.25">
      <c r="B6233" s="11"/>
      <c r="C6233" s="11"/>
      <c r="D6233" s="50"/>
      <c r="E6233" s="51"/>
      <c r="F6233" s="51"/>
      <c r="G6233" s="51"/>
      <c r="H6233" s="50"/>
      <c r="I6233" s="50"/>
      <c r="J6233" s="50"/>
      <c r="K6233" s="51"/>
      <c r="L6233" s="51"/>
      <c r="M6233" s="51"/>
      <c r="N6233" s="51"/>
      <c r="O6233" s="51"/>
      <c r="P6233" s="51"/>
    </row>
    <row r="6234" spans="2:16" s="49" customFormat="1" x14ac:dyDescent="0.25">
      <c r="B6234" s="11"/>
      <c r="C6234" s="11"/>
      <c r="D6234" s="50"/>
      <c r="E6234" s="51"/>
      <c r="F6234" s="51"/>
      <c r="G6234" s="51"/>
      <c r="H6234" s="50"/>
      <c r="I6234" s="50"/>
      <c r="J6234" s="50"/>
      <c r="K6234" s="51"/>
      <c r="L6234" s="51"/>
      <c r="M6234" s="51"/>
      <c r="N6234" s="51"/>
      <c r="O6234" s="51"/>
      <c r="P6234" s="51"/>
    </row>
    <row r="6235" spans="2:16" s="49" customFormat="1" x14ac:dyDescent="0.25">
      <c r="B6235" s="11"/>
      <c r="C6235" s="11"/>
      <c r="D6235" s="50"/>
      <c r="E6235" s="51"/>
      <c r="F6235" s="51"/>
      <c r="G6235" s="51"/>
      <c r="H6235" s="50"/>
      <c r="I6235" s="50"/>
      <c r="J6235" s="50"/>
      <c r="K6235" s="51"/>
      <c r="L6235" s="51"/>
      <c r="M6235" s="51"/>
      <c r="N6235" s="51"/>
      <c r="O6235" s="51"/>
      <c r="P6235" s="51"/>
    </row>
    <row r="6236" spans="2:16" s="49" customFormat="1" x14ac:dyDescent="0.25">
      <c r="B6236" s="11"/>
      <c r="C6236" s="11"/>
      <c r="D6236" s="50"/>
      <c r="E6236" s="51"/>
      <c r="F6236" s="51"/>
      <c r="G6236" s="51"/>
      <c r="H6236" s="50"/>
      <c r="I6236" s="50"/>
      <c r="J6236" s="50"/>
      <c r="K6236" s="51"/>
      <c r="L6236" s="51"/>
      <c r="M6236" s="51"/>
      <c r="N6236" s="51"/>
      <c r="O6236" s="51"/>
      <c r="P6236" s="51"/>
    </row>
    <row r="6237" spans="2:16" s="49" customFormat="1" x14ac:dyDescent="0.25">
      <c r="B6237" s="11"/>
      <c r="C6237" s="11"/>
      <c r="D6237" s="50"/>
      <c r="E6237" s="51"/>
      <c r="F6237" s="51"/>
      <c r="G6237" s="51"/>
      <c r="H6237" s="50"/>
      <c r="I6237" s="50"/>
      <c r="J6237" s="50"/>
      <c r="K6237" s="51"/>
      <c r="L6237" s="51"/>
      <c r="M6237" s="51"/>
      <c r="N6237" s="51"/>
      <c r="O6237" s="51"/>
      <c r="P6237" s="51"/>
    </row>
    <row r="6238" spans="2:16" s="49" customFormat="1" x14ac:dyDescent="0.25">
      <c r="B6238" s="11"/>
      <c r="C6238" s="11"/>
      <c r="D6238" s="50"/>
      <c r="E6238" s="51"/>
      <c r="F6238" s="51"/>
      <c r="G6238" s="51"/>
      <c r="H6238" s="50"/>
      <c r="I6238" s="50"/>
      <c r="J6238" s="50"/>
      <c r="K6238" s="51"/>
      <c r="L6238" s="51"/>
      <c r="M6238" s="51"/>
      <c r="N6238" s="51"/>
      <c r="O6238" s="51"/>
      <c r="P6238" s="51"/>
    </row>
    <row r="6239" spans="2:16" s="49" customFormat="1" x14ac:dyDescent="0.25">
      <c r="B6239" s="11"/>
      <c r="C6239" s="11"/>
      <c r="D6239" s="50"/>
      <c r="E6239" s="51"/>
      <c r="F6239" s="51"/>
      <c r="G6239" s="51"/>
      <c r="H6239" s="50"/>
      <c r="I6239" s="50"/>
      <c r="J6239" s="50"/>
      <c r="K6239" s="51"/>
      <c r="L6239" s="51"/>
      <c r="M6239" s="51"/>
      <c r="N6239" s="51"/>
      <c r="O6239" s="51"/>
      <c r="P6239" s="51"/>
    </row>
    <row r="6240" spans="2:16" s="49" customFormat="1" x14ac:dyDescent="0.25">
      <c r="B6240" s="11"/>
      <c r="C6240" s="11"/>
      <c r="D6240" s="50"/>
      <c r="E6240" s="51"/>
      <c r="F6240" s="51"/>
      <c r="G6240" s="51"/>
      <c r="H6240" s="50"/>
      <c r="I6240" s="50"/>
      <c r="J6240" s="50"/>
      <c r="K6240" s="51"/>
      <c r="L6240" s="51"/>
      <c r="M6240" s="51"/>
      <c r="N6240" s="51"/>
      <c r="O6240" s="51"/>
      <c r="P6240" s="51"/>
    </row>
    <row r="6241" spans="2:16" s="49" customFormat="1" x14ac:dyDescent="0.25">
      <c r="B6241" s="11"/>
      <c r="C6241" s="11"/>
      <c r="D6241" s="50"/>
      <c r="E6241" s="51"/>
      <c r="F6241" s="51"/>
      <c r="G6241" s="51"/>
      <c r="H6241" s="50"/>
      <c r="I6241" s="50"/>
      <c r="J6241" s="50"/>
      <c r="K6241" s="51"/>
      <c r="L6241" s="51"/>
      <c r="M6241" s="51"/>
      <c r="N6241" s="51"/>
      <c r="O6241" s="51"/>
      <c r="P6241" s="51"/>
    </row>
    <row r="6242" spans="2:16" s="49" customFormat="1" x14ac:dyDescent="0.25">
      <c r="B6242" s="11"/>
      <c r="C6242" s="11"/>
      <c r="D6242" s="50"/>
      <c r="E6242" s="51"/>
      <c r="F6242" s="51"/>
      <c r="G6242" s="51"/>
      <c r="H6242" s="50"/>
      <c r="I6242" s="50"/>
      <c r="J6242" s="50"/>
      <c r="K6242" s="51"/>
      <c r="L6242" s="51"/>
      <c r="M6242" s="51"/>
      <c r="N6242" s="51"/>
      <c r="O6242" s="51"/>
      <c r="P6242" s="51"/>
    </row>
    <row r="6243" spans="2:16" s="49" customFormat="1" x14ac:dyDescent="0.25">
      <c r="B6243" s="11"/>
      <c r="C6243" s="11"/>
      <c r="D6243" s="50"/>
      <c r="E6243" s="51"/>
      <c r="F6243" s="51"/>
      <c r="G6243" s="51"/>
      <c r="H6243" s="50"/>
      <c r="I6243" s="50"/>
      <c r="J6243" s="50"/>
      <c r="K6243" s="51"/>
      <c r="L6243" s="51"/>
      <c r="M6243" s="51"/>
      <c r="N6243" s="51"/>
      <c r="O6243" s="51"/>
      <c r="P6243" s="51"/>
    </row>
    <row r="6244" spans="2:16" s="49" customFormat="1" x14ac:dyDescent="0.25">
      <c r="B6244" s="11"/>
      <c r="C6244" s="11"/>
      <c r="D6244" s="50"/>
      <c r="E6244" s="51"/>
      <c r="F6244" s="51"/>
      <c r="G6244" s="51"/>
      <c r="H6244" s="50"/>
      <c r="I6244" s="50"/>
      <c r="J6244" s="50"/>
      <c r="K6244" s="51"/>
      <c r="L6244" s="51"/>
      <c r="M6244" s="51"/>
      <c r="N6244" s="51"/>
      <c r="O6244" s="51"/>
      <c r="P6244" s="51"/>
    </row>
    <row r="6245" spans="2:16" s="49" customFormat="1" x14ac:dyDescent="0.25">
      <c r="B6245" s="11"/>
      <c r="C6245" s="11"/>
      <c r="D6245" s="50"/>
      <c r="E6245" s="51"/>
      <c r="F6245" s="51"/>
      <c r="G6245" s="51"/>
      <c r="H6245" s="50"/>
      <c r="I6245" s="50"/>
      <c r="J6245" s="50"/>
      <c r="K6245" s="51"/>
      <c r="L6245" s="51"/>
      <c r="M6245" s="51"/>
      <c r="N6245" s="51"/>
      <c r="O6245" s="51"/>
      <c r="P6245" s="51"/>
    </row>
    <row r="6246" spans="2:16" s="49" customFormat="1" x14ac:dyDescent="0.25">
      <c r="B6246" s="11"/>
      <c r="C6246" s="11"/>
      <c r="D6246" s="50"/>
      <c r="E6246" s="51"/>
      <c r="F6246" s="51"/>
      <c r="G6246" s="51"/>
      <c r="H6246" s="50"/>
      <c r="I6246" s="50"/>
      <c r="J6246" s="50"/>
      <c r="K6246" s="51"/>
      <c r="L6246" s="51"/>
      <c r="M6246" s="51"/>
      <c r="N6246" s="51"/>
      <c r="O6246" s="51"/>
      <c r="P6246" s="51"/>
    </row>
    <row r="6247" spans="2:16" s="49" customFormat="1" x14ac:dyDescent="0.25">
      <c r="B6247" s="11"/>
      <c r="C6247" s="11"/>
      <c r="D6247" s="50"/>
      <c r="E6247" s="51"/>
      <c r="F6247" s="51"/>
      <c r="G6247" s="51"/>
      <c r="H6247" s="50"/>
      <c r="I6247" s="50"/>
      <c r="J6247" s="50"/>
      <c r="K6247" s="51"/>
      <c r="L6247" s="51"/>
      <c r="M6247" s="51"/>
      <c r="N6247" s="51"/>
      <c r="O6247" s="51"/>
      <c r="P6247" s="51"/>
    </row>
    <row r="6248" spans="2:16" s="49" customFormat="1" x14ac:dyDescent="0.25">
      <c r="B6248" s="11"/>
      <c r="C6248" s="11"/>
      <c r="D6248" s="50"/>
      <c r="E6248" s="51"/>
      <c r="F6248" s="51"/>
      <c r="G6248" s="51"/>
      <c r="H6248" s="50"/>
      <c r="I6248" s="50"/>
      <c r="J6248" s="50"/>
      <c r="K6248" s="51"/>
      <c r="L6248" s="51"/>
      <c r="M6248" s="51"/>
      <c r="N6248" s="51"/>
      <c r="O6248" s="51"/>
      <c r="P6248" s="51"/>
    </row>
    <row r="6249" spans="2:16" s="49" customFormat="1" x14ac:dyDescent="0.25">
      <c r="B6249" s="11"/>
      <c r="C6249" s="11"/>
      <c r="D6249" s="50"/>
      <c r="E6249" s="51"/>
      <c r="F6249" s="51"/>
      <c r="G6249" s="51"/>
      <c r="H6249" s="50"/>
      <c r="I6249" s="50"/>
      <c r="J6249" s="50"/>
      <c r="K6249" s="51"/>
      <c r="L6249" s="51"/>
      <c r="M6249" s="51"/>
      <c r="N6249" s="51"/>
      <c r="O6249" s="51"/>
      <c r="P6249" s="51"/>
    </row>
    <row r="6250" spans="2:16" s="49" customFormat="1" x14ac:dyDescent="0.25">
      <c r="B6250" s="11"/>
      <c r="C6250" s="11"/>
      <c r="D6250" s="50"/>
      <c r="E6250" s="51"/>
      <c r="F6250" s="51"/>
      <c r="G6250" s="51"/>
      <c r="H6250" s="50"/>
      <c r="I6250" s="50"/>
      <c r="J6250" s="50"/>
      <c r="K6250" s="51"/>
      <c r="L6250" s="51"/>
      <c r="M6250" s="51"/>
      <c r="N6250" s="51"/>
      <c r="O6250" s="51"/>
      <c r="P6250" s="51"/>
    </row>
    <row r="6251" spans="2:16" s="49" customFormat="1" x14ac:dyDescent="0.25">
      <c r="B6251" s="11"/>
      <c r="C6251" s="11"/>
      <c r="D6251" s="50"/>
      <c r="E6251" s="51"/>
      <c r="F6251" s="51"/>
      <c r="G6251" s="51"/>
      <c r="H6251" s="50"/>
      <c r="I6251" s="50"/>
      <c r="J6251" s="50"/>
      <c r="K6251" s="51"/>
      <c r="L6251" s="51"/>
      <c r="M6251" s="51"/>
      <c r="N6251" s="51"/>
      <c r="O6251" s="51"/>
      <c r="P6251" s="51"/>
    </row>
    <row r="6252" spans="2:16" s="49" customFormat="1" x14ac:dyDescent="0.25">
      <c r="B6252" s="11"/>
      <c r="C6252" s="11"/>
      <c r="D6252" s="50"/>
      <c r="E6252" s="51"/>
      <c r="F6252" s="51"/>
      <c r="G6252" s="51"/>
      <c r="H6252" s="50"/>
      <c r="I6252" s="50"/>
      <c r="J6252" s="50"/>
      <c r="K6252" s="51"/>
      <c r="L6252" s="51"/>
      <c r="M6252" s="51"/>
      <c r="N6252" s="51"/>
      <c r="O6252" s="51"/>
      <c r="P6252" s="51"/>
    </row>
    <row r="6253" spans="2:16" s="49" customFormat="1" x14ac:dyDescent="0.25">
      <c r="B6253" s="11"/>
      <c r="C6253" s="11"/>
      <c r="D6253" s="50"/>
      <c r="E6253" s="51"/>
      <c r="F6253" s="51"/>
      <c r="G6253" s="51"/>
      <c r="H6253" s="50"/>
      <c r="I6253" s="50"/>
      <c r="J6253" s="50"/>
      <c r="K6253" s="51"/>
      <c r="L6253" s="51"/>
      <c r="M6253" s="51"/>
      <c r="N6253" s="51"/>
      <c r="O6253" s="51"/>
      <c r="P6253" s="51"/>
    </row>
    <row r="6254" spans="2:16" s="49" customFormat="1" x14ac:dyDescent="0.25">
      <c r="B6254" s="11"/>
      <c r="C6254" s="11"/>
      <c r="D6254" s="50"/>
      <c r="E6254" s="51"/>
      <c r="F6254" s="51"/>
      <c r="G6254" s="51"/>
      <c r="H6254" s="50"/>
      <c r="I6254" s="50"/>
      <c r="J6254" s="50"/>
      <c r="K6254" s="51"/>
      <c r="L6254" s="51"/>
      <c r="M6254" s="51"/>
      <c r="N6254" s="51"/>
      <c r="O6254" s="51"/>
      <c r="P6254" s="51"/>
    </row>
    <row r="6255" spans="2:16" s="49" customFormat="1" x14ac:dyDescent="0.25">
      <c r="B6255" s="11"/>
      <c r="C6255" s="11"/>
      <c r="D6255" s="50"/>
      <c r="E6255" s="51"/>
      <c r="F6255" s="51"/>
      <c r="G6255" s="51"/>
      <c r="H6255" s="50"/>
      <c r="I6255" s="50"/>
      <c r="J6255" s="50"/>
      <c r="K6255" s="51"/>
      <c r="L6255" s="51"/>
      <c r="M6255" s="51"/>
      <c r="N6255" s="51"/>
      <c r="O6255" s="51"/>
      <c r="P6255" s="51"/>
    </row>
    <row r="6256" spans="2:16" s="49" customFormat="1" x14ac:dyDescent="0.25">
      <c r="B6256" s="11"/>
      <c r="C6256" s="11"/>
      <c r="D6256" s="50"/>
      <c r="E6256" s="51"/>
      <c r="F6256" s="51"/>
      <c r="G6256" s="51"/>
      <c r="H6256" s="50"/>
      <c r="I6256" s="50"/>
      <c r="J6256" s="50"/>
      <c r="K6256" s="51"/>
      <c r="L6256" s="51"/>
      <c r="M6256" s="51"/>
      <c r="N6256" s="51"/>
      <c r="O6256" s="51"/>
      <c r="P6256" s="51"/>
    </row>
    <row r="6257" spans="2:16" s="49" customFormat="1" x14ac:dyDescent="0.25">
      <c r="B6257" s="11"/>
      <c r="C6257" s="11"/>
      <c r="D6257" s="50"/>
      <c r="E6257" s="51"/>
      <c r="F6257" s="51"/>
      <c r="G6257" s="51"/>
      <c r="H6257" s="50"/>
      <c r="I6257" s="50"/>
      <c r="J6257" s="50"/>
      <c r="K6257" s="51"/>
      <c r="L6257" s="51"/>
      <c r="M6257" s="51"/>
      <c r="N6257" s="51"/>
      <c r="O6257" s="51"/>
      <c r="P6257" s="51"/>
    </row>
    <row r="6258" spans="2:16" s="49" customFormat="1" x14ac:dyDescent="0.25">
      <c r="B6258" s="11"/>
      <c r="C6258" s="11"/>
      <c r="D6258" s="50"/>
      <c r="E6258" s="51"/>
      <c r="F6258" s="51"/>
      <c r="G6258" s="51"/>
      <c r="H6258" s="50"/>
      <c r="I6258" s="50"/>
      <c r="J6258" s="50"/>
      <c r="K6258" s="51"/>
      <c r="L6258" s="51"/>
      <c r="M6258" s="51"/>
      <c r="N6258" s="51"/>
      <c r="O6258" s="51"/>
      <c r="P6258" s="51"/>
    </row>
    <row r="6259" spans="2:16" s="49" customFormat="1" x14ac:dyDescent="0.25">
      <c r="B6259" s="11"/>
      <c r="C6259" s="11"/>
      <c r="D6259" s="50"/>
      <c r="E6259" s="51"/>
      <c r="F6259" s="51"/>
      <c r="G6259" s="51"/>
      <c r="H6259" s="50"/>
      <c r="I6259" s="50"/>
      <c r="J6259" s="50"/>
      <c r="K6259" s="51"/>
      <c r="L6259" s="51"/>
      <c r="M6259" s="51"/>
      <c r="N6259" s="51"/>
      <c r="O6259" s="51"/>
      <c r="P6259" s="51"/>
    </row>
    <row r="6260" spans="2:16" s="49" customFormat="1" x14ac:dyDescent="0.25">
      <c r="B6260" s="11"/>
      <c r="C6260" s="11"/>
      <c r="D6260" s="50"/>
      <c r="E6260" s="51"/>
      <c r="F6260" s="51"/>
      <c r="G6260" s="51"/>
      <c r="H6260" s="50"/>
      <c r="I6260" s="50"/>
      <c r="J6260" s="50"/>
      <c r="K6260" s="51"/>
      <c r="L6260" s="51"/>
      <c r="M6260" s="51"/>
      <c r="N6260" s="51"/>
      <c r="O6260" s="51"/>
      <c r="P6260" s="51"/>
    </row>
    <row r="6261" spans="2:16" s="49" customFormat="1" x14ac:dyDescent="0.25">
      <c r="B6261" s="11"/>
      <c r="C6261" s="11"/>
      <c r="D6261" s="50"/>
      <c r="E6261" s="51"/>
      <c r="F6261" s="51"/>
      <c r="G6261" s="51"/>
      <c r="H6261" s="50"/>
      <c r="I6261" s="50"/>
      <c r="J6261" s="50"/>
      <c r="K6261" s="51"/>
      <c r="L6261" s="51"/>
      <c r="M6261" s="51"/>
      <c r="N6261" s="51"/>
      <c r="O6261" s="51"/>
      <c r="P6261" s="51"/>
    </row>
    <row r="6262" spans="2:16" s="49" customFormat="1" x14ac:dyDescent="0.25">
      <c r="B6262" s="11"/>
      <c r="C6262" s="11"/>
      <c r="D6262" s="50"/>
      <c r="E6262" s="51"/>
      <c r="F6262" s="51"/>
      <c r="G6262" s="51"/>
      <c r="H6262" s="50"/>
      <c r="I6262" s="50"/>
      <c r="J6262" s="50"/>
      <c r="K6262" s="51"/>
      <c r="L6262" s="51"/>
      <c r="M6262" s="51"/>
      <c r="N6262" s="51"/>
      <c r="O6262" s="51"/>
      <c r="P6262" s="51"/>
    </row>
    <row r="6263" spans="2:16" s="49" customFormat="1" x14ac:dyDescent="0.25">
      <c r="B6263" s="11"/>
      <c r="C6263" s="11"/>
      <c r="D6263" s="50"/>
      <c r="E6263" s="51"/>
      <c r="F6263" s="51"/>
      <c r="G6263" s="51"/>
      <c r="H6263" s="50"/>
      <c r="I6263" s="50"/>
      <c r="J6263" s="50"/>
      <c r="K6263" s="51"/>
      <c r="L6263" s="51"/>
      <c r="M6263" s="51"/>
      <c r="N6263" s="51"/>
      <c r="O6263" s="51"/>
      <c r="P6263" s="51"/>
    </row>
    <row r="6264" spans="2:16" s="49" customFormat="1" x14ac:dyDescent="0.25">
      <c r="B6264" s="11"/>
      <c r="C6264" s="11"/>
      <c r="D6264" s="50"/>
      <c r="E6264" s="51"/>
      <c r="F6264" s="51"/>
      <c r="G6264" s="51"/>
      <c r="H6264" s="50"/>
      <c r="I6264" s="50"/>
      <c r="J6264" s="50"/>
      <c r="K6264" s="51"/>
      <c r="L6264" s="51"/>
      <c r="M6264" s="51"/>
      <c r="N6264" s="51"/>
      <c r="O6264" s="51"/>
      <c r="P6264" s="51"/>
    </row>
    <row r="6265" spans="2:16" s="49" customFormat="1" x14ac:dyDescent="0.25">
      <c r="B6265" s="11"/>
      <c r="C6265" s="11"/>
      <c r="D6265" s="50"/>
      <c r="E6265" s="51"/>
      <c r="F6265" s="51"/>
      <c r="G6265" s="51"/>
      <c r="H6265" s="50"/>
      <c r="I6265" s="50"/>
      <c r="J6265" s="50"/>
      <c r="K6265" s="51"/>
      <c r="L6265" s="51"/>
      <c r="M6265" s="51"/>
      <c r="N6265" s="51"/>
      <c r="O6265" s="51"/>
      <c r="P6265" s="51"/>
    </row>
    <row r="6266" spans="2:16" s="49" customFormat="1" x14ac:dyDescent="0.25">
      <c r="B6266" s="11"/>
      <c r="C6266" s="11"/>
      <c r="D6266" s="50"/>
      <c r="E6266" s="51"/>
      <c r="F6266" s="51"/>
      <c r="G6266" s="51"/>
      <c r="H6266" s="50"/>
      <c r="I6266" s="50"/>
      <c r="J6266" s="50"/>
      <c r="K6266" s="51"/>
      <c r="L6266" s="51"/>
      <c r="M6266" s="51"/>
      <c r="N6266" s="51"/>
      <c r="O6266" s="51"/>
      <c r="P6266" s="51"/>
    </row>
    <row r="6267" spans="2:16" s="49" customFormat="1" x14ac:dyDescent="0.25">
      <c r="B6267" s="11"/>
      <c r="C6267" s="11"/>
      <c r="D6267" s="50"/>
      <c r="E6267" s="51"/>
      <c r="F6267" s="51"/>
      <c r="G6267" s="51"/>
      <c r="H6267" s="50"/>
      <c r="I6267" s="50"/>
      <c r="J6267" s="50"/>
      <c r="K6267" s="51"/>
      <c r="L6267" s="51"/>
      <c r="M6267" s="51"/>
      <c r="N6267" s="51"/>
      <c r="O6267" s="51"/>
      <c r="P6267" s="51"/>
    </row>
    <row r="6268" spans="2:16" s="49" customFormat="1" x14ac:dyDescent="0.25">
      <c r="B6268" s="11"/>
      <c r="C6268" s="11"/>
      <c r="D6268" s="50"/>
      <c r="E6268" s="51"/>
      <c r="F6268" s="51"/>
      <c r="G6268" s="51"/>
      <c r="H6268" s="50"/>
      <c r="I6268" s="50"/>
      <c r="J6268" s="50"/>
      <c r="K6268" s="51"/>
      <c r="L6268" s="51"/>
      <c r="M6268" s="51"/>
      <c r="N6268" s="51"/>
      <c r="O6268" s="51"/>
      <c r="P6268" s="51"/>
    </row>
    <row r="6269" spans="2:16" s="49" customFormat="1" x14ac:dyDescent="0.25">
      <c r="B6269" s="11"/>
      <c r="C6269" s="11"/>
      <c r="D6269" s="50"/>
      <c r="E6269" s="51"/>
      <c r="F6269" s="51"/>
      <c r="G6269" s="51"/>
      <c r="H6269" s="50"/>
      <c r="I6269" s="50"/>
      <c r="J6269" s="50"/>
      <c r="K6269" s="51"/>
      <c r="L6269" s="51"/>
      <c r="M6269" s="51"/>
      <c r="N6269" s="51"/>
      <c r="O6269" s="51"/>
      <c r="P6269" s="51"/>
    </row>
    <row r="6270" spans="2:16" s="49" customFormat="1" x14ac:dyDescent="0.25">
      <c r="B6270" s="11"/>
      <c r="C6270" s="11"/>
      <c r="D6270" s="50"/>
      <c r="E6270" s="51"/>
      <c r="F6270" s="51"/>
      <c r="G6270" s="51"/>
      <c r="H6270" s="50"/>
      <c r="I6270" s="50"/>
      <c r="J6270" s="50"/>
      <c r="K6270" s="51"/>
      <c r="L6270" s="51"/>
      <c r="M6270" s="51"/>
      <c r="N6270" s="51"/>
      <c r="O6270" s="51"/>
      <c r="P6270" s="51"/>
    </row>
    <row r="6271" spans="2:16" s="49" customFormat="1" x14ac:dyDescent="0.25">
      <c r="B6271" s="11"/>
      <c r="C6271" s="11"/>
      <c r="D6271" s="50"/>
      <c r="E6271" s="51"/>
      <c r="F6271" s="51"/>
      <c r="G6271" s="51"/>
      <c r="H6271" s="50"/>
      <c r="I6271" s="50"/>
      <c r="J6271" s="50"/>
      <c r="K6271" s="51"/>
      <c r="L6271" s="51"/>
      <c r="M6271" s="51"/>
      <c r="N6271" s="51"/>
      <c r="O6271" s="51"/>
      <c r="P6271" s="51"/>
    </row>
    <row r="6272" spans="2:16" s="49" customFormat="1" x14ac:dyDescent="0.25">
      <c r="B6272" s="11"/>
      <c r="C6272" s="11"/>
      <c r="D6272" s="50"/>
      <c r="E6272" s="51"/>
      <c r="F6272" s="51"/>
      <c r="G6272" s="51"/>
      <c r="H6272" s="50"/>
      <c r="I6272" s="50"/>
      <c r="J6272" s="50"/>
      <c r="K6272" s="51"/>
      <c r="L6272" s="51"/>
      <c r="M6272" s="51"/>
      <c r="N6272" s="51"/>
      <c r="O6272" s="51"/>
      <c r="P6272" s="51"/>
    </row>
    <row r="6273" spans="2:16" s="49" customFormat="1" x14ac:dyDescent="0.25">
      <c r="B6273" s="11"/>
      <c r="C6273" s="11"/>
      <c r="D6273" s="50"/>
      <c r="E6273" s="51"/>
      <c r="F6273" s="51"/>
      <c r="G6273" s="51"/>
      <c r="H6273" s="50"/>
      <c r="I6273" s="50"/>
      <c r="J6273" s="50"/>
      <c r="K6273" s="51"/>
      <c r="L6273" s="51"/>
      <c r="M6273" s="51"/>
      <c r="N6273" s="51"/>
      <c r="O6273" s="51"/>
      <c r="P6273" s="51"/>
    </row>
    <row r="6274" spans="2:16" s="49" customFormat="1" x14ac:dyDescent="0.25">
      <c r="B6274" s="11"/>
      <c r="C6274" s="11"/>
      <c r="D6274" s="50"/>
      <c r="E6274" s="51"/>
      <c r="F6274" s="51"/>
      <c r="G6274" s="51"/>
      <c r="H6274" s="50"/>
      <c r="I6274" s="50"/>
      <c r="J6274" s="50"/>
      <c r="K6274" s="51"/>
      <c r="L6274" s="51"/>
      <c r="M6274" s="51"/>
      <c r="N6274" s="51"/>
      <c r="O6274" s="51"/>
      <c r="P6274" s="51"/>
    </row>
    <row r="6275" spans="2:16" s="49" customFormat="1" x14ac:dyDescent="0.25">
      <c r="B6275" s="11"/>
      <c r="C6275" s="11"/>
      <c r="D6275" s="50"/>
      <c r="E6275" s="51"/>
      <c r="F6275" s="51"/>
      <c r="G6275" s="51"/>
      <c r="H6275" s="50"/>
      <c r="I6275" s="50"/>
      <c r="J6275" s="50"/>
      <c r="K6275" s="51"/>
      <c r="L6275" s="51"/>
      <c r="M6275" s="51"/>
      <c r="N6275" s="51"/>
      <c r="O6275" s="51"/>
      <c r="P6275" s="51"/>
    </row>
    <row r="6276" spans="2:16" s="49" customFormat="1" x14ac:dyDescent="0.25">
      <c r="B6276" s="11"/>
      <c r="C6276" s="11"/>
      <c r="D6276" s="50"/>
      <c r="E6276" s="51"/>
      <c r="F6276" s="51"/>
      <c r="G6276" s="51"/>
      <c r="H6276" s="50"/>
      <c r="I6276" s="50"/>
      <c r="J6276" s="50"/>
      <c r="K6276" s="51"/>
      <c r="L6276" s="51"/>
      <c r="M6276" s="51"/>
      <c r="N6276" s="51"/>
      <c r="O6276" s="51"/>
      <c r="P6276" s="51"/>
    </row>
    <row r="6277" spans="2:16" s="49" customFormat="1" x14ac:dyDescent="0.25">
      <c r="B6277" s="11"/>
      <c r="C6277" s="11"/>
      <c r="D6277" s="50"/>
      <c r="E6277" s="51"/>
      <c r="F6277" s="51"/>
      <c r="G6277" s="51"/>
      <c r="H6277" s="50"/>
      <c r="I6277" s="50"/>
      <c r="J6277" s="50"/>
      <c r="K6277" s="51"/>
      <c r="L6277" s="51"/>
      <c r="M6277" s="51"/>
      <c r="N6277" s="51"/>
      <c r="O6277" s="51"/>
      <c r="P6277" s="51"/>
    </row>
    <row r="6278" spans="2:16" s="49" customFormat="1" x14ac:dyDescent="0.25">
      <c r="B6278" s="11"/>
      <c r="C6278" s="11"/>
      <c r="D6278" s="50"/>
      <c r="E6278" s="51"/>
      <c r="F6278" s="51"/>
      <c r="G6278" s="51"/>
      <c r="H6278" s="50"/>
      <c r="I6278" s="50"/>
      <c r="J6278" s="50"/>
      <c r="K6278" s="51"/>
      <c r="L6278" s="51"/>
      <c r="M6278" s="51"/>
      <c r="N6278" s="51"/>
      <c r="O6278" s="51"/>
      <c r="P6278" s="51"/>
    </row>
    <row r="6279" spans="2:16" s="49" customFormat="1" x14ac:dyDescent="0.25">
      <c r="B6279" s="11"/>
      <c r="C6279" s="11"/>
      <c r="D6279" s="50"/>
      <c r="E6279" s="51"/>
      <c r="F6279" s="51"/>
      <c r="G6279" s="51"/>
      <c r="H6279" s="50"/>
      <c r="I6279" s="50"/>
      <c r="J6279" s="50"/>
      <c r="K6279" s="51"/>
      <c r="L6279" s="51"/>
      <c r="M6279" s="51"/>
      <c r="N6279" s="51"/>
      <c r="O6279" s="51"/>
      <c r="P6279" s="51"/>
    </row>
    <row r="6280" spans="2:16" s="49" customFormat="1" x14ac:dyDescent="0.25">
      <c r="B6280" s="11"/>
      <c r="C6280" s="11"/>
      <c r="D6280" s="50"/>
      <c r="E6280" s="51"/>
      <c r="F6280" s="51"/>
      <c r="G6280" s="51"/>
      <c r="H6280" s="50"/>
      <c r="I6280" s="50"/>
      <c r="J6280" s="50"/>
      <c r="K6280" s="51"/>
      <c r="L6280" s="51"/>
      <c r="M6280" s="51"/>
      <c r="N6280" s="51"/>
      <c r="O6280" s="51"/>
      <c r="P6280" s="51"/>
    </row>
    <row r="6281" spans="2:16" s="49" customFormat="1" x14ac:dyDescent="0.25">
      <c r="B6281" s="11"/>
      <c r="C6281" s="11"/>
      <c r="D6281" s="50"/>
      <c r="E6281" s="51"/>
      <c r="F6281" s="51"/>
      <c r="G6281" s="51"/>
      <c r="H6281" s="50"/>
      <c r="I6281" s="50"/>
      <c r="J6281" s="50"/>
      <c r="K6281" s="51"/>
      <c r="L6281" s="51"/>
      <c r="M6281" s="51"/>
      <c r="N6281" s="51"/>
      <c r="O6281" s="51"/>
      <c r="P6281" s="51"/>
    </row>
    <row r="6282" spans="2:16" s="49" customFormat="1" x14ac:dyDescent="0.25">
      <c r="B6282" s="11"/>
      <c r="C6282" s="11"/>
      <c r="D6282" s="50"/>
      <c r="E6282" s="51"/>
      <c r="F6282" s="51"/>
      <c r="G6282" s="51"/>
      <c r="H6282" s="50"/>
      <c r="I6282" s="50"/>
      <c r="J6282" s="50"/>
      <c r="K6282" s="51"/>
      <c r="L6282" s="51"/>
      <c r="M6282" s="51"/>
      <c r="N6282" s="51"/>
      <c r="O6282" s="51"/>
      <c r="P6282" s="51"/>
    </row>
    <row r="6283" spans="2:16" s="49" customFormat="1" x14ac:dyDescent="0.25">
      <c r="B6283" s="11"/>
      <c r="C6283" s="11"/>
      <c r="D6283" s="50"/>
      <c r="E6283" s="51"/>
      <c r="F6283" s="51"/>
      <c r="G6283" s="51"/>
      <c r="H6283" s="50"/>
      <c r="I6283" s="50"/>
      <c r="J6283" s="50"/>
      <c r="K6283" s="51"/>
      <c r="L6283" s="51"/>
      <c r="M6283" s="51"/>
      <c r="N6283" s="51"/>
      <c r="O6283" s="51"/>
      <c r="P6283" s="51"/>
    </row>
    <row r="6284" spans="2:16" s="49" customFormat="1" x14ac:dyDescent="0.25">
      <c r="B6284" s="11"/>
      <c r="C6284" s="11"/>
      <c r="D6284" s="50"/>
      <c r="E6284" s="51"/>
      <c r="F6284" s="51"/>
      <c r="G6284" s="51"/>
      <c r="H6284" s="50"/>
      <c r="I6284" s="50"/>
      <c r="J6284" s="50"/>
      <c r="K6284" s="51"/>
      <c r="L6284" s="51"/>
      <c r="M6284" s="51"/>
      <c r="N6284" s="51"/>
      <c r="O6284" s="51"/>
      <c r="P6284" s="51"/>
    </row>
    <row r="6285" spans="2:16" s="49" customFormat="1" x14ac:dyDescent="0.25">
      <c r="B6285" s="11"/>
      <c r="C6285" s="11"/>
      <c r="D6285" s="50"/>
      <c r="E6285" s="51"/>
      <c r="F6285" s="51"/>
      <c r="G6285" s="51"/>
      <c r="H6285" s="50"/>
      <c r="I6285" s="50"/>
      <c r="J6285" s="50"/>
      <c r="K6285" s="51"/>
      <c r="L6285" s="51"/>
      <c r="M6285" s="51"/>
      <c r="N6285" s="51"/>
      <c r="O6285" s="51"/>
      <c r="P6285" s="51"/>
    </row>
    <row r="6286" spans="2:16" s="49" customFormat="1" x14ac:dyDescent="0.25">
      <c r="B6286" s="11"/>
      <c r="C6286" s="11"/>
      <c r="D6286" s="50"/>
      <c r="E6286" s="51"/>
      <c r="F6286" s="51"/>
      <c r="G6286" s="51"/>
      <c r="H6286" s="50"/>
      <c r="I6286" s="50"/>
      <c r="J6286" s="50"/>
      <c r="K6286" s="51"/>
      <c r="L6286" s="51"/>
      <c r="M6286" s="51"/>
      <c r="N6286" s="51"/>
      <c r="O6286" s="51"/>
      <c r="P6286" s="51"/>
    </row>
    <row r="6287" spans="2:16" s="49" customFormat="1" x14ac:dyDescent="0.25">
      <c r="B6287" s="11"/>
      <c r="C6287" s="11"/>
      <c r="D6287" s="50"/>
      <c r="E6287" s="51"/>
      <c r="F6287" s="51"/>
      <c r="G6287" s="51"/>
      <c r="H6287" s="50"/>
      <c r="I6287" s="50"/>
      <c r="J6287" s="50"/>
      <c r="K6287" s="51"/>
      <c r="L6287" s="51"/>
      <c r="M6287" s="51"/>
      <c r="N6287" s="51"/>
      <c r="O6287" s="51"/>
      <c r="P6287" s="51"/>
    </row>
    <row r="6288" spans="2:16" s="49" customFormat="1" x14ac:dyDescent="0.25">
      <c r="B6288" s="11"/>
      <c r="C6288" s="11"/>
      <c r="D6288" s="50"/>
      <c r="E6288" s="51"/>
      <c r="F6288" s="51"/>
      <c r="G6288" s="51"/>
      <c r="H6288" s="50"/>
      <c r="I6288" s="50"/>
      <c r="J6288" s="50"/>
      <c r="K6288" s="51"/>
      <c r="L6288" s="51"/>
      <c r="M6288" s="51"/>
      <c r="N6288" s="51"/>
      <c r="O6288" s="51"/>
      <c r="P6288" s="51"/>
    </row>
    <row r="6289" spans="2:16" s="49" customFormat="1" x14ac:dyDescent="0.25">
      <c r="B6289" s="11"/>
      <c r="C6289" s="11"/>
      <c r="D6289" s="50"/>
      <c r="E6289" s="51"/>
      <c r="F6289" s="51"/>
      <c r="G6289" s="51"/>
      <c r="H6289" s="50"/>
      <c r="I6289" s="50"/>
      <c r="J6289" s="50"/>
      <c r="K6289" s="51"/>
      <c r="L6289" s="51"/>
      <c r="M6289" s="51"/>
      <c r="N6289" s="51"/>
      <c r="O6289" s="51"/>
      <c r="P6289" s="51"/>
    </row>
    <row r="6290" spans="2:16" s="49" customFormat="1" x14ac:dyDescent="0.25">
      <c r="B6290" s="11"/>
      <c r="C6290" s="11"/>
      <c r="D6290" s="50"/>
      <c r="E6290" s="51"/>
      <c r="F6290" s="51"/>
      <c r="G6290" s="51"/>
      <c r="H6290" s="50"/>
      <c r="I6290" s="50"/>
      <c r="J6290" s="50"/>
      <c r="K6290" s="51"/>
      <c r="L6290" s="51"/>
      <c r="M6290" s="51"/>
      <c r="N6290" s="51"/>
      <c r="O6290" s="51"/>
      <c r="P6290" s="51"/>
    </row>
    <row r="6291" spans="2:16" s="49" customFormat="1" x14ac:dyDescent="0.25">
      <c r="B6291" s="11"/>
      <c r="C6291" s="11"/>
      <c r="D6291" s="50"/>
      <c r="E6291" s="51"/>
      <c r="F6291" s="51"/>
      <c r="G6291" s="51"/>
      <c r="H6291" s="50"/>
      <c r="I6291" s="50"/>
      <c r="J6291" s="50"/>
      <c r="K6291" s="51"/>
      <c r="L6291" s="51"/>
      <c r="M6291" s="51"/>
      <c r="N6291" s="51"/>
      <c r="O6291" s="51"/>
      <c r="P6291" s="51"/>
    </row>
    <row r="6292" spans="2:16" s="49" customFormat="1" x14ac:dyDescent="0.25">
      <c r="B6292" s="11"/>
      <c r="C6292" s="11"/>
      <c r="D6292" s="50"/>
      <c r="E6292" s="51"/>
      <c r="F6292" s="51"/>
      <c r="G6292" s="51"/>
      <c r="H6292" s="50"/>
      <c r="I6292" s="50"/>
      <c r="J6292" s="50"/>
      <c r="K6292" s="51"/>
      <c r="L6292" s="51"/>
      <c r="M6292" s="51"/>
      <c r="N6292" s="51"/>
      <c r="O6292" s="51"/>
      <c r="P6292" s="51"/>
    </row>
    <row r="6293" spans="2:16" s="49" customFormat="1" x14ac:dyDescent="0.25">
      <c r="B6293" s="11"/>
      <c r="C6293" s="11"/>
      <c r="D6293" s="50"/>
      <c r="E6293" s="51"/>
      <c r="F6293" s="51"/>
      <c r="G6293" s="51"/>
      <c r="H6293" s="50"/>
      <c r="I6293" s="50"/>
      <c r="J6293" s="50"/>
      <c r="K6293" s="51"/>
      <c r="L6293" s="51"/>
      <c r="M6293" s="51"/>
      <c r="N6293" s="51"/>
      <c r="O6293" s="51"/>
      <c r="P6293" s="51"/>
    </row>
    <row r="6294" spans="2:16" s="49" customFormat="1" x14ac:dyDescent="0.25">
      <c r="B6294" s="11"/>
      <c r="C6294" s="11"/>
      <c r="D6294" s="50"/>
      <c r="E6294" s="51"/>
      <c r="F6294" s="51"/>
      <c r="G6294" s="51"/>
      <c r="H6294" s="50"/>
      <c r="I6294" s="50"/>
      <c r="J6294" s="50"/>
      <c r="K6294" s="51"/>
      <c r="L6294" s="51"/>
      <c r="M6294" s="51"/>
      <c r="N6294" s="51"/>
      <c r="O6294" s="51"/>
      <c r="P6294" s="51"/>
    </row>
    <row r="6295" spans="2:16" s="49" customFormat="1" x14ac:dyDescent="0.25">
      <c r="B6295" s="11"/>
      <c r="C6295" s="11"/>
      <c r="D6295" s="50"/>
      <c r="E6295" s="51"/>
      <c r="F6295" s="51"/>
      <c r="G6295" s="51"/>
      <c r="H6295" s="50"/>
      <c r="I6295" s="50"/>
      <c r="J6295" s="50"/>
      <c r="K6295" s="51"/>
      <c r="L6295" s="51"/>
      <c r="M6295" s="51"/>
      <c r="N6295" s="51"/>
      <c r="O6295" s="51"/>
      <c r="P6295" s="51"/>
    </row>
    <row r="6296" spans="2:16" s="49" customFormat="1" x14ac:dyDescent="0.25">
      <c r="B6296" s="11"/>
      <c r="C6296" s="11"/>
      <c r="D6296" s="50"/>
      <c r="E6296" s="51"/>
      <c r="F6296" s="51"/>
      <c r="G6296" s="51"/>
      <c r="H6296" s="50"/>
      <c r="I6296" s="50"/>
      <c r="J6296" s="50"/>
      <c r="K6296" s="51"/>
      <c r="L6296" s="51"/>
      <c r="M6296" s="51"/>
      <c r="N6296" s="51"/>
      <c r="O6296" s="51"/>
      <c r="P6296" s="51"/>
    </row>
    <row r="6297" spans="2:16" s="49" customFormat="1" x14ac:dyDescent="0.25">
      <c r="B6297" s="11"/>
      <c r="C6297" s="11"/>
      <c r="D6297" s="50"/>
      <c r="E6297" s="51"/>
      <c r="F6297" s="51"/>
      <c r="G6297" s="51"/>
      <c r="H6297" s="50"/>
      <c r="I6297" s="50"/>
      <c r="J6297" s="50"/>
      <c r="K6297" s="51"/>
      <c r="L6297" s="51"/>
      <c r="M6297" s="51"/>
      <c r="N6297" s="51"/>
      <c r="O6297" s="51"/>
      <c r="P6297" s="51"/>
    </row>
    <row r="6298" spans="2:16" s="49" customFormat="1" x14ac:dyDescent="0.25">
      <c r="B6298" s="11"/>
      <c r="C6298" s="11"/>
      <c r="D6298" s="50"/>
      <c r="E6298" s="51"/>
      <c r="F6298" s="51"/>
      <c r="G6298" s="51"/>
      <c r="H6298" s="50"/>
      <c r="I6298" s="50"/>
      <c r="J6298" s="50"/>
      <c r="K6298" s="51"/>
      <c r="L6298" s="51"/>
      <c r="M6298" s="51"/>
      <c r="N6298" s="51"/>
      <c r="O6298" s="51"/>
      <c r="P6298" s="51"/>
    </row>
    <row r="6299" spans="2:16" s="49" customFormat="1" x14ac:dyDescent="0.25">
      <c r="B6299" s="11"/>
      <c r="C6299" s="11"/>
      <c r="D6299" s="50"/>
      <c r="E6299" s="51"/>
      <c r="F6299" s="51"/>
      <c r="G6299" s="51"/>
      <c r="H6299" s="50"/>
      <c r="I6299" s="50"/>
      <c r="J6299" s="50"/>
      <c r="K6299" s="51"/>
      <c r="L6299" s="51"/>
      <c r="M6299" s="51"/>
      <c r="N6299" s="51"/>
      <c r="O6299" s="51"/>
      <c r="P6299" s="51"/>
    </row>
    <row r="6300" spans="2:16" s="49" customFormat="1" x14ac:dyDescent="0.25">
      <c r="B6300" s="11"/>
      <c r="C6300" s="11"/>
      <c r="D6300" s="50"/>
      <c r="E6300" s="51"/>
      <c r="F6300" s="51"/>
      <c r="G6300" s="51"/>
      <c r="H6300" s="50"/>
      <c r="I6300" s="50"/>
      <c r="J6300" s="50"/>
      <c r="K6300" s="51"/>
      <c r="L6300" s="51"/>
      <c r="M6300" s="51"/>
      <c r="N6300" s="51"/>
      <c r="O6300" s="51"/>
      <c r="P6300" s="51"/>
    </row>
    <row r="6301" spans="2:16" s="49" customFormat="1" x14ac:dyDescent="0.25">
      <c r="B6301" s="11"/>
      <c r="C6301" s="11"/>
      <c r="D6301" s="50"/>
      <c r="E6301" s="51"/>
      <c r="F6301" s="51"/>
      <c r="G6301" s="51"/>
      <c r="H6301" s="50"/>
      <c r="I6301" s="50"/>
      <c r="J6301" s="50"/>
      <c r="K6301" s="51"/>
      <c r="L6301" s="51"/>
      <c r="M6301" s="51"/>
      <c r="N6301" s="51"/>
      <c r="O6301" s="51"/>
      <c r="P6301" s="51"/>
    </row>
    <row r="6302" spans="2:16" s="49" customFormat="1" x14ac:dyDescent="0.25">
      <c r="B6302" s="11"/>
      <c r="C6302" s="11"/>
      <c r="D6302" s="50"/>
      <c r="E6302" s="51"/>
      <c r="F6302" s="51"/>
      <c r="G6302" s="51"/>
      <c r="H6302" s="50"/>
      <c r="I6302" s="50"/>
      <c r="J6302" s="50"/>
      <c r="K6302" s="51"/>
      <c r="L6302" s="51"/>
      <c r="M6302" s="51"/>
      <c r="N6302" s="51"/>
      <c r="O6302" s="51"/>
      <c r="P6302" s="51"/>
    </row>
    <row r="6303" spans="2:16" s="49" customFormat="1" x14ac:dyDescent="0.25">
      <c r="B6303" s="11"/>
      <c r="C6303" s="11"/>
      <c r="D6303" s="50"/>
      <c r="E6303" s="51"/>
      <c r="F6303" s="51"/>
      <c r="G6303" s="51"/>
      <c r="H6303" s="50"/>
      <c r="I6303" s="50"/>
      <c r="J6303" s="50"/>
      <c r="K6303" s="51"/>
      <c r="L6303" s="51"/>
      <c r="M6303" s="51"/>
      <c r="N6303" s="51"/>
      <c r="O6303" s="51"/>
      <c r="P6303" s="51"/>
    </row>
    <row r="6304" spans="2:16" s="49" customFormat="1" x14ac:dyDescent="0.25">
      <c r="B6304" s="11"/>
      <c r="C6304" s="11"/>
      <c r="D6304" s="50"/>
      <c r="E6304" s="51"/>
      <c r="F6304" s="51"/>
      <c r="G6304" s="51"/>
      <c r="H6304" s="50"/>
      <c r="I6304" s="50"/>
      <c r="J6304" s="50"/>
      <c r="K6304" s="51"/>
      <c r="L6304" s="51"/>
      <c r="M6304" s="51"/>
      <c r="N6304" s="51"/>
      <c r="O6304" s="51"/>
      <c r="P6304" s="51"/>
    </row>
    <row r="6305" spans="2:16" s="49" customFormat="1" x14ac:dyDescent="0.25">
      <c r="B6305" s="11"/>
      <c r="C6305" s="11"/>
      <c r="D6305" s="50"/>
      <c r="E6305" s="51"/>
      <c r="F6305" s="51"/>
      <c r="G6305" s="51"/>
      <c r="H6305" s="50"/>
      <c r="I6305" s="50"/>
      <c r="J6305" s="50"/>
      <c r="K6305" s="51"/>
      <c r="L6305" s="51"/>
      <c r="M6305" s="51"/>
      <c r="N6305" s="51"/>
      <c r="O6305" s="51"/>
      <c r="P6305" s="51"/>
    </row>
    <row r="6306" spans="2:16" s="49" customFormat="1" x14ac:dyDescent="0.25">
      <c r="B6306" s="11"/>
      <c r="C6306" s="11"/>
      <c r="D6306" s="50"/>
      <c r="E6306" s="51"/>
      <c r="F6306" s="51"/>
      <c r="G6306" s="51"/>
      <c r="H6306" s="50"/>
      <c r="I6306" s="50"/>
      <c r="J6306" s="50"/>
      <c r="K6306" s="51"/>
      <c r="L6306" s="51"/>
      <c r="M6306" s="51"/>
      <c r="N6306" s="51"/>
      <c r="O6306" s="51"/>
      <c r="P6306" s="51"/>
    </row>
    <row r="6307" spans="2:16" s="49" customFormat="1" x14ac:dyDescent="0.25">
      <c r="B6307" s="11"/>
      <c r="C6307" s="11"/>
      <c r="D6307" s="50"/>
      <c r="E6307" s="51"/>
      <c r="F6307" s="51"/>
      <c r="G6307" s="51"/>
      <c r="H6307" s="50"/>
      <c r="I6307" s="50"/>
      <c r="J6307" s="50"/>
      <c r="K6307" s="51"/>
      <c r="L6307" s="51"/>
      <c r="M6307" s="51"/>
      <c r="N6307" s="51"/>
      <c r="O6307" s="51"/>
      <c r="P6307" s="51"/>
    </row>
    <row r="6308" spans="2:16" s="49" customFormat="1" x14ac:dyDescent="0.25">
      <c r="B6308" s="11"/>
      <c r="C6308" s="11"/>
      <c r="D6308" s="50"/>
      <c r="E6308" s="51"/>
      <c r="F6308" s="51"/>
      <c r="G6308" s="51"/>
      <c r="H6308" s="50"/>
      <c r="I6308" s="50"/>
      <c r="J6308" s="50"/>
      <c r="K6308" s="51"/>
      <c r="L6308" s="51"/>
      <c r="M6308" s="51"/>
      <c r="N6308" s="51"/>
      <c r="O6308" s="51"/>
      <c r="P6308" s="51"/>
    </row>
    <row r="6309" spans="2:16" s="49" customFormat="1" x14ac:dyDescent="0.25">
      <c r="B6309" s="11"/>
      <c r="C6309" s="11"/>
      <c r="D6309" s="50"/>
      <c r="E6309" s="51"/>
      <c r="F6309" s="51"/>
      <c r="G6309" s="51"/>
      <c r="H6309" s="50"/>
      <c r="I6309" s="50"/>
      <c r="J6309" s="50"/>
      <c r="K6309" s="51"/>
      <c r="L6309" s="51"/>
      <c r="M6309" s="51"/>
      <c r="N6309" s="51"/>
      <c r="O6309" s="51"/>
      <c r="P6309" s="51"/>
    </row>
    <row r="6310" spans="2:16" s="49" customFormat="1" x14ac:dyDescent="0.25">
      <c r="B6310" s="11"/>
      <c r="C6310" s="11"/>
      <c r="D6310" s="50"/>
      <c r="E6310" s="51"/>
      <c r="F6310" s="51"/>
      <c r="G6310" s="51"/>
      <c r="H6310" s="50"/>
      <c r="I6310" s="50"/>
      <c r="J6310" s="50"/>
      <c r="K6310" s="51"/>
      <c r="L6310" s="51"/>
      <c r="M6310" s="51"/>
      <c r="N6310" s="51"/>
      <c r="O6310" s="51"/>
      <c r="P6310" s="51"/>
    </row>
    <row r="6311" spans="2:16" s="49" customFormat="1" x14ac:dyDescent="0.25">
      <c r="B6311" s="11"/>
      <c r="C6311" s="11"/>
      <c r="D6311" s="50"/>
      <c r="E6311" s="51"/>
      <c r="F6311" s="51"/>
      <c r="G6311" s="51"/>
      <c r="H6311" s="50"/>
      <c r="I6311" s="50"/>
      <c r="J6311" s="50"/>
      <c r="K6311" s="51"/>
      <c r="L6311" s="51"/>
      <c r="M6311" s="51"/>
      <c r="N6311" s="51"/>
      <c r="O6311" s="51"/>
      <c r="P6311" s="51"/>
    </row>
    <row r="6312" spans="2:16" s="49" customFormat="1" x14ac:dyDescent="0.25">
      <c r="B6312" s="11"/>
      <c r="C6312" s="11"/>
      <c r="D6312" s="50"/>
      <c r="E6312" s="51"/>
      <c r="F6312" s="51"/>
      <c r="G6312" s="51"/>
      <c r="H6312" s="50"/>
      <c r="I6312" s="50"/>
      <c r="J6312" s="50"/>
      <c r="K6312" s="51"/>
      <c r="L6312" s="51"/>
      <c r="M6312" s="51"/>
      <c r="N6312" s="51"/>
      <c r="O6312" s="51"/>
      <c r="P6312" s="51"/>
    </row>
    <row r="6313" spans="2:16" s="49" customFormat="1" x14ac:dyDescent="0.25">
      <c r="B6313" s="11"/>
      <c r="C6313" s="11"/>
      <c r="D6313" s="50"/>
      <c r="E6313" s="51"/>
      <c r="F6313" s="51"/>
      <c r="G6313" s="51"/>
      <c r="H6313" s="50"/>
      <c r="I6313" s="50"/>
      <c r="J6313" s="50"/>
      <c r="K6313" s="51"/>
      <c r="L6313" s="51"/>
      <c r="M6313" s="51"/>
      <c r="N6313" s="51"/>
      <c r="O6313" s="51"/>
      <c r="P6313" s="51"/>
    </row>
    <row r="6314" spans="2:16" s="49" customFormat="1" x14ac:dyDescent="0.25">
      <c r="B6314" s="11"/>
      <c r="C6314" s="11"/>
      <c r="D6314" s="50"/>
      <c r="E6314" s="51"/>
      <c r="F6314" s="51"/>
      <c r="G6314" s="51"/>
      <c r="H6314" s="50"/>
      <c r="I6314" s="50"/>
      <c r="J6314" s="50"/>
      <c r="K6314" s="51"/>
      <c r="L6314" s="51"/>
      <c r="M6314" s="51"/>
      <c r="N6314" s="51"/>
      <c r="O6314" s="51"/>
      <c r="P6314" s="51"/>
    </row>
    <row r="6315" spans="2:16" s="49" customFormat="1" x14ac:dyDescent="0.25">
      <c r="B6315" s="11"/>
      <c r="C6315" s="11"/>
      <c r="D6315" s="50"/>
      <c r="E6315" s="51"/>
      <c r="F6315" s="51"/>
      <c r="G6315" s="51"/>
      <c r="H6315" s="50"/>
      <c r="I6315" s="50"/>
      <c r="J6315" s="50"/>
      <c r="K6315" s="51"/>
      <c r="L6315" s="51"/>
      <c r="M6315" s="51"/>
      <c r="N6315" s="51"/>
      <c r="O6315" s="51"/>
      <c r="P6315" s="51"/>
    </row>
    <row r="6316" spans="2:16" s="49" customFormat="1" x14ac:dyDescent="0.25">
      <c r="B6316" s="11"/>
      <c r="C6316" s="11"/>
      <c r="D6316" s="50"/>
      <c r="E6316" s="51"/>
      <c r="F6316" s="51"/>
      <c r="G6316" s="51"/>
      <c r="H6316" s="50"/>
      <c r="I6316" s="50"/>
      <c r="J6316" s="50"/>
      <c r="K6316" s="51"/>
      <c r="L6316" s="51"/>
      <c r="M6316" s="51"/>
      <c r="N6316" s="51"/>
      <c r="O6316" s="51"/>
      <c r="P6316" s="51"/>
    </row>
    <row r="6317" spans="2:16" s="49" customFormat="1" x14ac:dyDescent="0.25">
      <c r="B6317" s="11"/>
      <c r="C6317" s="11"/>
      <c r="D6317" s="50"/>
      <c r="E6317" s="51"/>
      <c r="F6317" s="51"/>
      <c r="G6317" s="51"/>
      <c r="H6317" s="50"/>
      <c r="I6317" s="50"/>
      <c r="J6317" s="50"/>
      <c r="K6317" s="51"/>
      <c r="L6317" s="51"/>
      <c r="M6317" s="51"/>
      <c r="N6317" s="51"/>
      <c r="O6317" s="51"/>
      <c r="P6317" s="51"/>
    </row>
    <row r="6318" spans="2:16" s="49" customFormat="1" x14ac:dyDescent="0.25">
      <c r="B6318" s="11"/>
      <c r="C6318" s="11"/>
      <c r="D6318" s="50"/>
      <c r="E6318" s="51"/>
      <c r="F6318" s="51"/>
      <c r="G6318" s="51"/>
      <c r="H6318" s="50"/>
      <c r="I6318" s="50"/>
      <c r="J6318" s="50"/>
      <c r="K6318" s="51"/>
      <c r="L6318" s="51"/>
      <c r="M6318" s="51"/>
      <c r="N6318" s="51"/>
      <c r="O6318" s="51"/>
      <c r="P6318" s="51"/>
    </row>
    <row r="6319" spans="2:16" s="49" customFormat="1" x14ac:dyDescent="0.25">
      <c r="B6319" s="11"/>
      <c r="C6319" s="11"/>
      <c r="D6319" s="50"/>
      <c r="E6319" s="51"/>
      <c r="F6319" s="51"/>
      <c r="G6319" s="51"/>
      <c r="H6319" s="50"/>
      <c r="I6319" s="50"/>
      <c r="J6319" s="50"/>
      <c r="K6319" s="51"/>
      <c r="L6319" s="51"/>
      <c r="M6319" s="51"/>
      <c r="N6319" s="51"/>
      <c r="O6319" s="51"/>
      <c r="P6319" s="51"/>
    </row>
    <row r="6320" spans="2:16" s="49" customFormat="1" x14ac:dyDescent="0.25">
      <c r="B6320" s="11"/>
      <c r="C6320" s="11"/>
      <c r="D6320" s="50"/>
      <c r="E6320" s="51"/>
      <c r="F6320" s="51"/>
      <c r="G6320" s="51"/>
      <c r="H6320" s="50"/>
      <c r="I6320" s="50"/>
      <c r="J6320" s="50"/>
      <c r="K6320" s="51"/>
      <c r="L6320" s="51"/>
      <c r="M6320" s="51"/>
      <c r="N6320" s="51"/>
      <c r="O6320" s="51"/>
      <c r="P6320" s="51"/>
    </row>
    <row r="6321" spans="2:16" s="49" customFormat="1" x14ac:dyDescent="0.25">
      <c r="B6321" s="11"/>
      <c r="C6321" s="11"/>
      <c r="D6321" s="50"/>
      <c r="E6321" s="51"/>
      <c r="F6321" s="51"/>
      <c r="G6321" s="51"/>
      <c r="H6321" s="50"/>
      <c r="I6321" s="50"/>
      <c r="J6321" s="50"/>
      <c r="K6321" s="51"/>
      <c r="L6321" s="51"/>
      <c r="M6321" s="51"/>
      <c r="N6321" s="51"/>
      <c r="O6321" s="51"/>
      <c r="P6321" s="51"/>
    </row>
    <row r="6322" spans="2:16" s="49" customFormat="1" x14ac:dyDescent="0.25">
      <c r="B6322" s="11"/>
      <c r="C6322" s="11"/>
      <c r="D6322" s="50"/>
      <c r="E6322" s="51"/>
      <c r="F6322" s="51"/>
      <c r="G6322" s="51"/>
      <c r="H6322" s="50"/>
      <c r="I6322" s="50"/>
      <c r="J6322" s="50"/>
      <c r="K6322" s="51"/>
      <c r="L6322" s="51"/>
      <c r="M6322" s="51"/>
      <c r="N6322" s="51"/>
      <c r="O6322" s="51"/>
      <c r="P6322" s="51"/>
    </row>
    <row r="6323" spans="2:16" s="49" customFormat="1" x14ac:dyDescent="0.25">
      <c r="B6323" s="11"/>
      <c r="C6323" s="11"/>
      <c r="D6323" s="50"/>
      <c r="E6323" s="51"/>
      <c r="F6323" s="51"/>
      <c r="G6323" s="51"/>
      <c r="H6323" s="50"/>
      <c r="I6323" s="50"/>
      <c r="J6323" s="50"/>
      <c r="K6323" s="51"/>
      <c r="L6323" s="51"/>
      <c r="M6323" s="51"/>
      <c r="N6323" s="51"/>
      <c r="O6323" s="51"/>
      <c r="P6323" s="51"/>
    </row>
    <row r="6324" spans="2:16" s="49" customFormat="1" x14ac:dyDescent="0.25">
      <c r="B6324" s="11"/>
      <c r="C6324" s="11"/>
      <c r="D6324" s="50"/>
      <c r="E6324" s="51"/>
      <c r="F6324" s="51"/>
      <c r="G6324" s="51"/>
      <c r="H6324" s="50"/>
      <c r="I6324" s="50"/>
      <c r="J6324" s="50"/>
      <c r="K6324" s="51"/>
      <c r="L6324" s="51"/>
      <c r="M6324" s="51"/>
      <c r="N6324" s="51"/>
      <c r="O6324" s="51"/>
      <c r="P6324" s="51"/>
    </row>
    <row r="6325" spans="2:16" s="49" customFormat="1" x14ac:dyDescent="0.25">
      <c r="B6325" s="11"/>
      <c r="C6325" s="11"/>
      <c r="D6325" s="50"/>
      <c r="E6325" s="51"/>
      <c r="F6325" s="51"/>
      <c r="G6325" s="51"/>
      <c r="H6325" s="50"/>
      <c r="I6325" s="50"/>
      <c r="J6325" s="50"/>
      <c r="K6325" s="51"/>
      <c r="L6325" s="51"/>
      <c r="M6325" s="51"/>
      <c r="N6325" s="51"/>
      <c r="O6325" s="51"/>
      <c r="P6325" s="51"/>
    </row>
    <row r="6326" spans="2:16" s="49" customFormat="1" x14ac:dyDescent="0.25">
      <c r="B6326" s="11"/>
      <c r="C6326" s="11"/>
      <c r="D6326" s="50"/>
      <c r="E6326" s="51"/>
      <c r="F6326" s="51"/>
      <c r="G6326" s="51"/>
      <c r="H6326" s="50"/>
      <c r="I6326" s="50"/>
      <c r="J6326" s="50"/>
      <c r="K6326" s="51"/>
      <c r="L6326" s="51"/>
      <c r="M6326" s="51"/>
      <c r="N6326" s="51"/>
      <c r="O6326" s="51"/>
      <c r="P6326" s="51"/>
    </row>
    <row r="6327" spans="2:16" s="49" customFormat="1" x14ac:dyDescent="0.25">
      <c r="B6327" s="11"/>
      <c r="C6327" s="11"/>
      <c r="D6327" s="50"/>
      <c r="E6327" s="51"/>
      <c r="F6327" s="51"/>
      <c r="G6327" s="51"/>
      <c r="H6327" s="50"/>
      <c r="I6327" s="50"/>
      <c r="J6327" s="50"/>
      <c r="K6327" s="51"/>
      <c r="L6327" s="51"/>
      <c r="M6327" s="51"/>
      <c r="N6327" s="51"/>
      <c r="O6327" s="51"/>
      <c r="P6327" s="51"/>
    </row>
    <row r="6328" spans="2:16" s="49" customFormat="1" x14ac:dyDescent="0.25">
      <c r="B6328" s="11"/>
      <c r="C6328" s="11"/>
      <c r="D6328" s="50"/>
      <c r="E6328" s="51"/>
      <c r="F6328" s="51"/>
      <c r="G6328" s="51"/>
      <c r="H6328" s="50"/>
      <c r="I6328" s="50"/>
      <c r="J6328" s="50"/>
      <c r="K6328" s="51"/>
      <c r="L6328" s="51"/>
      <c r="M6328" s="51"/>
      <c r="N6328" s="51"/>
      <c r="O6328" s="51"/>
      <c r="P6328" s="51"/>
    </row>
    <row r="6329" spans="2:16" s="49" customFormat="1" x14ac:dyDescent="0.25">
      <c r="B6329" s="11"/>
      <c r="C6329" s="11"/>
      <c r="D6329" s="50"/>
      <c r="E6329" s="51"/>
      <c r="F6329" s="51"/>
      <c r="G6329" s="51"/>
      <c r="H6329" s="50"/>
      <c r="I6329" s="50"/>
      <c r="J6329" s="50"/>
      <c r="K6329" s="51"/>
      <c r="L6329" s="51"/>
      <c r="M6329" s="51"/>
      <c r="N6329" s="51"/>
      <c r="O6329" s="51"/>
      <c r="P6329" s="51"/>
    </row>
    <row r="6330" spans="2:16" s="49" customFormat="1" x14ac:dyDescent="0.25">
      <c r="B6330" s="11"/>
      <c r="C6330" s="11"/>
      <c r="D6330" s="50"/>
      <c r="E6330" s="51"/>
      <c r="F6330" s="51"/>
      <c r="G6330" s="51"/>
      <c r="H6330" s="50"/>
      <c r="I6330" s="50"/>
      <c r="J6330" s="50"/>
      <c r="K6330" s="51"/>
      <c r="L6330" s="51"/>
      <c r="M6330" s="51"/>
      <c r="N6330" s="51"/>
      <c r="O6330" s="51"/>
      <c r="P6330" s="51"/>
    </row>
    <row r="6331" spans="2:16" s="49" customFormat="1" x14ac:dyDescent="0.25">
      <c r="B6331" s="11"/>
      <c r="C6331" s="11"/>
      <c r="D6331" s="50"/>
      <c r="E6331" s="51"/>
      <c r="F6331" s="51"/>
      <c r="G6331" s="51"/>
      <c r="H6331" s="50"/>
      <c r="I6331" s="50"/>
      <c r="J6331" s="50"/>
      <c r="K6331" s="51"/>
      <c r="L6331" s="51"/>
      <c r="M6331" s="51"/>
      <c r="N6331" s="51"/>
      <c r="O6331" s="51"/>
      <c r="P6331" s="51"/>
    </row>
    <row r="6332" spans="2:16" s="49" customFormat="1" x14ac:dyDescent="0.25">
      <c r="B6332" s="11"/>
      <c r="C6332" s="11"/>
      <c r="D6332" s="50"/>
      <c r="E6332" s="51"/>
      <c r="F6332" s="51"/>
      <c r="G6332" s="51"/>
      <c r="H6332" s="50"/>
      <c r="I6332" s="50"/>
      <c r="J6332" s="50"/>
      <c r="K6332" s="51"/>
      <c r="L6332" s="51"/>
      <c r="M6332" s="51"/>
      <c r="N6332" s="51"/>
      <c r="O6332" s="51"/>
      <c r="P6332" s="51"/>
    </row>
    <row r="6333" spans="2:16" s="49" customFormat="1" x14ac:dyDescent="0.25">
      <c r="B6333" s="11"/>
      <c r="C6333" s="11"/>
      <c r="D6333" s="50"/>
      <c r="E6333" s="51"/>
      <c r="F6333" s="51"/>
      <c r="G6333" s="51"/>
      <c r="H6333" s="50"/>
      <c r="I6333" s="50"/>
      <c r="J6333" s="50"/>
      <c r="K6333" s="51"/>
      <c r="L6333" s="51"/>
      <c r="M6333" s="51"/>
      <c r="N6333" s="51"/>
      <c r="O6333" s="51"/>
      <c r="P6333" s="51"/>
    </row>
    <row r="6334" spans="2:16" s="49" customFormat="1" x14ac:dyDescent="0.25">
      <c r="B6334" s="11"/>
      <c r="C6334" s="11"/>
      <c r="D6334" s="50"/>
      <c r="E6334" s="51"/>
      <c r="F6334" s="51"/>
      <c r="G6334" s="51"/>
      <c r="H6334" s="50"/>
      <c r="I6334" s="50"/>
      <c r="J6334" s="50"/>
      <c r="K6334" s="51"/>
      <c r="L6334" s="51"/>
      <c r="M6334" s="51"/>
      <c r="N6334" s="51"/>
      <c r="O6334" s="51"/>
      <c r="P6334" s="51"/>
    </row>
    <row r="6335" spans="2:16" s="49" customFormat="1" x14ac:dyDescent="0.25">
      <c r="B6335" s="11"/>
      <c r="C6335" s="11"/>
      <c r="D6335" s="50"/>
      <c r="E6335" s="51"/>
      <c r="F6335" s="51"/>
      <c r="G6335" s="51"/>
      <c r="H6335" s="50"/>
      <c r="I6335" s="50"/>
      <c r="J6335" s="50"/>
      <c r="K6335" s="51"/>
      <c r="L6335" s="51"/>
      <c r="M6335" s="51"/>
      <c r="N6335" s="51"/>
      <c r="O6335" s="51"/>
      <c r="P6335" s="51"/>
    </row>
    <row r="6336" spans="2:16" s="49" customFormat="1" x14ac:dyDescent="0.25">
      <c r="B6336" s="11"/>
      <c r="C6336" s="11"/>
      <c r="D6336" s="50"/>
      <c r="E6336" s="51"/>
      <c r="F6336" s="51"/>
      <c r="G6336" s="51"/>
      <c r="H6336" s="50"/>
      <c r="I6336" s="50"/>
      <c r="J6336" s="50"/>
      <c r="K6336" s="51"/>
      <c r="L6336" s="51"/>
      <c r="M6336" s="51"/>
      <c r="N6336" s="51"/>
      <c r="O6336" s="51"/>
      <c r="P6336" s="51"/>
    </row>
    <row r="6337" spans="2:16" s="49" customFormat="1" x14ac:dyDescent="0.25">
      <c r="B6337" s="11"/>
      <c r="C6337" s="11"/>
      <c r="D6337" s="50"/>
      <c r="E6337" s="51"/>
      <c r="F6337" s="51"/>
      <c r="G6337" s="51"/>
      <c r="H6337" s="50"/>
      <c r="I6337" s="50"/>
      <c r="J6337" s="50"/>
      <c r="K6337" s="51"/>
      <c r="L6337" s="51"/>
      <c r="M6337" s="51"/>
      <c r="N6337" s="51"/>
      <c r="O6337" s="51"/>
      <c r="P6337" s="51"/>
    </row>
    <row r="6338" spans="2:16" s="49" customFormat="1" x14ac:dyDescent="0.25">
      <c r="B6338" s="11"/>
      <c r="C6338" s="11"/>
      <c r="D6338" s="50"/>
      <c r="E6338" s="51"/>
      <c r="F6338" s="51"/>
      <c r="G6338" s="51"/>
      <c r="H6338" s="50"/>
      <c r="I6338" s="50"/>
      <c r="J6338" s="50"/>
      <c r="K6338" s="51"/>
      <c r="L6338" s="51"/>
      <c r="M6338" s="51"/>
      <c r="N6338" s="51"/>
      <c r="O6338" s="51"/>
      <c r="P6338" s="51"/>
    </row>
    <row r="6339" spans="2:16" s="49" customFormat="1" x14ac:dyDescent="0.25">
      <c r="B6339" s="11"/>
      <c r="C6339" s="11"/>
      <c r="D6339" s="50"/>
      <c r="E6339" s="51"/>
      <c r="F6339" s="51"/>
      <c r="G6339" s="51"/>
      <c r="H6339" s="50"/>
      <c r="I6339" s="50"/>
      <c r="J6339" s="50"/>
      <c r="K6339" s="51"/>
      <c r="L6339" s="51"/>
      <c r="M6339" s="51"/>
      <c r="N6339" s="51"/>
      <c r="O6339" s="51"/>
      <c r="P6339" s="51"/>
    </row>
    <row r="6340" spans="2:16" s="49" customFormat="1" x14ac:dyDescent="0.25">
      <c r="B6340" s="11"/>
      <c r="C6340" s="11"/>
      <c r="D6340" s="50"/>
      <c r="E6340" s="51"/>
      <c r="F6340" s="51"/>
      <c r="G6340" s="51"/>
      <c r="H6340" s="50"/>
      <c r="I6340" s="50"/>
      <c r="J6340" s="50"/>
      <c r="K6340" s="51"/>
      <c r="L6340" s="51"/>
      <c r="M6340" s="51"/>
      <c r="N6340" s="51"/>
      <c r="O6340" s="51"/>
      <c r="P6340" s="51"/>
    </row>
    <row r="6341" spans="2:16" s="49" customFormat="1" x14ac:dyDescent="0.25">
      <c r="B6341" s="11"/>
      <c r="C6341" s="11"/>
      <c r="D6341" s="50"/>
      <c r="E6341" s="51"/>
      <c r="F6341" s="51"/>
      <c r="G6341" s="51"/>
      <c r="H6341" s="50"/>
      <c r="I6341" s="50"/>
      <c r="J6341" s="50"/>
      <c r="K6341" s="51"/>
      <c r="L6341" s="51"/>
      <c r="M6341" s="51"/>
      <c r="N6341" s="51"/>
      <c r="O6341" s="51"/>
      <c r="P6341" s="51"/>
    </row>
    <row r="6342" spans="2:16" s="49" customFormat="1" x14ac:dyDescent="0.25">
      <c r="B6342" s="11"/>
      <c r="C6342" s="11"/>
      <c r="D6342" s="50"/>
      <c r="E6342" s="51"/>
      <c r="F6342" s="51"/>
      <c r="G6342" s="51"/>
      <c r="H6342" s="50"/>
      <c r="I6342" s="50"/>
      <c r="J6342" s="50"/>
      <c r="K6342" s="51"/>
      <c r="L6342" s="51"/>
      <c r="M6342" s="51"/>
      <c r="N6342" s="51"/>
      <c r="O6342" s="51"/>
      <c r="P6342" s="51"/>
    </row>
    <row r="6343" spans="2:16" s="49" customFormat="1" x14ac:dyDescent="0.25">
      <c r="B6343" s="11"/>
      <c r="C6343" s="11"/>
      <c r="D6343" s="50"/>
      <c r="E6343" s="51"/>
      <c r="F6343" s="51"/>
      <c r="G6343" s="51"/>
      <c r="H6343" s="50"/>
      <c r="I6343" s="50"/>
      <c r="J6343" s="50"/>
      <c r="K6343" s="51"/>
      <c r="L6343" s="51"/>
      <c r="M6343" s="51"/>
      <c r="N6343" s="51"/>
      <c r="O6343" s="51"/>
      <c r="P6343" s="51"/>
    </row>
    <row r="6344" spans="2:16" s="49" customFormat="1" x14ac:dyDescent="0.25">
      <c r="B6344" s="11"/>
      <c r="C6344" s="11"/>
      <c r="D6344" s="50"/>
      <c r="E6344" s="51"/>
      <c r="F6344" s="51"/>
      <c r="G6344" s="51"/>
      <c r="H6344" s="50"/>
      <c r="I6344" s="50"/>
      <c r="J6344" s="50"/>
      <c r="K6344" s="51"/>
      <c r="L6344" s="51"/>
      <c r="M6344" s="51"/>
      <c r="N6344" s="51"/>
      <c r="O6344" s="51"/>
      <c r="P6344" s="51"/>
    </row>
    <row r="6345" spans="2:16" s="49" customFormat="1" x14ac:dyDescent="0.25">
      <c r="B6345" s="11"/>
      <c r="C6345" s="11"/>
      <c r="D6345" s="50"/>
      <c r="E6345" s="51"/>
      <c r="F6345" s="51"/>
      <c r="G6345" s="51"/>
      <c r="H6345" s="50"/>
      <c r="I6345" s="50"/>
      <c r="J6345" s="50"/>
      <c r="K6345" s="51"/>
      <c r="L6345" s="51"/>
      <c r="M6345" s="51"/>
      <c r="N6345" s="51"/>
      <c r="O6345" s="51"/>
      <c r="P6345" s="51"/>
    </row>
    <row r="6346" spans="2:16" s="49" customFormat="1" x14ac:dyDescent="0.25">
      <c r="B6346" s="11"/>
      <c r="C6346" s="11"/>
      <c r="D6346" s="50"/>
      <c r="E6346" s="51"/>
      <c r="F6346" s="51"/>
      <c r="G6346" s="51"/>
      <c r="H6346" s="50"/>
      <c r="I6346" s="50"/>
      <c r="J6346" s="50"/>
      <c r="K6346" s="51"/>
      <c r="L6346" s="51"/>
      <c r="M6346" s="51"/>
      <c r="N6346" s="51"/>
      <c r="O6346" s="51"/>
      <c r="P6346" s="51"/>
    </row>
    <row r="6347" spans="2:16" s="49" customFormat="1" x14ac:dyDescent="0.25">
      <c r="B6347" s="11"/>
      <c r="C6347" s="11"/>
      <c r="D6347" s="50"/>
      <c r="E6347" s="51"/>
      <c r="F6347" s="51"/>
      <c r="G6347" s="51"/>
      <c r="H6347" s="50"/>
      <c r="I6347" s="50"/>
      <c r="J6347" s="50"/>
      <c r="K6347" s="51"/>
      <c r="L6347" s="51"/>
      <c r="M6347" s="51"/>
      <c r="N6347" s="51"/>
      <c r="O6347" s="51"/>
      <c r="P6347" s="51"/>
    </row>
    <row r="6348" spans="2:16" s="49" customFormat="1" x14ac:dyDescent="0.25">
      <c r="B6348" s="11"/>
      <c r="C6348" s="11"/>
      <c r="D6348" s="50"/>
      <c r="E6348" s="51"/>
      <c r="F6348" s="51"/>
      <c r="G6348" s="51"/>
      <c r="H6348" s="50"/>
      <c r="I6348" s="50"/>
      <c r="J6348" s="50"/>
      <c r="K6348" s="51"/>
      <c r="L6348" s="51"/>
      <c r="M6348" s="51"/>
      <c r="N6348" s="51"/>
      <c r="O6348" s="51"/>
      <c r="P6348" s="51"/>
    </row>
    <row r="6349" spans="2:16" s="49" customFormat="1" x14ac:dyDescent="0.25">
      <c r="B6349" s="11"/>
      <c r="C6349" s="11"/>
      <c r="D6349" s="50"/>
      <c r="E6349" s="51"/>
      <c r="F6349" s="51"/>
      <c r="G6349" s="51"/>
      <c r="H6349" s="50"/>
      <c r="I6349" s="50"/>
      <c r="J6349" s="50"/>
      <c r="K6349" s="51"/>
      <c r="L6349" s="51"/>
      <c r="M6349" s="51"/>
      <c r="N6349" s="51"/>
      <c r="O6349" s="51"/>
      <c r="P6349" s="51"/>
    </row>
    <row r="6350" spans="2:16" s="49" customFormat="1" x14ac:dyDescent="0.25">
      <c r="B6350" s="11"/>
      <c r="C6350" s="11"/>
      <c r="D6350" s="50"/>
      <c r="E6350" s="51"/>
      <c r="F6350" s="51"/>
      <c r="G6350" s="51"/>
      <c r="H6350" s="50"/>
      <c r="I6350" s="50"/>
      <c r="J6350" s="50"/>
      <c r="K6350" s="51"/>
      <c r="L6350" s="51"/>
      <c r="M6350" s="51"/>
      <c r="N6350" s="51"/>
      <c r="O6350" s="51"/>
      <c r="P6350" s="51"/>
    </row>
    <row r="6351" spans="2:16" s="49" customFormat="1" x14ac:dyDescent="0.25">
      <c r="B6351" s="11"/>
      <c r="C6351" s="11"/>
      <c r="D6351" s="50"/>
      <c r="E6351" s="51"/>
      <c r="F6351" s="51"/>
      <c r="G6351" s="51"/>
      <c r="H6351" s="50"/>
      <c r="I6351" s="50"/>
      <c r="J6351" s="50"/>
      <c r="K6351" s="51"/>
      <c r="L6351" s="51"/>
      <c r="M6351" s="51"/>
      <c r="N6351" s="51"/>
      <c r="O6351" s="51"/>
      <c r="P6351" s="51"/>
    </row>
    <row r="6352" spans="2:16" s="49" customFormat="1" x14ac:dyDescent="0.25">
      <c r="B6352" s="11"/>
      <c r="C6352" s="11"/>
      <c r="D6352" s="50"/>
      <c r="E6352" s="51"/>
      <c r="F6352" s="51"/>
      <c r="G6352" s="51"/>
      <c r="H6352" s="50"/>
      <c r="I6352" s="50"/>
      <c r="J6352" s="50"/>
      <c r="K6352" s="51"/>
      <c r="L6352" s="51"/>
      <c r="M6352" s="51"/>
      <c r="N6352" s="51"/>
      <c r="O6352" s="51"/>
      <c r="P6352" s="51"/>
    </row>
    <row r="6353" spans="2:16" s="49" customFormat="1" x14ac:dyDescent="0.25">
      <c r="B6353" s="11"/>
      <c r="C6353" s="11"/>
      <c r="D6353" s="50"/>
      <c r="E6353" s="51"/>
      <c r="F6353" s="51"/>
      <c r="G6353" s="51"/>
      <c r="H6353" s="50"/>
      <c r="I6353" s="50"/>
      <c r="J6353" s="50"/>
      <c r="K6353" s="51"/>
      <c r="L6353" s="51"/>
      <c r="M6353" s="51"/>
      <c r="N6353" s="51"/>
      <c r="O6353" s="51"/>
      <c r="P6353" s="51"/>
    </row>
    <row r="6354" spans="2:16" s="49" customFormat="1" x14ac:dyDescent="0.25">
      <c r="B6354" s="11"/>
      <c r="C6354" s="11"/>
      <c r="D6354" s="50"/>
      <c r="E6354" s="51"/>
      <c r="F6354" s="51"/>
      <c r="G6354" s="51"/>
      <c r="H6354" s="50"/>
      <c r="I6354" s="50"/>
      <c r="J6354" s="50"/>
      <c r="K6354" s="51"/>
      <c r="L6354" s="51"/>
      <c r="M6354" s="51"/>
      <c r="N6354" s="51"/>
      <c r="O6354" s="51"/>
      <c r="P6354" s="51"/>
    </row>
    <row r="6355" spans="2:16" s="49" customFormat="1" x14ac:dyDescent="0.25">
      <c r="B6355" s="11"/>
      <c r="C6355" s="11"/>
      <c r="D6355" s="50"/>
      <c r="E6355" s="51"/>
      <c r="F6355" s="51"/>
      <c r="G6355" s="51"/>
      <c r="H6355" s="50"/>
      <c r="I6355" s="50"/>
      <c r="J6355" s="50"/>
      <c r="K6355" s="51"/>
      <c r="L6355" s="51"/>
      <c r="M6355" s="51"/>
      <c r="N6355" s="51"/>
      <c r="O6355" s="51"/>
      <c r="P6355" s="51"/>
    </row>
    <row r="6356" spans="2:16" s="49" customFormat="1" x14ac:dyDescent="0.25">
      <c r="B6356" s="11"/>
      <c r="C6356" s="11"/>
      <c r="D6356" s="50"/>
      <c r="E6356" s="51"/>
      <c r="F6356" s="51"/>
      <c r="G6356" s="51"/>
      <c r="H6356" s="50"/>
      <c r="I6356" s="50"/>
      <c r="J6356" s="50"/>
      <c r="K6356" s="51"/>
      <c r="L6356" s="51"/>
      <c r="M6356" s="51"/>
      <c r="N6356" s="51"/>
      <c r="O6356" s="51"/>
      <c r="P6356" s="51"/>
    </row>
    <row r="6357" spans="2:16" s="49" customFormat="1" x14ac:dyDescent="0.25">
      <c r="B6357" s="11"/>
      <c r="C6357" s="11"/>
      <c r="D6357" s="50"/>
      <c r="E6357" s="51"/>
      <c r="F6357" s="51"/>
      <c r="G6357" s="51"/>
      <c r="H6357" s="50"/>
      <c r="I6357" s="50"/>
      <c r="J6357" s="50"/>
      <c r="K6357" s="51"/>
      <c r="L6357" s="51"/>
      <c r="M6357" s="51"/>
      <c r="N6357" s="51"/>
      <c r="O6357" s="51"/>
      <c r="P6357" s="51"/>
    </row>
    <row r="6358" spans="2:16" s="49" customFormat="1" x14ac:dyDescent="0.25">
      <c r="B6358" s="11"/>
      <c r="C6358" s="11"/>
      <c r="D6358" s="50"/>
      <c r="E6358" s="51"/>
      <c r="F6358" s="51"/>
      <c r="G6358" s="51"/>
      <c r="H6358" s="50"/>
      <c r="I6358" s="50"/>
      <c r="J6358" s="50"/>
      <c r="K6358" s="51"/>
      <c r="L6358" s="51"/>
      <c r="M6358" s="51"/>
      <c r="N6358" s="51"/>
      <c r="O6358" s="51"/>
      <c r="P6358" s="51"/>
    </row>
    <row r="6359" spans="2:16" s="49" customFormat="1" x14ac:dyDescent="0.25">
      <c r="B6359" s="11"/>
      <c r="C6359" s="11"/>
      <c r="D6359" s="50"/>
      <c r="E6359" s="51"/>
      <c r="F6359" s="51"/>
      <c r="G6359" s="51"/>
      <c r="H6359" s="50"/>
      <c r="I6359" s="50"/>
      <c r="J6359" s="50"/>
      <c r="K6359" s="51"/>
      <c r="L6359" s="51"/>
      <c r="M6359" s="51"/>
      <c r="N6359" s="51"/>
      <c r="O6359" s="51"/>
      <c r="P6359" s="51"/>
    </row>
    <row r="6360" spans="2:16" s="49" customFormat="1" x14ac:dyDescent="0.25">
      <c r="B6360" s="11"/>
      <c r="C6360" s="11"/>
      <c r="D6360" s="50"/>
      <c r="E6360" s="51"/>
      <c r="F6360" s="51"/>
      <c r="G6360" s="51"/>
      <c r="H6360" s="50"/>
      <c r="I6360" s="50"/>
      <c r="J6360" s="50"/>
      <c r="K6360" s="51"/>
      <c r="L6360" s="51"/>
      <c r="M6360" s="51"/>
      <c r="N6360" s="51"/>
      <c r="O6360" s="51"/>
      <c r="P6360" s="51"/>
    </row>
    <row r="6361" spans="2:16" s="49" customFormat="1" x14ac:dyDescent="0.25">
      <c r="B6361" s="11"/>
      <c r="C6361" s="11"/>
      <c r="D6361" s="50"/>
      <c r="E6361" s="51"/>
      <c r="F6361" s="51"/>
      <c r="G6361" s="51"/>
      <c r="H6361" s="50"/>
      <c r="I6361" s="50"/>
      <c r="J6361" s="50"/>
      <c r="K6361" s="51"/>
      <c r="L6361" s="51"/>
      <c r="M6361" s="51"/>
      <c r="N6361" s="51"/>
      <c r="O6361" s="51"/>
      <c r="P6361" s="51"/>
    </row>
    <row r="6362" spans="2:16" s="49" customFormat="1" x14ac:dyDescent="0.25">
      <c r="B6362" s="11"/>
      <c r="C6362" s="11"/>
      <c r="D6362" s="50"/>
      <c r="E6362" s="51"/>
      <c r="F6362" s="51"/>
      <c r="G6362" s="51"/>
      <c r="H6362" s="50"/>
      <c r="I6362" s="50"/>
      <c r="J6362" s="50"/>
      <c r="K6362" s="51"/>
      <c r="L6362" s="51"/>
      <c r="M6362" s="51"/>
      <c r="N6362" s="51"/>
      <c r="O6362" s="51"/>
      <c r="P6362" s="51"/>
    </row>
    <row r="6363" spans="2:16" s="49" customFormat="1" x14ac:dyDescent="0.25">
      <c r="B6363" s="11"/>
      <c r="C6363" s="11"/>
      <c r="D6363" s="50"/>
      <c r="E6363" s="51"/>
      <c r="F6363" s="51"/>
      <c r="G6363" s="51"/>
      <c r="H6363" s="50"/>
      <c r="I6363" s="50"/>
      <c r="J6363" s="50"/>
      <c r="K6363" s="51"/>
      <c r="L6363" s="51"/>
      <c r="M6363" s="51"/>
      <c r="N6363" s="51"/>
      <c r="O6363" s="51"/>
      <c r="P6363" s="51"/>
    </row>
    <row r="6364" spans="2:16" s="49" customFormat="1" x14ac:dyDescent="0.25">
      <c r="B6364" s="11"/>
      <c r="C6364" s="11"/>
      <c r="D6364" s="50"/>
      <c r="E6364" s="51"/>
      <c r="F6364" s="51"/>
      <c r="G6364" s="51"/>
      <c r="H6364" s="50"/>
      <c r="I6364" s="50"/>
      <c r="J6364" s="50"/>
      <c r="K6364" s="51"/>
      <c r="L6364" s="51"/>
      <c r="M6364" s="51"/>
      <c r="N6364" s="51"/>
      <c r="O6364" s="51"/>
      <c r="P6364" s="51"/>
    </row>
    <row r="6365" spans="2:16" s="49" customFormat="1" x14ac:dyDescent="0.25">
      <c r="B6365" s="11"/>
      <c r="C6365" s="11"/>
      <c r="D6365" s="50"/>
      <c r="E6365" s="51"/>
      <c r="F6365" s="51"/>
      <c r="G6365" s="51"/>
      <c r="H6365" s="50"/>
      <c r="I6365" s="50"/>
      <c r="J6365" s="50"/>
      <c r="K6365" s="51"/>
      <c r="L6365" s="51"/>
      <c r="M6365" s="51"/>
      <c r="N6365" s="51"/>
      <c r="O6365" s="51"/>
      <c r="P6365" s="51"/>
    </row>
    <row r="6366" spans="2:16" s="49" customFormat="1" x14ac:dyDescent="0.25">
      <c r="B6366" s="11"/>
      <c r="C6366" s="11"/>
      <c r="D6366" s="50"/>
      <c r="E6366" s="51"/>
      <c r="F6366" s="51"/>
      <c r="G6366" s="51"/>
      <c r="H6366" s="50"/>
      <c r="I6366" s="50"/>
      <c r="J6366" s="50"/>
      <c r="K6366" s="51"/>
      <c r="L6366" s="51"/>
      <c r="M6366" s="51"/>
      <c r="N6366" s="51"/>
      <c r="O6366" s="51"/>
      <c r="P6366" s="51"/>
    </row>
    <row r="6367" spans="2:16" s="49" customFormat="1" x14ac:dyDescent="0.25">
      <c r="B6367" s="11"/>
      <c r="C6367" s="11"/>
      <c r="D6367" s="50"/>
      <c r="E6367" s="51"/>
      <c r="F6367" s="51"/>
      <c r="G6367" s="51"/>
      <c r="H6367" s="50"/>
      <c r="I6367" s="50"/>
      <c r="J6367" s="50"/>
      <c r="K6367" s="51"/>
      <c r="L6367" s="51"/>
      <c r="M6367" s="51"/>
      <c r="N6367" s="51"/>
      <c r="O6367" s="51"/>
      <c r="P6367" s="51"/>
    </row>
    <row r="6368" spans="2:16" s="49" customFormat="1" x14ac:dyDescent="0.25">
      <c r="B6368" s="11"/>
      <c r="C6368" s="11"/>
      <c r="D6368" s="50"/>
      <c r="E6368" s="51"/>
      <c r="F6368" s="51"/>
      <c r="G6368" s="51"/>
      <c r="H6368" s="50"/>
      <c r="I6368" s="50"/>
      <c r="J6368" s="50"/>
      <c r="K6368" s="51"/>
      <c r="L6368" s="51"/>
      <c r="M6368" s="51"/>
      <c r="N6368" s="51"/>
      <c r="O6368" s="51"/>
      <c r="P6368" s="51"/>
    </row>
    <row r="6369" spans="2:16" s="49" customFormat="1" x14ac:dyDescent="0.25">
      <c r="B6369" s="11"/>
      <c r="C6369" s="11"/>
      <c r="D6369" s="50"/>
      <c r="E6369" s="51"/>
      <c r="F6369" s="51"/>
      <c r="G6369" s="51"/>
      <c r="H6369" s="50"/>
      <c r="I6369" s="50"/>
      <c r="J6369" s="50"/>
      <c r="K6369" s="51"/>
      <c r="L6369" s="51"/>
      <c r="M6369" s="51"/>
      <c r="N6369" s="51"/>
      <c r="O6369" s="51"/>
      <c r="P6369" s="51"/>
    </row>
    <row r="6370" spans="2:16" s="49" customFormat="1" x14ac:dyDescent="0.25">
      <c r="B6370" s="11"/>
      <c r="C6370" s="11"/>
      <c r="D6370" s="50"/>
      <c r="E6370" s="51"/>
      <c r="F6370" s="51"/>
      <c r="G6370" s="51"/>
      <c r="H6370" s="50"/>
      <c r="I6370" s="50"/>
      <c r="J6370" s="50"/>
      <c r="K6370" s="51"/>
      <c r="L6370" s="51"/>
      <c r="M6370" s="51"/>
      <c r="N6370" s="51"/>
      <c r="O6370" s="51"/>
      <c r="P6370" s="51"/>
    </row>
    <row r="6371" spans="2:16" s="49" customFormat="1" x14ac:dyDescent="0.25">
      <c r="B6371" s="11"/>
      <c r="C6371" s="11"/>
      <c r="D6371" s="50"/>
      <c r="E6371" s="51"/>
      <c r="F6371" s="51"/>
      <c r="G6371" s="51"/>
      <c r="H6371" s="50"/>
      <c r="I6371" s="50"/>
      <c r="J6371" s="50"/>
      <c r="K6371" s="51"/>
      <c r="L6371" s="51"/>
      <c r="M6371" s="51"/>
      <c r="N6371" s="51"/>
      <c r="O6371" s="51"/>
      <c r="P6371" s="51"/>
    </row>
    <row r="6372" spans="2:16" s="49" customFormat="1" x14ac:dyDescent="0.25">
      <c r="B6372" s="11"/>
      <c r="C6372" s="11"/>
      <c r="D6372" s="50"/>
      <c r="E6372" s="51"/>
      <c r="F6372" s="51"/>
      <c r="G6372" s="51"/>
      <c r="H6372" s="50"/>
      <c r="I6372" s="50"/>
      <c r="J6372" s="50"/>
      <c r="K6372" s="51"/>
      <c r="L6372" s="51"/>
      <c r="M6372" s="51"/>
      <c r="N6372" s="51"/>
      <c r="O6372" s="51"/>
      <c r="P6372" s="51"/>
    </row>
    <row r="6373" spans="2:16" s="49" customFormat="1" x14ac:dyDescent="0.25">
      <c r="B6373" s="11"/>
      <c r="C6373" s="11"/>
      <c r="D6373" s="50"/>
      <c r="E6373" s="51"/>
      <c r="F6373" s="51"/>
      <c r="G6373" s="51"/>
      <c r="H6373" s="50"/>
      <c r="I6373" s="50"/>
      <c r="J6373" s="50"/>
      <c r="K6373" s="51"/>
      <c r="L6373" s="51"/>
      <c r="M6373" s="51"/>
      <c r="N6373" s="51"/>
      <c r="O6373" s="51"/>
      <c r="P6373" s="51"/>
    </row>
    <row r="6374" spans="2:16" s="49" customFormat="1" x14ac:dyDescent="0.25">
      <c r="B6374" s="11"/>
      <c r="C6374" s="11"/>
      <c r="D6374" s="50"/>
      <c r="E6374" s="51"/>
      <c r="F6374" s="51"/>
      <c r="G6374" s="51"/>
      <c r="H6374" s="50"/>
      <c r="I6374" s="50"/>
      <c r="J6374" s="50"/>
      <c r="K6374" s="51"/>
      <c r="L6374" s="51"/>
      <c r="M6374" s="51"/>
      <c r="N6374" s="51"/>
      <c r="O6374" s="51"/>
      <c r="P6374" s="51"/>
    </row>
    <row r="6375" spans="2:16" s="49" customFormat="1" x14ac:dyDescent="0.25">
      <c r="B6375" s="11"/>
      <c r="C6375" s="11"/>
      <c r="D6375" s="50"/>
      <c r="E6375" s="51"/>
      <c r="F6375" s="51"/>
      <c r="G6375" s="51"/>
      <c r="H6375" s="50"/>
      <c r="I6375" s="50"/>
      <c r="J6375" s="50"/>
      <c r="K6375" s="51"/>
      <c r="L6375" s="51"/>
      <c r="M6375" s="51"/>
      <c r="N6375" s="51"/>
      <c r="O6375" s="51"/>
      <c r="P6375" s="51"/>
    </row>
    <row r="6376" spans="2:16" s="49" customFormat="1" x14ac:dyDescent="0.25">
      <c r="B6376" s="11"/>
      <c r="C6376" s="11"/>
      <c r="D6376" s="50"/>
      <c r="E6376" s="51"/>
      <c r="F6376" s="51"/>
      <c r="G6376" s="51"/>
      <c r="H6376" s="50"/>
      <c r="I6376" s="50"/>
      <c r="J6376" s="50"/>
      <c r="K6376" s="51"/>
      <c r="L6376" s="51"/>
      <c r="M6376" s="51"/>
      <c r="N6376" s="51"/>
      <c r="O6376" s="51"/>
      <c r="P6376" s="51"/>
    </row>
    <row r="6377" spans="2:16" s="49" customFormat="1" x14ac:dyDescent="0.25">
      <c r="B6377" s="11"/>
      <c r="C6377" s="11"/>
      <c r="D6377" s="50"/>
      <c r="E6377" s="51"/>
      <c r="F6377" s="51"/>
      <c r="G6377" s="51"/>
      <c r="H6377" s="50"/>
      <c r="I6377" s="50"/>
      <c r="J6377" s="50"/>
      <c r="K6377" s="51"/>
      <c r="L6377" s="51"/>
      <c r="M6377" s="51"/>
      <c r="N6377" s="51"/>
      <c r="O6377" s="51"/>
      <c r="P6377" s="51"/>
    </row>
    <row r="6378" spans="2:16" s="49" customFormat="1" x14ac:dyDescent="0.25">
      <c r="B6378" s="11"/>
      <c r="C6378" s="11"/>
      <c r="D6378" s="50"/>
      <c r="E6378" s="51"/>
      <c r="F6378" s="51"/>
      <c r="G6378" s="51"/>
      <c r="H6378" s="50"/>
      <c r="I6378" s="50"/>
      <c r="J6378" s="50"/>
      <c r="K6378" s="51"/>
      <c r="L6378" s="51"/>
      <c r="M6378" s="51"/>
      <c r="N6378" s="51"/>
      <c r="O6378" s="51"/>
      <c r="P6378" s="51"/>
    </row>
    <row r="6379" spans="2:16" s="49" customFormat="1" x14ac:dyDescent="0.25">
      <c r="B6379" s="11"/>
      <c r="C6379" s="11"/>
      <c r="D6379" s="50"/>
      <c r="E6379" s="51"/>
      <c r="F6379" s="51"/>
      <c r="G6379" s="51"/>
      <c r="H6379" s="50"/>
      <c r="I6379" s="50"/>
      <c r="J6379" s="50"/>
      <c r="K6379" s="51"/>
      <c r="L6379" s="51"/>
      <c r="M6379" s="51"/>
      <c r="N6379" s="51"/>
      <c r="O6379" s="51"/>
      <c r="P6379" s="51"/>
    </row>
    <row r="6380" spans="2:16" s="49" customFormat="1" x14ac:dyDescent="0.25">
      <c r="B6380" s="11"/>
      <c r="C6380" s="11"/>
      <c r="D6380" s="50"/>
      <c r="E6380" s="51"/>
      <c r="F6380" s="51"/>
      <c r="G6380" s="51"/>
      <c r="H6380" s="50"/>
      <c r="I6380" s="50"/>
      <c r="J6380" s="50"/>
      <c r="K6380" s="51"/>
      <c r="L6380" s="51"/>
      <c r="M6380" s="51"/>
      <c r="N6380" s="51"/>
      <c r="O6380" s="51"/>
      <c r="P6380" s="51"/>
    </row>
    <row r="6381" spans="2:16" s="49" customFormat="1" x14ac:dyDescent="0.25">
      <c r="B6381" s="11"/>
      <c r="C6381" s="11"/>
      <c r="D6381" s="50"/>
      <c r="E6381" s="51"/>
      <c r="F6381" s="51"/>
      <c r="G6381" s="51"/>
      <c r="H6381" s="50"/>
      <c r="I6381" s="50"/>
      <c r="J6381" s="50"/>
      <c r="K6381" s="51"/>
      <c r="L6381" s="51"/>
      <c r="M6381" s="51"/>
      <c r="N6381" s="51"/>
      <c r="O6381" s="51"/>
      <c r="P6381" s="51"/>
    </row>
    <row r="6382" spans="2:16" s="49" customFormat="1" x14ac:dyDescent="0.25">
      <c r="B6382" s="11"/>
      <c r="C6382" s="11"/>
      <c r="D6382" s="50"/>
      <c r="E6382" s="51"/>
      <c r="F6382" s="51"/>
      <c r="G6382" s="51"/>
      <c r="H6382" s="50"/>
      <c r="I6382" s="50"/>
      <c r="J6382" s="50"/>
      <c r="K6382" s="51"/>
      <c r="L6382" s="51"/>
      <c r="M6382" s="51"/>
      <c r="N6382" s="51"/>
      <c r="O6382" s="51"/>
      <c r="P6382" s="51"/>
    </row>
    <row r="6383" spans="2:16" s="49" customFormat="1" x14ac:dyDescent="0.25">
      <c r="B6383" s="11"/>
      <c r="C6383" s="11"/>
      <c r="D6383" s="50"/>
      <c r="E6383" s="51"/>
      <c r="F6383" s="51"/>
      <c r="G6383" s="51"/>
      <c r="H6383" s="50"/>
      <c r="I6383" s="50"/>
      <c r="J6383" s="50"/>
      <c r="K6383" s="51"/>
      <c r="L6383" s="51"/>
      <c r="M6383" s="51"/>
      <c r="N6383" s="51"/>
      <c r="O6383" s="51"/>
      <c r="P6383" s="51"/>
    </row>
    <row r="6384" spans="2:16" s="49" customFormat="1" x14ac:dyDescent="0.25">
      <c r="B6384" s="11"/>
      <c r="C6384" s="11"/>
      <c r="D6384" s="50"/>
      <c r="E6384" s="51"/>
      <c r="F6384" s="51"/>
      <c r="G6384" s="51"/>
      <c r="H6384" s="50"/>
      <c r="I6384" s="50"/>
      <c r="J6384" s="50"/>
      <c r="K6384" s="51"/>
      <c r="L6384" s="51"/>
      <c r="M6384" s="51"/>
      <c r="N6384" s="51"/>
      <c r="O6384" s="51"/>
      <c r="P6384" s="51"/>
    </row>
    <row r="6385" spans="2:16" s="49" customFormat="1" x14ac:dyDescent="0.25">
      <c r="B6385" s="11"/>
      <c r="C6385" s="11"/>
      <c r="D6385" s="50"/>
      <c r="E6385" s="51"/>
      <c r="F6385" s="51"/>
      <c r="G6385" s="51"/>
      <c r="H6385" s="50"/>
      <c r="I6385" s="50"/>
      <c r="J6385" s="50"/>
      <c r="K6385" s="51"/>
      <c r="L6385" s="51"/>
      <c r="M6385" s="51"/>
      <c r="N6385" s="51"/>
      <c r="O6385" s="51"/>
      <c r="P6385" s="51"/>
    </row>
    <row r="6386" spans="2:16" s="49" customFormat="1" x14ac:dyDescent="0.25">
      <c r="B6386" s="11"/>
      <c r="C6386" s="11"/>
      <c r="D6386" s="50"/>
      <c r="E6386" s="51"/>
      <c r="F6386" s="51"/>
      <c r="G6386" s="51"/>
      <c r="H6386" s="50"/>
      <c r="I6386" s="50"/>
      <c r="J6386" s="50"/>
      <c r="K6386" s="51"/>
      <c r="L6386" s="51"/>
      <c r="M6386" s="51"/>
      <c r="N6386" s="51"/>
      <c r="O6386" s="51"/>
      <c r="P6386" s="51"/>
    </row>
    <row r="6387" spans="2:16" s="49" customFormat="1" x14ac:dyDescent="0.25">
      <c r="B6387" s="11"/>
      <c r="C6387" s="11"/>
      <c r="D6387" s="50"/>
      <c r="E6387" s="51"/>
      <c r="F6387" s="51"/>
      <c r="G6387" s="51"/>
      <c r="H6387" s="50"/>
      <c r="I6387" s="50"/>
      <c r="J6387" s="50"/>
      <c r="K6387" s="51"/>
      <c r="L6387" s="51"/>
      <c r="M6387" s="51"/>
      <c r="N6387" s="51"/>
      <c r="O6387" s="51"/>
      <c r="P6387" s="51"/>
    </row>
    <row r="6388" spans="2:16" s="49" customFormat="1" x14ac:dyDescent="0.25">
      <c r="B6388" s="11"/>
      <c r="C6388" s="11"/>
      <c r="D6388" s="50"/>
      <c r="E6388" s="51"/>
      <c r="F6388" s="51"/>
      <c r="G6388" s="51"/>
      <c r="H6388" s="50"/>
      <c r="I6388" s="50"/>
      <c r="J6388" s="50"/>
      <c r="K6388" s="51"/>
      <c r="L6388" s="51"/>
      <c r="M6388" s="51"/>
      <c r="N6388" s="51"/>
      <c r="O6388" s="51"/>
      <c r="P6388" s="51"/>
    </row>
    <row r="6389" spans="2:16" s="49" customFormat="1" x14ac:dyDescent="0.25">
      <c r="B6389" s="11"/>
      <c r="C6389" s="11"/>
      <c r="D6389" s="50"/>
      <c r="E6389" s="51"/>
      <c r="F6389" s="51"/>
      <c r="G6389" s="51"/>
      <c r="H6389" s="50"/>
      <c r="I6389" s="50"/>
      <c r="J6389" s="50"/>
      <c r="K6389" s="51"/>
      <c r="L6389" s="51"/>
      <c r="M6389" s="51"/>
      <c r="N6389" s="51"/>
      <c r="O6389" s="51"/>
      <c r="P6389" s="51"/>
    </row>
    <row r="6390" spans="2:16" s="49" customFormat="1" x14ac:dyDescent="0.25">
      <c r="B6390" s="11"/>
      <c r="C6390" s="11"/>
      <c r="D6390" s="50"/>
      <c r="E6390" s="51"/>
      <c r="F6390" s="51"/>
      <c r="G6390" s="51"/>
      <c r="H6390" s="50"/>
      <c r="I6390" s="50"/>
      <c r="J6390" s="50"/>
      <c r="K6390" s="51"/>
      <c r="L6390" s="51"/>
      <c r="M6390" s="51"/>
      <c r="N6390" s="51"/>
      <c r="O6390" s="51"/>
      <c r="P6390" s="51"/>
    </row>
    <row r="6391" spans="2:16" s="49" customFormat="1" x14ac:dyDescent="0.25">
      <c r="B6391" s="11"/>
      <c r="C6391" s="11"/>
      <c r="D6391" s="50"/>
      <c r="E6391" s="51"/>
      <c r="F6391" s="51"/>
      <c r="G6391" s="51"/>
      <c r="H6391" s="50"/>
      <c r="I6391" s="50"/>
      <c r="J6391" s="50"/>
      <c r="K6391" s="51"/>
      <c r="L6391" s="51"/>
      <c r="M6391" s="51"/>
      <c r="N6391" s="51"/>
      <c r="O6391" s="51"/>
      <c r="P6391" s="51"/>
    </row>
    <row r="6392" spans="2:16" s="49" customFormat="1" x14ac:dyDescent="0.25">
      <c r="B6392" s="11"/>
      <c r="C6392" s="11"/>
      <c r="D6392" s="50"/>
      <c r="E6392" s="51"/>
      <c r="F6392" s="51"/>
      <c r="G6392" s="51"/>
      <c r="H6392" s="50"/>
      <c r="I6392" s="50"/>
      <c r="J6392" s="50"/>
      <c r="K6392" s="51"/>
      <c r="L6392" s="51"/>
      <c r="M6392" s="51"/>
      <c r="N6392" s="51"/>
      <c r="O6392" s="51"/>
      <c r="P6392" s="51"/>
    </row>
    <row r="6393" spans="2:16" s="49" customFormat="1" x14ac:dyDescent="0.25">
      <c r="B6393" s="11"/>
      <c r="C6393" s="11"/>
      <c r="D6393" s="50"/>
      <c r="E6393" s="51"/>
      <c r="F6393" s="51"/>
      <c r="G6393" s="51"/>
      <c r="H6393" s="50"/>
      <c r="I6393" s="50"/>
      <c r="J6393" s="50"/>
      <c r="K6393" s="51"/>
      <c r="L6393" s="51"/>
      <c r="M6393" s="51"/>
      <c r="N6393" s="51"/>
      <c r="O6393" s="51"/>
      <c r="P6393" s="51"/>
    </row>
    <row r="6394" spans="2:16" s="49" customFormat="1" x14ac:dyDescent="0.25">
      <c r="B6394" s="11"/>
      <c r="C6394" s="11"/>
      <c r="D6394" s="50"/>
      <c r="E6394" s="51"/>
      <c r="F6394" s="51"/>
      <c r="G6394" s="51"/>
      <c r="H6394" s="50"/>
      <c r="I6394" s="50"/>
      <c r="J6394" s="50"/>
      <c r="K6394" s="51"/>
      <c r="L6394" s="51"/>
      <c r="M6394" s="51"/>
      <c r="N6394" s="51"/>
      <c r="O6394" s="51"/>
      <c r="P6394" s="51"/>
    </row>
    <row r="6395" spans="2:16" s="49" customFormat="1" x14ac:dyDescent="0.25">
      <c r="B6395" s="11"/>
      <c r="C6395" s="11"/>
      <c r="D6395" s="50"/>
      <c r="E6395" s="51"/>
      <c r="F6395" s="51"/>
      <c r="G6395" s="51"/>
      <c r="H6395" s="50"/>
      <c r="I6395" s="50"/>
      <c r="J6395" s="50"/>
      <c r="K6395" s="51"/>
      <c r="L6395" s="51"/>
      <c r="M6395" s="51"/>
      <c r="N6395" s="51"/>
      <c r="O6395" s="51"/>
      <c r="P6395" s="51"/>
    </row>
    <row r="6396" spans="2:16" s="49" customFormat="1" x14ac:dyDescent="0.25">
      <c r="B6396" s="11"/>
      <c r="C6396" s="11"/>
      <c r="D6396" s="50"/>
      <c r="E6396" s="51"/>
      <c r="F6396" s="51"/>
      <c r="G6396" s="51"/>
      <c r="H6396" s="50"/>
      <c r="I6396" s="50"/>
      <c r="J6396" s="50"/>
      <c r="K6396" s="51"/>
      <c r="L6396" s="51"/>
      <c r="M6396" s="51"/>
      <c r="N6396" s="51"/>
      <c r="O6396" s="51"/>
      <c r="P6396" s="51"/>
    </row>
    <row r="6397" spans="2:16" s="49" customFormat="1" x14ac:dyDescent="0.25">
      <c r="B6397" s="11"/>
      <c r="C6397" s="11"/>
      <c r="D6397" s="50"/>
      <c r="E6397" s="51"/>
      <c r="F6397" s="51"/>
      <c r="G6397" s="51"/>
      <c r="H6397" s="50"/>
      <c r="I6397" s="50"/>
      <c r="J6397" s="50"/>
      <c r="K6397" s="51"/>
      <c r="L6397" s="51"/>
      <c r="M6397" s="51"/>
      <c r="N6397" s="51"/>
      <c r="O6397" s="51"/>
      <c r="P6397" s="51"/>
    </row>
    <row r="6398" spans="2:16" s="49" customFormat="1" x14ac:dyDescent="0.25">
      <c r="B6398" s="11"/>
      <c r="C6398" s="11"/>
      <c r="D6398" s="50"/>
      <c r="E6398" s="51"/>
      <c r="F6398" s="51"/>
      <c r="G6398" s="51"/>
      <c r="H6398" s="50"/>
      <c r="I6398" s="50"/>
      <c r="J6398" s="50"/>
      <c r="K6398" s="51"/>
      <c r="L6398" s="51"/>
      <c r="M6398" s="51"/>
      <c r="N6398" s="51"/>
      <c r="O6398" s="51"/>
      <c r="P6398" s="51"/>
    </row>
    <row r="6399" spans="2:16" s="49" customFormat="1" x14ac:dyDescent="0.25">
      <c r="B6399" s="11"/>
      <c r="C6399" s="11"/>
      <c r="D6399" s="50"/>
      <c r="E6399" s="51"/>
      <c r="F6399" s="51"/>
      <c r="G6399" s="51"/>
      <c r="H6399" s="50"/>
      <c r="I6399" s="50"/>
      <c r="J6399" s="50"/>
      <c r="K6399" s="51"/>
      <c r="L6399" s="51"/>
      <c r="M6399" s="51"/>
      <c r="N6399" s="51"/>
      <c r="O6399" s="51"/>
      <c r="P6399" s="51"/>
    </row>
    <row r="6400" spans="2:16" s="49" customFormat="1" x14ac:dyDescent="0.25">
      <c r="B6400" s="11"/>
      <c r="C6400" s="11"/>
      <c r="D6400" s="50"/>
      <c r="E6400" s="51"/>
      <c r="F6400" s="51"/>
      <c r="G6400" s="51"/>
      <c r="H6400" s="50"/>
      <c r="I6400" s="50"/>
      <c r="J6400" s="50"/>
      <c r="K6400" s="51"/>
      <c r="L6400" s="51"/>
      <c r="M6400" s="51"/>
      <c r="N6400" s="51"/>
      <c r="O6400" s="51"/>
      <c r="P6400" s="51"/>
    </row>
    <row r="6401" spans="2:16" s="49" customFormat="1" x14ac:dyDescent="0.25">
      <c r="B6401" s="11"/>
      <c r="C6401" s="11"/>
      <c r="D6401" s="50"/>
      <c r="E6401" s="51"/>
      <c r="F6401" s="51"/>
      <c r="G6401" s="51"/>
      <c r="H6401" s="50"/>
      <c r="I6401" s="50"/>
      <c r="J6401" s="50"/>
      <c r="K6401" s="51"/>
      <c r="L6401" s="51"/>
      <c r="M6401" s="51"/>
      <c r="N6401" s="51"/>
      <c r="O6401" s="51"/>
      <c r="P6401" s="51"/>
    </row>
    <row r="6402" spans="2:16" s="49" customFormat="1" x14ac:dyDescent="0.25">
      <c r="B6402" s="11"/>
      <c r="C6402" s="11"/>
      <c r="D6402" s="50"/>
      <c r="E6402" s="51"/>
      <c r="F6402" s="51"/>
      <c r="G6402" s="51"/>
      <c r="H6402" s="50"/>
      <c r="I6402" s="50"/>
      <c r="J6402" s="50"/>
      <c r="K6402" s="51"/>
      <c r="L6402" s="51"/>
      <c r="M6402" s="51"/>
      <c r="N6402" s="51"/>
      <c r="O6402" s="51"/>
      <c r="P6402" s="51"/>
    </row>
    <row r="6403" spans="2:16" s="49" customFormat="1" x14ac:dyDescent="0.25">
      <c r="B6403" s="11"/>
      <c r="C6403" s="11"/>
      <c r="D6403" s="50"/>
      <c r="E6403" s="51"/>
      <c r="F6403" s="51"/>
      <c r="G6403" s="51"/>
      <c r="H6403" s="50"/>
      <c r="I6403" s="50"/>
      <c r="J6403" s="50"/>
      <c r="K6403" s="51"/>
      <c r="L6403" s="51"/>
      <c r="M6403" s="51"/>
      <c r="N6403" s="51"/>
      <c r="O6403" s="51"/>
      <c r="P6403" s="51"/>
    </row>
    <row r="6404" spans="2:16" s="49" customFormat="1" x14ac:dyDescent="0.25">
      <c r="B6404" s="11"/>
      <c r="C6404" s="11"/>
      <c r="D6404" s="50"/>
      <c r="E6404" s="51"/>
      <c r="F6404" s="51"/>
      <c r="G6404" s="51"/>
      <c r="H6404" s="50"/>
      <c r="I6404" s="50"/>
      <c r="J6404" s="50"/>
      <c r="K6404" s="51"/>
      <c r="L6404" s="51"/>
      <c r="M6404" s="51"/>
      <c r="N6404" s="51"/>
      <c r="O6404" s="51"/>
      <c r="P6404" s="51"/>
    </row>
    <row r="6405" spans="2:16" s="49" customFormat="1" x14ac:dyDescent="0.25">
      <c r="B6405" s="11"/>
      <c r="C6405" s="11"/>
      <c r="D6405" s="50"/>
      <c r="E6405" s="51"/>
      <c r="F6405" s="51"/>
      <c r="G6405" s="51"/>
      <c r="H6405" s="50"/>
      <c r="I6405" s="50"/>
      <c r="J6405" s="50"/>
      <c r="K6405" s="51"/>
      <c r="L6405" s="51"/>
      <c r="M6405" s="51"/>
      <c r="N6405" s="51"/>
      <c r="O6405" s="51"/>
      <c r="P6405" s="51"/>
    </row>
    <row r="6406" spans="2:16" s="49" customFormat="1" x14ac:dyDescent="0.25">
      <c r="B6406" s="11"/>
      <c r="C6406" s="11"/>
      <c r="D6406" s="50"/>
      <c r="E6406" s="51"/>
      <c r="F6406" s="51"/>
      <c r="G6406" s="51"/>
      <c r="H6406" s="50"/>
      <c r="I6406" s="50"/>
      <c r="J6406" s="50"/>
      <c r="K6406" s="51"/>
      <c r="L6406" s="51"/>
      <c r="M6406" s="51"/>
      <c r="N6406" s="51"/>
      <c r="O6406" s="51"/>
      <c r="P6406" s="51"/>
    </row>
    <row r="6407" spans="2:16" s="49" customFormat="1" x14ac:dyDescent="0.25">
      <c r="B6407" s="11"/>
      <c r="C6407" s="11"/>
      <c r="D6407" s="50"/>
      <c r="E6407" s="51"/>
      <c r="F6407" s="51"/>
      <c r="G6407" s="51"/>
      <c r="H6407" s="50"/>
      <c r="I6407" s="50"/>
      <c r="J6407" s="50"/>
      <c r="K6407" s="51"/>
      <c r="L6407" s="51"/>
      <c r="M6407" s="51"/>
      <c r="N6407" s="51"/>
      <c r="O6407" s="51"/>
      <c r="P6407" s="51"/>
    </row>
    <row r="6408" spans="2:16" s="49" customFormat="1" x14ac:dyDescent="0.25">
      <c r="B6408" s="11"/>
      <c r="C6408" s="11"/>
      <c r="D6408" s="50"/>
      <c r="E6408" s="51"/>
      <c r="F6408" s="51"/>
      <c r="G6408" s="51"/>
      <c r="H6408" s="50"/>
      <c r="I6408" s="50"/>
      <c r="J6408" s="50"/>
      <c r="K6408" s="51"/>
      <c r="L6408" s="51"/>
      <c r="M6408" s="51"/>
      <c r="N6408" s="51"/>
      <c r="O6408" s="51"/>
      <c r="P6408" s="51"/>
    </row>
    <row r="6409" spans="2:16" s="49" customFormat="1" x14ac:dyDescent="0.25">
      <c r="B6409" s="11"/>
      <c r="C6409" s="11"/>
      <c r="D6409" s="50"/>
      <c r="E6409" s="51"/>
      <c r="F6409" s="51"/>
      <c r="G6409" s="51"/>
      <c r="H6409" s="50"/>
      <c r="I6409" s="50"/>
      <c r="J6409" s="50"/>
      <c r="K6409" s="51"/>
      <c r="L6409" s="51"/>
      <c r="M6409" s="51"/>
      <c r="N6409" s="51"/>
      <c r="O6409" s="51"/>
      <c r="P6409" s="51"/>
    </row>
    <row r="6410" spans="2:16" s="49" customFormat="1" x14ac:dyDescent="0.25">
      <c r="B6410" s="11"/>
      <c r="C6410" s="11"/>
      <c r="D6410" s="50"/>
      <c r="E6410" s="51"/>
      <c r="F6410" s="51"/>
      <c r="G6410" s="51"/>
      <c r="H6410" s="50"/>
      <c r="I6410" s="50"/>
      <c r="J6410" s="50"/>
      <c r="K6410" s="51"/>
      <c r="L6410" s="51"/>
      <c r="M6410" s="51"/>
      <c r="N6410" s="51"/>
      <c r="O6410" s="51"/>
      <c r="P6410" s="51"/>
    </row>
    <row r="6411" spans="2:16" s="49" customFormat="1" x14ac:dyDescent="0.25">
      <c r="B6411" s="11"/>
      <c r="C6411" s="11"/>
      <c r="D6411" s="50"/>
      <c r="E6411" s="51"/>
      <c r="F6411" s="51"/>
      <c r="G6411" s="51"/>
      <c r="H6411" s="50"/>
      <c r="I6411" s="50"/>
      <c r="J6411" s="50"/>
      <c r="K6411" s="51"/>
      <c r="L6411" s="51"/>
      <c r="M6411" s="51"/>
      <c r="N6411" s="51"/>
      <c r="O6411" s="51"/>
      <c r="P6411" s="51"/>
    </row>
    <row r="6412" spans="2:16" s="49" customFormat="1" x14ac:dyDescent="0.25">
      <c r="B6412" s="11"/>
      <c r="C6412" s="11"/>
      <c r="D6412" s="50"/>
      <c r="E6412" s="51"/>
      <c r="F6412" s="51"/>
      <c r="G6412" s="51"/>
      <c r="H6412" s="50"/>
      <c r="I6412" s="50"/>
      <c r="J6412" s="50"/>
      <c r="K6412" s="51"/>
      <c r="L6412" s="51"/>
      <c r="M6412" s="51"/>
      <c r="N6412" s="51"/>
      <c r="O6412" s="51"/>
      <c r="P6412" s="51"/>
    </row>
    <row r="6413" spans="2:16" s="49" customFormat="1" x14ac:dyDescent="0.25">
      <c r="B6413" s="11"/>
      <c r="C6413" s="11"/>
      <c r="D6413" s="50"/>
      <c r="E6413" s="51"/>
      <c r="F6413" s="51"/>
      <c r="G6413" s="51"/>
      <c r="H6413" s="50"/>
      <c r="I6413" s="50"/>
      <c r="J6413" s="50"/>
      <c r="K6413" s="51"/>
      <c r="L6413" s="51"/>
      <c r="M6413" s="51"/>
      <c r="N6413" s="51"/>
      <c r="O6413" s="51"/>
      <c r="P6413" s="51"/>
    </row>
    <row r="6414" spans="2:16" s="49" customFormat="1" x14ac:dyDescent="0.25">
      <c r="B6414" s="11"/>
      <c r="C6414" s="11"/>
      <c r="D6414" s="50"/>
      <c r="E6414" s="51"/>
      <c r="F6414" s="51"/>
      <c r="G6414" s="51"/>
      <c r="H6414" s="50"/>
      <c r="I6414" s="50"/>
      <c r="J6414" s="50"/>
      <c r="K6414" s="51"/>
      <c r="L6414" s="51"/>
      <c r="M6414" s="51"/>
      <c r="N6414" s="51"/>
      <c r="O6414" s="51"/>
      <c r="P6414" s="51"/>
    </row>
    <row r="6415" spans="2:16" s="49" customFormat="1" x14ac:dyDescent="0.25">
      <c r="B6415" s="11"/>
      <c r="C6415" s="11"/>
      <c r="D6415" s="50"/>
      <c r="E6415" s="51"/>
      <c r="F6415" s="51"/>
      <c r="G6415" s="51"/>
      <c r="H6415" s="50"/>
      <c r="I6415" s="50"/>
      <c r="J6415" s="50"/>
      <c r="K6415" s="51"/>
      <c r="L6415" s="51"/>
      <c r="M6415" s="51"/>
      <c r="N6415" s="51"/>
      <c r="O6415" s="51"/>
      <c r="P6415" s="51"/>
    </row>
    <row r="6416" spans="2:16" s="49" customFormat="1" x14ac:dyDescent="0.25">
      <c r="B6416" s="11"/>
      <c r="C6416" s="11"/>
      <c r="D6416" s="50"/>
      <c r="E6416" s="51"/>
      <c r="F6416" s="51"/>
      <c r="G6416" s="51"/>
      <c r="H6416" s="50"/>
      <c r="I6416" s="50"/>
      <c r="J6416" s="50"/>
      <c r="K6416" s="51"/>
      <c r="L6416" s="51"/>
      <c r="M6416" s="51"/>
      <c r="N6416" s="51"/>
      <c r="O6416" s="51"/>
      <c r="P6416" s="51"/>
    </row>
    <row r="6417" spans="2:16" s="49" customFormat="1" x14ac:dyDescent="0.25">
      <c r="B6417" s="11"/>
      <c r="C6417" s="11"/>
      <c r="D6417" s="50"/>
      <c r="E6417" s="51"/>
      <c r="F6417" s="51"/>
      <c r="G6417" s="51"/>
      <c r="H6417" s="50"/>
      <c r="I6417" s="50"/>
      <c r="J6417" s="50"/>
      <c r="K6417" s="51"/>
      <c r="L6417" s="51"/>
      <c r="M6417" s="51"/>
      <c r="N6417" s="51"/>
      <c r="O6417" s="51"/>
      <c r="P6417" s="51"/>
    </row>
    <row r="6418" spans="2:16" s="49" customFormat="1" x14ac:dyDescent="0.25">
      <c r="B6418" s="11"/>
      <c r="C6418" s="11"/>
      <c r="D6418" s="50"/>
      <c r="E6418" s="51"/>
      <c r="F6418" s="51"/>
      <c r="G6418" s="51"/>
      <c r="H6418" s="50"/>
      <c r="I6418" s="50"/>
      <c r="J6418" s="50"/>
      <c r="K6418" s="51"/>
      <c r="L6418" s="51"/>
      <c r="M6418" s="51"/>
      <c r="N6418" s="51"/>
      <c r="O6418" s="51"/>
      <c r="P6418" s="51"/>
    </row>
    <row r="6419" spans="2:16" s="49" customFormat="1" x14ac:dyDescent="0.25">
      <c r="B6419" s="11"/>
      <c r="C6419" s="11"/>
      <c r="D6419" s="50"/>
      <c r="E6419" s="51"/>
      <c r="F6419" s="51"/>
      <c r="G6419" s="51"/>
      <c r="H6419" s="50"/>
      <c r="I6419" s="50"/>
      <c r="J6419" s="50"/>
      <c r="K6419" s="51"/>
      <c r="L6419" s="51"/>
      <c r="M6419" s="51"/>
      <c r="N6419" s="51"/>
      <c r="O6419" s="51"/>
      <c r="P6419" s="51"/>
    </row>
    <row r="6420" spans="2:16" s="49" customFormat="1" x14ac:dyDescent="0.25">
      <c r="B6420" s="11"/>
      <c r="C6420" s="11"/>
      <c r="D6420" s="50"/>
      <c r="E6420" s="51"/>
      <c r="F6420" s="51"/>
      <c r="G6420" s="51"/>
      <c r="H6420" s="50"/>
      <c r="I6420" s="50"/>
      <c r="J6420" s="50"/>
      <c r="K6420" s="51"/>
      <c r="L6420" s="51"/>
      <c r="M6420" s="51"/>
      <c r="N6420" s="51"/>
      <c r="O6420" s="51"/>
      <c r="P6420" s="51"/>
    </row>
    <row r="6421" spans="2:16" s="49" customFormat="1" x14ac:dyDescent="0.25">
      <c r="B6421" s="11"/>
      <c r="C6421" s="11"/>
      <c r="D6421" s="50"/>
      <c r="E6421" s="51"/>
      <c r="F6421" s="51"/>
      <c r="G6421" s="51"/>
      <c r="H6421" s="50"/>
      <c r="I6421" s="50"/>
      <c r="J6421" s="50"/>
      <c r="K6421" s="51"/>
      <c r="L6421" s="51"/>
      <c r="M6421" s="51"/>
      <c r="N6421" s="51"/>
      <c r="O6421" s="51"/>
      <c r="P6421" s="51"/>
    </row>
    <row r="6422" spans="2:16" s="49" customFormat="1" x14ac:dyDescent="0.25">
      <c r="B6422" s="11"/>
      <c r="C6422" s="11"/>
      <c r="D6422" s="50"/>
      <c r="E6422" s="51"/>
      <c r="F6422" s="51"/>
      <c r="G6422" s="51"/>
      <c r="H6422" s="50"/>
      <c r="I6422" s="50"/>
      <c r="J6422" s="50"/>
      <c r="K6422" s="51"/>
      <c r="L6422" s="51"/>
      <c r="M6422" s="51"/>
      <c r="N6422" s="51"/>
      <c r="O6422" s="51"/>
      <c r="P6422" s="51"/>
    </row>
    <row r="6423" spans="2:16" s="49" customFormat="1" x14ac:dyDescent="0.25">
      <c r="B6423" s="11"/>
      <c r="C6423" s="11"/>
      <c r="D6423" s="50"/>
      <c r="E6423" s="51"/>
      <c r="F6423" s="51"/>
      <c r="G6423" s="51"/>
      <c r="H6423" s="50"/>
      <c r="I6423" s="50"/>
      <c r="J6423" s="50"/>
      <c r="K6423" s="51"/>
      <c r="L6423" s="51"/>
      <c r="M6423" s="51"/>
      <c r="N6423" s="51"/>
      <c r="O6423" s="51"/>
      <c r="P6423" s="51"/>
    </row>
    <row r="6424" spans="2:16" s="49" customFormat="1" x14ac:dyDescent="0.25">
      <c r="B6424" s="11"/>
      <c r="C6424" s="11"/>
      <c r="D6424" s="50"/>
      <c r="E6424" s="51"/>
      <c r="F6424" s="51"/>
      <c r="G6424" s="51"/>
      <c r="H6424" s="50"/>
      <c r="I6424" s="50"/>
      <c r="J6424" s="50"/>
      <c r="K6424" s="51"/>
      <c r="L6424" s="51"/>
      <c r="M6424" s="51"/>
      <c r="N6424" s="51"/>
      <c r="O6424" s="51"/>
      <c r="P6424" s="51"/>
    </row>
    <row r="6425" spans="2:16" s="49" customFormat="1" x14ac:dyDescent="0.25">
      <c r="B6425" s="11"/>
      <c r="C6425" s="11"/>
      <c r="D6425" s="50"/>
      <c r="E6425" s="51"/>
      <c r="F6425" s="51"/>
      <c r="G6425" s="51"/>
      <c r="H6425" s="50"/>
      <c r="I6425" s="50"/>
      <c r="J6425" s="50"/>
      <c r="K6425" s="51"/>
      <c r="L6425" s="51"/>
      <c r="M6425" s="51"/>
      <c r="N6425" s="51"/>
      <c r="O6425" s="51"/>
      <c r="P6425" s="51"/>
    </row>
    <row r="6426" spans="2:16" s="49" customFormat="1" x14ac:dyDescent="0.25">
      <c r="B6426" s="11"/>
      <c r="C6426" s="11"/>
      <c r="D6426" s="50"/>
      <c r="E6426" s="51"/>
      <c r="F6426" s="51"/>
      <c r="G6426" s="51"/>
      <c r="H6426" s="50"/>
      <c r="I6426" s="50"/>
      <c r="J6426" s="50"/>
      <c r="K6426" s="51"/>
      <c r="L6426" s="51"/>
      <c r="M6426" s="51"/>
      <c r="N6426" s="51"/>
      <c r="O6426" s="51"/>
      <c r="P6426" s="51"/>
    </row>
    <row r="6427" spans="2:16" s="49" customFormat="1" x14ac:dyDescent="0.25">
      <c r="B6427" s="11"/>
      <c r="C6427" s="11"/>
      <c r="D6427" s="50"/>
      <c r="E6427" s="51"/>
      <c r="F6427" s="51"/>
      <c r="G6427" s="51"/>
      <c r="H6427" s="50"/>
      <c r="I6427" s="50"/>
      <c r="J6427" s="50"/>
      <c r="K6427" s="51"/>
      <c r="L6427" s="51"/>
      <c r="M6427" s="51"/>
      <c r="N6427" s="51"/>
      <c r="O6427" s="51"/>
      <c r="P6427" s="51"/>
    </row>
    <row r="6428" spans="2:16" s="49" customFormat="1" x14ac:dyDescent="0.25">
      <c r="B6428" s="11"/>
      <c r="C6428" s="11"/>
      <c r="D6428" s="50"/>
      <c r="E6428" s="51"/>
      <c r="F6428" s="51"/>
      <c r="G6428" s="51"/>
      <c r="H6428" s="50"/>
      <c r="I6428" s="50"/>
      <c r="J6428" s="50"/>
      <c r="K6428" s="51"/>
      <c r="L6428" s="51"/>
      <c r="M6428" s="51"/>
      <c r="N6428" s="51"/>
      <c r="O6428" s="51"/>
      <c r="P6428" s="51"/>
    </row>
    <row r="6429" spans="2:16" s="49" customFormat="1" x14ac:dyDescent="0.25">
      <c r="B6429" s="11"/>
      <c r="C6429" s="11"/>
      <c r="D6429" s="50"/>
      <c r="E6429" s="51"/>
      <c r="F6429" s="51"/>
      <c r="G6429" s="51"/>
      <c r="H6429" s="50"/>
      <c r="I6429" s="50"/>
      <c r="J6429" s="50"/>
      <c r="K6429" s="51"/>
      <c r="L6429" s="51"/>
      <c r="M6429" s="51"/>
      <c r="N6429" s="51"/>
      <c r="O6429" s="51"/>
      <c r="P6429" s="51"/>
    </row>
    <row r="6430" spans="2:16" s="49" customFormat="1" x14ac:dyDescent="0.25">
      <c r="B6430" s="11"/>
      <c r="C6430" s="11"/>
      <c r="D6430" s="50"/>
      <c r="E6430" s="51"/>
      <c r="F6430" s="51"/>
      <c r="G6430" s="51"/>
      <c r="H6430" s="50"/>
      <c r="I6430" s="50"/>
      <c r="J6430" s="50"/>
      <c r="K6430" s="51"/>
      <c r="L6430" s="51"/>
      <c r="M6430" s="51"/>
      <c r="N6430" s="51"/>
      <c r="O6430" s="51"/>
      <c r="P6430" s="51"/>
    </row>
    <row r="6431" spans="2:16" s="49" customFormat="1" x14ac:dyDescent="0.25">
      <c r="B6431" s="11"/>
      <c r="C6431" s="11"/>
      <c r="D6431" s="50"/>
      <c r="E6431" s="51"/>
      <c r="F6431" s="51"/>
      <c r="G6431" s="51"/>
      <c r="H6431" s="50"/>
      <c r="I6431" s="50"/>
      <c r="J6431" s="50"/>
      <c r="K6431" s="51"/>
      <c r="L6431" s="51"/>
      <c r="M6431" s="51"/>
      <c r="N6431" s="51"/>
      <c r="O6431" s="51"/>
      <c r="P6431" s="51"/>
    </row>
    <row r="6432" spans="2:16" s="49" customFormat="1" x14ac:dyDescent="0.25">
      <c r="B6432" s="11"/>
      <c r="C6432" s="11"/>
      <c r="D6432" s="50"/>
      <c r="E6432" s="51"/>
      <c r="F6432" s="51"/>
      <c r="G6432" s="51"/>
      <c r="H6432" s="50"/>
      <c r="I6432" s="50"/>
      <c r="J6432" s="50"/>
      <c r="K6432" s="51"/>
      <c r="L6432" s="51"/>
      <c r="M6432" s="51"/>
      <c r="N6432" s="51"/>
      <c r="O6432" s="51"/>
      <c r="P6432" s="51"/>
    </row>
    <row r="6433" spans="2:16" s="49" customFormat="1" x14ac:dyDescent="0.25">
      <c r="B6433" s="11"/>
      <c r="C6433" s="11"/>
      <c r="D6433" s="50"/>
      <c r="E6433" s="51"/>
      <c r="F6433" s="51"/>
      <c r="G6433" s="51"/>
      <c r="H6433" s="50"/>
      <c r="I6433" s="50"/>
      <c r="J6433" s="50"/>
      <c r="K6433" s="51"/>
      <c r="L6433" s="51"/>
      <c r="M6433" s="51"/>
      <c r="N6433" s="51"/>
      <c r="O6433" s="51"/>
      <c r="P6433" s="51"/>
    </row>
    <row r="6434" spans="2:16" s="49" customFormat="1" x14ac:dyDescent="0.25">
      <c r="B6434" s="11"/>
      <c r="C6434" s="11"/>
      <c r="D6434" s="50"/>
      <c r="E6434" s="51"/>
      <c r="F6434" s="51"/>
      <c r="G6434" s="51"/>
      <c r="H6434" s="50"/>
      <c r="I6434" s="50"/>
      <c r="J6434" s="50"/>
      <c r="K6434" s="51"/>
      <c r="L6434" s="51"/>
      <c r="M6434" s="51"/>
      <c r="N6434" s="51"/>
      <c r="O6434" s="51"/>
      <c r="P6434" s="51"/>
    </row>
    <row r="6435" spans="2:16" s="49" customFormat="1" x14ac:dyDescent="0.25">
      <c r="B6435" s="11"/>
      <c r="C6435" s="11"/>
      <c r="D6435" s="50"/>
      <c r="E6435" s="51"/>
      <c r="F6435" s="51"/>
      <c r="G6435" s="51"/>
      <c r="H6435" s="50"/>
      <c r="I6435" s="50"/>
      <c r="J6435" s="50"/>
      <c r="K6435" s="51"/>
      <c r="L6435" s="51"/>
      <c r="M6435" s="51"/>
      <c r="N6435" s="51"/>
      <c r="O6435" s="51"/>
      <c r="P6435" s="51"/>
    </row>
    <row r="6436" spans="2:16" s="49" customFormat="1" x14ac:dyDescent="0.25">
      <c r="B6436" s="11"/>
      <c r="C6436" s="11"/>
      <c r="D6436" s="50"/>
      <c r="E6436" s="51"/>
      <c r="F6436" s="51"/>
      <c r="G6436" s="51"/>
      <c r="H6436" s="50"/>
      <c r="I6436" s="50"/>
      <c r="J6436" s="50"/>
      <c r="K6436" s="51"/>
      <c r="L6436" s="51"/>
      <c r="M6436" s="51"/>
      <c r="N6436" s="51"/>
      <c r="O6436" s="51"/>
      <c r="P6436" s="51"/>
    </row>
    <row r="6437" spans="2:16" s="49" customFormat="1" x14ac:dyDescent="0.25">
      <c r="B6437" s="11"/>
      <c r="C6437" s="11"/>
      <c r="D6437" s="50"/>
      <c r="E6437" s="51"/>
      <c r="F6437" s="51"/>
      <c r="G6437" s="51"/>
      <c r="H6437" s="50"/>
      <c r="I6437" s="50"/>
      <c r="J6437" s="50"/>
      <c r="K6437" s="51"/>
      <c r="L6437" s="51"/>
      <c r="M6437" s="51"/>
      <c r="N6437" s="51"/>
      <c r="O6437" s="51"/>
      <c r="P6437" s="51"/>
    </row>
    <row r="6438" spans="2:16" s="49" customFormat="1" x14ac:dyDescent="0.25">
      <c r="B6438" s="11"/>
      <c r="C6438" s="11"/>
      <c r="D6438" s="50"/>
      <c r="E6438" s="51"/>
      <c r="F6438" s="51"/>
      <c r="G6438" s="51"/>
      <c r="H6438" s="50"/>
      <c r="I6438" s="50"/>
      <c r="J6438" s="50"/>
      <c r="K6438" s="51"/>
      <c r="L6438" s="51"/>
      <c r="M6438" s="51"/>
      <c r="N6438" s="51"/>
      <c r="O6438" s="51"/>
      <c r="P6438" s="51"/>
    </row>
    <row r="6439" spans="2:16" s="49" customFormat="1" x14ac:dyDescent="0.25">
      <c r="B6439" s="11"/>
      <c r="C6439" s="11"/>
      <c r="D6439" s="50"/>
      <c r="E6439" s="51"/>
      <c r="F6439" s="51"/>
      <c r="G6439" s="51"/>
      <c r="H6439" s="50"/>
      <c r="I6439" s="50"/>
      <c r="J6439" s="50"/>
      <c r="K6439" s="51"/>
      <c r="L6439" s="51"/>
      <c r="M6439" s="51"/>
      <c r="N6439" s="51"/>
      <c r="O6439" s="51"/>
      <c r="P6439" s="51"/>
    </row>
    <row r="6440" spans="2:16" s="49" customFormat="1" x14ac:dyDescent="0.25">
      <c r="B6440" s="11"/>
      <c r="C6440" s="11"/>
      <c r="D6440" s="50"/>
      <c r="E6440" s="51"/>
      <c r="F6440" s="51"/>
      <c r="G6440" s="51"/>
      <c r="H6440" s="50"/>
      <c r="I6440" s="50"/>
      <c r="J6440" s="50"/>
      <c r="K6440" s="51"/>
      <c r="L6440" s="51"/>
      <c r="M6440" s="51"/>
      <c r="N6440" s="51"/>
      <c r="O6440" s="51"/>
      <c r="P6440" s="51"/>
    </row>
    <row r="6441" spans="2:16" s="49" customFormat="1" x14ac:dyDescent="0.25">
      <c r="B6441" s="11"/>
      <c r="C6441" s="11"/>
      <c r="D6441" s="50"/>
      <c r="E6441" s="51"/>
      <c r="F6441" s="51"/>
      <c r="G6441" s="51"/>
      <c r="H6441" s="50"/>
      <c r="I6441" s="50"/>
      <c r="J6441" s="50"/>
      <c r="K6441" s="51"/>
      <c r="L6441" s="51"/>
      <c r="M6441" s="51"/>
      <c r="N6441" s="51"/>
      <c r="O6441" s="51"/>
      <c r="P6441" s="51"/>
    </row>
    <row r="6442" spans="2:16" s="49" customFormat="1" x14ac:dyDescent="0.25">
      <c r="B6442" s="11"/>
      <c r="C6442" s="11"/>
      <c r="D6442" s="50"/>
      <c r="E6442" s="51"/>
      <c r="F6442" s="51"/>
      <c r="G6442" s="51"/>
      <c r="H6442" s="50"/>
      <c r="I6442" s="50"/>
      <c r="J6442" s="50"/>
      <c r="K6442" s="51"/>
      <c r="L6442" s="51"/>
      <c r="M6442" s="51"/>
      <c r="N6442" s="51"/>
      <c r="O6442" s="51"/>
      <c r="P6442" s="51"/>
    </row>
    <row r="6443" spans="2:16" s="49" customFormat="1" x14ac:dyDescent="0.25">
      <c r="B6443" s="11"/>
      <c r="C6443" s="11"/>
      <c r="D6443" s="50"/>
      <c r="E6443" s="51"/>
      <c r="F6443" s="51"/>
      <c r="G6443" s="51"/>
      <c r="H6443" s="50"/>
      <c r="I6443" s="50"/>
      <c r="J6443" s="50"/>
      <c r="K6443" s="51"/>
      <c r="L6443" s="51"/>
      <c r="M6443" s="51"/>
      <c r="N6443" s="51"/>
      <c r="O6443" s="51"/>
      <c r="P6443" s="51"/>
    </row>
    <row r="6444" spans="2:16" s="49" customFormat="1" x14ac:dyDescent="0.25">
      <c r="B6444" s="11"/>
      <c r="C6444" s="11"/>
      <c r="D6444" s="50"/>
      <c r="E6444" s="51"/>
      <c r="F6444" s="51"/>
      <c r="G6444" s="51"/>
      <c r="H6444" s="50"/>
      <c r="I6444" s="50"/>
      <c r="J6444" s="50"/>
      <c r="K6444" s="51"/>
      <c r="L6444" s="51"/>
      <c r="M6444" s="51"/>
      <c r="N6444" s="51"/>
      <c r="O6444" s="51"/>
      <c r="P6444" s="51"/>
    </row>
    <row r="6445" spans="2:16" s="49" customFormat="1" x14ac:dyDescent="0.25">
      <c r="B6445" s="11"/>
      <c r="C6445" s="11"/>
      <c r="D6445" s="50"/>
      <c r="E6445" s="51"/>
      <c r="F6445" s="51"/>
      <c r="G6445" s="51"/>
      <c r="H6445" s="50"/>
      <c r="I6445" s="50"/>
      <c r="J6445" s="50"/>
      <c r="K6445" s="51"/>
      <c r="L6445" s="51"/>
      <c r="M6445" s="51"/>
      <c r="N6445" s="51"/>
      <c r="O6445" s="51"/>
      <c r="P6445" s="51"/>
    </row>
    <row r="6446" spans="2:16" s="49" customFormat="1" x14ac:dyDescent="0.25">
      <c r="B6446" s="11"/>
      <c r="C6446" s="11"/>
      <c r="D6446" s="50"/>
      <c r="E6446" s="51"/>
      <c r="F6446" s="51"/>
      <c r="G6446" s="51"/>
      <c r="H6446" s="50"/>
      <c r="I6446" s="50"/>
      <c r="J6446" s="50"/>
      <c r="K6446" s="51"/>
      <c r="L6446" s="51"/>
      <c r="M6446" s="51"/>
      <c r="N6446" s="51"/>
      <c r="O6446" s="51"/>
      <c r="P6446" s="51"/>
    </row>
    <row r="6447" spans="2:16" s="49" customFormat="1" x14ac:dyDescent="0.25">
      <c r="B6447" s="11"/>
      <c r="C6447" s="11"/>
      <c r="D6447" s="50"/>
      <c r="E6447" s="51"/>
      <c r="F6447" s="51"/>
      <c r="G6447" s="51"/>
      <c r="H6447" s="50"/>
      <c r="I6447" s="50"/>
      <c r="J6447" s="50"/>
      <c r="K6447" s="51"/>
      <c r="L6447" s="51"/>
      <c r="M6447" s="51"/>
      <c r="N6447" s="51"/>
      <c r="O6447" s="51"/>
      <c r="P6447" s="51"/>
    </row>
    <row r="6448" spans="2:16" s="49" customFormat="1" x14ac:dyDescent="0.25">
      <c r="B6448" s="11"/>
      <c r="C6448" s="11"/>
      <c r="D6448" s="50"/>
      <c r="E6448" s="51"/>
      <c r="F6448" s="51"/>
      <c r="G6448" s="51"/>
      <c r="H6448" s="50"/>
      <c r="I6448" s="50"/>
      <c r="J6448" s="50"/>
      <c r="K6448" s="51"/>
      <c r="L6448" s="51"/>
      <c r="M6448" s="51"/>
      <c r="N6448" s="51"/>
      <c r="O6448" s="51"/>
      <c r="P6448" s="51"/>
    </row>
    <row r="6449" spans="2:16" s="49" customFormat="1" x14ac:dyDescent="0.25">
      <c r="B6449" s="11"/>
      <c r="C6449" s="11"/>
      <c r="D6449" s="50"/>
      <c r="E6449" s="51"/>
      <c r="F6449" s="51"/>
      <c r="G6449" s="51"/>
      <c r="H6449" s="50"/>
      <c r="I6449" s="50"/>
      <c r="J6449" s="50"/>
      <c r="K6449" s="51"/>
      <c r="L6449" s="51"/>
      <c r="M6449" s="51"/>
      <c r="N6449" s="51"/>
      <c r="O6449" s="51"/>
      <c r="P6449" s="51"/>
    </row>
    <row r="6450" spans="2:16" s="49" customFormat="1" x14ac:dyDescent="0.25">
      <c r="B6450" s="11"/>
      <c r="C6450" s="11"/>
      <c r="D6450" s="50"/>
      <c r="E6450" s="51"/>
      <c r="F6450" s="51"/>
      <c r="G6450" s="51"/>
      <c r="H6450" s="50"/>
      <c r="I6450" s="50"/>
      <c r="J6450" s="50"/>
      <c r="K6450" s="51"/>
      <c r="L6450" s="51"/>
      <c r="M6450" s="51"/>
      <c r="N6450" s="51"/>
      <c r="O6450" s="51"/>
      <c r="P6450" s="51"/>
    </row>
    <row r="6451" spans="2:16" s="49" customFormat="1" x14ac:dyDescent="0.25">
      <c r="B6451" s="11"/>
      <c r="C6451" s="11"/>
      <c r="D6451" s="50"/>
      <c r="E6451" s="51"/>
      <c r="F6451" s="51"/>
      <c r="G6451" s="51"/>
      <c r="H6451" s="50"/>
      <c r="I6451" s="50"/>
      <c r="J6451" s="50"/>
      <c r="K6451" s="51"/>
      <c r="L6451" s="51"/>
      <c r="M6451" s="51"/>
      <c r="N6451" s="51"/>
      <c r="O6451" s="51"/>
      <c r="P6451" s="51"/>
    </row>
    <row r="6452" spans="2:16" s="49" customFormat="1" x14ac:dyDescent="0.25">
      <c r="B6452" s="11"/>
      <c r="C6452" s="11"/>
      <c r="D6452" s="50"/>
      <c r="E6452" s="51"/>
      <c r="F6452" s="51"/>
      <c r="G6452" s="51"/>
      <c r="H6452" s="50"/>
      <c r="I6452" s="50"/>
      <c r="J6452" s="50"/>
      <c r="K6452" s="51"/>
      <c r="L6452" s="51"/>
      <c r="M6452" s="51"/>
      <c r="N6452" s="51"/>
      <c r="O6452" s="51"/>
      <c r="P6452" s="51"/>
    </row>
    <row r="6453" spans="2:16" s="49" customFormat="1" x14ac:dyDescent="0.25">
      <c r="B6453" s="11"/>
      <c r="C6453" s="11"/>
      <c r="D6453" s="50"/>
      <c r="E6453" s="51"/>
      <c r="F6453" s="51"/>
      <c r="G6453" s="51"/>
      <c r="H6453" s="50"/>
      <c r="I6453" s="50"/>
      <c r="J6453" s="50"/>
      <c r="K6453" s="51"/>
      <c r="L6453" s="51"/>
      <c r="M6453" s="51"/>
      <c r="N6453" s="51"/>
      <c r="O6453" s="51"/>
      <c r="P6453" s="51"/>
    </row>
    <row r="6454" spans="2:16" s="49" customFormat="1" x14ac:dyDescent="0.25">
      <c r="B6454" s="11"/>
      <c r="C6454" s="11"/>
      <c r="D6454" s="50"/>
      <c r="E6454" s="51"/>
      <c r="F6454" s="51"/>
      <c r="G6454" s="51"/>
      <c r="H6454" s="50"/>
      <c r="I6454" s="50"/>
      <c r="J6454" s="50"/>
      <c r="K6454" s="51"/>
      <c r="L6454" s="51"/>
      <c r="M6454" s="51"/>
      <c r="N6454" s="51"/>
      <c r="O6454" s="51"/>
      <c r="P6454" s="51"/>
    </row>
    <row r="6455" spans="2:16" s="49" customFormat="1" x14ac:dyDescent="0.25">
      <c r="B6455" s="11"/>
      <c r="C6455" s="11"/>
      <c r="D6455" s="50"/>
      <c r="E6455" s="51"/>
      <c r="F6455" s="51"/>
      <c r="G6455" s="51"/>
      <c r="H6455" s="50"/>
      <c r="I6455" s="50"/>
      <c r="J6455" s="50"/>
      <c r="K6455" s="51"/>
      <c r="L6455" s="51"/>
      <c r="M6455" s="51"/>
      <c r="N6455" s="51"/>
      <c r="O6455" s="51"/>
      <c r="P6455" s="51"/>
    </row>
    <row r="6456" spans="2:16" s="49" customFormat="1" x14ac:dyDescent="0.25">
      <c r="B6456" s="11"/>
      <c r="C6456" s="11"/>
      <c r="D6456" s="50"/>
      <c r="E6456" s="51"/>
      <c r="F6456" s="51"/>
      <c r="G6456" s="51"/>
      <c r="H6456" s="50"/>
      <c r="I6456" s="50"/>
      <c r="J6456" s="50"/>
      <c r="K6456" s="51"/>
      <c r="L6456" s="51"/>
      <c r="M6456" s="51"/>
      <c r="N6456" s="51"/>
      <c r="O6456" s="51"/>
      <c r="P6456" s="51"/>
    </row>
    <row r="6457" spans="2:16" s="49" customFormat="1" x14ac:dyDescent="0.25">
      <c r="B6457" s="11"/>
      <c r="C6457" s="11"/>
      <c r="D6457" s="50"/>
      <c r="E6457" s="51"/>
      <c r="F6457" s="51"/>
      <c r="G6457" s="51"/>
      <c r="H6457" s="50"/>
      <c r="I6457" s="50"/>
      <c r="J6457" s="50"/>
      <c r="K6457" s="51"/>
      <c r="L6457" s="51"/>
      <c r="M6457" s="51"/>
      <c r="N6457" s="51"/>
      <c r="O6457" s="51"/>
      <c r="P6457" s="51"/>
    </row>
    <row r="6458" spans="2:16" s="49" customFormat="1" x14ac:dyDescent="0.25">
      <c r="B6458" s="11"/>
      <c r="C6458" s="11"/>
      <c r="D6458" s="50"/>
      <c r="E6458" s="51"/>
      <c r="F6458" s="51"/>
      <c r="G6458" s="51"/>
      <c r="H6458" s="50"/>
      <c r="I6458" s="50"/>
      <c r="J6458" s="50"/>
      <c r="K6458" s="51"/>
      <c r="L6458" s="51"/>
      <c r="M6458" s="51"/>
      <c r="N6458" s="51"/>
      <c r="O6458" s="51"/>
      <c r="P6458" s="51"/>
    </row>
    <row r="6459" spans="2:16" s="49" customFormat="1" x14ac:dyDescent="0.25">
      <c r="B6459" s="11"/>
      <c r="C6459" s="11"/>
      <c r="D6459" s="50"/>
      <c r="E6459" s="51"/>
      <c r="F6459" s="51"/>
      <c r="G6459" s="51"/>
      <c r="H6459" s="50"/>
      <c r="I6459" s="50"/>
      <c r="J6459" s="50"/>
      <c r="K6459" s="51"/>
      <c r="L6459" s="51"/>
      <c r="M6459" s="51"/>
      <c r="N6459" s="51"/>
      <c r="O6459" s="51"/>
      <c r="P6459" s="51"/>
    </row>
    <row r="6460" spans="2:16" s="49" customFormat="1" x14ac:dyDescent="0.25">
      <c r="B6460" s="11"/>
      <c r="C6460" s="11"/>
      <c r="D6460" s="50"/>
      <c r="E6460" s="51"/>
      <c r="F6460" s="51"/>
      <c r="G6460" s="51"/>
      <c r="H6460" s="50"/>
      <c r="I6460" s="50"/>
      <c r="J6460" s="50"/>
      <c r="K6460" s="51"/>
      <c r="L6460" s="51"/>
      <c r="M6460" s="51"/>
      <c r="N6460" s="51"/>
      <c r="O6460" s="51"/>
      <c r="P6460" s="51"/>
    </row>
    <row r="6461" spans="2:16" s="49" customFormat="1" x14ac:dyDescent="0.25">
      <c r="B6461" s="11"/>
      <c r="C6461" s="11"/>
      <c r="D6461" s="50"/>
      <c r="E6461" s="51"/>
      <c r="F6461" s="51"/>
      <c r="G6461" s="51"/>
      <c r="H6461" s="50"/>
      <c r="I6461" s="50"/>
      <c r="J6461" s="50"/>
      <c r="K6461" s="51"/>
      <c r="L6461" s="51"/>
      <c r="M6461" s="51"/>
      <c r="N6461" s="51"/>
      <c r="O6461" s="51"/>
      <c r="P6461" s="51"/>
    </row>
    <row r="6462" spans="2:16" s="49" customFormat="1" x14ac:dyDescent="0.25">
      <c r="B6462" s="11"/>
      <c r="C6462" s="11"/>
      <c r="D6462" s="50"/>
      <c r="E6462" s="51"/>
      <c r="F6462" s="51"/>
      <c r="G6462" s="51"/>
      <c r="H6462" s="50"/>
      <c r="I6462" s="50"/>
      <c r="J6462" s="50"/>
      <c r="K6462" s="51"/>
      <c r="L6462" s="51"/>
      <c r="M6462" s="51"/>
      <c r="N6462" s="51"/>
      <c r="O6462" s="51"/>
      <c r="P6462" s="51"/>
    </row>
    <row r="6463" spans="2:16" s="49" customFormat="1" x14ac:dyDescent="0.25">
      <c r="B6463" s="11"/>
      <c r="C6463" s="11"/>
      <c r="D6463" s="50"/>
      <c r="E6463" s="51"/>
      <c r="F6463" s="51"/>
      <c r="G6463" s="51"/>
      <c r="H6463" s="50"/>
      <c r="I6463" s="50"/>
      <c r="J6463" s="50"/>
      <c r="K6463" s="51"/>
      <c r="L6463" s="51"/>
      <c r="M6463" s="51"/>
      <c r="N6463" s="51"/>
      <c r="O6463" s="51"/>
      <c r="P6463" s="51"/>
    </row>
    <row r="6464" spans="2:16" s="49" customFormat="1" x14ac:dyDescent="0.25">
      <c r="B6464" s="11"/>
      <c r="C6464" s="11"/>
      <c r="D6464" s="50"/>
      <c r="E6464" s="51"/>
      <c r="F6464" s="51"/>
      <c r="G6464" s="51"/>
      <c r="H6464" s="50"/>
      <c r="I6464" s="50"/>
      <c r="J6464" s="50"/>
      <c r="K6464" s="51"/>
      <c r="L6464" s="51"/>
      <c r="M6464" s="51"/>
      <c r="N6464" s="51"/>
      <c r="O6464" s="51"/>
      <c r="P6464" s="51"/>
    </row>
    <row r="6465" spans="2:16" s="49" customFormat="1" x14ac:dyDescent="0.25">
      <c r="B6465" s="11"/>
      <c r="C6465" s="11"/>
      <c r="D6465" s="50"/>
      <c r="E6465" s="51"/>
      <c r="F6465" s="51"/>
      <c r="G6465" s="51"/>
      <c r="H6465" s="50"/>
      <c r="I6465" s="50"/>
      <c r="J6465" s="50"/>
      <c r="K6465" s="51"/>
      <c r="L6465" s="51"/>
      <c r="M6465" s="51"/>
      <c r="N6465" s="51"/>
      <c r="O6465" s="51"/>
      <c r="P6465" s="51"/>
    </row>
    <row r="6466" spans="2:16" s="49" customFormat="1" x14ac:dyDescent="0.25">
      <c r="B6466" s="11"/>
      <c r="C6466" s="11"/>
      <c r="D6466" s="50"/>
      <c r="E6466" s="51"/>
      <c r="F6466" s="51"/>
      <c r="G6466" s="51"/>
      <c r="H6466" s="50"/>
      <c r="I6466" s="50"/>
      <c r="J6466" s="50"/>
      <c r="K6466" s="51"/>
      <c r="L6466" s="51"/>
      <c r="M6466" s="51"/>
      <c r="N6466" s="51"/>
      <c r="O6466" s="51"/>
      <c r="P6466" s="51"/>
    </row>
    <row r="6467" spans="2:16" s="49" customFormat="1" x14ac:dyDescent="0.25">
      <c r="B6467" s="11"/>
      <c r="C6467" s="11"/>
      <c r="D6467" s="50"/>
      <c r="E6467" s="51"/>
      <c r="F6467" s="51"/>
      <c r="G6467" s="51"/>
      <c r="H6467" s="50"/>
      <c r="I6467" s="50"/>
      <c r="J6467" s="50"/>
      <c r="K6467" s="51"/>
      <c r="L6467" s="51"/>
      <c r="M6467" s="51"/>
      <c r="N6467" s="51"/>
      <c r="O6467" s="51"/>
      <c r="P6467" s="51"/>
    </row>
    <row r="6468" spans="2:16" s="49" customFormat="1" x14ac:dyDescent="0.25">
      <c r="B6468" s="11"/>
      <c r="C6468" s="11"/>
      <c r="D6468" s="50"/>
      <c r="E6468" s="51"/>
      <c r="F6468" s="51"/>
      <c r="G6468" s="51"/>
      <c r="H6468" s="50"/>
      <c r="I6468" s="50"/>
      <c r="J6468" s="50"/>
      <c r="K6468" s="51"/>
      <c r="L6468" s="51"/>
      <c r="M6468" s="51"/>
      <c r="N6468" s="51"/>
      <c r="O6468" s="51"/>
      <c r="P6468" s="51"/>
    </row>
    <row r="6469" spans="2:16" s="49" customFormat="1" x14ac:dyDescent="0.25">
      <c r="B6469" s="11"/>
      <c r="C6469" s="11"/>
      <c r="D6469" s="50"/>
      <c r="E6469" s="51"/>
      <c r="F6469" s="51"/>
      <c r="G6469" s="51"/>
      <c r="H6469" s="50"/>
      <c r="I6469" s="50"/>
      <c r="J6469" s="50"/>
      <c r="K6469" s="51"/>
      <c r="L6469" s="51"/>
      <c r="M6469" s="51"/>
      <c r="N6469" s="51"/>
      <c r="O6469" s="51"/>
      <c r="P6469" s="51"/>
    </row>
    <row r="6470" spans="2:16" s="49" customFormat="1" x14ac:dyDescent="0.25">
      <c r="B6470" s="11"/>
      <c r="C6470" s="11"/>
      <c r="D6470" s="50"/>
      <c r="E6470" s="51"/>
      <c r="F6470" s="51"/>
      <c r="G6470" s="51"/>
      <c r="H6470" s="50"/>
      <c r="I6470" s="50"/>
      <c r="J6470" s="50"/>
      <c r="K6470" s="51"/>
      <c r="L6470" s="51"/>
      <c r="M6470" s="51"/>
      <c r="N6470" s="51"/>
      <c r="O6470" s="51"/>
      <c r="P6470" s="51"/>
    </row>
    <row r="6471" spans="2:16" s="49" customFormat="1" x14ac:dyDescent="0.25">
      <c r="B6471" s="11"/>
      <c r="C6471" s="11"/>
      <c r="D6471" s="50"/>
      <c r="E6471" s="51"/>
      <c r="F6471" s="51"/>
      <c r="G6471" s="51"/>
      <c r="H6471" s="50"/>
      <c r="I6471" s="50"/>
      <c r="J6471" s="50"/>
      <c r="K6471" s="51"/>
      <c r="L6471" s="51"/>
      <c r="M6471" s="51"/>
      <c r="N6471" s="51"/>
      <c r="O6471" s="51"/>
      <c r="P6471" s="51"/>
    </row>
    <row r="6472" spans="2:16" s="49" customFormat="1" x14ac:dyDescent="0.25">
      <c r="B6472" s="11"/>
      <c r="C6472" s="11"/>
      <c r="D6472" s="50"/>
      <c r="E6472" s="51"/>
      <c r="F6472" s="51"/>
      <c r="G6472" s="51"/>
      <c r="H6472" s="50"/>
      <c r="I6472" s="50"/>
      <c r="J6472" s="50"/>
      <c r="K6472" s="51"/>
      <c r="L6472" s="51"/>
      <c r="M6472" s="51"/>
      <c r="N6472" s="51"/>
      <c r="O6472" s="51"/>
      <c r="P6472" s="51"/>
    </row>
    <row r="6473" spans="2:16" s="49" customFormat="1" x14ac:dyDescent="0.25">
      <c r="B6473" s="11"/>
      <c r="C6473" s="11"/>
      <c r="D6473" s="50"/>
      <c r="E6473" s="51"/>
      <c r="F6473" s="51"/>
      <c r="G6473" s="51"/>
      <c r="H6473" s="50"/>
      <c r="I6473" s="50"/>
      <c r="J6473" s="50"/>
      <c r="K6473" s="51"/>
      <c r="L6473" s="51"/>
      <c r="M6473" s="51"/>
      <c r="N6473" s="51"/>
      <c r="O6473" s="51"/>
      <c r="P6473" s="51"/>
    </row>
    <row r="6474" spans="2:16" s="49" customFormat="1" x14ac:dyDescent="0.25">
      <c r="B6474" s="11"/>
      <c r="C6474" s="11"/>
      <c r="D6474" s="50"/>
      <c r="E6474" s="51"/>
      <c r="F6474" s="51"/>
      <c r="G6474" s="51"/>
      <c r="H6474" s="50"/>
      <c r="I6474" s="50"/>
      <c r="J6474" s="50"/>
      <c r="K6474" s="51"/>
      <c r="L6474" s="51"/>
      <c r="M6474" s="51"/>
      <c r="N6474" s="51"/>
      <c r="O6474" s="51"/>
      <c r="P6474" s="51"/>
    </row>
    <row r="6475" spans="2:16" s="49" customFormat="1" x14ac:dyDescent="0.25">
      <c r="B6475" s="11"/>
      <c r="C6475" s="11"/>
      <c r="D6475" s="50"/>
      <c r="E6475" s="51"/>
      <c r="F6475" s="51"/>
      <c r="G6475" s="51"/>
      <c r="H6475" s="50"/>
      <c r="I6475" s="50"/>
      <c r="J6475" s="50"/>
      <c r="K6475" s="51"/>
      <c r="L6475" s="51"/>
      <c r="M6475" s="51"/>
      <c r="N6475" s="51"/>
      <c r="O6475" s="51"/>
      <c r="P6475" s="51"/>
    </row>
    <row r="6476" spans="2:16" s="49" customFormat="1" x14ac:dyDescent="0.25">
      <c r="B6476" s="11"/>
      <c r="C6476" s="11"/>
      <c r="D6476" s="50"/>
      <c r="E6476" s="51"/>
      <c r="F6476" s="51"/>
      <c r="G6476" s="51"/>
      <c r="H6476" s="50"/>
      <c r="I6476" s="50"/>
      <c r="J6476" s="50"/>
      <c r="K6476" s="51"/>
      <c r="L6476" s="51"/>
      <c r="M6476" s="51"/>
      <c r="N6476" s="51"/>
      <c r="O6476" s="51"/>
      <c r="P6476" s="51"/>
    </row>
    <row r="6477" spans="2:16" s="49" customFormat="1" x14ac:dyDescent="0.25">
      <c r="B6477" s="11"/>
      <c r="C6477" s="11"/>
      <c r="D6477" s="50"/>
      <c r="E6477" s="51"/>
      <c r="F6477" s="51"/>
      <c r="G6477" s="51"/>
      <c r="H6477" s="50"/>
      <c r="I6477" s="50"/>
      <c r="J6477" s="50"/>
      <c r="K6477" s="51"/>
      <c r="L6477" s="51"/>
      <c r="M6477" s="51"/>
      <c r="N6477" s="51"/>
      <c r="O6477" s="51"/>
      <c r="P6477" s="51"/>
    </row>
    <row r="6478" spans="2:16" s="49" customFormat="1" x14ac:dyDescent="0.25">
      <c r="B6478" s="11"/>
      <c r="C6478" s="11"/>
      <c r="D6478" s="50"/>
      <c r="E6478" s="51"/>
      <c r="F6478" s="51"/>
      <c r="G6478" s="51"/>
      <c r="H6478" s="50"/>
      <c r="I6478" s="50"/>
      <c r="J6478" s="50"/>
      <c r="K6478" s="51"/>
      <c r="L6478" s="51"/>
      <c r="M6478" s="51"/>
      <c r="N6478" s="51"/>
      <c r="O6478" s="51"/>
      <c r="P6478" s="51"/>
    </row>
    <row r="6479" spans="2:16" s="49" customFormat="1" x14ac:dyDescent="0.25">
      <c r="B6479" s="11"/>
      <c r="C6479" s="11"/>
      <c r="D6479" s="50"/>
      <c r="E6479" s="51"/>
      <c r="F6479" s="51"/>
      <c r="G6479" s="51"/>
      <c r="H6479" s="50"/>
      <c r="I6479" s="50"/>
      <c r="J6479" s="50"/>
      <c r="K6479" s="51"/>
      <c r="L6479" s="51"/>
      <c r="M6479" s="51"/>
      <c r="N6479" s="51"/>
      <c r="O6479" s="51"/>
      <c r="P6479" s="51"/>
    </row>
    <row r="6480" spans="2:16" s="49" customFormat="1" x14ac:dyDescent="0.25">
      <c r="B6480" s="11"/>
      <c r="C6480" s="11"/>
      <c r="D6480" s="50"/>
      <c r="E6480" s="51"/>
      <c r="F6480" s="51"/>
      <c r="G6480" s="51"/>
      <c r="H6480" s="50"/>
      <c r="I6480" s="50"/>
      <c r="J6480" s="50"/>
      <c r="K6480" s="51"/>
      <c r="L6480" s="51"/>
      <c r="M6480" s="51"/>
      <c r="N6480" s="51"/>
      <c r="O6480" s="51"/>
      <c r="P6480" s="51"/>
    </row>
    <row r="6481" spans="2:16" s="49" customFormat="1" x14ac:dyDescent="0.25">
      <c r="B6481" s="11"/>
      <c r="C6481" s="11"/>
      <c r="D6481" s="50"/>
      <c r="E6481" s="51"/>
      <c r="F6481" s="51"/>
      <c r="G6481" s="51"/>
      <c r="H6481" s="50"/>
      <c r="I6481" s="50"/>
      <c r="J6481" s="50"/>
      <c r="K6481" s="51"/>
      <c r="L6481" s="51"/>
      <c r="M6481" s="51"/>
      <c r="N6481" s="51"/>
      <c r="O6481" s="51"/>
      <c r="P6481" s="51"/>
    </row>
    <row r="6482" spans="2:16" s="49" customFormat="1" x14ac:dyDescent="0.25">
      <c r="B6482" s="11"/>
      <c r="C6482" s="11"/>
      <c r="D6482" s="50"/>
      <c r="E6482" s="51"/>
      <c r="F6482" s="51"/>
      <c r="G6482" s="51"/>
      <c r="H6482" s="50"/>
      <c r="I6482" s="50"/>
      <c r="J6482" s="50"/>
      <c r="K6482" s="51"/>
      <c r="L6482" s="51"/>
      <c r="M6482" s="51"/>
      <c r="N6482" s="51"/>
      <c r="O6482" s="51"/>
      <c r="P6482" s="51"/>
    </row>
    <row r="6483" spans="2:16" s="49" customFormat="1" x14ac:dyDescent="0.25">
      <c r="B6483" s="11"/>
      <c r="C6483" s="11"/>
      <c r="D6483" s="50"/>
      <c r="E6483" s="51"/>
      <c r="F6483" s="51"/>
      <c r="G6483" s="51"/>
      <c r="H6483" s="50"/>
      <c r="I6483" s="50"/>
      <c r="J6483" s="50"/>
      <c r="K6483" s="51"/>
      <c r="L6483" s="51"/>
      <c r="M6483" s="51"/>
      <c r="N6483" s="51"/>
      <c r="O6483" s="51"/>
      <c r="P6483" s="51"/>
    </row>
    <row r="6484" spans="2:16" s="49" customFormat="1" x14ac:dyDescent="0.25">
      <c r="B6484" s="11"/>
      <c r="C6484" s="11"/>
      <c r="D6484" s="50"/>
      <c r="E6484" s="51"/>
      <c r="F6484" s="51"/>
      <c r="G6484" s="51"/>
      <c r="H6484" s="50"/>
      <c r="I6484" s="50"/>
      <c r="J6484" s="50"/>
      <c r="K6484" s="51"/>
      <c r="L6484" s="51"/>
      <c r="M6484" s="51"/>
      <c r="N6484" s="51"/>
      <c r="O6484" s="51"/>
      <c r="P6484" s="51"/>
    </row>
    <row r="6485" spans="2:16" s="49" customFormat="1" x14ac:dyDescent="0.25">
      <c r="B6485" s="11"/>
      <c r="C6485" s="11"/>
      <c r="D6485" s="50"/>
      <c r="E6485" s="51"/>
      <c r="F6485" s="51"/>
      <c r="G6485" s="51"/>
      <c r="H6485" s="50"/>
      <c r="I6485" s="50"/>
      <c r="J6485" s="50"/>
      <c r="K6485" s="51"/>
      <c r="L6485" s="51"/>
      <c r="M6485" s="51"/>
      <c r="N6485" s="51"/>
      <c r="O6485" s="51"/>
      <c r="P6485" s="51"/>
    </row>
    <row r="6486" spans="2:16" s="49" customFormat="1" x14ac:dyDescent="0.25">
      <c r="B6486" s="11"/>
      <c r="C6486" s="11"/>
      <c r="D6486" s="50"/>
      <c r="E6486" s="51"/>
      <c r="F6486" s="51"/>
      <c r="G6486" s="51"/>
      <c r="H6486" s="50"/>
      <c r="I6486" s="50"/>
      <c r="J6486" s="50"/>
      <c r="K6486" s="51"/>
      <c r="L6486" s="51"/>
      <c r="M6486" s="51"/>
      <c r="N6486" s="51"/>
      <c r="O6486" s="51"/>
      <c r="P6486" s="51"/>
    </row>
    <row r="6487" spans="2:16" s="49" customFormat="1" x14ac:dyDescent="0.25">
      <c r="B6487" s="11"/>
      <c r="C6487" s="11"/>
      <c r="D6487" s="50"/>
      <c r="E6487" s="51"/>
      <c r="F6487" s="51"/>
      <c r="G6487" s="51"/>
      <c r="H6487" s="50"/>
      <c r="I6487" s="50"/>
      <c r="J6487" s="50"/>
      <c r="K6487" s="51"/>
      <c r="L6487" s="51"/>
      <c r="M6487" s="51"/>
      <c r="N6487" s="51"/>
      <c r="O6487" s="51"/>
      <c r="P6487" s="51"/>
    </row>
    <row r="6488" spans="2:16" s="49" customFormat="1" x14ac:dyDescent="0.25">
      <c r="B6488" s="11"/>
      <c r="C6488" s="11"/>
      <c r="D6488" s="50"/>
      <c r="E6488" s="51"/>
      <c r="F6488" s="51"/>
      <c r="G6488" s="51"/>
      <c r="H6488" s="50"/>
      <c r="I6488" s="50"/>
      <c r="J6488" s="50"/>
      <c r="K6488" s="51"/>
      <c r="L6488" s="51"/>
      <c r="M6488" s="51"/>
      <c r="N6488" s="51"/>
      <c r="O6488" s="51"/>
      <c r="P6488" s="51"/>
    </row>
    <row r="6489" spans="2:16" s="49" customFormat="1" x14ac:dyDescent="0.25">
      <c r="B6489" s="11"/>
      <c r="C6489" s="11"/>
      <c r="D6489" s="50"/>
      <c r="E6489" s="51"/>
      <c r="F6489" s="51"/>
      <c r="G6489" s="51"/>
      <c r="H6489" s="50"/>
      <c r="I6489" s="50"/>
      <c r="J6489" s="50"/>
      <c r="K6489" s="51"/>
      <c r="L6489" s="51"/>
      <c r="M6489" s="51"/>
      <c r="N6489" s="51"/>
      <c r="O6489" s="51"/>
      <c r="P6489" s="51"/>
    </row>
    <row r="6490" spans="2:16" s="49" customFormat="1" x14ac:dyDescent="0.25">
      <c r="B6490" s="11"/>
      <c r="C6490" s="11"/>
      <c r="D6490" s="50"/>
      <c r="E6490" s="51"/>
      <c r="F6490" s="51"/>
      <c r="G6490" s="51"/>
      <c r="H6490" s="50"/>
      <c r="I6490" s="50"/>
      <c r="J6490" s="50"/>
      <c r="K6490" s="51"/>
      <c r="L6490" s="51"/>
      <c r="M6490" s="51"/>
      <c r="N6490" s="51"/>
      <c r="O6490" s="51"/>
      <c r="P6490" s="51"/>
    </row>
    <row r="6491" spans="2:16" s="49" customFormat="1" x14ac:dyDescent="0.25">
      <c r="B6491" s="11"/>
      <c r="C6491" s="11"/>
      <c r="D6491" s="50"/>
      <c r="E6491" s="51"/>
      <c r="F6491" s="51"/>
      <c r="G6491" s="51"/>
      <c r="H6491" s="50"/>
      <c r="I6491" s="50"/>
      <c r="J6491" s="50"/>
      <c r="K6491" s="51"/>
      <c r="L6491" s="51"/>
      <c r="M6491" s="51"/>
      <c r="N6491" s="51"/>
      <c r="O6491" s="51"/>
      <c r="P6491" s="51"/>
    </row>
    <row r="6492" spans="2:16" s="49" customFormat="1" x14ac:dyDescent="0.25">
      <c r="B6492" s="11"/>
      <c r="C6492" s="11"/>
      <c r="D6492" s="50"/>
      <c r="E6492" s="51"/>
      <c r="F6492" s="51"/>
      <c r="G6492" s="51"/>
      <c r="H6492" s="50"/>
      <c r="I6492" s="50"/>
      <c r="J6492" s="50"/>
      <c r="K6492" s="51"/>
      <c r="L6492" s="51"/>
      <c r="M6492" s="51"/>
      <c r="N6492" s="51"/>
      <c r="O6492" s="51"/>
      <c r="P6492" s="51"/>
    </row>
    <row r="6493" spans="2:16" s="49" customFormat="1" x14ac:dyDescent="0.25">
      <c r="B6493" s="11"/>
      <c r="C6493" s="11"/>
      <c r="D6493" s="50"/>
      <c r="E6493" s="51"/>
      <c r="F6493" s="51"/>
      <c r="G6493" s="51"/>
      <c r="H6493" s="50"/>
      <c r="I6493" s="50"/>
      <c r="J6493" s="50"/>
      <c r="K6493" s="51"/>
      <c r="L6493" s="51"/>
      <c r="M6493" s="51"/>
      <c r="N6493" s="51"/>
      <c r="O6493" s="51"/>
      <c r="P6493" s="51"/>
    </row>
    <row r="6494" spans="2:16" s="49" customFormat="1" x14ac:dyDescent="0.25">
      <c r="B6494" s="11"/>
      <c r="C6494" s="11"/>
      <c r="D6494" s="50"/>
      <c r="E6494" s="51"/>
      <c r="F6494" s="51"/>
      <c r="G6494" s="51"/>
      <c r="H6494" s="50"/>
      <c r="I6494" s="50"/>
      <c r="J6494" s="50"/>
      <c r="K6494" s="51"/>
      <c r="L6494" s="51"/>
      <c r="M6494" s="51"/>
      <c r="N6494" s="51"/>
      <c r="O6494" s="51"/>
      <c r="P6494" s="51"/>
    </row>
    <row r="6495" spans="2:16" s="49" customFormat="1" x14ac:dyDescent="0.25">
      <c r="B6495" s="11"/>
      <c r="C6495" s="11"/>
      <c r="D6495" s="50"/>
      <c r="E6495" s="51"/>
      <c r="F6495" s="51"/>
      <c r="G6495" s="51"/>
      <c r="H6495" s="50"/>
      <c r="I6495" s="50"/>
      <c r="J6495" s="50"/>
      <c r="K6495" s="51"/>
      <c r="L6495" s="51"/>
      <c r="M6495" s="51"/>
      <c r="N6495" s="51"/>
      <c r="O6495" s="51"/>
      <c r="P6495" s="51"/>
    </row>
    <row r="6496" spans="2:16" s="49" customFormat="1" x14ac:dyDescent="0.25">
      <c r="B6496" s="11"/>
      <c r="C6496" s="11"/>
      <c r="D6496" s="50"/>
      <c r="E6496" s="51"/>
      <c r="F6496" s="51"/>
      <c r="G6496" s="51"/>
      <c r="H6496" s="50"/>
      <c r="I6496" s="50"/>
      <c r="J6496" s="50"/>
      <c r="K6496" s="51"/>
      <c r="L6496" s="51"/>
      <c r="M6496" s="51"/>
      <c r="N6496" s="51"/>
      <c r="O6496" s="51"/>
      <c r="P6496" s="51"/>
    </row>
    <row r="6497" spans="2:16" s="49" customFormat="1" x14ac:dyDescent="0.25">
      <c r="B6497" s="11"/>
      <c r="C6497" s="11"/>
      <c r="D6497" s="50"/>
      <c r="E6497" s="51"/>
      <c r="F6497" s="51"/>
      <c r="G6497" s="51"/>
      <c r="H6497" s="50"/>
      <c r="I6497" s="50"/>
      <c r="J6497" s="50"/>
      <c r="K6497" s="51"/>
      <c r="L6497" s="51"/>
      <c r="M6497" s="51"/>
      <c r="N6497" s="51"/>
      <c r="O6497" s="51"/>
      <c r="P6497" s="51"/>
    </row>
    <row r="6498" spans="2:16" s="49" customFormat="1" x14ac:dyDescent="0.25">
      <c r="B6498" s="11"/>
      <c r="C6498" s="11"/>
      <c r="D6498" s="50"/>
      <c r="E6498" s="51"/>
      <c r="F6498" s="51"/>
      <c r="G6498" s="51"/>
      <c r="H6498" s="50"/>
      <c r="I6498" s="50"/>
      <c r="J6498" s="50"/>
      <c r="K6498" s="51"/>
      <c r="L6498" s="51"/>
      <c r="M6498" s="51"/>
      <c r="N6498" s="51"/>
      <c r="O6498" s="51"/>
      <c r="P6498" s="51"/>
    </row>
    <row r="6499" spans="2:16" s="49" customFormat="1" x14ac:dyDescent="0.25">
      <c r="B6499" s="11"/>
      <c r="C6499" s="11"/>
      <c r="D6499" s="50"/>
      <c r="E6499" s="51"/>
      <c r="F6499" s="51"/>
      <c r="G6499" s="51"/>
      <c r="H6499" s="50"/>
      <c r="I6499" s="50"/>
      <c r="J6499" s="50"/>
      <c r="K6499" s="51"/>
      <c r="L6499" s="51"/>
      <c r="M6499" s="51"/>
      <c r="N6499" s="51"/>
      <c r="O6499" s="51"/>
      <c r="P6499" s="51"/>
    </row>
    <row r="6500" spans="2:16" s="49" customFormat="1" x14ac:dyDescent="0.25">
      <c r="B6500" s="11"/>
      <c r="C6500" s="11"/>
      <c r="D6500" s="50"/>
      <c r="E6500" s="51"/>
      <c r="F6500" s="51"/>
      <c r="G6500" s="51"/>
      <c r="H6500" s="50"/>
      <c r="I6500" s="50"/>
      <c r="J6500" s="50"/>
      <c r="K6500" s="51"/>
      <c r="L6500" s="51"/>
      <c r="M6500" s="51"/>
      <c r="N6500" s="51"/>
      <c r="O6500" s="51"/>
      <c r="P6500" s="51"/>
    </row>
    <row r="6501" spans="2:16" s="49" customFormat="1" x14ac:dyDescent="0.25">
      <c r="B6501" s="11"/>
      <c r="C6501" s="11"/>
      <c r="D6501" s="50"/>
      <c r="E6501" s="51"/>
      <c r="F6501" s="51"/>
      <c r="G6501" s="51"/>
      <c r="H6501" s="50"/>
      <c r="I6501" s="50"/>
      <c r="J6501" s="50"/>
      <c r="K6501" s="51"/>
      <c r="L6501" s="51"/>
      <c r="M6501" s="51"/>
      <c r="N6501" s="51"/>
      <c r="O6501" s="51"/>
      <c r="P6501" s="51"/>
    </row>
    <row r="6502" spans="2:16" s="49" customFormat="1" x14ac:dyDescent="0.25">
      <c r="B6502" s="11"/>
      <c r="C6502" s="11"/>
      <c r="D6502" s="50"/>
      <c r="E6502" s="51"/>
      <c r="F6502" s="51"/>
      <c r="G6502" s="51"/>
      <c r="H6502" s="50"/>
      <c r="I6502" s="50"/>
      <c r="J6502" s="50"/>
      <c r="K6502" s="51"/>
      <c r="L6502" s="51"/>
      <c r="M6502" s="51"/>
      <c r="N6502" s="51"/>
      <c r="O6502" s="51"/>
      <c r="P6502" s="51"/>
    </row>
    <row r="6503" spans="2:16" s="49" customFormat="1" x14ac:dyDescent="0.25">
      <c r="B6503" s="11"/>
      <c r="C6503" s="11"/>
      <c r="D6503" s="50"/>
      <c r="E6503" s="51"/>
      <c r="F6503" s="51"/>
      <c r="G6503" s="51"/>
      <c r="H6503" s="50"/>
      <c r="I6503" s="50"/>
      <c r="J6503" s="50"/>
      <c r="K6503" s="51"/>
      <c r="L6503" s="51"/>
      <c r="M6503" s="51"/>
      <c r="N6503" s="51"/>
      <c r="O6503" s="51"/>
      <c r="P6503" s="51"/>
    </row>
    <row r="6504" spans="2:16" s="49" customFormat="1" x14ac:dyDescent="0.25">
      <c r="B6504" s="11"/>
      <c r="C6504" s="11"/>
      <c r="D6504" s="50"/>
      <c r="E6504" s="51"/>
      <c r="F6504" s="51"/>
      <c r="G6504" s="51"/>
      <c r="H6504" s="50"/>
      <c r="I6504" s="50"/>
      <c r="J6504" s="50"/>
      <c r="K6504" s="51"/>
      <c r="L6504" s="51"/>
      <c r="M6504" s="51"/>
      <c r="N6504" s="51"/>
      <c r="O6504" s="51"/>
      <c r="P6504" s="51"/>
    </row>
    <row r="6505" spans="2:16" s="49" customFormat="1" x14ac:dyDescent="0.25">
      <c r="B6505" s="11"/>
      <c r="C6505" s="11"/>
      <c r="D6505" s="50"/>
      <c r="E6505" s="51"/>
      <c r="F6505" s="51"/>
      <c r="G6505" s="51"/>
      <c r="H6505" s="50"/>
      <c r="I6505" s="50"/>
      <c r="J6505" s="50"/>
      <c r="K6505" s="51"/>
      <c r="L6505" s="51"/>
      <c r="M6505" s="51"/>
      <c r="N6505" s="51"/>
      <c r="O6505" s="51"/>
      <c r="P6505" s="51"/>
    </row>
    <row r="6506" spans="2:16" s="49" customFormat="1" x14ac:dyDescent="0.25">
      <c r="B6506" s="11"/>
      <c r="C6506" s="11"/>
      <c r="D6506" s="50"/>
      <c r="E6506" s="51"/>
      <c r="F6506" s="51"/>
      <c r="G6506" s="51"/>
      <c r="H6506" s="50"/>
      <c r="I6506" s="50"/>
      <c r="J6506" s="50"/>
      <c r="K6506" s="51"/>
      <c r="L6506" s="51"/>
      <c r="M6506" s="51"/>
      <c r="N6506" s="51"/>
      <c r="O6506" s="51"/>
      <c r="P6506" s="51"/>
    </row>
    <row r="6507" spans="2:16" s="49" customFormat="1" x14ac:dyDescent="0.25">
      <c r="B6507" s="11"/>
      <c r="C6507" s="11"/>
      <c r="D6507" s="50"/>
      <c r="E6507" s="51"/>
      <c r="F6507" s="51"/>
      <c r="G6507" s="51"/>
      <c r="H6507" s="50"/>
      <c r="I6507" s="50"/>
      <c r="J6507" s="50"/>
      <c r="K6507" s="51"/>
      <c r="L6507" s="51"/>
      <c r="M6507" s="51"/>
      <c r="N6507" s="51"/>
      <c r="O6507" s="51"/>
      <c r="P6507" s="51"/>
    </row>
    <row r="6508" spans="2:16" s="49" customFormat="1" x14ac:dyDescent="0.25">
      <c r="B6508" s="11"/>
      <c r="C6508" s="11"/>
      <c r="D6508" s="50"/>
      <c r="E6508" s="51"/>
      <c r="F6508" s="51"/>
      <c r="G6508" s="51"/>
      <c r="H6508" s="50"/>
      <c r="I6508" s="50"/>
      <c r="J6508" s="50"/>
      <c r="K6508" s="51"/>
      <c r="L6508" s="51"/>
      <c r="M6508" s="51"/>
      <c r="N6508" s="51"/>
      <c r="O6508" s="51"/>
      <c r="P6508" s="51"/>
    </row>
    <row r="6509" spans="2:16" s="49" customFormat="1" x14ac:dyDescent="0.25">
      <c r="B6509" s="11"/>
      <c r="C6509" s="11"/>
      <c r="D6509" s="50"/>
      <c r="E6509" s="51"/>
      <c r="F6509" s="51"/>
      <c r="G6509" s="51"/>
      <c r="H6509" s="50"/>
      <c r="I6509" s="50"/>
      <c r="J6509" s="50"/>
      <c r="K6509" s="51"/>
      <c r="L6509" s="51"/>
      <c r="M6509" s="51"/>
      <c r="N6509" s="51"/>
      <c r="O6509" s="51"/>
      <c r="P6509" s="51"/>
    </row>
    <row r="6510" spans="2:16" s="49" customFormat="1" x14ac:dyDescent="0.25">
      <c r="B6510" s="11"/>
      <c r="C6510" s="11"/>
      <c r="D6510" s="50"/>
      <c r="E6510" s="51"/>
      <c r="F6510" s="51"/>
      <c r="G6510" s="51"/>
      <c r="H6510" s="50"/>
      <c r="I6510" s="50"/>
      <c r="J6510" s="50"/>
      <c r="K6510" s="51"/>
      <c r="L6510" s="51"/>
      <c r="M6510" s="51"/>
      <c r="N6510" s="51"/>
      <c r="O6510" s="51"/>
      <c r="P6510" s="51"/>
    </row>
    <row r="6511" spans="2:16" s="49" customFormat="1" x14ac:dyDescent="0.25">
      <c r="B6511" s="11"/>
      <c r="C6511" s="11"/>
      <c r="D6511" s="50"/>
      <c r="E6511" s="51"/>
      <c r="F6511" s="51"/>
      <c r="G6511" s="51"/>
      <c r="H6511" s="50"/>
      <c r="I6511" s="50"/>
      <c r="J6511" s="50"/>
      <c r="K6511" s="51"/>
      <c r="L6511" s="51"/>
      <c r="M6511" s="51"/>
      <c r="N6511" s="51"/>
      <c r="O6511" s="51"/>
      <c r="P6511" s="51"/>
    </row>
    <row r="6512" spans="2:16" s="49" customFormat="1" x14ac:dyDescent="0.25">
      <c r="B6512" s="11"/>
      <c r="C6512" s="11"/>
      <c r="D6512" s="50"/>
      <c r="E6512" s="51"/>
      <c r="F6512" s="51"/>
      <c r="G6512" s="51"/>
      <c r="H6512" s="50"/>
      <c r="I6512" s="50"/>
      <c r="J6512" s="50"/>
      <c r="K6512" s="51"/>
      <c r="L6512" s="51"/>
      <c r="M6512" s="51"/>
      <c r="N6512" s="51"/>
      <c r="O6512" s="51"/>
      <c r="P6512" s="51"/>
    </row>
    <row r="6513" spans="2:16" s="49" customFormat="1" x14ac:dyDescent="0.25">
      <c r="B6513" s="11"/>
      <c r="C6513" s="11"/>
      <c r="D6513" s="50"/>
      <c r="E6513" s="51"/>
      <c r="F6513" s="51"/>
      <c r="G6513" s="51"/>
      <c r="H6513" s="50"/>
      <c r="I6513" s="50"/>
      <c r="J6513" s="50"/>
      <c r="K6513" s="51"/>
      <c r="L6513" s="51"/>
      <c r="M6513" s="51"/>
      <c r="N6513" s="51"/>
      <c r="O6513" s="51"/>
      <c r="P6513" s="51"/>
    </row>
    <row r="6514" spans="2:16" s="49" customFormat="1" x14ac:dyDescent="0.25">
      <c r="B6514" s="11"/>
      <c r="C6514" s="11"/>
      <c r="D6514" s="50"/>
      <c r="E6514" s="51"/>
      <c r="F6514" s="51"/>
      <c r="G6514" s="51"/>
      <c r="H6514" s="50"/>
      <c r="I6514" s="50"/>
      <c r="J6514" s="50"/>
      <c r="K6514" s="51"/>
      <c r="L6514" s="51"/>
      <c r="M6514" s="51"/>
      <c r="N6514" s="51"/>
      <c r="O6514" s="51"/>
      <c r="P6514" s="51"/>
    </row>
    <row r="6515" spans="2:16" s="49" customFormat="1" x14ac:dyDescent="0.25">
      <c r="B6515" s="11"/>
      <c r="C6515" s="11"/>
      <c r="D6515" s="50"/>
      <c r="E6515" s="51"/>
      <c r="F6515" s="51"/>
      <c r="G6515" s="51"/>
      <c r="H6515" s="50"/>
      <c r="I6515" s="50"/>
      <c r="J6515" s="50"/>
      <c r="K6515" s="51"/>
      <c r="L6515" s="51"/>
      <c r="M6515" s="51"/>
      <c r="N6515" s="51"/>
      <c r="O6515" s="51"/>
      <c r="P6515" s="51"/>
    </row>
    <row r="6516" spans="2:16" s="49" customFormat="1" x14ac:dyDescent="0.25">
      <c r="B6516" s="11"/>
      <c r="C6516" s="11"/>
      <c r="D6516" s="50"/>
      <c r="E6516" s="51"/>
      <c r="F6516" s="51"/>
      <c r="G6516" s="51"/>
      <c r="H6516" s="50"/>
      <c r="I6516" s="50"/>
      <c r="J6516" s="50"/>
      <c r="K6516" s="51"/>
      <c r="L6516" s="51"/>
      <c r="M6516" s="51"/>
      <c r="N6516" s="51"/>
      <c r="O6516" s="51"/>
      <c r="P6516" s="51"/>
    </row>
    <row r="6517" spans="2:16" s="49" customFormat="1" x14ac:dyDescent="0.25">
      <c r="B6517" s="11"/>
      <c r="C6517" s="11"/>
      <c r="D6517" s="50"/>
      <c r="E6517" s="51"/>
      <c r="F6517" s="51"/>
      <c r="G6517" s="51"/>
      <c r="H6517" s="50"/>
      <c r="I6517" s="50"/>
      <c r="J6517" s="50"/>
      <c r="K6517" s="51"/>
      <c r="L6517" s="51"/>
      <c r="M6517" s="51"/>
      <c r="N6517" s="51"/>
      <c r="O6517" s="51"/>
      <c r="P6517" s="51"/>
    </row>
    <row r="6518" spans="2:16" s="49" customFormat="1" x14ac:dyDescent="0.25">
      <c r="B6518" s="11"/>
      <c r="C6518" s="11"/>
      <c r="D6518" s="50"/>
      <c r="E6518" s="51"/>
      <c r="F6518" s="51"/>
      <c r="G6518" s="51"/>
      <c r="H6518" s="50"/>
      <c r="I6518" s="50"/>
      <c r="J6518" s="50"/>
      <c r="K6518" s="51"/>
      <c r="L6518" s="51"/>
      <c r="M6518" s="51"/>
      <c r="N6518" s="51"/>
      <c r="O6518" s="51"/>
      <c r="P6518" s="51"/>
    </row>
    <row r="6519" spans="2:16" s="49" customFormat="1" x14ac:dyDescent="0.25">
      <c r="B6519" s="11"/>
      <c r="C6519" s="11"/>
      <c r="D6519" s="50"/>
      <c r="E6519" s="51"/>
      <c r="F6519" s="51"/>
      <c r="G6519" s="51"/>
      <c r="H6519" s="50"/>
      <c r="I6519" s="50"/>
      <c r="J6519" s="50"/>
      <c r="K6519" s="51"/>
      <c r="L6519" s="51"/>
      <c r="M6519" s="51"/>
      <c r="N6519" s="51"/>
      <c r="O6519" s="51"/>
      <c r="P6519" s="51"/>
    </row>
    <row r="6520" spans="2:16" s="49" customFormat="1" x14ac:dyDescent="0.25">
      <c r="B6520" s="11"/>
      <c r="C6520" s="11"/>
      <c r="D6520" s="50"/>
      <c r="E6520" s="51"/>
      <c r="F6520" s="51"/>
      <c r="G6520" s="51"/>
      <c r="H6520" s="50"/>
      <c r="I6520" s="50"/>
      <c r="J6520" s="50"/>
      <c r="K6520" s="51"/>
      <c r="L6520" s="51"/>
      <c r="M6520" s="51"/>
      <c r="N6520" s="51"/>
      <c r="O6520" s="51"/>
      <c r="P6520" s="51"/>
    </row>
    <row r="6521" spans="2:16" s="49" customFormat="1" x14ac:dyDescent="0.25">
      <c r="B6521" s="11"/>
      <c r="C6521" s="11"/>
      <c r="D6521" s="50"/>
      <c r="E6521" s="51"/>
      <c r="F6521" s="51"/>
      <c r="G6521" s="51"/>
      <c r="H6521" s="50"/>
      <c r="I6521" s="50"/>
      <c r="J6521" s="50"/>
      <c r="K6521" s="51"/>
      <c r="L6521" s="51"/>
      <c r="M6521" s="51"/>
      <c r="N6521" s="51"/>
      <c r="O6521" s="51"/>
      <c r="P6521" s="51"/>
    </row>
    <row r="6522" spans="2:16" s="49" customFormat="1" x14ac:dyDescent="0.25">
      <c r="B6522" s="11"/>
      <c r="C6522" s="11"/>
      <c r="D6522" s="50"/>
      <c r="E6522" s="51"/>
      <c r="F6522" s="51"/>
      <c r="G6522" s="51"/>
      <c r="H6522" s="50"/>
      <c r="I6522" s="50"/>
      <c r="J6522" s="50"/>
      <c r="K6522" s="51"/>
      <c r="L6522" s="51"/>
      <c r="M6522" s="51"/>
      <c r="N6522" s="51"/>
      <c r="O6522" s="51"/>
      <c r="P6522" s="51"/>
    </row>
    <row r="6523" spans="2:16" s="49" customFormat="1" x14ac:dyDescent="0.25">
      <c r="B6523" s="11"/>
      <c r="C6523" s="11"/>
      <c r="D6523" s="50"/>
      <c r="E6523" s="51"/>
      <c r="F6523" s="51"/>
      <c r="G6523" s="51"/>
      <c r="H6523" s="50"/>
      <c r="I6523" s="50"/>
      <c r="J6523" s="50"/>
      <c r="K6523" s="51"/>
      <c r="L6523" s="51"/>
      <c r="M6523" s="51"/>
      <c r="N6523" s="51"/>
      <c r="O6523" s="51"/>
      <c r="P6523" s="51"/>
    </row>
    <row r="6524" spans="2:16" s="49" customFormat="1" x14ac:dyDescent="0.25">
      <c r="B6524" s="11"/>
      <c r="C6524" s="11"/>
      <c r="D6524" s="50"/>
      <c r="E6524" s="51"/>
      <c r="F6524" s="51"/>
      <c r="G6524" s="51"/>
      <c r="H6524" s="50"/>
      <c r="I6524" s="50"/>
      <c r="J6524" s="50"/>
      <c r="K6524" s="51"/>
      <c r="L6524" s="51"/>
      <c r="M6524" s="51"/>
      <c r="N6524" s="51"/>
      <c r="O6524" s="51"/>
      <c r="P6524" s="51"/>
    </row>
    <row r="6525" spans="2:16" s="49" customFormat="1" x14ac:dyDescent="0.25">
      <c r="B6525" s="11"/>
      <c r="C6525" s="11"/>
      <c r="D6525" s="50"/>
      <c r="E6525" s="51"/>
      <c r="F6525" s="51"/>
      <c r="G6525" s="51"/>
      <c r="H6525" s="50"/>
      <c r="I6525" s="50"/>
      <c r="J6525" s="50"/>
      <c r="K6525" s="51"/>
      <c r="L6525" s="51"/>
      <c r="M6525" s="51"/>
      <c r="N6525" s="51"/>
      <c r="O6525" s="51"/>
      <c r="P6525" s="51"/>
    </row>
    <row r="6526" spans="2:16" s="49" customFormat="1" x14ac:dyDescent="0.25">
      <c r="B6526" s="11"/>
      <c r="C6526" s="11"/>
      <c r="D6526" s="50"/>
      <c r="E6526" s="51"/>
      <c r="F6526" s="51"/>
      <c r="G6526" s="51"/>
      <c r="H6526" s="50"/>
      <c r="I6526" s="50"/>
      <c r="J6526" s="50"/>
      <c r="K6526" s="51"/>
      <c r="L6526" s="51"/>
      <c r="M6526" s="51"/>
      <c r="N6526" s="51"/>
      <c r="O6526" s="51"/>
      <c r="P6526" s="51"/>
    </row>
    <row r="6527" spans="2:16" s="49" customFormat="1" x14ac:dyDescent="0.25">
      <c r="B6527" s="11"/>
      <c r="C6527" s="11"/>
      <c r="D6527" s="50"/>
      <c r="E6527" s="51"/>
      <c r="F6527" s="51"/>
      <c r="G6527" s="51"/>
      <c r="H6527" s="50"/>
      <c r="I6527" s="50"/>
      <c r="J6527" s="50"/>
      <c r="K6527" s="51"/>
      <c r="L6527" s="51"/>
      <c r="M6527" s="51"/>
      <c r="N6527" s="51"/>
      <c r="O6527" s="51"/>
      <c r="P6527" s="51"/>
    </row>
    <row r="6528" spans="2:16" s="49" customFormat="1" x14ac:dyDescent="0.25">
      <c r="B6528" s="11"/>
      <c r="C6528" s="11"/>
      <c r="D6528" s="50"/>
      <c r="E6528" s="51"/>
      <c r="F6528" s="51"/>
      <c r="G6528" s="51"/>
      <c r="H6528" s="50"/>
      <c r="I6528" s="50"/>
      <c r="J6528" s="50"/>
      <c r="K6528" s="51"/>
      <c r="L6528" s="51"/>
      <c r="M6528" s="51"/>
      <c r="N6528" s="51"/>
      <c r="O6528" s="51"/>
      <c r="P6528" s="51"/>
    </row>
    <row r="6529" spans="2:16" s="49" customFormat="1" x14ac:dyDescent="0.25">
      <c r="B6529" s="11"/>
      <c r="C6529" s="11"/>
      <c r="D6529" s="50"/>
      <c r="E6529" s="51"/>
      <c r="F6529" s="51"/>
      <c r="G6529" s="51"/>
      <c r="H6529" s="50"/>
      <c r="I6529" s="50"/>
      <c r="J6529" s="50"/>
      <c r="K6529" s="51"/>
      <c r="L6529" s="51"/>
      <c r="M6529" s="51"/>
      <c r="N6529" s="51"/>
      <c r="O6529" s="51"/>
      <c r="P6529" s="51"/>
    </row>
    <row r="6530" spans="2:16" s="49" customFormat="1" x14ac:dyDescent="0.25">
      <c r="B6530" s="11"/>
      <c r="C6530" s="11"/>
      <c r="D6530" s="50"/>
      <c r="E6530" s="51"/>
      <c r="F6530" s="51"/>
      <c r="G6530" s="51"/>
      <c r="H6530" s="50"/>
      <c r="I6530" s="50"/>
      <c r="J6530" s="50"/>
      <c r="K6530" s="51"/>
      <c r="L6530" s="51"/>
      <c r="M6530" s="51"/>
      <c r="N6530" s="51"/>
      <c r="O6530" s="51"/>
      <c r="P6530" s="51"/>
    </row>
    <row r="6531" spans="2:16" s="49" customFormat="1" x14ac:dyDescent="0.25">
      <c r="B6531" s="11"/>
      <c r="C6531" s="11"/>
      <c r="D6531" s="50"/>
      <c r="E6531" s="51"/>
      <c r="F6531" s="51"/>
      <c r="G6531" s="51"/>
      <c r="H6531" s="50"/>
      <c r="I6531" s="50"/>
      <c r="J6531" s="50"/>
      <c r="K6531" s="51"/>
      <c r="L6531" s="51"/>
      <c r="M6531" s="51"/>
      <c r="N6531" s="51"/>
      <c r="O6531" s="51"/>
      <c r="P6531" s="51"/>
    </row>
    <row r="6532" spans="2:16" s="49" customFormat="1" x14ac:dyDescent="0.25">
      <c r="B6532" s="11"/>
      <c r="C6532" s="11"/>
      <c r="D6532" s="50"/>
      <c r="E6532" s="51"/>
      <c r="F6532" s="51"/>
      <c r="G6532" s="51"/>
      <c r="H6532" s="50"/>
      <c r="I6532" s="50"/>
      <c r="J6532" s="50"/>
      <c r="K6532" s="51"/>
      <c r="L6532" s="51"/>
      <c r="M6532" s="51"/>
      <c r="N6532" s="51"/>
      <c r="O6532" s="51"/>
      <c r="P6532" s="51"/>
    </row>
    <row r="6533" spans="2:16" s="49" customFormat="1" x14ac:dyDescent="0.25">
      <c r="B6533" s="11"/>
      <c r="C6533" s="11"/>
      <c r="D6533" s="50"/>
      <c r="E6533" s="51"/>
      <c r="F6533" s="51"/>
      <c r="G6533" s="51"/>
      <c r="H6533" s="50"/>
      <c r="I6533" s="50"/>
      <c r="J6533" s="50"/>
      <c r="K6533" s="51"/>
      <c r="L6533" s="51"/>
      <c r="M6533" s="51"/>
      <c r="N6533" s="51"/>
      <c r="O6533" s="51"/>
      <c r="P6533" s="51"/>
    </row>
    <row r="6534" spans="2:16" s="49" customFormat="1" x14ac:dyDescent="0.25">
      <c r="B6534" s="11"/>
      <c r="C6534" s="11"/>
      <c r="D6534" s="50"/>
      <c r="E6534" s="51"/>
      <c r="F6534" s="51"/>
      <c r="G6534" s="51"/>
      <c r="H6534" s="50"/>
      <c r="I6534" s="50"/>
      <c r="J6534" s="50"/>
      <c r="K6534" s="51"/>
      <c r="L6534" s="51"/>
      <c r="M6534" s="51"/>
      <c r="N6534" s="51"/>
      <c r="O6534" s="51"/>
      <c r="P6534" s="51"/>
    </row>
    <row r="6535" spans="2:16" s="49" customFormat="1" x14ac:dyDescent="0.25">
      <c r="B6535" s="11"/>
      <c r="C6535" s="11"/>
      <c r="D6535" s="50"/>
      <c r="E6535" s="51"/>
      <c r="F6535" s="51"/>
      <c r="G6535" s="51"/>
      <c r="H6535" s="50"/>
      <c r="I6535" s="50"/>
      <c r="J6535" s="50"/>
      <c r="K6535" s="51"/>
      <c r="L6535" s="51"/>
      <c r="M6535" s="51"/>
      <c r="N6535" s="51"/>
      <c r="O6535" s="51"/>
      <c r="P6535" s="51"/>
    </row>
    <row r="6536" spans="2:16" s="49" customFormat="1" x14ac:dyDescent="0.25">
      <c r="B6536" s="11"/>
      <c r="C6536" s="11"/>
      <c r="D6536" s="50"/>
      <c r="E6536" s="51"/>
      <c r="F6536" s="51"/>
      <c r="G6536" s="51"/>
      <c r="H6536" s="50"/>
      <c r="I6536" s="50"/>
      <c r="J6536" s="50"/>
      <c r="K6536" s="51"/>
      <c r="L6536" s="51"/>
      <c r="M6536" s="51"/>
      <c r="N6536" s="51"/>
      <c r="O6536" s="51"/>
      <c r="P6536" s="51"/>
    </row>
    <row r="6537" spans="2:16" s="49" customFormat="1" x14ac:dyDescent="0.25">
      <c r="B6537" s="11"/>
      <c r="C6537" s="11"/>
      <c r="D6537" s="50"/>
      <c r="E6537" s="51"/>
      <c r="F6537" s="51"/>
      <c r="G6537" s="51"/>
      <c r="H6537" s="50"/>
      <c r="I6537" s="50"/>
      <c r="J6537" s="50"/>
      <c r="K6537" s="51"/>
      <c r="L6537" s="51"/>
      <c r="M6537" s="51"/>
      <c r="N6537" s="51"/>
      <c r="O6537" s="51"/>
      <c r="P6537" s="51"/>
    </row>
    <row r="6538" spans="2:16" s="49" customFormat="1" x14ac:dyDescent="0.25">
      <c r="B6538" s="11"/>
      <c r="C6538" s="11"/>
      <c r="D6538" s="50"/>
      <c r="E6538" s="51"/>
      <c r="F6538" s="51"/>
      <c r="G6538" s="51"/>
      <c r="H6538" s="50"/>
      <c r="I6538" s="50"/>
      <c r="J6538" s="50"/>
      <c r="K6538" s="51"/>
      <c r="L6538" s="51"/>
      <c r="M6538" s="51"/>
      <c r="N6538" s="51"/>
      <c r="O6538" s="51"/>
      <c r="P6538" s="51"/>
    </row>
    <row r="6539" spans="2:16" s="49" customFormat="1" x14ac:dyDescent="0.25">
      <c r="B6539" s="11"/>
      <c r="C6539" s="11"/>
      <c r="D6539" s="50"/>
      <c r="E6539" s="51"/>
      <c r="F6539" s="51"/>
      <c r="G6539" s="51"/>
      <c r="H6539" s="50"/>
      <c r="I6539" s="50"/>
      <c r="J6539" s="50"/>
      <c r="K6539" s="51"/>
      <c r="L6539" s="51"/>
      <c r="M6539" s="51"/>
      <c r="N6539" s="51"/>
      <c r="O6539" s="51"/>
      <c r="P6539" s="51"/>
    </row>
    <row r="6540" spans="2:16" s="49" customFormat="1" x14ac:dyDescent="0.25">
      <c r="B6540" s="11"/>
      <c r="C6540" s="11"/>
      <c r="D6540" s="50"/>
      <c r="E6540" s="51"/>
      <c r="F6540" s="51"/>
      <c r="G6540" s="51"/>
      <c r="H6540" s="50"/>
      <c r="I6540" s="50"/>
      <c r="J6540" s="50"/>
      <c r="K6540" s="51"/>
      <c r="L6540" s="51"/>
      <c r="M6540" s="51"/>
      <c r="N6540" s="51"/>
      <c r="O6540" s="51"/>
      <c r="P6540" s="51"/>
    </row>
    <row r="6541" spans="2:16" s="49" customFormat="1" x14ac:dyDescent="0.25">
      <c r="B6541" s="11"/>
      <c r="C6541" s="11"/>
      <c r="D6541" s="50"/>
      <c r="E6541" s="51"/>
      <c r="F6541" s="51"/>
      <c r="G6541" s="51"/>
      <c r="H6541" s="50"/>
      <c r="I6541" s="50"/>
      <c r="J6541" s="50"/>
      <c r="K6541" s="51"/>
      <c r="L6541" s="51"/>
      <c r="M6541" s="51"/>
      <c r="N6541" s="51"/>
      <c r="O6541" s="51"/>
      <c r="P6541" s="51"/>
    </row>
    <row r="6542" spans="2:16" s="49" customFormat="1" x14ac:dyDescent="0.25">
      <c r="B6542" s="11"/>
      <c r="C6542" s="11"/>
      <c r="D6542" s="50"/>
      <c r="E6542" s="51"/>
      <c r="F6542" s="51"/>
      <c r="G6542" s="51"/>
      <c r="H6542" s="50"/>
      <c r="I6542" s="50"/>
      <c r="J6542" s="50"/>
      <c r="K6542" s="51"/>
      <c r="L6542" s="51"/>
      <c r="M6542" s="51"/>
      <c r="N6542" s="51"/>
      <c r="O6542" s="51"/>
      <c r="P6542" s="51"/>
    </row>
    <row r="6543" spans="2:16" s="49" customFormat="1" x14ac:dyDescent="0.25">
      <c r="B6543" s="11"/>
      <c r="C6543" s="11"/>
      <c r="D6543" s="50"/>
      <c r="E6543" s="51"/>
      <c r="F6543" s="51"/>
      <c r="G6543" s="51"/>
      <c r="H6543" s="50"/>
      <c r="I6543" s="50"/>
      <c r="J6543" s="50"/>
      <c r="K6543" s="51"/>
      <c r="L6543" s="51"/>
      <c r="M6543" s="51"/>
      <c r="N6543" s="51"/>
      <c r="O6543" s="51"/>
      <c r="P6543" s="51"/>
    </row>
    <row r="6544" spans="2:16" s="49" customFormat="1" x14ac:dyDescent="0.25">
      <c r="B6544" s="11"/>
      <c r="C6544" s="11"/>
      <c r="D6544" s="50"/>
      <c r="E6544" s="51"/>
      <c r="F6544" s="51"/>
      <c r="G6544" s="51"/>
      <c r="H6544" s="50"/>
      <c r="I6544" s="50"/>
      <c r="J6544" s="50"/>
      <c r="K6544" s="51"/>
      <c r="L6544" s="51"/>
      <c r="M6544" s="51"/>
      <c r="N6544" s="51"/>
      <c r="O6544" s="51"/>
      <c r="P6544" s="51"/>
    </row>
    <row r="6545" spans="2:16" s="49" customFormat="1" x14ac:dyDescent="0.25">
      <c r="B6545" s="11"/>
      <c r="C6545" s="11"/>
      <c r="D6545" s="50"/>
      <c r="E6545" s="51"/>
      <c r="F6545" s="51"/>
      <c r="G6545" s="51"/>
      <c r="H6545" s="50"/>
      <c r="I6545" s="50"/>
      <c r="J6545" s="50"/>
      <c r="K6545" s="51"/>
      <c r="L6545" s="51"/>
      <c r="M6545" s="51"/>
      <c r="N6545" s="51"/>
      <c r="O6545" s="51"/>
      <c r="P6545" s="51"/>
    </row>
    <row r="6546" spans="2:16" s="49" customFormat="1" x14ac:dyDescent="0.25">
      <c r="B6546" s="11"/>
      <c r="C6546" s="11"/>
      <c r="D6546" s="50"/>
      <c r="E6546" s="51"/>
      <c r="F6546" s="51"/>
      <c r="G6546" s="51"/>
      <c r="H6546" s="50"/>
      <c r="I6546" s="50"/>
      <c r="J6546" s="50"/>
      <c r="K6546" s="51"/>
      <c r="L6546" s="51"/>
      <c r="M6546" s="51"/>
      <c r="N6546" s="51"/>
      <c r="O6546" s="51"/>
      <c r="P6546" s="51"/>
    </row>
    <row r="6547" spans="2:16" s="49" customFormat="1" x14ac:dyDescent="0.25">
      <c r="B6547" s="11"/>
      <c r="C6547" s="11"/>
      <c r="D6547" s="50"/>
      <c r="E6547" s="51"/>
      <c r="F6547" s="51"/>
      <c r="G6547" s="51"/>
      <c r="H6547" s="50"/>
      <c r="I6547" s="50"/>
      <c r="J6547" s="50"/>
      <c r="K6547" s="51"/>
      <c r="L6547" s="51"/>
      <c r="M6547" s="51"/>
      <c r="N6547" s="51"/>
      <c r="O6547" s="51"/>
      <c r="P6547" s="51"/>
    </row>
    <row r="6548" spans="2:16" s="49" customFormat="1" x14ac:dyDescent="0.25">
      <c r="B6548" s="11"/>
      <c r="C6548" s="11"/>
      <c r="D6548" s="50"/>
      <c r="E6548" s="51"/>
      <c r="F6548" s="51"/>
      <c r="G6548" s="51"/>
      <c r="H6548" s="50"/>
      <c r="I6548" s="50"/>
      <c r="J6548" s="50"/>
      <c r="K6548" s="51"/>
      <c r="L6548" s="51"/>
      <c r="M6548" s="51"/>
      <c r="N6548" s="51"/>
      <c r="O6548" s="51"/>
      <c r="P6548" s="51"/>
    </row>
    <row r="6549" spans="2:16" s="49" customFormat="1" x14ac:dyDescent="0.25">
      <c r="B6549" s="11"/>
      <c r="C6549" s="11"/>
      <c r="D6549" s="50"/>
      <c r="E6549" s="51"/>
      <c r="F6549" s="51"/>
      <c r="G6549" s="51"/>
      <c r="H6549" s="50"/>
      <c r="I6549" s="50"/>
      <c r="J6549" s="50"/>
      <c r="K6549" s="51"/>
      <c r="L6549" s="51"/>
      <c r="M6549" s="51"/>
      <c r="N6549" s="51"/>
      <c r="O6549" s="51"/>
      <c r="P6549" s="51"/>
    </row>
    <row r="6550" spans="2:16" s="49" customFormat="1" x14ac:dyDescent="0.25">
      <c r="B6550" s="11"/>
      <c r="C6550" s="11"/>
      <c r="D6550" s="50"/>
      <c r="E6550" s="51"/>
      <c r="F6550" s="51"/>
      <c r="G6550" s="51"/>
      <c r="H6550" s="50"/>
      <c r="I6550" s="50"/>
      <c r="J6550" s="50"/>
      <c r="K6550" s="51"/>
      <c r="L6550" s="51"/>
      <c r="M6550" s="51"/>
      <c r="N6550" s="51"/>
      <c r="O6550" s="51"/>
      <c r="P6550" s="51"/>
    </row>
    <row r="6551" spans="2:16" s="49" customFormat="1" x14ac:dyDescent="0.25">
      <c r="B6551" s="11"/>
      <c r="C6551" s="11"/>
      <c r="D6551" s="50"/>
      <c r="E6551" s="51"/>
      <c r="F6551" s="51"/>
      <c r="G6551" s="51"/>
      <c r="H6551" s="50"/>
      <c r="I6551" s="50"/>
      <c r="J6551" s="50"/>
      <c r="K6551" s="51"/>
      <c r="L6551" s="51"/>
      <c r="M6551" s="51"/>
      <c r="N6551" s="51"/>
      <c r="O6551" s="51"/>
      <c r="P6551" s="51"/>
    </row>
    <row r="6552" spans="2:16" s="49" customFormat="1" x14ac:dyDescent="0.25">
      <c r="B6552" s="11"/>
      <c r="C6552" s="11"/>
      <c r="D6552" s="50"/>
      <c r="E6552" s="51"/>
      <c r="F6552" s="51"/>
      <c r="G6552" s="51"/>
      <c r="H6552" s="50"/>
      <c r="I6552" s="50"/>
      <c r="J6552" s="50"/>
      <c r="K6552" s="51"/>
      <c r="L6552" s="51"/>
      <c r="M6552" s="51"/>
      <c r="N6552" s="51"/>
      <c r="O6552" s="51"/>
      <c r="P6552" s="51"/>
    </row>
    <row r="6553" spans="2:16" s="49" customFormat="1" x14ac:dyDescent="0.25">
      <c r="B6553" s="11"/>
      <c r="C6553" s="11"/>
      <c r="D6553" s="50"/>
      <c r="E6553" s="51"/>
      <c r="F6553" s="51"/>
      <c r="G6553" s="51"/>
      <c r="H6553" s="50"/>
      <c r="I6553" s="50"/>
      <c r="J6553" s="50"/>
      <c r="K6553" s="51"/>
      <c r="L6553" s="51"/>
      <c r="M6553" s="51"/>
      <c r="N6553" s="51"/>
      <c r="O6553" s="51"/>
      <c r="P6553" s="51"/>
    </row>
    <row r="6554" spans="2:16" s="49" customFormat="1" x14ac:dyDescent="0.25">
      <c r="B6554" s="11"/>
      <c r="C6554" s="11"/>
      <c r="D6554" s="50"/>
      <c r="E6554" s="51"/>
      <c r="F6554" s="51"/>
      <c r="G6554" s="51"/>
      <c r="H6554" s="50"/>
      <c r="I6554" s="50"/>
      <c r="J6554" s="50"/>
      <c r="K6554" s="51"/>
      <c r="L6554" s="51"/>
      <c r="M6554" s="51"/>
      <c r="N6554" s="51"/>
      <c r="O6554" s="51"/>
      <c r="P6554" s="51"/>
    </row>
    <row r="6555" spans="2:16" s="49" customFormat="1" x14ac:dyDescent="0.25">
      <c r="B6555" s="11"/>
      <c r="C6555" s="11"/>
      <c r="D6555" s="50"/>
      <c r="E6555" s="51"/>
      <c r="F6555" s="51"/>
      <c r="G6555" s="51"/>
      <c r="H6555" s="50"/>
      <c r="I6555" s="50"/>
      <c r="J6555" s="50"/>
      <c r="K6555" s="51"/>
      <c r="L6555" s="51"/>
      <c r="M6555" s="51"/>
      <c r="N6555" s="51"/>
      <c r="O6555" s="51"/>
      <c r="P6555" s="51"/>
    </row>
    <row r="6556" spans="2:16" s="49" customFormat="1" x14ac:dyDescent="0.25">
      <c r="B6556" s="11"/>
      <c r="C6556" s="11"/>
      <c r="D6556" s="50"/>
      <c r="E6556" s="51"/>
      <c r="F6556" s="51"/>
      <c r="G6556" s="51"/>
      <c r="H6556" s="50"/>
      <c r="I6556" s="50"/>
      <c r="J6556" s="50"/>
      <c r="K6556" s="51"/>
      <c r="L6556" s="51"/>
      <c r="M6556" s="51"/>
      <c r="N6556" s="51"/>
      <c r="O6556" s="51"/>
      <c r="P6556" s="51"/>
    </row>
    <row r="6557" spans="2:16" s="49" customFormat="1" x14ac:dyDescent="0.25">
      <c r="B6557" s="11"/>
      <c r="C6557" s="11"/>
      <c r="D6557" s="50"/>
      <c r="E6557" s="51"/>
      <c r="F6557" s="51"/>
      <c r="G6557" s="51"/>
      <c r="H6557" s="50"/>
      <c r="I6557" s="50"/>
      <c r="J6557" s="50"/>
      <c r="K6557" s="51"/>
      <c r="L6557" s="51"/>
      <c r="M6557" s="51"/>
      <c r="N6557" s="51"/>
      <c r="O6557" s="51"/>
      <c r="P6557" s="51"/>
    </row>
    <row r="6558" spans="2:16" s="49" customFormat="1" x14ac:dyDescent="0.25">
      <c r="B6558" s="11"/>
      <c r="C6558" s="11"/>
      <c r="D6558" s="50"/>
      <c r="E6558" s="51"/>
      <c r="F6558" s="51"/>
      <c r="G6558" s="51"/>
      <c r="H6558" s="50"/>
      <c r="I6558" s="50"/>
      <c r="J6558" s="50"/>
      <c r="K6558" s="51"/>
      <c r="L6558" s="51"/>
      <c r="M6558" s="51"/>
      <c r="N6558" s="51"/>
      <c r="O6558" s="51"/>
      <c r="P6558" s="51"/>
    </row>
    <row r="6559" spans="2:16" s="49" customFormat="1" x14ac:dyDescent="0.25">
      <c r="B6559" s="11"/>
      <c r="C6559" s="11"/>
      <c r="D6559" s="50"/>
      <c r="E6559" s="51"/>
      <c r="F6559" s="51"/>
      <c r="G6559" s="51"/>
      <c r="H6559" s="50"/>
      <c r="I6559" s="50"/>
      <c r="J6559" s="50"/>
      <c r="K6559" s="51"/>
      <c r="L6559" s="51"/>
      <c r="M6559" s="51"/>
      <c r="N6559" s="51"/>
      <c r="O6559" s="51"/>
      <c r="P6559" s="51"/>
    </row>
    <row r="6560" spans="2:16" s="49" customFormat="1" x14ac:dyDescent="0.25">
      <c r="B6560" s="11"/>
      <c r="C6560" s="11"/>
      <c r="D6560" s="50"/>
      <c r="E6560" s="51"/>
      <c r="F6560" s="51"/>
      <c r="G6560" s="51"/>
      <c r="H6560" s="50"/>
      <c r="I6560" s="50"/>
      <c r="J6560" s="50"/>
      <c r="K6560" s="51"/>
      <c r="L6560" s="51"/>
      <c r="M6560" s="51"/>
      <c r="N6560" s="51"/>
      <c r="O6560" s="51"/>
      <c r="P6560" s="51"/>
    </row>
    <row r="6561" spans="2:16" s="49" customFormat="1" x14ac:dyDescent="0.25">
      <c r="B6561" s="11"/>
      <c r="C6561" s="11"/>
      <c r="D6561" s="50"/>
      <c r="E6561" s="51"/>
      <c r="F6561" s="51"/>
      <c r="G6561" s="51"/>
      <c r="H6561" s="50"/>
      <c r="I6561" s="50"/>
      <c r="J6561" s="50"/>
      <c r="K6561" s="51"/>
      <c r="L6561" s="51"/>
      <c r="M6561" s="51"/>
      <c r="N6561" s="51"/>
      <c r="O6561" s="51"/>
      <c r="P6561" s="51"/>
    </row>
    <row r="6562" spans="2:16" s="49" customFormat="1" x14ac:dyDescent="0.25">
      <c r="B6562" s="11"/>
      <c r="C6562" s="11"/>
      <c r="D6562" s="50"/>
      <c r="E6562" s="51"/>
      <c r="F6562" s="51"/>
      <c r="G6562" s="51"/>
      <c r="H6562" s="50"/>
      <c r="I6562" s="50"/>
      <c r="J6562" s="50"/>
      <c r="K6562" s="51"/>
      <c r="L6562" s="51"/>
      <c r="M6562" s="51"/>
      <c r="N6562" s="51"/>
      <c r="O6562" s="51"/>
      <c r="P6562" s="51"/>
    </row>
    <row r="6563" spans="2:16" s="49" customFormat="1" x14ac:dyDescent="0.25">
      <c r="B6563" s="11"/>
      <c r="C6563" s="11"/>
      <c r="D6563" s="50"/>
      <c r="E6563" s="51"/>
      <c r="F6563" s="51"/>
      <c r="G6563" s="51"/>
      <c r="H6563" s="50"/>
      <c r="I6563" s="50"/>
      <c r="J6563" s="50"/>
      <c r="K6563" s="51"/>
      <c r="L6563" s="51"/>
      <c r="M6563" s="51"/>
      <c r="N6563" s="51"/>
      <c r="O6563" s="51"/>
      <c r="P6563" s="51"/>
    </row>
    <row r="6564" spans="2:16" s="49" customFormat="1" x14ac:dyDescent="0.25">
      <c r="B6564" s="11"/>
      <c r="C6564" s="11"/>
      <c r="D6564" s="50"/>
      <c r="E6564" s="51"/>
      <c r="F6564" s="51"/>
      <c r="G6564" s="51"/>
      <c r="H6564" s="50"/>
      <c r="I6564" s="50"/>
      <c r="J6564" s="50"/>
      <c r="K6564" s="51"/>
      <c r="L6564" s="51"/>
      <c r="M6564" s="51"/>
      <c r="N6564" s="51"/>
      <c r="O6564" s="51"/>
      <c r="P6564" s="51"/>
    </row>
    <row r="6565" spans="2:16" s="49" customFormat="1" x14ac:dyDescent="0.25">
      <c r="B6565" s="11"/>
      <c r="C6565" s="11"/>
      <c r="D6565" s="50"/>
      <c r="E6565" s="51"/>
      <c r="F6565" s="51"/>
      <c r="G6565" s="51"/>
      <c r="H6565" s="50"/>
      <c r="I6565" s="50"/>
      <c r="J6565" s="50"/>
      <c r="K6565" s="51"/>
      <c r="L6565" s="51"/>
      <c r="M6565" s="51"/>
      <c r="N6565" s="51"/>
      <c r="O6565" s="51"/>
      <c r="P6565" s="51"/>
    </row>
    <row r="6566" spans="2:16" s="49" customFormat="1" x14ac:dyDescent="0.25">
      <c r="B6566" s="11"/>
      <c r="C6566" s="11"/>
      <c r="D6566" s="50"/>
      <c r="E6566" s="51"/>
      <c r="F6566" s="51"/>
      <c r="G6566" s="51"/>
      <c r="H6566" s="50"/>
      <c r="I6566" s="50"/>
      <c r="J6566" s="50"/>
      <c r="K6566" s="51"/>
      <c r="L6566" s="51"/>
      <c r="M6566" s="51"/>
      <c r="N6566" s="51"/>
      <c r="O6566" s="51"/>
      <c r="P6566" s="51"/>
    </row>
    <row r="6567" spans="2:16" s="49" customFormat="1" x14ac:dyDescent="0.25">
      <c r="B6567" s="11"/>
      <c r="C6567" s="11"/>
      <c r="D6567" s="50"/>
      <c r="E6567" s="51"/>
      <c r="F6567" s="51"/>
      <c r="G6567" s="51"/>
      <c r="H6567" s="50"/>
      <c r="I6567" s="50"/>
      <c r="J6567" s="50"/>
      <c r="K6567" s="51"/>
      <c r="L6567" s="51"/>
      <c r="M6567" s="51"/>
      <c r="N6567" s="51"/>
      <c r="O6567" s="51"/>
      <c r="P6567" s="51"/>
    </row>
    <row r="6568" spans="2:16" s="49" customFormat="1" x14ac:dyDescent="0.25">
      <c r="B6568" s="11"/>
      <c r="C6568" s="11"/>
      <c r="D6568" s="50"/>
      <c r="E6568" s="51"/>
      <c r="F6568" s="51"/>
      <c r="G6568" s="51"/>
      <c r="H6568" s="50"/>
      <c r="I6568" s="50"/>
      <c r="J6568" s="50"/>
      <c r="K6568" s="51"/>
      <c r="L6568" s="51"/>
      <c r="M6568" s="51"/>
      <c r="N6568" s="51"/>
      <c r="O6568" s="51"/>
      <c r="P6568" s="51"/>
    </row>
    <row r="6569" spans="2:16" s="49" customFormat="1" x14ac:dyDescent="0.25">
      <c r="B6569" s="11"/>
      <c r="C6569" s="11"/>
      <c r="D6569" s="50"/>
      <c r="E6569" s="51"/>
      <c r="F6569" s="51"/>
      <c r="G6569" s="51"/>
      <c r="H6569" s="50"/>
      <c r="I6569" s="50"/>
      <c r="J6569" s="50"/>
      <c r="K6569" s="51"/>
      <c r="L6569" s="51"/>
      <c r="M6569" s="51"/>
      <c r="N6569" s="51"/>
      <c r="O6569" s="51"/>
      <c r="P6569" s="51"/>
    </row>
    <row r="6570" spans="2:16" s="49" customFormat="1" x14ac:dyDescent="0.25">
      <c r="B6570" s="11"/>
      <c r="C6570" s="11"/>
      <c r="D6570" s="50"/>
      <c r="E6570" s="51"/>
      <c r="F6570" s="51"/>
      <c r="G6570" s="51"/>
      <c r="H6570" s="50"/>
      <c r="I6570" s="50"/>
      <c r="J6570" s="50"/>
      <c r="K6570" s="51"/>
      <c r="L6570" s="51"/>
      <c r="M6570" s="51"/>
      <c r="N6570" s="51"/>
      <c r="O6570" s="51"/>
      <c r="P6570" s="51"/>
    </row>
    <row r="6571" spans="2:16" s="49" customFormat="1" x14ac:dyDescent="0.25">
      <c r="B6571" s="11"/>
      <c r="C6571" s="11"/>
      <c r="D6571" s="50"/>
      <c r="E6571" s="51"/>
      <c r="F6571" s="51"/>
      <c r="G6571" s="51"/>
      <c r="H6571" s="50"/>
      <c r="I6571" s="50"/>
      <c r="J6571" s="50"/>
      <c r="K6571" s="51"/>
      <c r="L6571" s="51"/>
      <c r="M6571" s="51"/>
      <c r="N6571" s="51"/>
      <c r="O6571" s="51"/>
      <c r="P6571" s="51"/>
    </row>
    <row r="6572" spans="2:16" s="49" customFormat="1" x14ac:dyDescent="0.25">
      <c r="B6572" s="11"/>
      <c r="C6572" s="11"/>
      <c r="D6572" s="50"/>
      <c r="E6572" s="51"/>
      <c r="F6572" s="51"/>
      <c r="G6572" s="51"/>
      <c r="H6572" s="50"/>
      <c r="I6572" s="50"/>
      <c r="J6572" s="50"/>
      <c r="K6572" s="51"/>
      <c r="L6572" s="51"/>
      <c r="M6572" s="51"/>
      <c r="N6572" s="51"/>
      <c r="O6572" s="51"/>
      <c r="P6572" s="51"/>
    </row>
    <row r="6573" spans="2:16" s="49" customFormat="1" x14ac:dyDescent="0.25">
      <c r="B6573" s="11"/>
      <c r="C6573" s="11"/>
      <c r="D6573" s="50"/>
      <c r="E6573" s="51"/>
      <c r="F6573" s="51"/>
      <c r="G6573" s="51"/>
      <c r="H6573" s="50"/>
      <c r="I6573" s="50"/>
      <c r="J6573" s="50"/>
      <c r="K6573" s="51"/>
      <c r="L6573" s="51"/>
      <c r="M6573" s="51"/>
      <c r="N6573" s="51"/>
      <c r="O6573" s="51"/>
      <c r="P6573" s="51"/>
    </row>
    <row r="6574" spans="2:16" s="49" customFormat="1" x14ac:dyDescent="0.25">
      <c r="B6574" s="11"/>
      <c r="C6574" s="11"/>
      <c r="D6574" s="50"/>
      <c r="E6574" s="51"/>
      <c r="F6574" s="51"/>
      <c r="G6574" s="51"/>
      <c r="H6574" s="50"/>
      <c r="I6574" s="50"/>
      <c r="J6574" s="50"/>
      <c r="K6574" s="51"/>
      <c r="L6574" s="51"/>
      <c r="M6574" s="51"/>
      <c r="N6574" s="51"/>
      <c r="O6574" s="51"/>
      <c r="P6574" s="51"/>
    </row>
    <row r="6575" spans="2:16" s="49" customFormat="1" x14ac:dyDescent="0.25">
      <c r="B6575" s="11"/>
      <c r="C6575" s="11"/>
      <c r="D6575" s="50"/>
      <c r="E6575" s="51"/>
      <c r="F6575" s="51"/>
      <c r="G6575" s="51"/>
      <c r="H6575" s="50"/>
      <c r="I6575" s="50"/>
      <c r="J6575" s="50"/>
      <c r="K6575" s="51"/>
      <c r="L6575" s="51"/>
      <c r="M6575" s="51"/>
      <c r="N6575" s="51"/>
      <c r="O6575" s="51"/>
      <c r="P6575" s="51"/>
    </row>
    <row r="6576" spans="2:16" s="49" customFormat="1" x14ac:dyDescent="0.25">
      <c r="B6576" s="11"/>
      <c r="C6576" s="11"/>
      <c r="D6576" s="50"/>
      <c r="E6576" s="51"/>
      <c r="F6576" s="51"/>
      <c r="G6576" s="51"/>
      <c r="H6576" s="50"/>
      <c r="I6576" s="50"/>
      <c r="J6576" s="50"/>
      <c r="K6576" s="51"/>
      <c r="L6576" s="51"/>
      <c r="M6576" s="51"/>
      <c r="N6576" s="51"/>
      <c r="O6576" s="51"/>
      <c r="P6576" s="51"/>
    </row>
    <row r="6577" spans="2:16" s="49" customFormat="1" x14ac:dyDescent="0.25">
      <c r="B6577" s="11"/>
      <c r="C6577" s="11"/>
      <c r="D6577" s="50"/>
      <c r="E6577" s="51"/>
      <c r="F6577" s="51"/>
      <c r="G6577" s="51"/>
      <c r="H6577" s="50"/>
      <c r="I6577" s="50"/>
      <c r="J6577" s="50"/>
      <c r="K6577" s="51"/>
      <c r="L6577" s="51"/>
      <c r="M6577" s="51"/>
      <c r="N6577" s="51"/>
      <c r="O6577" s="51"/>
      <c r="P6577" s="51"/>
    </row>
    <row r="6578" spans="2:16" s="49" customFormat="1" x14ac:dyDescent="0.25">
      <c r="B6578" s="11"/>
      <c r="C6578" s="11"/>
      <c r="D6578" s="50"/>
      <c r="E6578" s="51"/>
      <c r="F6578" s="51"/>
      <c r="G6578" s="51"/>
      <c r="H6578" s="50"/>
      <c r="I6578" s="50"/>
      <c r="J6578" s="50"/>
      <c r="K6578" s="51"/>
      <c r="L6578" s="51"/>
      <c r="M6578" s="51"/>
      <c r="N6578" s="51"/>
      <c r="O6578" s="51"/>
      <c r="P6578" s="51"/>
    </row>
    <row r="6579" spans="2:16" s="49" customFormat="1" x14ac:dyDescent="0.25">
      <c r="B6579" s="11"/>
      <c r="C6579" s="11"/>
      <c r="D6579" s="50"/>
      <c r="E6579" s="51"/>
      <c r="F6579" s="51"/>
      <c r="G6579" s="51"/>
      <c r="H6579" s="50"/>
      <c r="I6579" s="50"/>
      <c r="J6579" s="50"/>
      <c r="K6579" s="51"/>
      <c r="L6579" s="51"/>
      <c r="M6579" s="51"/>
      <c r="N6579" s="51"/>
      <c r="O6579" s="51"/>
      <c r="P6579" s="51"/>
    </row>
    <row r="6580" spans="2:16" s="49" customFormat="1" x14ac:dyDescent="0.25">
      <c r="B6580" s="11"/>
      <c r="C6580" s="11"/>
      <c r="D6580" s="50"/>
      <c r="E6580" s="51"/>
      <c r="F6580" s="51"/>
      <c r="G6580" s="51"/>
      <c r="H6580" s="50"/>
      <c r="I6580" s="50"/>
      <c r="J6580" s="50"/>
      <c r="K6580" s="51"/>
      <c r="L6580" s="51"/>
      <c r="M6580" s="51"/>
      <c r="N6580" s="51"/>
      <c r="O6580" s="51"/>
      <c r="P6580" s="51"/>
    </row>
    <row r="6581" spans="2:16" s="49" customFormat="1" x14ac:dyDescent="0.25">
      <c r="B6581" s="11"/>
      <c r="C6581" s="11"/>
      <c r="D6581" s="50"/>
      <c r="E6581" s="51"/>
      <c r="F6581" s="51"/>
      <c r="G6581" s="51"/>
      <c r="H6581" s="50"/>
      <c r="I6581" s="50"/>
      <c r="J6581" s="50"/>
      <c r="K6581" s="51"/>
      <c r="L6581" s="51"/>
      <c r="M6581" s="51"/>
      <c r="N6581" s="51"/>
      <c r="O6581" s="51"/>
      <c r="P6581" s="51"/>
    </row>
    <row r="6582" spans="2:16" s="49" customFormat="1" x14ac:dyDescent="0.25">
      <c r="B6582" s="11"/>
      <c r="C6582" s="11"/>
      <c r="D6582" s="50"/>
      <c r="E6582" s="51"/>
      <c r="F6582" s="51"/>
      <c r="G6582" s="51"/>
      <c r="H6582" s="50"/>
      <c r="I6582" s="50"/>
      <c r="J6582" s="50"/>
      <c r="K6582" s="51"/>
      <c r="L6582" s="51"/>
      <c r="M6582" s="51"/>
      <c r="N6582" s="51"/>
      <c r="O6582" s="51"/>
      <c r="P6582" s="51"/>
    </row>
    <row r="6583" spans="2:16" s="49" customFormat="1" x14ac:dyDescent="0.25">
      <c r="B6583" s="11"/>
      <c r="C6583" s="11"/>
      <c r="D6583" s="50"/>
      <c r="E6583" s="51"/>
      <c r="F6583" s="51"/>
      <c r="G6583" s="51"/>
      <c r="H6583" s="50"/>
      <c r="I6583" s="50"/>
      <c r="J6583" s="50"/>
      <c r="K6583" s="51"/>
      <c r="L6583" s="51"/>
      <c r="M6583" s="51"/>
      <c r="N6583" s="51"/>
      <c r="O6583" s="51"/>
      <c r="P6583" s="51"/>
    </row>
    <row r="6584" spans="2:16" s="49" customFormat="1" x14ac:dyDescent="0.25">
      <c r="B6584" s="11"/>
      <c r="C6584" s="11"/>
      <c r="D6584" s="50"/>
      <c r="E6584" s="51"/>
      <c r="F6584" s="51"/>
      <c r="G6584" s="51"/>
      <c r="H6584" s="50"/>
      <c r="I6584" s="50"/>
      <c r="J6584" s="50"/>
      <c r="K6584" s="51"/>
      <c r="L6584" s="51"/>
      <c r="M6584" s="51"/>
      <c r="N6584" s="51"/>
      <c r="O6584" s="51"/>
      <c r="P6584" s="51"/>
    </row>
    <row r="6585" spans="2:16" s="49" customFormat="1" x14ac:dyDescent="0.25">
      <c r="B6585" s="11"/>
      <c r="C6585" s="11"/>
      <c r="D6585" s="50"/>
      <c r="E6585" s="51"/>
      <c r="F6585" s="51"/>
      <c r="G6585" s="51"/>
      <c r="H6585" s="50"/>
      <c r="I6585" s="50"/>
      <c r="J6585" s="50"/>
      <c r="K6585" s="51"/>
      <c r="L6585" s="51"/>
      <c r="M6585" s="51"/>
      <c r="N6585" s="51"/>
      <c r="O6585" s="51"/>
      <c r="P6585" s="51"/>
    </row>
    <row r="6586" spans="2:16" s="49" customFormat="1" x14ac:dyDescent="0.25">
      <c r="B6586" s="11"/>
      <c r="C6586" s="11"/>
      <c r="D6586" s="50"/>
      <c r="E6586" s="51"/>
      <c r="F6586" s="51"/>
      <c r="G6586" s="51"/>
      <c r="H6586" s="50"/>
      <c r="I6586" s="50"/>
      <c r="J6586" s="50"/>
      <c r="K6586" s="51"/>
      <c r="L6586" s="51"/>
      <c r="M6586" s="51"/>
      <c r="N6586" s="51"/>
      <c r="O6586" s="51"/>
      <c r="P6586" s="51"/>
    </row>
    <row r="6587" spans="2:16" s="49" customFormat="1" x14ac:dyDescent="0.25">
      <c r="B6587" s="11"/>
      <c r="C6587" s="11"/>
      <c r="D6587" s="50"/>
      <c r="E6587" s="51"/>
      <c r="F6587" s="51"/>
      <c r="G6587" s="51"/>
      <c r="H6587" s="50"/>
      <c r="I6587" s="50"/>
      <c r="J6587" s="50"/>
      <c r="K6587" s="51"/>
      <c r="L6587" s="51"/>
      <c r="M6587" s="51"/>
      <c r="N6587" s="51"/>
      <c r="O6587" s="51"/>
      <c r="P6587" s="51"/>
    </row>
    <row r="6588" spans="2:16" s="49" customFormat="1" x14ac:dyDescent="0.25">
      <c r="B6588" s="11"/>
      <c r="C6588" s="11"/>
      <c r="D6588" s="50"/>
      <c r="E6588" s="51"/>
      <c r="F6588" s="51"/>
      <c r="G6588" s="51"/>
      <c r="H6588" s="50"/>
      <c r="I6588" s="50"/>
      <c r="J6588" s="50"/>
      <c r="K6588" s="51"/>
      <c r="L6588" s="51"/>
      <c r="M6588" s="51"/>
      <c r="N6588" s="51"/>
      <c r="O6588" s="51"/>
      <c r="P6588" s="51"/>
    </row>
    <row r="6589" spans="2:16" s="49" customFormat="1" x14ac:dyDescent="0.25">
      <c r="B6589" s="11"/>
      <c r="C6589" s="11"/>
      <c r="D6589" s="50"/>
      <c r="E6589" s="51"/>
      <c r="F6589" s="51"/>
      <c r="G6589" s="51"/>
      <c r="H6589" s="50"/>
      <c r="I6589" s="50"/>
      <c r="J6589" s="50"/>
      <c r="K6589" s="51"/>
      <c r="L6589" s="51"/>
      <c r="M6589" s="51"/>
      <c r="N6589" s="51"/>
      <c r="O6589" s="51"/>
      <c r="P6589" s="51"/>
    </row>
    <row r="6590" spans="2:16" s="49" customFormat="1" x14ac:dyDescent="0.25">
      <c r="B6590" s="11"/>
      <c r="C6590" s="11"/>
      <c r="D6590" s="50"/>
      <c r="E6590" s="51"/>
      <c r="F6590" s="51"/>
      <c r="G6590" s="51"/>
      <c r="H6590" s="50"/>
      <c r="I6590" s="50"/>
      <c r="J6590" s="50"/>
      <c r="K6590" s="51"/>
      <c r="L6590" s="51"/>
      <c r="M6590" s="51"/>
      <c r="N6590" s="51"/>
      <c r="O6590" s="51"/>
      <c r="P6590" s="51"/>
    </row>
    <row r="6591" spans="2:16" s="49" customFormat="1" x14ac:dyDescent="0.25">
      <c r="B6591" s="11"/>
      <c r="C6591" s="11"/>
      <c r="D6591" s="50"/>
      <c r="E6591" s="51"/>
      <c r="F6591" s="51"/>
      <c r="G6591" s="51"/>
      <c r="H6591" s="50"/>
      <c r="I6591" s="50"/>
      <c r="J6591" s="50"/>
      <c r="K6591" s="51"/>
      <c r="L6591" s="51"/>
      <c r="M6591" s="51"/>
      <c r="N6591" s="51"/>
      <c r="O6591" s="51"/>
      <c r="P6591" s="51"/>
    </row>
    <row r="6592" spans="2:16" s="49" customFormat="1" x14ac:dyDescent="0.25">
      <c r="B6592" s="11"/>
      <c r="C6592" s="11"/>
      <c r="D6592" s="50"/>
      <c r="E6592" s="51"/>
      <c r="F6592" s="51"/>
      <c r="G6592" s="51"/>
      <c r="H6592" s="50"/>
      <c r="I6592" s="50"/>
      <c r="J6592" s="50"/>
      <c r="K6592" s="51"/>
      <c r="L6592" s="51"/>
      <c r="M6592" s="51"/>
      <c r="N6592" s="51"/>
      <c r="O6592" s="51"/>
      <c r="P6592" s="51"/>
    </row>
    <row r="6593" spans="2:16" s="49" customFormat="1" x14ac:dyDescent="0.25">
      <c r="B6593" s="11"/>
      <c r="C6593" s="11"/>
      <c r="D6593" s="50"/>
      <c r="E6593" s="51"/>
      <c r="F6593" s="51"/>
      <c r="G6593" s="51"/>
      <c r="H6593" s="50"/>
      <c r="I6593" s="50"/>
      <c r="J6593" s="50"/>
      <c r="K6593" s="51"/>
      <c r="L6593" s="51"/>
      <c r="M6593" s="51"/>
      <c r="N6593" s="51"/>
      <c r="O6593" s="51"/>
      <c r="P6593" s="51"/>
    </row>
    <row r="6594" spans="2:16" s="49" customFormat="1" x14ac:dyDescent="0.25">
      <c r="B6594" s="11"/>
      <c r="C6594" s="11"/>
      <c r="D6594" s="50"/>
      <c r="E6594" s="51"/>
      <c r="F6594" s="51"/>
      <c r="G6594" s="51"/>
      <c r="H6594" s="50"/>
      <c r="I6594" s="50"/>
      <c r="J6594" s="50"/>
      <c r="K6594" s="51"/>
      <c r="L6594" s="51"/>
      <c r="M6594" s="51"/>
      <c r="N6594" s="51"/>
      <c r="O6594" s="51"/>
      <c r="P6594" s="51"/>
    </row>
    <row r="6595" spans="2:16" s="49" customFormat="1" x14ac:dyDescent="0.25">
      <c r="B6595" s="11"/>
      <c r="C6595" s="11"/>
      <c r="D6595" s="50"/>
      <c r="E6595" s="51"/>
      <c r="F6595" s="51"/>
      <c r="G6595" s="51"/>
      <c r="H6595" s="50"/>
      <c r="I6595" s="50"/>
      <c r="J6595" s="50"/>
      <c r="K6595" s="51"/>
      <c r="L6595" s="51"/>
      <c r="M6595" s="51"/>
      <c r="N6595" s="51"/>
      <c r="O6595" s="51"/>
      <c r="P6595" s="51"/>
    </row>
    <row r="6596" spans="2:16" s="49" customFormat="1" x14ac:dyDescent="0.25">
      <c r="B6596" s="11"/>
      <c r="C6596" s="11"/>
      <c r="D6596" s="50"/>
      <c r="E6596" s="51"/>
      <c r="F6596" s="51"/>
      <c r="G6596" s="51"/>
      <c r="H6596" s="50"/>
      <c r="I6596" s="50"/>
      <c r="J6596" s="50"/>
      <c r="K6596" s="51"/>
      <c r="L6596" s="51"/>
      <c r="M6596" s="51"/>
      <c r="N6596" s="51"/>
      <c r="O6596" s="51"/>
      <c r="P6596" s="51"/>
    </row>
    <row r="6597" spans="2:16" s="49" customFormat="1" x14ac:dyDescent="0.25">
      <c r="B6597" s="11"/>
      <c r="C6597" s="11"/>
      <c r="D6597" s="50"/>
      <c r="E6597" s="51"/>
      <c r="F6597" s="51"/>
      <c r="G6597" s="51"/>
      <c r="H6597" s="50"/>
      <c r="I6597" s="50"/>
      <c r="J6597" s="50"/>
      <c r="K6597" s="51"/>
      <c r="L6597" s="51"/>
      <c r="M6597" s="51"/>
      <c r="N6597" s="51"/>
      <c r="O6597" s="51"/>
      <c r="P6597" s="51"/>
    </row>
    <row r="6598" spans="2:16" s="49" customFormat="1" x14ac:dyDescent="0.25">
      <c r="B6598" s="11"/>
      <c r="C6598" s="11"/>
      <c r="D6598" s="50"/>
      <c r="E6598" s="51"/>
      <c r="F6598" s="51"/>
      <c r="G6598" s="51"/>
      <c r="H6598" s="50"/>
      <c r="I6598" s="50"/>
      <c r="J6598" s="50"/>
      <c r="K6598" s="51"/>
      <c r="L6598" s="51"/>
      <c r="M6598" s="51"/>
      <c r="N6598" s="51"/>
      <c r="O6598" s="51"/>
      <c r="P6598" s="51"/>
    </row>
    <row r="6599" spans="2:16" s="49" customFormat="1" x14ac:dyDescent="0.25">
      <c r="B6599" s="11"/>
      <c r="C6599" s="11"/>
      <c r="D6599" s="50"/>
      <c r="E6599" s="51"/>
      <c r="F6599" s="51"/>
      <c r="G6599" s="51"/>
      <c r="H6599" s="50"/>
      <c r="I6599" s="50"/>
      <c r="J6599" s="50"/>
      <c r="K6599" s="51"/>
      <c r="L6599" s="51"/>
      <c r="M6599" s="51"/>
      <c r="N6599" s="51"/>
      <c r="O6599" s="51"/>
      <c r="P6599" s="51"/>
    </row>
    <row r="6600" spans="2:16" s="49" customFormat="1" x14ac:dyDescent="0.25">
      <c r="B6600" s="11"/>
      <c r="C6600" s="11"/>
      <c r="D6600" s="50"/>
      <c r="E6600" s="51"/>
      <c r="F6600" s="51"/>
      <c r="G6600" s="51"/>
      <c r="H6600" s="50"/>
      <c r="I6600" s="50"/>
      <c r="J6600" s="50"/>
      <c r="K6600" s="51"/>
      <c r="L6600" s="51"/>
      <c r="M6600" s="51"/>
      <c r="N6600" s="51"/>
      <c r="O6600" s="51"/>
      <c r="P6600" s="51"/>
    </row>
    <row r="6601" spans="2:16" s="49" customFormat="1" x14ac:dyDescent="0.25">
      <c r="B6601" s="11"/>
      <c r="C6601" s="11"/>
      <c r="D6601" s="50"/>
      <c r="E6601" s="51"/>
      <c r="F6601" s="51"/>
      <c r="G6601" s="51"/>
      <c r="H6601" s="50"/>
      <c r="I6601" s="50"/>
      <c r="J6601" s="50"/>
      <c r="K6601" s="51"/>
      <c r="L6601" s="51"/>
      <c r="M6601" s="51"/>
      <c r="N6601" s="51"/>
      <c r="O6601" s="51"/>
      <c r="P6601" s="51"/>
    </row>
    <row r="6602" spans="2:16" s="49" customFormat="1" x14ac:dyDescent="0.25">
      <c r="B6602" s="11"/>
      <c r="C6602" s="11"/>
      <c r="D6602" s="50"/>
      <c r="E6602" s="51"/>
      <c r="F6602" s="51"/>
      <c r="G6602" s="51"/>
      <c r="H6602" s="50"/>
      <c r="I6602" s="50"/>
      <c r="J6602" s="50"/>
      <c r="K6602" s="51"/>
      <c r="L6602" s="51"/>
      <c r="M6602" s="51"/>
      <c r="N6602" s="51"/>
      <c r="O6602" s="51"/>
      <c r="P6602" s="51"/>
    </row>
    <row r="6603" spans="2:16" s="49" customFormat="1" x14ac:dyDescent="0.25">
      <c r="B6603" s="11"/>
      <c r="C6603" s="11"/>
      <c r="D6603" s="50"/>
      <c r="E6603" s="51"/>
      <c r="F6603" s="51"/>
      <c r="G6603" s="51"/>
      <c r="H6603" s="50"/>
      <c r="I6603" s="50"/>
      <c r="J6603" s="50"/>
      <c r="K6603" s="51"/>
      <c r="L6603" s="51"/>
      <c r="M6603" s="51"/>
      <c r="N6603" s="51"/>
      <c r="O6603" s="51"/>
      <c r="P6603" s="51"/>
    </row>
    <row r="6604" spans="2:16" s="49" customFormat="1" x14ac:dyDescent="0.25">
      <c r="B6604" s="11"/>
      <c r="C6604" s="11"/>
      <c r="D6604" s="50"/>
      <c r="E6604" s="51"/>
      <c r="F6604" s="51"/>
      <c r="G6604" s="51"/>
      <c r="H6604" s="50"/>
      <c r="I6604" s="50"/>
      <c r="J6604" s="50"/>
      <c r="K6604" s="51"/>
      <c r="L6604" s="51"/>
      <c r="M6604" s="51"/>
      <c r="N6604" s="51"/>
      <c r="O6604" s="51"/>
      <c r="P6604" s="51"/>
    </row>
    <row r="6605" spans="2:16" s="49" customFormat="1" x14ac:dyDescent="0.25">
      <c r="B6605" s="11"/>
      <c r="C6605" s="11"/>
      <c r="D6605" s="50"/>
      <c r="E6605" s="51"/>
      <c r="F6605" s="51"/>
      <c r="G6605" s="51"/>
      <c r="H6605" s="50"/>
      <c r="I6605" s="50"/>
      <c r="J6605" s="50"/>
      <c r="K6605" s="51"/>
      <c r="L6605" s="51"/>
      <c r="M6605" s="51"/>
      <c r="N6605" s="51"/>
      <c r="O6605" s="51"/>
      <c r="P6605" s="51"/>
    </row>
    <row r="6606" spans="2:16" s="49" customFormat="1" x14ac:dyDescent="0.25">
      <c r="B6606" s="11"/>
      <c r="C6606" s="11"/>
      <c r="D6606" s="50"/>
      <c r="E6606" s="51"/>
      <c r="F6606" s="51"/>
      <c r="G6606" s="51"/>
      <c r="H6606" s="50"/>
      <c r="I6606" s="50"/>
      <c r="J6606" s="50"/>
      <c r="K6606" s="51"/>
      <c r="L6606" s="51"/>
      <c r="M6606" s="51"/>
      <c r="N6606" s="51"/>
      <c r="O6606" s="51"/>
      <c r="P6606" s="51"/>
    </row>
    <row r="6607" spans="2:16" s="49" customFormat="1" x14ac:dyDescent="0.25">
      <c r="B6607" s="11"/>
      <c r="C6607" s="11"/>
      <c r="D6607" s="50"/>
      <c r="E6607" s="51"/>
      <c r="F6607" s="51"/>
      <c r="G6607" s="51"/>
      <c r="H6607" s="50"/>
      <c r="I6607" s="50"/>
      <c r="J6607" s="50"/>
      <c r="K6607" s="51"/>
      <c r="L6607" s="51"/>
      <c r="M6607" s="51"/>
      <c r="N6607" s="51"/>
      <c r="O6607" s="51"/>
      <c r="P6607" s="51"/>
    </row>
    <row r="6608" spans="2:16" s="49" customFormat="1" x14ac:dyDescent="0.25">
      <c r="B6608" s="11"/>
      <c r="C6608" s="11"/>
      <c r="D6608" s="50"/>
      <c r="E6608" s="51"/>
      <c r="F6608" s="51"/>
      <c r="G6608" s="51"/>
      <c r="H6608" s="50"/>
      <c r="I6608" s="50"/>
      <c r="J6608" s="50"/>
      <c r="K6608" s="51"/>
      <c r="L6608" s="51"/>
      <c r="M6608" s="51"/>
      <c r="N6608" s="51"/>
      <c r="O6608" s="51"/>
      <c r="P6608" s="51"/>
    </row>
    <row r="6609" spans="2:16" s="49" customFormat="1" x14ac:dyDescent="0.25">
      <c r="B6609" s="11"/>
      <c r="C6609" s="11"/>
      <c r="D6609" s="50"/>
      <c r="E6609" s="51"/>
      <c r="F6609" s="51"/>
      <c r="G6609" s="51"/>
      <c r="H6609" s="50"/>
      <c r="I6609" s="50"/>
      <c r="J6609" s="50"/>
      <c r="K6609" s="51"/>
      <c r="L6609" s="51"/>
      <c r="M6609" s="51"/>
      <c r="N6609" s="51"/>
      <c r="O6609" s="51"/>
      <c r="P6609" s="51"/>
    </row>
    <row r="6610" spans="2:16" s="49" customFormat="1" x14ac:dyDescent="0.25">
      <c r="B6610" s="11"/>
      <c r="C6610" s="11"/>
      <c r="D6610" s="50"/>
      <c r="E6610" s="51"/>
      <c r="F6610" s="51"/>
      <c r="G6610" s="51"/>
      <c r="H6610" s="50"/>
      <c r="I6610" s="50"/>
      <c r="J6610" s="50"/>
      <c r="K6610" s="51"/>
      <c r="L6610" s="51"/>
      <c r="M6610" s="51"/>
      <c r="N6610" s="51"/>
      <c r="O6610" s="51"/>
      <c r="P6610" s="51"/>
    </row>
    <row r="6611" spans="2:16" s="49" customFormat="1" x14ac:dyDescent="0.25">
      <c r="B6611" s="11"/>
      <c r="C6611" s="11"/>
      <c r="D6611" s="50"/>
      <c r="E6611" s="51"/>
      <c r="F6611" s="51"/>
      <c r="G6611" s="51"/>
      <c r="H6611" s="50"/>
      <c r="I6611" s="50"/>
      <c r="J6611" s="50"/>
      <c r="K6611" s="51"/>
      <c r="L6611" s="51"/>
      <c r="M6611" s="51"/>
      <c r="N6611" s="51"/>
      <c r="O6611" s="51"/>
      <c r="P6611" s="51"/>
    </row>
    <row r="6612" spans="2:16" s="49" customFormat="1" x14ac:dyDescent="0.25">
      <c r="B6612" s="11"/>
      <c r="C6612" s="11"/>
      <c r="D6612" s="50"/>
      <c r="E6612" s="51"/>
      <c r="F6612" s="51"/>
      <c r="G6612" s="51"/>
      <c r="H6612" s="50"/>
      <c r="I6612" s="50"/>
      <c r="J6612" s="50"/>
      <c r="K6612" s="51"/>
      <c r="L6612" s="51"/>
      <c r="M6612" s="51"/>
      <c r="N6612" s="51"/>
      <c r="O6612" s="51"/>
      <c r="P6612" s="51"/>
    </row>
    <row r="6613" spans="2:16" s="49" customFormat="1" x14ac:dyDescent="0.25">
      <c r="B6613" s="11"/>
      <c r="C6613" s="11"/>
      <c r="D6613" s="50"/>
      <c r="E6613" s="51"/>
      <c r="F6613" s="51"/>
      <c r="G6613" s="51"/>
      <c r="H6613" s="50"/>
      <c r="I6613" s="50"/>
      <c r="J6613" s="50"/>
      <c r="K6613" s="51"/>
      <c r="L6613" s="51"/>
      <c r="M6613" s="51"/>
      <c r="N6613" s="51"/>
      <c r="O6613" s="51"/>
      <c r="P6613" s="51"/>
    </row>
    <row r="6614" spans="2:16" s="49" customFormat="1" x14ac:dyDescent="0.25">
      <c r="B6614" s="11"/>
      <c r="C6614" s="11"/>
      <c r="D6614" s="50"/>
      <c r="E6614" s="51"/>
      <c r="F6614" s="51"/>
      <c r="G6614" s="51"/>
      <c r="H6614" s="50"/>
      <c r="I6614" s="50"/>
      <c r="J6614" s="50"/>
      <c r="K6614" s="51"/>
      <c r="L6614" s="51"/>
      <c r="M6614" s="51"/>
      <c r="N6614" s="51"/>
      <c r="O6614" s="51"/>
      <c r="P6614" s="51"/>
    </row>
    <row r="6615" spans="2:16" s="49" customFormat="1" x14ac:dyDescent="0.25">
      <c r="B6615" s="11"/>
      <c r="C6615" s="11"/>
      <c r="D6615" s="50"/>
      <c r="E6615" s="51"/>
      <c r="F6615" s="51"/>
      <c r="G6615" s="51"/>
      <c r="H6615" s="50"/>
      <c r="I6615" s="50"/>
      <c r="J6615" s="50"/>
      <c r="K6615" s="51"/>
      <c r="L6615" s="51"/>
      <c r="M6615" s="51"/>
      <c r="N6615" s="51"/>
      <c r="O6615" s="51"/>
      <c r="P6615" s="51"/>
    </row>
    <row r="6616" spans="2:16" s="49" customFormat="1" x14ac:dyDescent="0.25">
      <c r="B6616" s="11"/>
      <c r="C6616" s="11"/>
      <c r="D6616" s="50"/>
      <c r="E6616" s="51"/>
      <c r="F6616" s="51"/>
      <c r="G6616" s="51"/>
      <c r="H6616" s="50"/>
      <c r="I6616" s="50"/>
      <c r="J6616" s="50"/>
      <c r="K6616" s="51"/>
      <c r="L6616" s="51"/>
      <c r="M6616" s="51"/>
      <c r="N6616" s="51"/>
      <c r="O6616" s="51"/>
      <c r="P6616" s="51"/>
    </row>
    <row r="6617" spans="2:16" s="49" customFormat="1" x14ac:dyDescent="0.25">
      <c r="B6617" s="11"/>
      <c r="C6617" s="11"/>
      <c r="D6617" s="50"/>
      <c r="E6617" s="51"/>
      <c r="F6617" s="51"/>
      <c r="G6617" s="51"/>
      <c r="H6617" s="50"/>
      <c r="I6617" s="50"/>
      <c r="J6617" s="50"/>
      <c r="K6617" s="51"/>
      <c r="L6617" s="51"/>
      <c r="M6617" s="51"/>
      <c r="N6617" s="51"/>
      <c r="O6617" s="51"/>
      <c r="P6617" s="51"/>
    </row>
    <row r="6618" spans="2:16" s="49" customFormat="1" x14ac:dyDescent="0.25">
      <c r="B6618" s="11"/>
      <c r="C6618" s="11"/>
      <c r="D6618" s="50"/>
      <c r="E6618" s="51"/>
      <c r="F6618" s="51"/>
      <c r="G6618" s="51"/>
      <c r="H6618" s="50"/>
      <c r="I6618" s="50"/>
      <c r="J6618" s="50"/>
      <c r="K6618" s="51"/>
      <c r="L6618" s="51"/>
      <c r="M6618" s="51"/>
      <c r="N6618" s="51"/>
      <c r="O6618" s="51"/>
      <c r="P6618" s="51"/>
    </row>
    <row r="6619" spans="2:16" s="49" customFormat="1" x14ac:dyDescent="0.25">
      <c r="B6619" s="11"/>
      <c r="C6619" s="11"/>
      <c r="D6619" s="50"/>
      <c r="E6619" s="51"/>
      <c r="F6619" s="51"/>
      <c r="G6619" s="51"/>
      <c r="H6619" s="50"/>
      <c r="I6619" s="50"/>
      <c r="J6619" s="50"/>
      <c r="K6619" s="51"/>
      <c r="L6619" s="51"/>
      <c r="M6619" s="51"/>
      <c r="N6619" s="51"/>
      <c r="O6619" s="51"/>
      <c r="P6619" s="51"/>
    </row>
    <row r="6620" spans="2:16" s="49" customFormat="1" x14ac:dyDescent="0.25">
      <c r="B6620" s="11"/>
      <c r="C6620" s="11"/>
      <c r="D6620" s="50"/>
      <c r="E6620" s="51"/>
      <c r="F6620" s="51"/>
      <c r="G6620" s="51"/>
      <c r="H6620" s="50"/>
      <c r="I6620" s="50"/>
      <c r="J6620" s="50"/>
      <c r="K6620" s="51"/>
      <c r="L6620" s="51"/>
      <c r="M6620" s="51"/>
      <c r="N6620" s="51"/>
      <c r="O6620" s="51"/>
      <c r="P6620" s="51"/>
    </row>
    <row r="6621" spans="2:16" s="49" customFormat="1" x14ac:dyDescent="0.25">
      <c r="B6621" s="11"/>
      <c r="C6621" s="11"/>
      <c r="D6621" s="50"/>
      <c r="E6621" s="51"/>
      <c r="F6621" s="51"/>
      <c r="G6621" s="51"/>
      <c r="H6621" s="50"/>
      <c r="I6621" s="50"/>
      <c r="J6621" s="50"/>
      <c r="K6621" s="51"/>
      <c r="L6621" s="51"/>
      <c r="M6621" s="51"/>
      <c r="N6621" s="51"/>
      <c r="O6621" s="51"/>
      <c r="P6621" s="51"/>
    </row>
    <row r="6622" spans="2:16" s="49" customFormat="1" x14ac:dyDescent="0.25">
      <c r="B6622" s="11"/>
      <c r="C6622" s="11"/>
      <c r="D6622" s="50"/>
      <c r="E6622" s="51"/>
      <c r="F6622" s="51"/>
      <c r="G6622" s="51"/>
      <c r="H6622" s="50"/>
      <c r="I6622" s="50"/>
      <c r="J6622" s="50"/>
      <c r="K6622" s="51"/>
      <c r="L6622" s="51"/>
      <c r="M6622" s="51"/>
      <c r="N6622" s="51"/>
      <c r="O6622" s="51"/>
      <c r="P6622" s="51"/>
    </row>
    <row r="6623" spans="2:16" s="49" customFormat="1" x14ac:dyDescent="0.25">
      <c r="B6623" s="11"/>
      <c r="C6623" s="11"/>
      <c r="D6623" s="50"/>
      <c r="E6623" s="51"/>
      <c r="F6623" s="51"/>
      <c r="G6623" s="51"/>
      <c r="H6623" s="50"/>
      <c r="I6623" s="50"/>
      <c r="J6623" s="50"/>
      <c r="K6623" s="51"/>
      <c r="L6623" s="51"/>
      <c r="M6623" s="51"/>
      <c r="N6623" s="51"/>
      <c r="O6623" s="51"/>
      <c r="P6623" s="51"/>
    </row>
    <row r="6624" spans="2:16" s="49" customFormat="1" x14ac:dyDescent="0.25">
      <c r="B6624" s="11"/>
      <c r="C6624" s="11"/>
      <c r="D6624" s="50"/>
      <c r="E6624" s="51"/>
      <c r="F6624" s="51"/>
      <c r="G6624" s="51"/>
      <c r="H6624" s="50"/>
      <c r="I6624" s="50"/>
      <c r="J6624" s="50"/>
      <c r="K6624" s="51"/>
      <c r="L6624" s="51"/>
      <c r="M6624" s="51"/>
      <c r="N6624" s="51"/>
      <c r="O6624" s="51"/>
      <c r="P6624" s="51"/>
    </row>
    <row r="6625" spans="2:16" s="49" customFormat="1" x14ac:dyDescent="0.25">
      <c r="B6625" s="11"/>
      <c r="C6625" s="11"/>
      <c r="D6625" s="50"/>
      <c r="E6625" s="51"/>
      <c r="F6625" s="51"/>
      <c r="G6625" s="51"/>
      <c r="H6625" s="50"/>
      <c r="I6625" s="50"/>
      <c r="J6625" s="50"/>
      <c r="K6625" s="51"/>
      <c r="L6625" s="51"/>
      <c r="M6625" s="51"/>
      <c r="N6625" s="51"/>
      <c r="O6625" s="51"/>
      <c r="P6625" s="51"/>
    </row>
    <row r="6626" spans="2:16" s="49" customFormat="1" x14ac:dyDescent="0.25">
      <c r="B6626" s="11"/>
      <c r="C6626" s="11"/>
      <c r="D6626" s="50"/>
      <c r="E6626" s="51"/>
      <c r="F6626" s="51"/>
      <c r="G6626" s="51"/>
      <c r="H6626" s="50"/>
      <c r="I6626" s="50"/>
      <c r="J6626" s="50"/>
      <c r="K6626" s="51"/>
      <c r="L6626" s="51"/>
      <c r="M6626" s="51"/>
      <c r="N6626" s="51"/>
      <c r="O6626" s="51"/>
      <c r="P6626" s="51"/>
    </row>
    <row r="6627" spans="2:16" s="49" customFormat="1" x14ac:dyDescent="0.25">
      <c r="B6627" s="11"/>
      <c r="C6627" s="11"/>
      <c r="D6627" s="50"/>
      <c r="E6627" s="51"/>
      <c r="F6627" s="51"/>
      <c r="G6627" s="51"/>
      <c r="H6627" s="50"/>
      <c r="I6627" s="50"/>
      <c r="J6627" s="50"/>
      <c r="K6627" s="51"/>
      <c r="L6627" s="51"/>
      <c r="M6627" s="51"/>
      <c r="N6627" s="51"/>
      <c r="O6627" s="51"/>
      <c r="P6627" s="51"/>
    </row>
    <row r="6628" spans="2:16" s="49" customFormat="1" x14ac:dyDescent="0.25">
      <c r="B6628" s="11"/>
      <c r="C6628" s="11"/>
      <c r="D6628" s="50"/>
      <c r="E6628" s="51"/>
      <c r="F6628" s="51"/>
      <c r="G6628" s="51"/>
      <c r="H6628" s="50"/>
      <c r="I6628" s="50"/>
      <c r="J6628" s="50"/>
      <c r="K6628" s="51"/>
      <c r="L6628" s="51"/>
      <c r="M6628" s="51"/>
      <c r="N6628" s="51"/>
      <c r="O6628" s="51"/>
      <c r="P6628" s="51"/>
    </row>
    <row r="6629" spans="2:16" s="49" customFormat="1" x14ac:dyDescent="0.25">
      <c r="B6629" s="11"/>
      <c r="C6629" s="11"/>
      <c r="D6629" s="50"/>
      <c r="E6629" s="51"/>
      <c r="F6629" s="51"/>
      <c r="G6629" s="51"/>
      <c r="H6629" s="50"/>
      <c r="I6629" s="50"/>
      <c r="J6629" s="50"/>
      <c r="K6629" s="51"/>
      <c r="L6629" s="51"/>
      <c r="M6629" s="51"/>
      <c r="N6629" s="51"/>
      <c r="O6629" s="51"/>
      <c r="P6629" s="51"/>
    </row>
    <row r="6630" spans="2:16" s="49" customFormat="1" x14ac:dyDescent="0.25">
      <c r="B6630" s="11"/>
      <c r="C6630" s="11"/>
      <c r="D6630" s="50"/>
      <c r="E6630" s="51"/>
      <c r="F6630" s="51"/>
      <c r="G6630" s="51"/>
      <c r="H6630" s="50"/>
      <c r="I6630" s="50"/>
      <c r="J6630" s="50"/>
      <c r="K6630" s="51"/>
      <c r="L6630" s="51"/>
      <c r="M6630" s="51"/>
      <c r="N6630" s="51"/>
      <c r="O6630" s="51"/>
      <c r="P6630" s="51"/>
    </row>
    <row r="6631" spans="2:16" s="49" customFormat="1" x14ac:dyDescent="0.25">
      <c r="B6631" s="11"/>
      <c r="C6631" s="11"/>
      <c r="D6631" s="50"/>
      <c r="E6631" s="51"/>
      <c r="F6631" s="51"/>
      <c r="G6631" s="51"/>
      <c r="H6631" s="50"/>
      <c r="I6631" s="50"/>
      <c r="J6631" s="50"/>
      <c r="K6631" s="51"/>
      <c r="L6631" s="51"/>
      <c r="M6631" s="51"/>
      <c r="N6631" s="51"/>
      <c r="O6631" s="51"/>
      <c r="P6631" s="51"/>
    </row>
    <row r="6632" spans="2:16" s="49" customFormat="1" x14ac:dyDescent="0.25">
      <c r="B6632" s="11"/>
      <c r="C6632" s="11"/>
      <c r="D6632" s="50"/>
      <c r="E6632" s="51"/>
      <c r="F6632" s="51"/>
      <c r="G6632" s="51"/>
      <c r="H6632" s="50"/>
      <c r="I6632" s="50"/>
      <c r="J6632" s="50"/>
      <c r="K6632" s="51"/>
      <c r="L6632" s="51"/>
      <c r="M6632" s="51"/>
      <c r="N6632" s="51"/>
      <c r="O6632" s="51"/>
      <c r="P6632" s="51"/>
    </row>
    <row r="6633" spans="2:16" s="49" customFormat="1" x14ac:dyDescent="0.25">
      <c r="B6633" s="11"/>
      <c r="C6633" s="11"/>
      <c r="D6633" s="50"/>
      <c r="E6633" s="51"/>
      <c r="F6633" s="51"/>
      <c r="G6633" s="51"/>
      <c r="H6633" s="50"/>
      <c r="I6633" s="50"/>
      <c r="J6633" s="50"/>
      <c r="K6633" s="51"/>
      <c r="L6633" s="51"/>
      <c r="M6633" s="51"/>
      <c r="N6633" s="51"/>
      <c r="O6633" s="51"/>
      <c r="P6633" s="51"/>
    </row>
    <row r="6634" spans="2:16" s="49" customFormat="1" x14ac:dyDescent="0.25">
      <c r="B6634" s="11"/>
      <c r="C6634" s="11"/>
      <c r="D6634" s="50"/>
      <c r="E6634" s="51"/>
      <c r="F6634" s="51"/>
      <c r="G6634" s="51"/>
      <c r="H6634" s="50"/>
      <c r="I6634" s="50"/>
      <c r="J6634" s="50"/>
      <c r="K6634" s="51"/>
      <c r="L6634" s="51"/>
      <c r="M6634" s="51"/>
      <c r="N6634" s="51"/>
      <c r="O6634" s="51"/>
      <c r="P6634" s="51"/>
    </row>
    <row r="6635" spans="2:16" s="49" customFormat="1" x14ac:dyDescent="0.25">
      <c r="B6635" s="11"/>
      <c r="C6635" s="11"/>
      <c r="D6635" s="50"/>
      <c r="E6635" s="51"/>
      <c r="F6635" s="51"/>
      <c r="G6635" s="51"/>
      <c r="H6635" s="50"/>
      <c r="I6635" s="50"/>
      <c r="J6635" s="50"/>
      <c r="K6635" s="51"/>
      <c r="L6635" s="51"/>
      <c r="M6635" s="51"/>
      <c r="N6635" s="51"/>
      <c r="O6635" s="51"/>
      <c r="P6635" s="51"/>
    </row>
    <row r="6636" spans="2:16" s="49" customFormat="1" x14ac:dyDescent="0.25">
      <c r="B6636" s="11"/>
      <c r="C6636" s="11"/>
      <c r="D6636" s="50"/>
      <c r="E6636" s="51"/>
      <c r="F6636" s="51"/>
      <c r="G6636" s="51"/>
      <c r="H6636" s="50"/>
      <c r="I6636" s="50"/>
      <c r="J6636" s="50"/>
      <c r="K6636" s="51"/>
      <c r="L6636" s="51"/>
      <c r="M6636" s="51"/>
      <c r="N6636" s="51"/>
      <c r="O6636" s="51"/>
      <c r="P6636" s="51"/>
    </row>
    <row r="6637" spans="2:16" s="49" customFormat="1" x14ac:dyDescent="0.25">
      <c r="B6637" s="11"/>
      <c r="C6637" s="11"/>
      <c r="D6637" s="50"/>
      <c r="E6637" s="51"/>
      <c r="F6637" s="51"/>
      <c r="G6637" s="51"/>
      <c r="H6637" s="50"/>
      <c r="I6637" s="50"/>
      <c r="J6637" s="50"/>
      <c r="K6637" s="51"/>
      <c r="L6637" s="51"/>
      <c r="M6637" s="51"/>
      <c r="N6637" s="51"/>
      <c r="O6637" s="51"/>
      <c r="P6637" s="51"/>
    </row>
    <row r="6638" spans="2:16" s="49" customFormat="1" x14ac:dyDescent="0.25">
      <c r="B6638" s="11"/>
      <c r="C6638" s="11"/>
      <c r="D6638" s="50"/>
      <c r="E6638" s="51"/>
      <c r="F6638" s="51"/>
      <c r="G6638" s="51"/>
      <c r="H6638" s="50"/>
      <c r="I6638" s="50"/>
      <c r="J6638" s="50"/>
      <c r="K6638" s="51"/>
      <c r="L6638" s="51"/>
      <c r="M6638" s="51"/>
      <c r="N6638" s="51"/>
      <c r="O6638" s="51"/>
      <c r="P6638" s="51"/>
    </row>
    <row r="6639" spans="2:16" s="49" customFormat="1" x14ac:dyDescent="0.25">
      <c r="B6639" s="11"/>
      <c r="C6639" s="11"/>
      <c r="D6639" s="50"/>
      <c r="E6639" s="51"/>
      <c r="F6639" s="51"/>
      <c r="G6639" s="51"/>
      <c r="H6639" s="50"/>
      <c r="I6639" s="50"/>
      <c r="J6639" s="50"/>
      <c r="K6639" s="51"/>
      <c r="L6639" s="51"/>
      <c r="M6639" s="51"/>
      <c r="N6639" s="51"/>
      <c r="O6639" s="51"/>
      <c r="P6639" s="51"/>
    </row>
    <row r="6640" spans="2:16" s="49" customFormat="1" x14ac:dyDescent="0.25">
      <c r="B6640" s="11"/>
      <c r="C6640" s="11"/>
      <c r="D6640" s="50"/>
      <c r="E6640" s="51"/>
      <c r="F6640" s="51"/>
      <c r="G6640" s="51"/>
      <c r="H6640" s="50"/>
      <c r="I6640" s="50"/>
      <c r="J6640" s="50"/>
      <c r="K6640" s="51"/>
      <c r="L6640" s="51"/>
      <c r="M6640" s="51"/>
      <c r="N6640" s="51"/>
      <c r="O6640" s="51"/>
      <c r="P6640" s="51"/>
    </row>
    <row r="6641" spans="2:16" s="49" customFormat="1" x14ac:dyDescent="0.25">
      <c r="B6641" s="11"/>
      <c r="C6641" s="11"/>
      <c r="D6641" s="50"/>
      <c r="E6641" s="51"/>
      <c r="F6641" s="51"/>
      <c r="G6641" s="51"/>
      <c r="H6641" s="50"/>
      <c r="I6641" s="50"/>
      <c r="J6641" s="50"/>
      <c r="K6641" s="51"/>
      <c r="L6641" s="51"/>
      <c r="M6641" s="51"/>
      <c r="N6641" s="51"/>
      <c r="O6641" s="51"/>
      <c r="P6641" s="51"/>
    </row>
    <row r="6642" spans="2:16" s="49" customFormat="1" x14ac:dyDescent="0.25">
      <c r="B6642" s="11"/>
      <c r="C6642" s="11"/>
      <c r="D6642" s="50"/>
      <c r="E6642" s="51"/>
      <c r="F6642" s="51"/>
      <c r="G6642" s="51"/>
      <c r="H6642" s="50"/>
      <c r="I6642" s="50"/>
      <c r="J6642" s="50"/>
      <c r="K6642" s="51"/>
      <c r="L6642" s="51"/>
      <c r="M6642" s="51"/>
      <c r="N6642" s="51"/>
      <c r="O6642" s="51"/>
      <c r="P6642" s="51"/>
    </row>
    <row r="6643" spans="2:16" s="49" customFormat="1" x14ac:dyDescent="0.25">
      <c r="B6643" s="11"/>
      <c r="C6643" s="11"/>
      <c r="D6643" s="50"/>
      <c r="E6643" s="51"/>
      <c r="F6643" s="51"/>
      <c r="G6643" s="51"/>
      <c r="H6643" s="50"/>
      <c r="I6643" s="50"/>
      <c r="J6643" s="50"/>
      <c r="K6643" s="51"/>
      <c r="L6643" s="51"/>
      <c r="M6643" s="51"/>
      <c r="N6643" s="51"/>
      <c r="O6643" s="51"/>
      <c r="P6643" s="51"/>
    </row>
    <row r="6644" spans="2:16" s="49" customFormat="1" x14ac:dyDescent="0.25">
      <c r="B6644" s="11"/>
      <c r="C6644" s="11"/>
      <c r="D6644" s="50"/>
      <c r="E6644" s="51"/>
      <c r="F6644" s="51"/>
      <c r="G6644" s="51"/>
      <c r="H6644" s="50"/>
      <c r="I6644" s="50"/>
      <c r="J6644" s="50"/>
      <c r="K6644" s="51"/>
      <c r="L6644" s="51"/>
      <c r="M6644" s="51"/>
      <c r="N6644" s="51"/>
      <c r="O6644" s="51"/>
      <c r="P6644" s="51"/>
    </row>
    <row r="6645" spans="2:16" s="49" customFormat="1" x14ac:dyDescent="0.25">
      <c r="B6645" s="11"/>
      <c r="C6645" s="11"/>
      <c r="D6645" s="50"/>
      <c r="E6645" s="51"/>
      <c r="F6645" s="51"/>
      <c r="G6645" s="51"/>
      <c r="H6645" s="50"/>
      <c r="I6645" s="50"/>
      <c r="J6645" s="50"/>
      <c r="K6645" s="51"/>
      <c r="L6645" s="51"/>
      <c r="M6645" s="51"/>
      <c r="N6645" s="51"/>
      <c r="O6645" s="51"/>
      <c r="P6645" s="51"/>
    </row>
    <row r="6646" spans="2:16" s="49" customFormat="1" x14ac:dyDescent="0.25">
      <c r="B6646" s="11"/>
      <c r="C6646" s="11"/>
      <c r="D6646" s="50"/>
      <c r="E6646" s="51"/>
      <c r="F6646" s="51"/>
      <c r="G6646" s="51"/>
      <c r="H6646" s="50"/>
      <c r="I6646" s="50"/>
      <c r="J6646" s="50"/>
      <c r="K6646" s="51"/>
      <c r="L6646" s="51"/>
      <c r="M6646" s="51"/>
      <c r="N6646" s="51"/>
      <c r="O6646" s="51"/>
      <c r="P6646" s="51"/>
    </row>
    <row r="6647" spans="2:16" s="49" customFormat="1" x14ac:dyDescent="0.25">
      <c r="B6647" s="11"/>
      <c r="C6647" s="11"/>
      <c r="D6647" s="50"/>
      <c r="E6647" s="51"/>
      <c r="F6647" s="51"/>
      <c r="G6647" s="51"/>
      <c r="H6647" s="50"/>
      <c r="I6647" s="50"/>
      <c r="J6647" s="50"/>
      <c r="K6647" s="51"/>
      <c r="L6647" s="51"/>
      <c r="M6647" s="51"/>
      <c r="N6647" s="51"/>
      <c r="O6647" s="51"/>
      <c r="P6647" s="51"/>
    </row>
    <row r="6648" spans="2:16" s="49" customFormat="1" x14ac:dyDescent="0.25">
      <c r="B6648" s="11"/>
      <c r="C6648" s="11"/>
      <c r="D6648" s="50"/>
      <c r="E6648" s="51"/>
      <c r="F6648" s="51"/>
      <c r="G6648" s="51"/>
      <c r="H6648" s="50"/>
      <c r="I6648" s="50"/>
      <c r="J6648" s="50"/>
      <c r="K6648" s="51"/>
      <c r="L6648" s="51"/>
      <c r="M6648" s="51"/>
      <c r="N6648" s="51"/>
      <c r="O6648" s="51"/>
      <c r="P6648" s="51"/>
    </row>
    <row r="6649" spans="2:16" s="49" customFormat="1" x14ac:dyDescent="0.25">
      <c r="B6649" s="11"/>
      <c r="C6649" s="11"/>
      <c r="D6649" s="50"/>
      <c r="E6649" s="51"/>
      <c r="F6649" s="51"/>
      <c r="G6649" s="51"/>
      <c r="H6649" s="50"/>
      <c r="I6649" s="50"/>
      <c r="J6649" s="50"/>
      <c r="K6649" s="51"/>
      <c r="L6649" s="51"/>
      <c r="M6649" s="51"/>
      <c r="N6649" s="51"/>
      <c r="O6649" s="51"/>
      <c r="P6649" s="51"/>
    </row>
    <row r="6650" spans="2:16" s="49" customFormat="1" x14ac:dyDescent="0.25">
      <c r="B6650" s="11"/>
      <c r="C6650" s="11"/>
      <c r="D6650" s="50"/>
      <c r="E6650" s="51"/>
      <c r="F6650" s="51"/>
      <c r="G6650" s="51"/>
      <c r="H6650" s="50"/>
      <c r="I6650" s="50"/>
      <c r="J6650" s="50"/>
      <c r="K6650" s="51"/>
      <c r="L6650" s="51"/>
      <c r="M6650" s="51"/>
      <c r="N6650" s="51"/>
      <c r="O6650" s="51"/>
      <c r="P6650" s="51"/>
    </row>
    <row r="6651" spans="2:16" s="49" customFormat="1" x14ac:dyDescent="0.25">
      <c r="B6651" s="11"/>
      <c r="C6651" s="11"/>
      <c r="D6651" s="50"/>
      <c r="E6651" s="51"/>
      <c r="F6651" s="51"/>
      <c r="G6651" s="51"/>
      <c r="H6651" s="50"/>
      <c r="I6651" s="50"/>
      <c r="J6651" s="50"/>
      <c r="K6651" s="51"/>
      <c r="L6651" s="51"/>
      <c r="M6651" s="51"/>
      <c r="N6651" s="51"/>
      <c r="O6651" s="51"/>
      <c r="P6651" s="51"/>
    </row>
    <row r="6652" spans="2:16" s="49" customFormat="1" x14ac:dyDescent="0.25">
      <c r="B6652" s="11"/>
      <c r="C6652" s="11"/>
      <c r="D6652" s="50"/>
      <c r="E6652" s="51"/>
      <c r="F6652" s="51"/>
      <c r="G6652" s="51"/>
      <c r="H6652" s="50"/>
      <c r="I6652" s="50"/>
      <c r="J6652" s="50"/>
      <c r="K6652" s="51"/>
      <c r="L6652" s="51"/>
      <c r="M6652" s="51"/>
      <c r="N6652" s="51"/>
      <c r="O6652" s="51"/>
      <c r="P6652" s="51"/>
    </row>
    <row r="6653" spans="2:16" s="49" customFormat="1" x14ac:dyDescent="0.25">
      <c r="B6653" s="11"/>
      <c r="C6653" s="11"/>
      <c r="D6653" s="50"/>
      <c r="E6653" s="51"/>
      <c r="F6653" s="51"/>
      <c r="G6653" s="51"/>
      <c r="H6653" s="50"/>
      <c r="I6653" s="50"/>
      <c r="J6653" s="50"/>
      <c r="K6653" s="51"/>
      <c r="L6653" s="51"/>
      <c r="M6653" s="51"/>
      <c r="N6653" s="51"/>
      <c r="O6653" s="51"/>
      <c r="P6653" s="51"/>
    </row>
    <row r="6654" spans="2:16" s="49" customFormat="1" x14ac:dyDescent="0.25">
      <c r="B6654" s="11"/>
      <c r="C6654" s="11"/>
      <c r="D6654" s="50"/>
      <c r="E6654" s="51"/>
      <c r="F6654" s="51"/>
      <c r="G6654" s="51"/>
      <c r="H6654" s="50"/>
      <c r="I6654" s="50"/>
      <c r="J6654" s="50"/>
      <c r="K6654" s="51"/>
      <c r="L6654" s="51"/>
      <c r="M6654" s="51"/>
      <c r="N6654" s="51"/>
      <c r="O6654" s="51"/>
      <c r="P6654" s="51"/>
    </row>
    <row r="6655" spans="2:16" s="49" customFormat="1" x14ac:dyDescent="0.25">
      <c r="B6655" s="11"/>
      <c r="C6655" s="11"/>
      <c r="D6655" s="50"/>
      <c r="E6655" s="51"/>
      <c r="F6655" s="51"/>
      <c r="G6655" s="51"/>
      <c r="H6655" s="50"/>
      <c r="I6655" s="50"/>
      <c r="J6655" s="50"/>
      <c r="K6655" s="51"/>
      <c r="L6655" s="51"/>
      <c r="M6655" s="51"/>
      <c r="N6655" s="51"/>
      <c r="O6655" s="51"/>
      <c r="P6655" s="51"/>
    </row>
    <row r="6656" spans="2:16" s="49" customFormat="1" x14ac:dyDescent="0.25">
      <c r="B6656" s="11"/>
      <c r="C6656" s="11"/>
      <c r="D6656" s="50"/>
      <c r="E6656" s="51"/>
      <c r="F6656" s="51"/>
      <c r="G6656" s="51"/>
      <c r="H6656" s="50"/>
      <c r="I6656" s="50"/>
      <c r="J6656" s="50"/>
      <c r="K6656" s="51"/>
      <c r="L6656" s="51"/>
      <c r="M6656" s="51"/>
      <c r="N6656" s="51"/>
      <c r="O6656" s="51"/>
      <c r="P6656" s="51"/>
    </row>
    <row r="6657" spans="2:16" s="49" customFormat="1" x14ac:dyDescent="0.25">
      <c r="B6657" s="11"/>
      <c r="C6657" s="11"/>
      <c r="D6657" s="50"/>
      <c r="E6657" s="51"/>
      <c r="F6657" s="51"/>
      <c r="G6657" s="51"/>
      <c r="H6657" s="50"/>
      <c r="I6657" s="50"/>
      <c r="J6657" s="50"/>
      <c r="K6657" s="51"/>
      <c r="L6657" s="51"/>
      <c r="M6657" s="51"/>
      <c r="N6657" s="51"/>
      <c r="O6657" s="51"/>
      <c r="P6657" s="51"/>
    </row>
    <row r="6658" spans="2:16" s="49" customFormat="1" x14ac:dyDescent="0.25">
      <c r="B6658" s="11"/>
      <c r="C6658" s="11"/>
      <c r="D6658" s="50"/>
      <c r="E6658" s="51"/>
      <c r="F6658" s="51"/>
      <c r="G6658" s="51"/>
      <c r="H6658" s="50"/>
      <c r="I6658" s="50"/>
      <c r="J6658" s="50"/>
      <c r="K6658" s="51"/>
      <c r="L6658" s="51"/>
      <c r="M6658" s="51"/>
      <c r="N6658" s="51"/>
      <c r="O6658" s="51"/>
      <c r="P6658" s="51"/>
    </row>
    <row r="6659" spans="2:16" s="49" customFormat="1" x14ac:dyDescent="0.25">
      <c r="B6659" s="11"/>
      <c r="C6659" s="11"/>
      <c r="D6659" s="50"/>
      <c r="E6659" s="51"/>
      <c r="F6659" s="51"/>
      <c r="G6659" s="51"/>
      <c r="H6659" s="50"/>
      <c r="I6659" s="50"/>
      <c r="J6659" s="50"/>
      <c r="K6659" s="51"/>
      <c r="L6659" s="51"/>
      <c r="M6659" s="51"/>
      <c r="N6659" s="51"/>
      <c r="O6659" s="51"/>
      <c r="P6659" s="51"/>
    </row>
    <row r="6660" spans="2:16" s="49" customFormat="1" x14ac:dyDescent="0.25">
      <c r="B6660" s="11"/>
      <c r="C6660" s="11"/>
      <c r="D6660" s="50"/>
      <c r="E6660" s="51"/>
      <c r="F6660" s="51"/>
      <c r="G6660" s="51"/>
      <c r="H6660" s="50"/>
      <c r="I6660" s="50"/>
      <c r="J6660" s="50"/>
      <c r="K6660" s="51"/>
      <c r="L6660" s="51"/>
      <c r="M6660" s="51"/>
      <c r="N6660" s="51"/>
      <c r="O6660" s="51"/>
      <c r="P6660" s="51"/>
    </row>
    <row r="6661" spans="2:16" s="49" customFormat="1" x14ac:dyDescent="0.25">
      <c r="B6661" s="11"/>
      <c r="C6661" s="11"/>
      <c r="D6661" s="50"/>
      <c r="E6661" s="51"/>
      <c r="F6661" s="51"/>
      <c r="G6661" s="51"/>
      <c r="H6661" s="50"/>
      <c r="I6661" s="50"/>
      <c r="J6661" s="50"/>
      <c r="K6661" s="51"/>
      <c r="L6661" s="51"/>
      <c r="M6661" s="51"/>
      <c r="N6661" s="51"/>
      <c r="O6661" s="51"/>
      <c r="P6661" s="51"/>
    </row>
    <row r="6662" spans="2:16" s="49" customFormat="1" x14ac:dyDescent="0.25">
      <c r="B6662" s="11"/>
      <c r="C6662" s="11"/>
      <c r="D6662" s="50"/>
      <c r="E6662" s="51"/>
      <c r="F6662" s="51"/>
      <c r="G6662" s="51"/>
      <c r="H6662" s="50"/>
      <c r="I6662" s="50"/>
      <c r="J6662" s="50"/>
      <c r="K6662" s="51"/>
      <c r="L6662" s="51"/>
      <c r="M6662" s="51"/>
      <c r="N6662" s="51"/>
      <c r="O6662" s="51"/>
      <c r="P6662" s="51"/>
    </row>
    <row r="6663" spans="2:16" s="49" customFormat="1" x14ac:dyDescent="0.25">
      <c r="B6663" s="11"/>
      <c r="C6663" s="11"/>
      <c r="D6663" s="50"/>
      <c r="E6663" s="51"/>
      <c r="F6663" s="51"/>
      <c r="G6663" s="51"/>
      <c r="H6663" s="50"/>
      <c r="I6663" s="50"/>
      <c r="J6663" s="50"/>
      <c r="K6663" s="51"/>
      <c r="L6663" s="51"/>
      <c r="M6663" s="51"/>
      <c r="N6663" s="51"/>
      <c r="O6663" s="51"/>
      <c r="P6663" s="51"/>
    </row>
    <row r="6664" spans="2:16" s="49" customFormat="1" x14ac:dyDescent="0.25">
      <c r="B6664" s="11"/>
      <c r="C6664" s="11"/>
      <c r="D6664" s="50"/>
      <c r="E6664" s="51"/>
      <c r="F6664" s="51"/>
      <c r="G6664" s="51"/>
      <c r="H6664" s="50"/>
      <c r="I6664" s="50"/>
      <c r="J6664" s="50"/>
      <c r="K6664" s="51"/>
      <c r="L6664" s="51"/>
      <c r="M6664" s="51"/>
      <c r="N6664" s="51"/>
      <c r="O6664" s="51"/>
      <c r="P6664" s="51"/>
    </row>
    <row r="6665" spans="2:16" s="49" customFormat="1" x14ac:dyDescent="0.25">
      <c r="B6665" s="11"/>
      <c r="C6665" s="11"/>
      <c r="D6665" s="50"/>
      <c r="E6665" s="51"/>
      <c r="F6665" s="51"/>
      <c r="G6665" s="51"/>
      <c r="H6665" s="50"/>
      <c r="I6665" s="50"/>
      <c r="J6665" s="50"/>
      <c r="K6665" s="51"/>
      <c r="L6665" s="51"/>
      <c r="M6665" s="51"/>
      <c r="N6665" s="51"/>
      <c r="O6665" s="51"/>
      <c r="P6665" s="51"/>
    </row>
    <row r="6666" spans="2:16" s="49" customFormat="1" x14ac:dyDescent="0.25">
      <c r="B6666" s="11"/>
      <c r="C6666" s="11"/>
      <c r="D6666" s="50"/>
      <c r="E6666" s="51"/>
      <c r="F6666" s="51"/>
      <c r="G6666" s="51"/>
      <c r="H6666" s="50"/>
      <c r="I6666" s="50"/>
      <c r="J6666" s="50"/>
      <c r="K6666" s="51"/>
      <c r="L6666" s="51"/>
      <c r="M6666" s="51"/>
      <c r="N6666" s="51"/>
      <c r="O6666" s="51"/>
      <c r="P6666" s="51"/>
    </row>
    <row r="6667" spans="2:16" s="49" customFormat="1" x14ac:dyDescent="0.25">
      <c r="B6667" s="11"/>
      <c r="C6667" s="11"/>
      <c r="D6667" s="50"/>
      <c r="E6667" s="51"/>
      <c r="F6667" s="51"/>
      <c r="G6667" s="51"/>
      <c r="H6667" s="50"/>
      <c r="I6667" s="50"/>
      <c r="J6667" s="50"/>
      <c r="K6667" s="51"/>
      <c r="L6667" s="51"/>
      <c r="M6667" s="51"/>
      <c r="N6667" s="51"/>
      <c r="O6667" s="51"/>
      <c r="P6667" s="51"/>
    </row>
    <row r="6668" spans="2:16" s="49" customFormat="1" x14ac:dyDescent="0.25">
      <c r="B6668" s="11"/>
      <c r="C6668" s="11"/>
      <c r="D6668" s="50"/>
      <c r="E6668" s="51"/>
      <c r="F6668" s="51"/>
      <c r="G6668" s="51"/>
      <c r="H6668" s="50"/>
      <c r="I6668" s="50"/>
      <c r="J6668" s="50"/>
      <c r="K6668" s="51"/>
      <c r="L6668" s="51"/>
      <c r="M6668" s="51"/>
      <c r="N6668" s="51"/>
      <c r="O6668" s="51"/>
      <c r="P6668" s="51"/>
    </row>
    <row r="6669" spans="2:16" s="49" customFormat="1" x14ac:dyDescent="0.25">
      <c r="B6669" s="11"/>
      <c r="C6669" s="11"/>
      <c r="D6669" s="50"/>
      <c r="E6669" s="51"/>
      <c r="F6669" s="51"/>
      <c r="G6669" s="51"/>
      <c r="H6669" s="50"/>
      <c r="I6669" s="50"/>
      <c r="J6669" s="50"/>
      <c r="K6669" s="51"/>
      <c r="L6669" s="51"/>
      <c r="M6669" s="51"/>
      <c r="N6669" s="51"/>
      <c r="O6669" s="51"/>
      <c r="P6669" s="51"/>
    </row>
    <row r="6670" spans="2:16" s="49" customFormat="1" x14ac:dyDescent="0.25">
      <c r="B6670" s="11"/>
      <c r="C6670" s="11"/>
      <c r="D6670" s="50"/>
      <c r="E6670" s="51"/>
      <c r="F6670" s="51"/>
      <c r="G6670" s="51"/>
      <c r="H6670" s="50"/>
      <c r="I6670" s="50"/>
      <c r="J6670" s="50"/>
      <c r="K6670" s="51"/>
      <c r="L6670" s="51"/>
      <c r="M6670" s="51"/>
      <c r="N6670" s="51"/>
      <c r="O6670" s="51"/>
      <c r="P6670" s="51"/>
    </row>
    <row r="6671" spans="2:16" s="49" customFormat="1" x14ac:dyDescent="0.25">
      <c r="B6671" s="11"/>
      <c r="C6671" s="11"/>
      <c r="D6671" s="50"/>
      <c r="E6671" s="51"/>
      <c r="F6671" s="51"/>
      <c r="G6671" s="51"/>
      <c r="H6671" s="50"/>
      <c r="I6671" s="50"/>
      <c r="J6671" s="50"/>
      <c r="K6671" s="51"/>
      <c r="L6671" s="51"/>
      <c r="M6671" s="51"/>
      <c r="N6671" s="51"/>
      <c r="O6671" s="51"/>
      <c r="P6671" s="51"/>
    </row>
    <row r="6672" spans="2:16" s="49" customFormat="1" x14ac:dyDescent="0.25">
      <c r="B6672" s="11"/>
      <c r="C6672" s="11"/>
      <c r="D6672" s="50"/>
      <c r="E6672" s="51"/>
      <c r="F6672" s="51"/>
      <c r="G6672" s="51"/>
      <c r="H6672" s="50"/>
      <c r="I6672" s="50"/>
      <c r="J6672" s="50"/>
      <c r="K6672" s="51"/>
      <c r="L6672" s="51"/>
      <c r="M6672" s="51"/>
      <c r="N6672" s="51"/>
      <c r="O6672" s="51"/>
      <c r="P6672" s="51"/>
    </row>
    <row r="6673" spans="2:16" s="49" customFormat="1" x14ac:dyDescent="0.25">
      <c r="B6673" s="11"/>
      <c r="C6673" s="11"/>
      <c r="D6673" s="50"/>
      <c r="E6673" s="51"/>
      <c r="F6673" s="51"/>
      <c r="G6673" s="51"/>
      <c r="H6673" s="50"/>
      <c r="I6673" s="50"/>
      <c r="J6673" s="50"/>
      <c r="K6673" s="51"/>
      <c r="L6673" s="51"/>
      <c r="M6673" s="51"/>
      <c r="N6673" s="51"/>
      <c r="O6673" s="51"/>
      <c r="P6673" s="51"/>
    </row>
    <row r="6674" spans="2:16" s="49" customFormat="1" x14ac:dyDescent="0.25">
      <c r="B6674" s="11"/>
      <c r="C6674" s="11"/>
      <c r="D6674" s="50"/>
      <c r="E6674" s="51"/>
      <c r="F6674" s="51"/>
      <c r="G6674" s="51"/>
      <c r="H6674" s="50"/>
      <c r="I6674" s="50"/>
      <c r="J6674" s="50"/>
      <c r="K6674" s="51"/>
      <c r="L6674" s="51"/>
      <c r="M6674" s="51"/>
      <c r="N6674" s="51"/>
      <c r="O6674" s="51"/>
      <c r="P6674" s="51"/>
    </row>
    <row r="6675" spans="2:16" s="49" customFormat="1" x14ac:dyDescent="0.25">
      <c r="B6675" s="11"/>
      <c r="C6675" s="11"/>
      <c r="D6675" s="50"/>
      <c r="E6675" s="51"/>
      <c r="F6675" s="51"/>
      <c r="G6675" s="51"/>
      <c r="H6675" s="50"/>
      <c r="I6675" s="50"/>
      <c r="J6675" s="50"/>
      <c r="K6675" s="51"/>
      <c r="L6675" s="51"/>
      <c r="M6675" s="51"/>
      <c r="N6675" s="51"/>
      <c r="O6675" s="51"/>
      <c r="P6675" s="51"/>
    </row>
    <row r="6676" spans="2:16" s="49" customFormat="1" x14ac:dyDescent="0.25">
      <c r="B6676" s="11"/>
      <c r="C6676" s="11"/>
      <c r="D6676" s="50"/>
      <c r="E6676" s="51"/>
      <c r="F6676" s="51"/>
      <c r="G6676" s="51"/>
      <c r="H6676" s="50"/>
      <c r="I6676" s="50"/>
      <c r="J6676" s="50"/>
      <c r="K6676" s="51"/>
      <c r="L6676" s="51"/>
      <c r="M6676" s="51"/>
      <c r="N6676" s="51"/>
      <c r="O6676" s="51"/>
      <c r="P6676" s="51"/>
    </row>
    <row r="6677" spans="2:16" s="49" customFormat="1" x14ac:dyDescent="0.25">
      <c r="B6677" s="11"/>
      <c r="C6677" s="11"/>
      <c r="D6677" s="50"/>
      <c r="E6677" s="51"/>
      <c r="F6677" s="51"/>
      <c r="G6677" s="51"/>
      <c r="H6677" s="50"/>
      <c r="I6677" s="50"/>
      <c r="J6677" s="50"/>
      <c r="K6677" s="51"/>
      <c r="L6677" s="51"/>
      <c r="M6677" s="51"/>
      <c r="N6677" s="51"/>
      <c r="O6677" s="51"/>
      <c r="P6677" s="51"/>
    </row>
    <row r="6678" spans="2:16" s="49" customFormat="1" x14ac:dyDescent="0.25">
      <c r="B6678" s="11"/>
      <c r="C6678" s="11"/>
      <c r="D6678" s="50"/>
      <c r="E6678" s="51"/>
      <c r="F6678" s="51"/>
      <c r="G6678" s="51"/>
      <c r="H6678" s="50"/>
      <c r="I6678" s="50"/>
      <c r="J6678" s="50"/>
      <c r="K6678" s="51"/>
      <c r="L6678" s="51"/>
      <c r="M6678" s="51"/>
      <c r="N6678" s="51"/>
      <c r="O6678" s="51"/>
      <c r="P6678" s="51"/>
    </row>
    <row r="6679" spans="2:16" s="49" customFormat="1" x14ac:dyDescent="0.25">
      <c r="B6679" s="11"/>
      <c r="C6679" s="11"/>
      <c r="D6679" s="50"/>
      <c r="E6679" s="51"/>
      <c r="F6679" s="51"/>
      <c r="G6679" s="51"/>
      <c r="H6679" s="50"/>
      <c r="I6679" s="50"/>
      <c r="J6679" s="50"/>
      <c r="K6679" s="51"/>
      <c r="L6679" s="51"/>
      <c r="M6679" s="51"/>
      <c r="N6679" s="51"/>
      <c r="O6679" s="51"/>
      <c r="P6679" s="51"/>
    </row>
    <row r="6680" spans="2:16" s="49" customFormat="1" x14ac:dyDescent="0.25">
      <c r="B6680" s="11"/>
      <c r="C6680" s="11"/>
      <c r="D6680" s="50"/>
      <c r="E6680" s="51"/>
      <c r="F6680" s="51"/>
      <c r="G6680" s="51"/>
      <c r="H6680" s="50"/>
      <c r="I6680" s="50"/>
      <c r="J6680" s="50"/>
      <c r="K6680" s="51"/>
      <c r="L6680" s="51"/>
      <c r="M6680" s="51"/>
      <c r="N6680" s="51"/>
      <c r="O6680" s="51"/>
      <c r="P6680" s="51"/>
    </row>
    <row r="6681" spans="2:16" s="49" customFormat="1" x14ac:dyDescent="0.25">
      <c r="B6681" s="11"/>
      <c r="C6681" s="11"/>
      <c r="D6681" s="50"/>
      <c r="E6681" s="51"/>
      <c r="F6681" s="51"/>
      <c r="G6681" s="51"/>
      <c r="H6681" s="50"/>
      <c r="I6681" s="50"/>
      <c r="J6681" s="50"/>
      <c r="K6681" s="51"/>
      <c r="L6681" s="51"/>
      <c r="M6681" s="51"/>
      <c r="N6681" s="51"/>
      <c r="O6681" s="51"/>
      <c r="P6681" s="51"/>
    </row>
    <row r="6682" spans="2:16" s="49" customFormat="1" x14ac:dyDescent="0.25">
      <c r="B6682" s="11"/>
      <c r="C6682" s="11"/>
      <c r="D6682" s="50"/>
      <c r="E6682" s="51"/>
      <c r="F6682" s="51"/>
      <c r="G6682" s="51"/>
      <c r="H6682" s="50"/>
      <c r="I6682" s="50"/>
      <c r="J6682" s="50"/>
      <c r="K6682" s="51"/>
      <c r="L6682" s="51"/>
      <c r="M6682" s="51"/>
      <c r="N6682" s="51"/>
      <c r="O6682" s="51"/>
      <c r="P6682" s="51"/>
    </row>
    <row r="6683" spans="2:16" s="49" customFormat="1" x14ac:dyDescent="0.25">
      <c r="B6683" s="11"/>
      <c r="C6683" s="11"/>
      <c r="D6683" s="50"/>
      <c r="E6683" s="51"/>
      <c r="F6683" s="51"/>
      <c r="G6683" s="51"/>
      <c r="H6683" s="50"/>
      <c r="I6683" s="50"/>
      <c r="J6683" s="50"/>
      <c r="K6683" s="51"/>
      <c r="L6683" s="51"/>
      <c r="M6683" s="51"/>
      <c r="N6683" s="51"/>
      <c r="O6683" s="51"/>
      <c r="P6683" s="51"/>
    </row>
    <row r="6684" spans="2:16" s="49" customFormat="1" x14ac:dyDescent="0.25">
      <c r="B6684" s="11"/>
      <c r="C6684" s="11"/>
      <c r="D6684" s="50"/>
      <c r="E6684" s="51"/>
      <c r="F6684" s="51"/>
      <c r="G6684" s="51"/>
      <c r="H6684" s="50"/>
      <c r="I6684" s="50"/>
      <c r="J6684" s="50"/>
      <c r="K6684" s="51"/>
      <c r="L6684" s="51"/>
      <c r="M6684" s="51"/>
      <c r="N6684" s="51"/>
      <c r="O6684" s="51"/>
      <c r="P6684" s="51"/>
    </row>
    <row r="6685" spans="2:16" s="49" customFormat="1" x14ac:dyDescent="0.25">
      <c r="B6685" s="11"/>
      <c r="C6685" s="11"/>
      <c r="D6685" s="50"/>
      <c r="E6685" s="51"/>
      <c r="F6685" s="51"/>
      <c r="G6685" s="51"/>
      <c r="H6685" s="50"/>
      <c r="I6685" s="50"/>
      <c r="J6685" s="50"/>
      <c r="K6685" s="51"/>
      <c r="L6685" s="51"/>
      <c r="M6685" s="51"/>
      <c r="N6685" s="51"/>
      <c r="O6685" s="51"/>
      <c r="P6685" s="51"/>
    </row>
    <row r="6686" spans="2:16" s="49" customFormat="1" x14ac:dyDescent="0.25">
      <c r="B6686" s="11"/>
      <c r="C6686" s="11"/>
      <c r="D6686" s="50"/>
      <c r="E6686" s="51"/>
      <c r="F6686" s="51"/>
      <c r="G6686" s="51"/>
      <c r="H6686" s="50"/>
      <c r="I6686" s="50"/>
      <c r="J6686" s="50"/>
      <c r="K6686" s="51"/>
      <c r="L6686" s="51"/>
      <c r="M6686" s="51"/>
      <c r="N6686" s="51"/>
      <c r="O6686" s="51"/>
      <c r="P6686" s="51"/>
    </row>
    <row r="6687" spans="2:16" s="49" customFormat="1" x14ac:dyDescent="0.25">
      <c r="B6687" s="11"/>
      <c r="C6687" s="11"/>
      <c r="D6687" s="50"/>
      <c r="E6687" s="51"/>
      <c r="F6687" s="51"/>
      <c r="G6687" s="51"/>
      <c r="H6687" s="50"/>
      <c r="I6687" s="50"/>
      <c r="J6687" s="50"/>
      <c r="K6687" s="51"/>
      <c r="L6687" s="51"/>
      <c r="M6687" s="51"/>
      <c r="N6687" s="51"/>
      <c r="O6687" s="51"/>
      <c r="P6687" s="51"/>
    </row>
    <row r="6688" spans="2:16" s="49" customFormat="1" x14ac:dyDescent="0.25">
      <c r="B6688" s="11"/>
      <c r="C6688" s="11"/>
      <c r="D6688" s="50"/>
      <c r="E6688" s="51"/>
      <c r="F6688" s="51"/>
      <c r="G6688" s="51"/>
      <c r="H6688" s="50"/>
      <c r="I6688" s="50"/>
      <c r="J6688" s="50"/>
      <c r="K6688" s="51"/>
      <c r="L6688" s="51"/>
      <c r="M6688" s="51"/>
      <c r="N6688" s="51"/>
      <c r="O6688" s="51"/>
      <c r="P6688" s="51"/>
    </row>
    <row r="6689" spans="2:16" s="49" customFormat="1" x14ac:dyDescent="0.25">
      <c r="B6689" s="11"/>
      <c r="C6689" s="11"/>
      <c r="D6689" s="50"/>
      <c r="E6689" s="51"/>
      <c r="F6689" s="51"/>
      <c r="G6689" s="51"/>
      <c r="H6689" s="50"/>
      <c r="I6689" s="50"/>
      <c r="J6689" s="50"/>
      <c r="K6689" s="51"/>
      <c r="L6689" s="51"/>
      <c r="M6689" s="51"/>
      <c r="N6689" s="51"/>
      <c r="O6689" s="51"/>
      <c r="P6689" s="51"/>
    </row>
    <row r="6690" spans="2:16" s="49" customFormat="1" x14ac:dyDescent="0.25">
      <c r="B6690" s="11"/>
      <c r="C6690" s="11"/>
      <c r="D6690" s="50"/>
      <c r="E6690" s="51"/>
      <c r="F6690" s="51"/>
      <c r="G6690" s="51"/>
      <c r="H6690" s="50"/>
      <c r="I6690" s="50"/>
      <c r="J6690" s="50"/>
      <c r="K6690" s="51"/>
      <c r="L6690" s="51"/>
      <c r="M6690" s="51"/>
      <c r="N6690" s="51"/>
      <c r="O6690" s="51"/>
      <c r="P6690" s="51"/>
    </row>
    <row r="6691" spans="2:16" s="49" customFormat="1" x14ac:dyDescent="0.25">
      <c r="B6691" s="11"/>
      <c r="C6691" s="11"/>
      <c r="D6691" s="50"/>
      <c r="E6691" s="51"/>
      <c r="F6691" s="51"/>
      <c r="G6691" s="51"/>
      <c r="H6691" s="50"/>
      <c r="I6691" s="50"/>
      <c r="J6691" s="50"/>
      <c r="K6691" s="51"/>
      <c r="L6691" s="51"/>
      <c r="M6691" s="51"/>
      <c r="N6691" s="51"/>
      <c r="O6691" s="51"/>
      <c r="P6691" s="51"/>
    </row>
    <row r="6692" spans="2:16" s="49" customFormat="1" x14ac:dyDescent="0.25">
      <c r="B6692" s="11"/>
      <c r="C6692" s="11"/>
      <c r="D6692" s="50"/>
      <c r="E6692" s="51"/>
      <c r="F6692" s="51"/>
      <c r="G6692" s="51"/>
      <c r="H6692" s="50"/>
      <c r="I6692" s="50"/>
      <c r="J6692" s="50"/>
      <c r="K6692" s="51"/>
      <c r="L6692" s="51"/>
      <c r="M6692" s="51"/>
      <c r="N6692" s="51"/>
      <c r="O6692" s="51"/>
      <c r="P6692" s="51"/>
    </row>
    <row r="6693" spans="2:16" s="49" customFormat="1" x14ac:dyDescent="0.25">
      <c r="B6693" s="11"/>
      <c r="C6693" s="11"/>
      <c r="D6693" s="50"/>
      <c r="E6693" s="51"/>
      <c r="F6693" s="51"/>
      <c r="G6693" s="51"/>
      <c r="H6693" s="50"/>
      <c r="I6693" s="50"/>
      <c r="J6693" s="50"/>
      <c r="K6693" s="51"/>
      <c r="L6693" s="51"/>
      <c r="M6693" s="51"/>
      <c r="N6693" s="51"/>
      <c r="O6693" s="51"/>
      <c r="P6693" s="51"/>
    </row>
    <row r="6694" spans="2:16" s="49" customFormat="1" x14ac:dyDescent="0.25">
      <c r="B6694" s="11"/>
      <c r="C6694" s="11"/>
      <c r="D6694" s="50"/>
      <c r="E6694" s="51"/>
      <c r="F6694" s="51"/>
      <c r="G6694" s="51"/>
      <c r="H6694" s="50"/>
      <c r="I6694" s="50"/>
      <c r="J6694" s="50"/>
      <c r="K6694" s="51"/>
      <c r="L6694" s="51"/>
      <c r="M6694" s="51"/>
      <c r="N6694" s="51"/>
      <c r="O6694" s="51"/>
      <c r="P6694" s="51"/>
    </row>
    <row r="6695" spans="2:16" s="49" customFormat="1" x14ac:dyDescent="0.25">
      <c r="B6695" s="11"/>
      <c r="C6695" s="11"/>
      <c r="D6695" s="50"/>
      <c r="E6695" s="51"/>
      <c r="F6695" s="51"/>
      <c r="G6695" s="51"/>
      <c r="H6695" s="50"/>
      <c r="I6695" s="50"/>
      <c r="J6695" s="50"/>
      <c r="K6695" s="51"/>
      <c r="L6695" s="51"/>
      <c r="M6695" s="51"/>
      <c r="N6695" s="51"/>
      <c r="O6695" s="51"/>
      <c r="P6695" s="51"/>
    </row>
    <row r="6696" spans="2:16" s="49" customFormat="1" x14ac:dyDescent="0.25">
      <c r="B6696" s="11"/>
      <c r="C6696" s="11"/>
      <c r="D6696" s="50"/>
      <c r="E6696" s="51"/>
      <c r="F6696" s="51"/>
      <c r="G6696" s="51"/>
      <c r="H6696" s="50"/>
      <c r="I6696" s="50"/>
      <c r="J6696" s="50"/>
      <c r="K6696" s="51"/>
      <c r="L6696" s="51"/>
      <c r="M6696" s="51"/>
      <c r="N6696" s="51"/>
      <c r="O6696" s="51"/>
      <c r="P6696" s="51"/>
    </row>
    <row r="6697" spans="2:16" s="49" customFormat="1" x14ac:dyDescent="0.25">
      <c r="B6697" s="11"/>
      <c r="C6697" s="11"/>
      <c r="D6697" s="50"/>
      <c r="E6697" s="51"/>
      <c r="F6697" s="51"/>
      <c r="G6697" s="51"/>
      <c r="H6697" s="50"/>
      <c r="I6697" s="50"/>
      <c r="J6697" s="50"/>
      <c r="K6697" s="51"/>
      <c r="L6697" s="51"/>
      <c r="M6697" s="51"/>
      <c r="N6697" s="51"/>
      <c r="O6697" s="51"/>
      <c r="P6697" s="51"/>
    </row>
    <row r="6698" spans="2:16" s="49" customFormat="1" x14ac:dyDescent="0.25">
      <c r="B6698" s="11"/>
      <c r="C6698" s="11"/>
      <c r="D6698" s="50"/>
      <c r="E6698" s="51"/>
      <c r="F6698" s="51"/>
      <c r="G6698" s="51"/>
      <c r="H6698" s="50"/>
      <c r="I6698" s="50"/>
      <c r="J6698" s="50"/>
      <c r="K6698" s="51"/>
      <c r="L6698" s="51"/>
      <c r="M6698" s="51"/>
      <c r="N6698" s="51"/>
      <c r="O6698" s="51"/>
      <c r="P6698" s="51"/>
    </row>
    <row r="6699" spans="2:16" s="49" customFormat="1" x14ac:dyDescent="0.25">
      <c r="B6699" s="11"/>
      <c r="C6699" s="11"/>
      <c r="D6699" s="50"/>
      <c r="E6699" s="51"/>
      <c r="F6699" s="51"/>
      <c r="G6699" s="51"/>
      <c r="H6699" s="50"/>
      <c r="I6699" s="50"/>
      <c r="J6699" s="50"/>
      <c r="K6699" s="51"/>
      <c r="L6699" s="51"/>
      <c r="M6699" s="51"/>
      <c r="N6699" s="51"/>
      <c r="O6699" s="51"/>
      <c r="P6699" s="51"/>
    </row>
    <row r="6700" spans="2:16" s="49" customFormat="1" x14ac:dyDescent="0.25">
      <c r="B6700" s="11"/>
      <c r="C6700" s="11"/>
      <c r="D6700" s="50"/>
      <c r="E6700" s="51"/>
      <c r="F6700" s="51"/>
      <c r="G6700" s="51"/>
      <c r="H6700" s="50"/>
      <c r="I6700" s="50"/>
      <c r="J6700" s="50"/>
      <c r="K6700" s="51"/>
      <c r="L6700" s="51"/>
      <c r="M6700" s="51"/>
      <c r="N6700" s="51"/>
      <c r="O6700" s="51"/>
      <c r="P6700" s="51"/>
    </row>
    <row r="6701" spans="2:16" s="49" customFormat="1" x14ac:dyDescent="0.25">
      <c r="B6701" s="11"/>
      <c r="C6701" s="11"/>
      <c r="D6701" s="50"/>
      <c r="E6701" s="51"/>
      <c r="F6701" s="51"/>
      <c r="G6701" s="51"/>
      <c r="H6701" s="50"/>
      <c r="I6701" s="50"/>
      <c r="J6701" s="50"/>
      <c r="K6701" s="51"/>
      <c r="L6701" s="51"/>
      <c r="M6701" s="51"/>
      <c r="N6701" s="51"/>
      <c r="O6701" s="51"/>
      <c r="P6701" s="51"/>
    </row>
    <row r="6702" spans="2:16" s="49" customFormat="1" x14ac:dyDescent="0.25">
      <c r="B6702" s="11"/>
      <c r="C6702" s="11"/>
      <c r="D6702" s="50"/>
      <c r="E6702" s="51"/>
      <c r="F6702" s="51"/>
      <c r="G6702" s="51"/>
      <c r="H6702" s="50"/>
      <c r="I6702" s="50"/>
      <c r="J6702" s="50"/>
      <c r="K6702" s="51"/>
      <c r="L6702" s="51"/>
      <c r="M6702" s="51"/>
      <c r="N6702" s="51"/>
      <c r="O6702" s="51"/>
      <c r="P6702" s="51"/>
    </row>
    <row r="6703" spans="2:16" s="49" customFormat="1" x14ac:dyDescent="0.25">
      <c r="B6703" s="11"/>
      <c r="C6703" s="11"/>
      <c r="D6703" s="50"/>
      <c r="E6703" s="51"/>
      <c r="F6703" s="51"/>
      <c r="G6703" s="51"/>
      <c r="H6703" s="50"/>
      <c r="I6703" s="50"/>
      <c r="J6703" s="50"/>
      <c r="K6703" s="51"/>
      <c r="L6703" s="51"/>
      <c r="M6703" s="51"/>
      <c r="N6703" s="51"/>
      <c r="O6703" s="51"/>
      <c r="P6703" s="51"/>
    </row>
    <row r="6704" spans="2:16" s="49" customFormat="1" x14ac:dyDescent="0.25">
      <c r="B6704" s="11"/>
      <c r="C6704" s="11"/>
      <c r="D6704" s="50"/>
      <c r="E6704" s="51"/>
      <c r="F6704" s="51"/>
      <c r="G6704" s="51"/>
      <c r="H6704" s="50"/>
      <c r="I6704" s="50"/>
      <c r="J6704" s="50"/>
      <c r="K6704" s="51"/>
      <c r="L6704" s="51"/>
      <c r="M6704" s="51"/>
      <c r="N6704" s="51"/>
      <c r="O6704" s="51"/>
      <c r="P6704" s="51"/>
    </row>
    <row r="6705" spans="2:16" s="49" customFormat="1" x14ac:dyDescent="0.25">
      <c r="B6705" s="11"/>
      <c r="C6705" s="11"/>
      <c r="D6705" s="50"/>
      <c r="E6705" s="51"/>
      <c r="F6705" s="51"/>
      <c r="G6705" s="51"/>
      <c r="H6705" s="50"/>
      <c r="I6705" s="50"/>
      <c r="J6705" s="50"/>
      <c r="K6705" s="51"/>
      <c r="L6705" s="51"/>
      <c r="M6705" s="51"/>
      <c r="N6705" s="51"/>
      <c r="O6705" s="51"/>
      <c r="P6705" s="51"/>
    </row>
    <row r="6706" spans="2:16" s="49" customFormat="1" x14ac:dyDescent="0.25">
      <c r="B6706" s="11"/>
      <c r="C6706" s="11"/>
      <c r="D6706" s="50"/>
      <c r="E6706" s="51"/>
      <c r="F6706" s="51"/>
      <c r="G6706" s="51"/>
      <c r="H6706" s="50"/>
      <c r="I6706" s="50"/>
      <c r="J6706" s="50"/>
      <c r="K6706" s="51"/>
      <c r="L6706" s="51"/>
      <c r="M6706" s="51"/>
      <c r="N6706" s="51"/>
      <c r="O6706" s="51"/>
      <c r="P6706" s="51"/>
    </row>
    <row r="6707" spans="2:16" s="49" customFormat="1" x14ac:dyDescent="0.25">
      <c r="B6707" s="11"/>
      <c r="C6707" s="11"/>
      <c r="D6707" s="50"/>
      <c r="E6707" s="51"/>
      <c r="F6707" s="51"/>
      <c r="G6707" s="51"/>
      <c r="H6707" s="50"/>
      <c r="I6707" s="50"/>
      <c r="J6707" s="50"/>
      <c r="K6707" s="51"/>
      <c r="L6707" s="51"/>
      <c r="M6707" s="51"/>
      <c r="N6707" s="51"/>
      <c r="O6707" s="51"/>
      <c r="P6707" s="51"/>
    </row>
    <row r="6708" spans="2:16" s="49" customFormat="1" x14ac:dyDescent="0.25">
      <c r="B6708" s="11"/>
      <c r="C6708" s="11"/>
      <c r="D6708" s="50"/>
      <c r="E6708" s="51"/>
      <c r="F6708" s="51"/>
      <c r="G6708" s="51"/>
      <c r="H6708" s="50"/>
      <c r="I6708" s="50"/>
      <c r="J6708" s="50"/>
      <c r="K6708" s="51"/>
      <c r="L6708" s="51"/>
      <c r="M6708" s="51"/>
      <c r="N6708" s="51"/>
      <c r="O6708" s="51"/>
      <c r="P6708" s="51"/>
    </row>
    <row r="6709" spans="2:16" s="49" customFormat="1" x14ac:dyDescent="0.25">
      <c r="B6709" s="11"/>
      <c r="C6709" s="11"/>
      <c r="D6709" s="50"/>
      <c r="E6709" s="51"/>
      <c r="F6709" s="51"/>
      <c r="G6709" s="51"/>
      <c r="H6709" s="50"/>
      <c r="I6709" s="50"/>
      <c r="J6709" s="50"/>
      <c r="K6709" s="51"/>
      <c r="L6709" s="51"/>
      <c r="M6709" s="51"/>
      <c r="N6709" s="51"/>
      <c r="O6709" s="51"/>
      <c r="P6709" s="51"/>
    </row>
    <row r="6710" spans="2:16" s="49" customFormat="1" x14ac:dyDescent="0.25">
      <c r="B6710" s="11"/>
      <c r="C6710" s="11"/>
      <c r="D6710" s="50"/>
      <c r="E6710" s="51"/>
      <c r="F6710" s="51"/>
      <c r="G6710" s="51"/>
      <c r="H6710" s="50"/>
      <c r="I6710" s="50"/>
      <c r="J6710" s="50"/>
      <c r="K6710" s="51"/>
      <c r="L6710" s="51"/>
      <c r="M6710" s="51"/>
      <c r="N6710" s="51"/>
      <c r="O6710" s="51"/>
      <c r="P6710" s="51"/>
    </row>
    <row r="6711" spans="2:16" s="49" customFormat="1" x14ac:dyDescent="0.25">
      <c r="B6711" s="11"/>
      <c r="C6711" s="11"/>
      <c r="D6711" s="50"/>
      <c r="E6711" s="51"/>
      <c r="F6711" s="51"/>
      <c r="G6711" s="51"/>
      <c r="H6711" s="50"/>
      <c r="I6711" s="50"/>
      <c r="J6711" s="50"/>
      <c r="K6711" s="51"/>
      <c r="L6711" s="51"/>
      <c r="M6711" s="51"/>
      <c r="N6711" s="51"/>
      <c r="O6711" s="51"/>
      <c r="P6711" s="51"/>
    </row>
    <row r="6712" spans="2:16" s="49" customFormat="1" x14ac:dyDescent="0.25">
      <c r="B6712" s="11"/>
      <c r="C6712" s="11"/>
      <c r="D6712" s="50"/>
      <c r="E6712" s="51"/>
      <c r="F6712" s="51"/>
      <c r="G6712" s="51"/>
      <c r="H6712" s="50"/>
      <c r="I6712" s="50"/>
      <c r="J6712" s="50"/>
      <c r="K6712" s="51"/>
      <c r="L6712" s="51"/>
      <c r="M6712" s="51"/>
      <c r="N6712" s="51"/>
      <c r="O6712" s="51"/>
      <c r="P6712" s="51"/>
    </row>
    <row r="6713" spans="2:16" s="49" customFormat="1" x14ac:dyDescent="0.25">
      <c r="B6713" s="11"/>
      <c r="C6713" s="11"/>
      <c r="D6713" s="50"/>
      <c r="E6713" s="51"/>
      <c r="F6713" s="51"/>
      <c r="G6713" s="51"/>
      <c r="H6713" s="50"/>
      <c r="I6713" s="50"/>
      <c r="J6713" s="50"/>
      <c r="K6713" s="51"/>
      <c r="L6713" s="51"/>
      <c r="M6713" s="51"/>
      <c r="N6713" s="51"/>
      <c r="O6713" s="51"/>
      <c r="P6713" s="51"/>
    </row>
    <row r="6714" spans="2:16" s="49" customFormat="1" x14ac:dyDescent="0.25">
      <c r="B6714" s="11"/>
      <c r="C6714" s="11"/>
      <c r="D6714" s="50"/>
      <c r="E6714" s="51"/>
      <c r="F6714" s="51"/>
      <c r="G6714" s="51"/>
      <c r="H6714" s="50"/>
      <c r="I6714" s="50"/>
      <c r="J6714" s="50"/>
      <c r="K6714" s="51"/>
      <c r="L6714" s="51"/>
      <c r="M6714" s="51"/>
      <c r="N6714" s="51"/>
      <c r="O6714" s="51"/>
      <c r="P6714" s="51"/>
    </row>
    <row r="6715" spans="2:16" s="49" customFormat="1" x14ac:dyDescent="0.25">
      <c r="B6715" s="11"/>
      <c r="C6715" s="11"/>
      <c r="D6715" s="50"/>
      <c r="E6715" s="51"/>
      <c r="F6715" s="51"/>
      <c r="G6715" s="51"/>
      <c r="H6715" s="50"/>
      <c r="I6715" s="50"/>
      <c r="J6715" s="50"/>
      <c r="K6715" s="51"/>
      <c r="L6715" s="51"/>
      <c r="M6715" s="51"/>
      <c r="N6715" s="51"/>
      <c r="O6715" s="51"/>
      <c r="P6715" s="51"/>
    </row>
    <row r="6716" spans="2:16" s="49" customFormat="1" x14ac:dyDescent="0.25">
      <c r="B6716" s="11"/>
      <c r="C6716" s="11"/>
      <c r="D6716" s="50"/>
      <c r="E6716" s="51"/>
      <c r="F6716" s="51"/>
      <c r="G6716" s="51"/>
      <c r="H6716" s="50"/>
      <c r="I6716" s="50"/>
      <c r="J6716" s="50"/>
      <c r="K6716" s="51"/>
      <c r="L6716" s="51"/>
      <c r="M6716" s="51"/>
      <c r="N6716" s="51"/>
      <c r="O6716" s="51"/>
      <c r="P6716" s="51"/>
    </row>
    <row r="6717" spans="2:16" s="49" customFormat="1" x14ac:dyDescent="0.25">
      <c r="B6717" s="11"/>
      <c r="C6717" s="11"/>
      <c r="D6717" s="50"/>
      <c r="E6717" s="51"/>
      <c r="F6717" s="51"/>
      <c r="G6717" s="51"/>
      <c r="H6717" s="50"/>
      <c r="I6717" s="50"/>
      <c r="J6717" s="50"/>
      <c r="K6717" s="51"/>
      <c r="L6717" s="51"/>
      <c r="M6717" s="51"/>
      <c r="N6717" s="51"/>
      <c r="O6717" s="51"/>
      <c r="P6717" s="51"/>
    </row>
    <row r="6718" spans="2:16" s="49" customFormat="1" x14ac:dyDescent="0.25">
      <c r="B6718" s="11"/>
      <c r="C6718" s="11"/>
      <c r="D6718" s="50"/>
      <c r="E6718" s="51"/>
      <c r="F6718" s="51"/>
      <c r="G6718" s="51"/>
      <c r="H6718" s="50"/>
      <c r="I6718" s="50"/>
      <c r="J6718" s="50"/>
      <c r="K6718" s="51"/>
      <c r="L6718" s="51"/>
      <c r="M6718" s="51"/>
      <c r="N6718" s="51"/>
      <c r="O6718" s="51"/>
      <c r="P6718" s="51"/>
    </row>
    <row r="6719" spans="2:16" s="49" customFormat="1" x14ac:dyDescent="0.25">
      <c r="B6719" s="11"/>
      <c r="C6719" s="11"/>
      <c r="D6719" s="50"/>
      <c r="E6719" s="51"/>
      <c r="F6719" s="51"/>
      <c r="G6719" s="51"/>
      <c r="H6719" s="50"/>
      <c r="I6719" s="50"/>
      <c r="J6719" s="50"/>
      <c r="K6719" s="51"/>
      <c r="L6719" s="51"/>
      <c r="M6719" s="51"/>
      <c r="N6719" s="51"/>
      <c r="O6719" s="51"/>
      <c r="P6719" s="51"/>
    </row>
    <row r="6720" spans="2:16" s="49" customFormat="1" x14ac:dyDescent="0.25">
      <c r="B6720" s="11"/>
      <c r="C6720" s="11"/>
      <c r="D6720" s="50"/>
      <c r="E6720" s="51"/>
      <c r="F6720" s="51"/>
      <c r="G6720" s="51"/>
      <c r="H6720" s="50"/>
      <c r="I6720" s="50"/>
      <c r="J6720" s="50"/>
      <c r="K6720" s="51"/>
      <c r="L6720" s="51"/>
      <c r="M6720" s="51"/>
      <c r="N6720" s="51"/>
      <c r="O6720" s="51"/>
      <c r="P6720" s="51"/>
    </row>
    <row r="6721" spans="2:16" s="49" customFormat="1" x14ac:dyDescent="0.25">
      <c r="B6721" s="11"/>
      <c r="C6721" s="11"/>
      <c r="D6721" s="50"/>
      <c r="E6721" s="51"/>
      <c r="F6721" s="51"/>
      <c r="G6721" s="51"/>
      <c r="H6721" s="50"/>
      <c r="I6721" s="50"/>
      <c r="J6721" s="50"/>
      <c r="K6721" s="51"/>
      <c r="L6721" s="51"/>
      <c r="M6721" s="51"/>
      <c r="N6721" s="51"/>
      <c r="O6721" s="51"/>
      <c r="P6721" s="51"/>
    </row>
    <row r="6722" spans="2:16" s="49" customFormat="1" x14ac:dyDescent="0.25">
      <c r="B6722" s="11"/>
      <c r="C6722" s="11"/>
      <c r="D6722" s="50"/>
      <c r="E6722" s="51"/>
      <c r="F6722" s="51"/>
      <c r="G6722" s="51"/>
      <c r="H6722" s="50"/>
      <c r="I6722" s="50"/>
      <c r="J6722" s="50"/>
      <c r="K6722" s="51"/>
      <c r="L6722" s="51"/>
      <c r="M6722" s="51"/>
      <c r="N6722" s="51"/>
      <c r="O6722" s="51"/>
      <c r="P6722" s="51"/>
    </row>
    <row r="6723" spans="2:16" s="49" customFormat="1" x14ac:dyDescent="0.25">
      <c r="B6723" s="11"/>
      <c r="C6723" s="11"/>
      <c r="D6723" s="50"/>
      <c r="E6723" s="51"/>
      <c r="F6723" s="51"/>
      <c r="G6723" s="51"/>
      <c r="H6723" s="50"/>
      <c r="I6723" s="50"/>
      <c r="J6723" s="50"/>
      <c r="K6723" s="51"/>
      <c r="L6723" s="51"/>
      <c r="M6723" s="51"/>
      <c r="N6723" s="51"/>
      <c r="O6723" s="51"/>
      <c r="P6723" s="51"/>
    </row>
    <row r="6724" spans="2:16" s="49" customFormat="1" x14ac:dyDescent="0.25">
      <c r="B6724" s="11"/>
      <c r="C6724" s="11"/>
      <c r="D6724" s="50"/>
      <c r="E6724" s="51"/>
      <c r="F6724" s="51"/>
      <c r="G6724" s="51"/>
      <c r="H6724" s="50"/>
      <c r="I6724" s="50"/>
      <c r="J6724" s="50"/>
      <c r="K6724" s="51"/>
      <c r="L6724" s="51"/>
      <c r="M6724" s="51"/>
      <c r="N6724" s="51"/>
      <c r="O6724" s="51"/>
      <c r="P6724" s="51"/>
    </row>
    <row r="6725" spans="2:16" s="49" customFormat="1" x14ac:dyDescent="0.25">
      <c r="B6725" s="11"/>
      <c r="C6725" s="11"/>
      <c r="D6725" s="50"/>
      <c r="E6725" s="51"/>
      <c r="F6725" s="51"/>
      <c r="G6725" s="51"/>
      <c r="H6725" s="50"/>
      <c r="I6725" s="50"/>
      <c r="J6725" s="50"/>
      <c r="K6725" s="51"/>
      <c r="L6725" s="51"/>
      <c r="M6725" s="51"/>
      <c r="N6725" s="51"/>
      <c r="O6725" s="51"/>
      <c r="P6725" s="51"/>
    </row>
    <row r="6726" spans="2:16" s="49" customFormat="1" x14ac:dyDescent="0.25">
      <c r="B6726" s="11"/>
      <c r="C6726" s="11"/>
      <c r="D6726" s="50"/>
      <c r="E6726" s="51"/>
      <c r="F6726" s="51"/>
      <c r="G6726" s="51"/>
      <c r="H6726" s="50"/>
      <c r="I6726" s="50"/>
      <c r="J6726" s="50"/>
      <c r="K6726" s="51"/>
      <c r="L6726" s="51"/>
      <c r="M6726" s="51"/>
      <c r="N6726" s="51"/>
      <c r="O6726" s="51"/>
      <c r="P6726" s="51"/>
    </row>
    <row r="6727" spans="2:16" s="49" customFormat="1" x14ac:dyDescent="0.25">
      <c r="B6727" s="11"/>
      <c r="C6727" s="11"/>
      <c r="D6727" s="50"/>
      <c r="E6727" s="51"/>
      <c r="F6727" s="51"/>
      <c r="G6727" s="51"/>
      <c r="H6727" s="50"/>
      <c r="I6727" s="50"/>
      <c r="J6727" s="50"/>
      <c r="K6727" s="51"/>
      <c r="L6727" s="51"/>
      <c r="M6727" s="51"/>
      <c r="N6727" s="51"/>
      <c r="O6727" s="51"/>
      <c r="P6727" s="51"/>
    </row>
    <row r="6728" spans="2:16" s="49" customFormat="1" x14ac:dyDescent="0.25">
      <c r="B6728" s="11"/>
      <c r="C6728" s="11"/>
      <c r="D6728" s="50"/>
      <c r="E6728" s="51"/>
      <c r="F6728" s="51"/>
      <c r="G6728" s="51"/>
      <c r="H6728" s="50"/>
      <c r="I6728" s="50"/>
      <c r="J6728" s="50"/>
      <c r="K6728" s="51"/>
      <c r="L6728" s="51"/>
      <c r="M6728" s="51"/>
      <c r="N6728" s="51"/>
      <c r="O6728" s="51"/>
      <c r="P6728" s="51"/>
    </row>
    <row r="6729" spans="2:16" s="49" customFormat="1" x14ac:dyDescent="0.25">
      <c r="B6729" s="11"/>
      <c r="C6729" s="11"/>
      <c r="D6729" s="50"/>
      <c r="E6729" s="51"/>
      <c r="F6729" s="51"/>
      <c r="G6729" s="51"/>
      <c r="H6729" s="50"/>
      <c r="I6729" s="50"/>
      <c r="J6729" s="50"/>
      <c r="K6729" s="51"/>
      <c r="L6729" s="51"/>
      <c r="M6729" s="51"/>
      <c r="N6729" s="51"/>
      <c r="O6729" s="51"/>
      <c r="P6729" s="51"/>
    </row>
    <row r="6730" spans="2:16" s="49" customFormat="1" x14ac:dyDescent="0.25">
      <c r="B6730" s="11"/>
      <c r="C6730" s="11"/>
      <c r="D6730" s="50"/>
      <c r="E6730" s="51"/>
      <c r="F6730" s="51"/>
      <c r="G6730" s="51"/>
      <c r="H6730" s="50"/>
      <c r="I6730" s="50"/>
      <c r="J6730" s="50"/>
      <c r="K6730" s="51"/>
      <c r="L6730" s="51"/>
      <c r="M6730" s="51"/>
      <c r="N6730" s="51"/>
      <c r="O6730" s="51"/>
      <c r="P6730" s="51"/>
    </row>
    <row r="6731" spans="2:16" s="49" customFormat="1" x14ac:dyDescent="0.25">
      <c r="B6731" s="11"/>
      <c r="C6731" s="11"/>
      <c r="D6731" s="50"/>
      <c r="E6731" s="51"/>
      <c r="F6731" s="51"/>
      <c r="G6731" s="51"/>
      <c r="H6731" s="50"/>
      <c r="I6731" s="50"/>
      <c r="J6731" s="50"/>
      <c r="K6731" s="51"/>
      <c r="L6731" s="51"/>
      <c r="M6731" s="51"/>
      <c r="N6731" s="51"/>
      <c r="O6731" s="51"/>
      <c r="P6731" s="51"/>
    </row>
    <row r="6732" spans="2:16" s="49" customFormat="1" x14ac:dyDescent="0.25">
      <c r="B6732" s="11"/>
      <c r="C6732" s="11"/>
      <c r="D6732" s="50"/>
      <c r="E6732" s="51"/>
      <c r="F6732" s="51"/>
      <c r="G6732" s="51"/>
      <c r="H6732" s="50"/>
      <c r="I6732" s="50"/>
      <c r="J6732" s="50"/>
      <c r="K6732" s="51"/>
      <c r="L6732" s="51"/>
      <c r="M6732" s="51"/>
      <c r="N6732" s="51"/>
      <c r="O6732" s="51"/>
      <c r="P6732" s="51"/>
    </row>
    <row r="6733" spans="2:16" s="49" customFormat="1" x14ac:dyDescent="0.25">
      <c r="B6733" s="11"/>
      <c r="C6733" s="11"/>
      <c r="D6733" s="50"/>
      <c r="E6733" s="51"/>
      <c r="F6733" s="51"/>
      <c r="G6733" s="51"/>
      <c r="H6733" s="50"/>
      <c r="I6733" s="50"/>
      <c r="J6733" s="50"/>
      <c r="K6733" s="51"/>
      <c r="L6733" s="51"/>
      <c r="M6733" s="51"/>
      <c r="N6733" s="51"/>
      <c r="O6733" s="51"/>
      <c r="P6733" s="51"/>
    </row>
    <row r="6734" spans="2:16" s="49" customFormat="1" x14ac:dyDescent="0.25">
      <c r="B6734" s="11"/>
      <c r="C6734" s="11"/>
      <c r="D6734" s="50"/>
      <c r="E6734" s="51"/>
      <c r="F6734" s="51"/>
      <c r="G6734" s="51"/>
      <c r="H6734" s="50"/>
      <c r="I6734" s="50"/>
      <c r="J6734" s="50"/>
      <c r="K6734" s="51"/>
      <c r="L6734" s="51"/>
      <c r="M6734" s="51"/>
      <c r="N6734" s="51"/>
      <c r="O6734" s="51"/>
      <c r="P6734" s="51"/>
    </row>
    <row r="6735" spans="2:16" s="49" customFormat="1" x14ac:dyDescent="0.25">
      <c r="B6735" s="11"/>
      <c r="C6735" s="11"/>
      <c r="D6735" s="50"/>
      <c r="E6735" s="51"/>
      <c r="F6735" s="51"/>
      <c r="G6735" s="51"/>
      <c r="H6735" s="50"/>
      <c r="I6735" s="50"/>
      <c r="J6735" s="50"/>
      <c r="K6735" s="51"/>
      <c r="L6735" s="51"/>
      <c r="M6735" s="51"/>
      <c r="N6735" s="51"/>
      <c r="O6735" s="51"/>
      <c r="P6735" s="51"/>
    </row>
    <row r="6736" spans="2:16" s="49" customFormat="1" x14ac:dyDescent="0.25">
      <c r="B6736" s="11"/>
      <c r="C6736" s="11"/>
      <c r="D6736" s="50"/>
      <c r="E6736" s="51"/>
      <c r="F6736" s="51"/>
      <c r="G6736" s="51"/>
      <c r="H6736" s="50"/>
      <c r="I6736" s="50"/>
      <c r="J6736" s="50"/>
      <c r="K6736" s="51"/>
      <c r="L6736" s="51"/>
      <c r="M6736" s="51"/>
      <c r="N6736" s="51"/>
      <c r="O6736" s="51"/>
      <c r="P6736" s="51"/>
    </row>
    <row r="6737" spans="2:16" s="49" customFormat="1" x14ac:dyDescent="0.25">
      <c r="B6737" s="11"/>
      <c r="C6737" s="11"/>
      <c r="D6737" s="50"/>
      <c r="E6737" s="51"/>
      <c r="F6737" s="51"/>
      <c r="G6737" s="51"/>
      <c r="H6737" s="50"/>
      <c r="I6737" s="50"/>
      <c r="J6737" s="50"/>
      <c r="K6737" s="51"/>
      <c r="L6737" s="51"/>
      <c r="M6737" s="51"/>
      <c r="N6737" s="51"/>
      <c r="O6737" s="51"/>
      <c r="P6737" s="51"/>
    </row>
    <row r="6738" spans="2:16" s="49" customFormat="1" x14ac:dyDescent="0.25">
      <c r="B6738" s="11"/>
      <c r="C6738" s="11"/>
      <c r="D6738" s="50"/>
      <c r="E6738" s="51"/>
      <c r="F6738" s="51"/>
      <c r="G6738" s="51"/>
      <c r="H6738" s="50"/>
      <c r="I6738" s="50"/>
      <c r="J6738" s="50"/>
      <c r="K6738" s="51"/>
      <c r="L6738" s="51"/>
      <c r="M6738" s="51"/>
      <c r="N6738" s="51"/>
      <c r="O6738" s="51"/>
      <c r="P6738" s="51"/>
    </row>
    <row r="6739" spans="2:16" s="49" customFormat="1" x14ac:dyDescent="0.25">
      <c r="B6739" s="11"/>
      <c r="C6739" s="11"/>
      <c r="D6739" s="50"/>
      <c r="E6739" s="51"/>
      <c r="F6739" s="51"/>
      <c r="G6739" s="51"/>
      <c r="H6739" s="50"/>
      <c r="I6739" s="50"/>
      <c r="J6739" s="50"/>
      <c r="K6739" s="51"/>
      <c r="L6739" s="51"/>
      <c r="M6739" s="51"/>
      <c r="N6739" s="51"/>
      <c r="O6739" s="51"/>
      <c r="P6739" s="51"/>
    </row>
    <row r="6740" spans="2:16" s="49" customFormat="1" x14ac:dyDescent="0.25">
      <c r="B6740" s="11"/>
      <c r="C6740" s="11"/>
      <c r="D6740" s="50"/>
      <c r="E6740" s="51"/>
      <c r="F6740" s="51"/>
      <c r="G6740" s="51"/>
      <c r="H6740" s="50"/>
      <c r="I6740" s="50"/>
      <c r="J6740" s="50"/>
      <c r="K6740" s="51"/>
      <c r="L6740" s="51"/>
      <c r="M6740" s="51"/>
      <c r="N6740" s="51"/>
      <c r="O6740" s="51"/>
      <c r="P6740" s="51"/>
    </row>
    <row r="6741" spans="2:16" s="49" customFormat="1" x14ac:dyDescent="0.25">
      <c r="B6741" s="11"/>
      <c r="C6741" s="11"/>
      <c r="D6741" s="50"/>
      <c r="E6741" s="51"/>
      <c r="F6741" s="51"/>
      <c r="G6741" s="51"/>
      <c r="H6741" s="50"/>
      <c r="I6741" s="50"/>
      <c r="J6741" s="50"/>
      <c r="K6741" s="51"/>
      <c r="L6741" s="51"/>
      <c r="M6741" s="51"/>
      <c r="N6741" s="51"/>
      <c r="O6741" s="51"/>
      <c r="P6741" s="51"/>
    </row>
    <row r="6742" spans="2:16" s="49" customFormat="1" x14ac:dyDescent="0.25">
      <c r="B6742" s="11"/>
      <c r="C6742" s="11"/>
      <c r="D6742" s="50"/>
      <c r="E6742" s="51"/>
      <c r="F6742" s="51"/>
      <c r="G6742" s="51"/>
      <c r="H6742" s="50"/>
      <c r="I6742" s="50"/>
      <c r="J6742" s="50"/>
      <c r="K6742" s="51"/>
      <c r="L6742" s="51"/>
      <c r="M6742" s="51"/>
      <c r="N6742" s="51"/>
      <c r="O6742" s="51"/>
      <c r="P6742" s="51"/>
    </row>
    <row r="6743" spans="2:16" s="49" customFormat="1" x14ac:dyDescent="0.25">
      <c r="B6743" s="11"/>
      <c r="C6743" s="11"/>
      <c r="D6743" s="50"/>
      <c r="E6743" s="51"/>
      <c r="F6743" s="51"/>
      <c r="G6743" s="51"/>
      <c r="H6743" s="50"/>
      <c r="I6743" s="50"/>
      <c r="J6743" s="50"/>
      <c r="K6743" s="51"/>
      <c r="L6743" s="51"/>
      <c r="M6743" s="51"/>
      <c r="N6743" s="51"/>
      <c r="O6743" s="51"/>
      <c r="P6743" s="51"/>
    </row>
    <row r="6744" spans="2:16" s="49" customFormat="1" x14ac:dyDescent="0.25">
      <c r="B6744" s="11"/>
      <c r="C6744" s="11"/>
      <c r="D6744" s="50"/>
      <c r="E6744" s="51"/>
      <c r="F6744" s="51"/>
      <c r="G6744" s="51"/>
      <c r="H6744" s="50"/>
      <c r="I6744" s="50"/>
      <c r="J6744" s="50"/>
      <c r="K6744" s="51"/>
      <c r="L6744" s="51"/>
      <c r="M6744" s="51"/>
      <c r="N6744" s="51"/>
      <c r="O6744" s="51"/>
      <c r="P6744" s="51"/>
    </row>
    <row r="6745" spans="2:16" s="49" customFormat="1" x14ac:dyDescent="0.25">
      <c r="B6745" s="11"/>
      <c r="C6745" s="11"/>
      <c r="D6745" s="50"/>
      <c r="E6745" s="51"/>
      <c r="F6745" s="51"/>
      <c r="G6745" s="51"/>
      <c r="H6745" s="50"/>
      <c r="I6745" s="50"/>
      <c r="J6745" s="50"/>
      <c r="K6745" s="51"/>
      <c r="L6745" s="51"/>
      <c r="M6745" s="51"/>
      <c r="N6745" s="51"/>
      <c r="O6745" s="51"/>
      <c r="P6745" s="51"/>
    </row>
    <row r="6746" spans="2:16" s="49" customFormat="1" x14ac:dyDescent="0.25">
      <c r="B6746" s="11"/>
      <c r="C6746" s="11"/>
      <c r="D6746" s="50"/>
      <c r="E6746" s="51"/>
      <c r="F6746" s="51"/>
      <c r="G6746" s="51"/>
      <c r="H6746" s="50"/>
      <c r="I6746" s="50"/>
      <c r="J6746" s="50"/>
      <c r="K6746" s="51"/>
      <c r="L6746" s="51"/>
      <c r="M6746" s="51"/>
      <c r="N6746" s="51"/>
      <c r="O6746" s="51"/>
      <c r="P6746" s="51"/>
    </row>
    <row r="6747" spans="2:16" s="49" customFormat="1" x14ac:dyDescent="0.25">
      <c r="B6747" s="11"/>
      <c r="C6747" s="11"/>
      <c r="D6747" s="50"/>
      <c r="E6747" s="51"/>
      <c r="F6747" s="51"/>
      <c r="G6747" s="51"/>
      <c r="H6747" s="50"/>
      <c r="I6747" s="50"/>
      <c r="J6747" s="50"/>
      <c r="K6747" s="51"/>
      <c r="L6747" s="51"/>
      <c r="M6747" s="51"/>
      <c r="N6747" s="51"/>
      <c r="O6747" s="51"/>
      <c r="P6747" s="51"/>
    </row>
    <row r="6748" spans="2:16" s="49" customFormat="1" x14ac:dyDescent="0.25">
      <c r="B6748" s="11"/>
      <c r="C6748" s="11"/>
      <c r="D6748" s="50"/>
      <c r="E6748" s="51"/>
      <c r="F6748" s="51"/>
      <c r="G6748" s="51"/>
      <c r="H6748" s="50"/>
      <c r="I6748" s="50"/>
      <c r="J6748" s="50"/>
      <c r="K6748" s="51"/>
      <c r="L6748" s="51"/>
      <c r="M6748" s="51"/>
      <c r="N6748" s="51"/>
      <c r="O6748" s="51"/>
      <c r="P6748" s="51"/>
    </row>
    <row r="6749" spans="2:16" s="49" customFormat="1" x14ac:dyDescent="0.25">
      <c r="B6749" s="11"/>
      <c r="C6749" s="11"/>
      <c r="D6749" s="50"/>
      <c r="E6749" s="51"/>
      <c r="F6749" s="51"/>
      <c r="G6749" s="51"/>
      <c r="H6749" s="50"/>
      <c r="I6749" s="50"/>
      <c r="J6749" s="50"/>
      <c r="K6749" s="51"/>
      <c r="L6749" s="51"/>
      <c r="M6749" s="51"/>
      <c r="N6749" s="51"/>
      <c r="O6749" s="51"/>
      <c r="P6749" s="51"/>
    </row>
    <row r="6750" spans="2:16" s="49" customFormat="1" x14ac:dyDescent="0.25">
      <c r="B6750" s="11"/>
      <c r="C6750" s="11"/>
      <c r="D6750" s="50"/>
      <c r="E6750" s="51"/>
      <c r="F6750" s="51"/>
      <c r="G6750" s="51"/>
      <c r="H6750" s="50"/>
      <c r="I6750" s="50"/>
      <c r="J6750" s="50"/>
      <c r="K6750" s="51"/>
      <c r="L6750" s="51"/>
      <c r="M6750" s="51"/>
      <c r="N6750" s="51"/>
      <c r="O6750" s="51"/>
      <c r="P6750" s="51"/>
    </row>
    <row r="6751" spans="2:16" s="49" customFormat="1" x14ac:dyDescent="0.25">
      <c r="B6751" s="11"/>
      <c r="C6751" s="11"/>
      <c r="D6751" s="50"/>
      <c r="E6751" s="51"/>
      <c r="F6751" s="51"/>
      <c r="G6751" s="51"/>
      <c r="H6751" s="50"/>
      <c r="I6751" s="50"/>
      <c r="J6751" s="50"/>
      <c r="K6751" s="51"/>
      <c r="L6751" s="51"/>
      <c r="M6751" s="51"/>
      <c r="N6751" s="51"/>
      <c r="O6751" s="51"/>
      <c r="P6751" s="51"/>
    </row>
    <row r="6752" spans="2:16" s="49" customFormat="1" x14ac:dyDescent="0.25">
      <c r="B6752" s="11"/>
      <c r="C6752" s="11"/>
      <c r="D6752" s="50"/>
      <c r="E6752" s="51"/>
      <c r="F6752" s="51"/>
      <c r="G6752" s="51"/>
      <c r="H6752" s="50"/>
      <c r="I6752" s="50"/>
      <c r="J6752" s="50"/>
      <c r="K6752" s="51"/>
      <c r="L6752" s="51"/>
      <c r="M6752" s="51"/>
      <c r="N6752" s="51"/>
      <c r="O6752" s="51"/>
      <c r="P6752" s="51"/>
    </row>
    <row r="6753" spans="2:16" s="49" customFormat="1" x14ac:dyDescent="0.25">
      <c r="B6753" s="11"/>
      <c r="C6753" s="11"/>
      <c r="D6753" s="50"/>
      <c r="E6753" s="51"/>
      <c r="F6753" s="51"/>
      <c r="G6753" s="51"/>
      <c r="H6753" s="50"/>
      <c r="I6753" s="50"/>
      <c r="J6753" s="50"/>
      <c r="K6753" s="51"/>
      <c r="L6753" s="51"/>
      <c r="M6753" s="51"/>
      <c r="N6753" s="51"/>
      <c r="O6753" s="51"/>
      <c r="P6753" s="51"/>
    </row>
    <row r="6754" spans="2:16" s="49" customFormat="1" x14ac:dyDescent="0.25">
      <c r="B6754" s="11"/>
      <c r="C6754" s="11"/>
      <c r="D6754" s="50"/>
      <c r="E6754" s="51"/>
      <c r="F6754" s="51"/>
      <c r="G6754" s="51"/>
      <c r="H6754" s="50"/>
      <c r="I6754" s="50"/>
      <c r="J6754" s="50"/>
      <c r="K6754" s="51"/>
      <c r="L6754" s="51"/>
      <c r="M6754" s="51"/>
      <c r="N6754" s="51"/>
      <c r="O6754" s="51"/>
      <c r="P6754" s="51"/>
    </row>
    <row r="6755" spans="2:16" s="49" customFormat="1" x14ac:dyDescent="0.25">
      <c r="B6755" s="11"/>
      <c r="C6755" s="11"/>
      <c r="D6755" s="50"/>
      <c r="E6755" s="51"/>
      <c r="F6755" s="51"/>
      <c r="G6755" s="51"/>
      <c r="H6755" s="50"/>
      <c r="I6755" s="50"/>
      <c r="J6755" s="50"/>
      <c r="K6755" s="51"/>
      <c r="L6755" s="51"/>
      <c r="M6755" s="51"/>
      <c r="N6755" s="51"/>
      <c r="O6755" s="51"/>
      <c r="P6755" s="51"/>
    </row>
    <row r="6756" spans="2:16" s="49" customFormat="1" x14ac:dyDescent="0.25">
      <c r="B6756" s="11"/>
      <c r="C6756" s="11"/>
      <c r="D6756" s="50"/>
      <c r="E6756" s="51"/>
      <c r="F6756" s="51"/>
      <c r="G6756" s="51"/>
      <c r="H6756" s="50"/>
      <c r="I6756" s="50"/>
      <c r="J6756" s="50"/>
      <c r="K6756" s="51"/>
      <c r="L6756" s="51"/>
      <c r="M6756" s="51"/>
      <c r="N6756" s="51"/>
      <c r="O6756" s="51"/>
      <c r="P6756" s="51"/>
    </row>
    <row r="6757" spans="2:16" s="49" customFormat="1" x14ac:dyDescent="0.25">
      <c r="B6757" s="11"/>
      <c r="C6757" s="11"/>
      <c r="D6757" s="50"/>
      <c r="E6757" s="51"/>
      <c r="F6757" s="51"/>
      <c r="G6757" s="51"/>
      <c r="H6757" s="50"/>
      <c r="I6757" s="50"/>
      <c r="J6757" s="50"/>
      <c r="K6757" s="51"/>
      <c r="L6757" s="51"/>
      <c r="M6757" s="51"/>
      <c r="N6757" s="51"/>
      <c r="O6757" s="51"/>
      <c r="P6757" s="51"/>
    </row>
    <row r="6758" spans="2:16" s="49" customFormat="1" x14ac:dyDescent="0.25">
      <c r="B6758" s="11"/>
      <c r="C6758" s="11"/>
      <c r="D6758" s="50"/>
      <c r="E6758" s="51"/>
      <c r="F6758" s="51"/>
      <c r="G6758" s="51"/>
      <c r="H6758" s="50"/>
      <c r="I6758" s="50"/>
      <c r="J6758" s="50"/>
      <c r="K6758" s="51"/>
      <c r="L6758" s="51"/>
      <c r="M6758" s="51"/>
      <c r="N6758" s="51"/>
      <c r="O6758" s="51"/>
      <c r="P6758" s="51"/>
    </row>
    <row r="6759" spans="2:16" s="49" customFormat="1" x14ac:dyDescent="0.25">
      <c r="B6759" s="11"/>
      <c r="C6759" s="11"/>
      <c r="D6759" s="50"/>
      <c r="E6759" s="51"/>
      <c r="F6759" s="51"/>
      <c r="G6759" s="51"/>
      <c r="H6759" s="50"/>
      <c r="I6759" s="50"/>
      <c r="J6759" s="50"/>
      <c r="K6759" s="51"/>
      <c r="L6759" s="51"/>
      <c r="M6759" s="51"/>
      <c r="N6759" s="51"/>
      <c r="O6759" s="51"/>
      <c r="P6759" s="51"/>
    </row>
    <row r="6760" spans="2:16" s="49" customFormat="1" x14ac:dyDescent="0.25">
      <c r="B6760" s="11"/>
      <c r="C6760" s="11"/>
      <c r="D6760" s="50"/>
      <c r="E6760" s="51"/>
      <c r="F6760" s="51"/>
      <c r="G6760" s="51"/>
      <c r="H6760" s="50"/>
      <c r="I6760" s="50"/>
      <c r="J6760" s="50"/>
      <c r="K6760" s="51"/>
      <c r="L6760" s="51"/>
      <c r="M6760" s="51"/>
      <c r="N6760" s="51"/>
      <c r="O6760" s="51"/>
      <c r="P6760" s="51"/>
    </row>
    <row r="6761" spans="2:16" s="49" customFormat="1" x14ac:dyDescent="0.25">
      <c r="B6761" s="11"/>
      <c r="C6761" s="11"/>
      <c r="D6761" s="50"/>
      <c r="E6761" s="51"/>
      <c r="F6761" s="51"/>
      <c r="G6761" s="51"/>
      <c r="H6761" s="50"/>
      <c r="I6761" s="50"/>
      <c r="J6761" s="50"/>
      <c r="K6761" s="51"/>
      <c r="L6761" s="51"/>
      <c r="M6761" s="51"/>
      <c r="N6761" s="51"/>
      <c r="O6761" s="51"/>
      <c r="P6761" s="51"/>
    </row>
    <row r="6762" spans="2:16" s="49" customFormat="1" x14ac:dyDescent="0.25">
      <c r="B6762" s="11"/>
      <c r="C6762" s="11"/>
      <c r="D6762" s="50"/>
      <c r="E6762" s="51"/>
      <c r="F6762" s="51"/>
      <c r="G6762" s="51"/>
      <c r="H6762" s="50"/>
      <c r="I6762" s="50"/>
      <c r="J6762" s="50"/>
      <c r="K6762" s="51"/>
      <c r="L6762" s="51"/>
      <c r="M6762" s="51"/>
      <c r="N6762" s="51"/>
      <c r="O6762" s="51"/>
      <c r="P6762" s="51"/>
    </row>
    <row r="6763" spans="2:16" s="49" customFormat="1" x14ac:dyDescent="0.25">
      <c r="B6763" s="11"/>
      <c r="C6763" s="11"/>
      <c r="D6763" s="50"/>
      <c r="E6763" s="51"/>
      <c r="F6763" s="51"/>
      <c r="G6763" s="51"/>
      <c r="H6763" s="50"/>
      <c r="I6763" s="50"/>
      <c r="J6763" s="50"/>
      <c r="K6763" s="51"/>
      <c r="L6763" s="51"/>
      <c r="M6763" s="51"/>
      <c r="N6763" s="51"/>
      <c r="O6763" s="51"/>
      <c r="P6763" s="51"/>
    </row>
    <row r="6764" spans="2:16" s="49" customFormat="1" x14ac:dyDescent="0.25">
      <c r="B6764" s="11"/>
      <c r="C6764" s="11"/>
      <c r="D6764" s="50"/>
      <c r="E6764" s="51"/>
      <c r="F6764" s="51"/>
      <c r="G6764" s="51"/>
      <c r="H6764" s="50"/>
      <c r="I6764" s="50"/>
      <c r="J6764" s="50"/>
      <c r="K6764" s="51"/>
      <c r="L6764" s="51"/>
      <c r="M6764" s="51"/>
      <c r="N6764" s="51"/>
      <c r="O6764" s="51"/>
      <c r="P6764" s="51"/>
    </row>
    <row r="6765" spans="2:16" s="49" customFormat="1" x14ac:dyDescent="0.25">
      <c r="B6765" s="11"/>
      <c r="C6765" s="11"/>
      <c r="D6765" s="50"/>
      <c r="E6765" s="51"/>
      <c r="F6765" s="51"/>
      <c r="G6765" s="51"/>
      <c r="H6765" s="50"/>
      <c r="I6765" s="50"/>
      <c r="J6765" s="50"/>
      <c r="K6765" s="51"/>
      <c r="L6765" s="51"/>
      <c r="M6765" s="51"/>
      <c r="N6765" s="51"/>
      <c r="O6765" s="51"/>
      <c r="P6765" s="51"/>
    </row>
    <row r="6766" spans="2:16" s="49" customFormat="1" x14ac:dyDescent="0.25">
      <c r="B6766" s="11"/>
      <c r="C6766" s="11"/>
      <c r="D6766" s="50"/>
      <c r="E6766" s="51"/>
      <c r="F6766" s="51"/>
      <c r="G6766" s="51"/>
      <c r="H6766" s="50"/>
      <c r="I6766" s="50"/>
      <c r="J6766" s="50"/>
      <c r="K6766" s="51"/>
      <c r="L6766" s="51"/>
      <c r="M6766" s="51"/>
      <c r="N6766" s="51"/>
      <c r="O6766" s="51"/>
      <c r="P6766" s="51"/>
    </row>
    <row r="6767" spans="2:16" s="49" customFormat="1" x14ac:dyDescent="0.25">
      <c r="B6767" s="11"/>
      <c r="C6767" s="11"/>
      <c r="D6767" s="50"/>
      <c r="E6767" s="51"/>
      <c r="F6767" s="51"/>
      <c r="G6767" s="51"/>
      <c r="H6767" s="50"/>
      <c r="I6767" s="50"/>
      <c r="J6767" s="50"/>
      <c r="K6767" s="51"/>
      <c r="L6767" s="51"/>
      <c r="M6767" s="51"/>
      <c r="N6767" s="51"/>
      <c r="O6767" s="51"/>
      <c r="P6767" s="51"/>
    </row>
    <row r="6768" spans="2:16" s="49" customFormat="1" x14ac:dyDescent="0.25">
      <c r="B6768" s="11"/>
      <c r="C6768" s="11"/>
      <c r="D6768" s="50"/>
      <c r="E6768" s="51"/>
      <c r="F6768" s="51"/>
      <c r="G6768" s="51"/>
      <c r="H6768" s="50"/>
      <c r="I6768" s="50"/>
      <c r="J6768" s="50"/>
      <c r="K6768" s="51"/>
      <c r="L6768" s="51"/>
      <c r="M6768" s="51"/>
      <c r="N6768" s="51"/>
      <c r="O6768" s="51"/>
      <c r="P6768" s="51"/>
    </row>
    <row r="6769" spans="2:16" s="49" customFormat="1" x14ac:dyDescent="0.25">
      <c r="B6769" s="11"/>
      <c r="C6769" s="11"/>
      <c r="D6769" s="50"/>
      <c r="E6769" s="51"/>
      <c r="F6769" s="51"/>
      <c r="G6769" s="51"/>
      <c r="H6769" s="50"/>
      <c r="I6769" s="50"/>
      <c r="J6769" s="50"/>
      <c r="K6769" s="51"/>
      <c r="L6769" s="51"/>
      <c r="M6769" s="51"/>
      <c r="N6769" s="51"/>
      <c r="O6769" s="51"/>
      <c r="P6769" s="51"/>
    </row>
    <row r="6770" spans="2:16" s="49" customFormat="1" x14ac:dyDescent="0.25">
      <c r="B6770" s="11"/>
      <c r="C6770" s="11"/>
      <c r="D6770" s="50"/>
      <c r="E6770" s="51"/>
      <c r="F6770" s="51"/>
      <c r="G6770" s="51"/>
      <c r="H6770" s="50"/>
      <c r="I6770" s="50"/>
      <c r="J6770" s="50"/>
      <c r="K6770" s="51"/>
      <c r="L6770" s="51"/>
      <c r="M6770" s="51"/>
      <c r="N6770" s="51"/>
      <c r="O6770" s="51"/>
      <c r="P6770" s="51"/>
    </row>
    <row r="6771" spans="2:16" s="49" customFormat="1" x14ac:dyDescent="0.25">
      <c r="B6771" s="11"/>
      <c r="C6771" s="11"/>
      <c r="D6771" s="50"/>
      <c r="E6771" s="51"/>
      <c r="F6771" s="51"/>
      <c r="G6771" s="51"/>
      <c r="H6771" s="50"/>
      <c r="I6771" s="50"/>
      <c r="J6771" s="50"/>
      <c r="K6771" s="51"/>
      <c r="L6771" s="51"/>
      <c r="M6771" s="51"/>
      <c r="N6771" s="51"/>
      <c r="O6771" s="51"/>
      <c r="P6771" s="51"/>
    </row>
    <row r="6772" spans="2:16" s="49" customFormat="1" x14ac:dyDescent="0.25">
      <c r="B6772" s="11"/>
      <c r="C6772" s="11"/>
      <c r="D6772" s="50"/>
      <c r="E6772" s="51"/>
      <c r="F6772" s="51"/>
      <c r="G6772" s="51"/>
      <c r="H6772" s="50"/>
      <c r="I6772" s="50"/>
      <c r="J6772" s="50"/>
      <c r="K6772" s="51"/>
      <c r="L6772" s="51"/>
      <c r="M6772" s="51"/>
      <c r="N6772" s="51"/>
      <c r="O6772" s="51"/>
      <c r="P6772" s="51"/>
    </row>
    <row r="6773" spans="2:16" s="49" customFormat="1" x14ac:dyDescent="0.25">
      <c r="B6773" s="11"/>
      <c r="C6773" s="11"/>
      <c r="D6773" s="50"/>
      <c r="E6773" s="51"/>
      <c r="F6773" s="51"/>
      <c r="G6773" s="51"/>
      <c r="H6773" s="50"/>
      <c r="I6773" s="50"/>
      <c r="J6773" s="50"/>
      <c r="K6773" s="51"/>
      <c r="L6773" s="51"/>
      <c r="M6773" s="51"/>
      <c r="N6773" s="51"/>
      <c r="O6773" s="51"/>
      <c r="P6773" s="51"/>
    </row>
    <row r="6774" spans="2:16" x14ac:dyDescent="0.25">
      <c r="B6774" s="11"/>
      <c r="C6774" s="11"/>
    </row>
    <row r="6775" spans="2:16" x14ac:dyDescent="0.25">
      <c r="B6775" s="11"/>
      <c r="C6775" s="11"/>
    </row>
    <row r="6776" spans="2:16" x14ac:dyDescent="0.25">
      <c r="B6776" s="11"/>
      <c r="C6776" s="11"/>
    </row>
    <row r="6777" spans="2:16" x14ac:dyDescent="0.25">
      <c r="B6777" s="11"/>
      <c r="C6777" s="11"/>
    </row>
    <row r="6778" spans="2:16" x14ac:dyDescent="0.25">
      <c r="B6778" s="11"/>
      <c r="C6778" s="11"/>
    </row>
    <row r="6779" spans="2:16" x14ac:dyDescent="0.25">
      <c r="B6779" s="11"/>
      <c r="C6779" s="11"/>
    </row>
    <row r="6780" spans="2:16" x14ac:dyDescent="0.25">
      <c r="B6780" s="11"/>
      <c r="C6780" s="11"/>
    </row>
    <row r="6781" spans="2:16" x14ac:dyDescent="0.25">
      <c r="B6781" s="11"/>
      <c r="C6781" s="11"/>
    </row>
    <row r="6782" spans="2:16" x14ac:dyDescent="0.25">
      <c r="B6782" s="11"/>
      <c r="C6782" s="11"/>
    </row>
    <row r="6783" spans="2:16" x14ac:dyDescent="0.25">
      <c r="B6783" s="11"/>
      <c r="C6783" s="11"/>
    </row>
    <row r="6784" spans="2:16" x14ac:dyDescent="0.25">
      <c r="B6784" s="11"/>
      <c r="C6784" s="11"/>
    </row>
    <row r="6785" spans="2:3" x14ac:dyDescent="0.25">
      <c r="B6785" s="11"/>
      <c r="C6785" s="11"/>
    </row>
    <row r="6786" spans="2:3" x14ac:dyDescent="0.25">
      <c r="B6786" s="11"/>
      <c r="C6786" s="11"/>
    </row>
    <row r="6787" spans="2:3" x14ac:dyDescent="0.25">
      <c r="B6787" s="11"/>
      <c r="C6787" s="11"/>
    </row>
    <row r="6788" spans="2:3" x14ac:dyDescent="0.25">
      <c r="B6788" s="11"/>
      <c r="C6788" s="11"/>
    </row>
    <row r="6789" spans="2:3" x14ac:dyDescent="0.25">
      <c r="B6789" s="11"/>
      <c r="C6789" s="11"/>
    </row>
    <row r="6790" spans="2:3" x14ac:dyDescent="0.25">
      <c r="B6790" s="11"/>
      <c r="C6790" s="11"/>
    </row>
    <row r="6791" spans="2:3" x14ac:dyDescent="0.25">
      <c r="B6791" s="11"/>
      <c r="C6791" s="11"/>
    </row>
    <row r="6792" spans="2:3" x14ac:dyDescent="0.25">
      <c r="B6792" s="11"/>
      <c r="C6792" s="11"/>
    </row>
    <row r="6793" spans="2:3" x14ac:dyDescent="0.25">
      <c r="B6793" s="11"/>
      <c r="C6793" s="11"/>
    </row>
    <row r="6794" spans="2:3" x14ac:dyDescent="0.25">
      <c r="B6794" s="11"/>
      <c r="C6794" s="11"/>
    </row>
    <row r="6795" spans="2:3" x14ac:dyDescent="0.25">
      <c r="B6795" s="11"/>
      <c r="C6795" s="11"/>
    </row>
    <row r="6796" spans="2:3" x14ac:dyDescent="0.25">
      <c r="B6796" s="11"/>
      <c r="C6796" s="11"/>
    </row>
    <row r="6797" spans="2:3" x14ac:dyDescent="0.25">
      <c r="B6797" s="11"/>
      <c r="C6797" s="11"/>
    </row>
    <row r="6798" spans="2:3" x14ac:dyDescent="0.25">
      <c r="B6798" s="11"/>
      <c r="C6798" s="11"/>
    </row>
    <row r="6799" spans="2:3" x14ac:dyDescent="0.25">
      <c r="B6799" s="11"/>
      <c r="C6799" s="11"/>
    </row>
    <row r="6800" spans="2:3" x14ac:dyDescent="0.25">
      <c r="B6800" s="11"/>
      <c r="C6800" s="11"/>
    </row>
    <row r="6801" spans="2:3" x14ac:dyDescent="0.25">
      <c r="B6801" s="11"/>
      <c r="C6801" s="11"/>
    </row>
    <row r="6802" spans="2:3" x14ac:dyDescent="0.25">
      <c r="B6802" s="11"/>
      <c r="C6802" s="11"/>
    </row>
    <row r="6803" spans="2:3" x14ac:dyDescent="0.25">
      <c r="B6803" s="11"/>
      <c r="C6803" s="11"/>
    </row>
    <row r="6804" spans="2:3" x14ac:dyDescent="0.25">
      <c r="B6804" s="11"/>
      <c r="C6804" s="11"/>
    </row>
    <row r="6805" spans="2:3" x14ac:dyDescent="0.25">
      <c r="B6805" s="11"/>
      <c r="C6805" s="11"/>
    </row>
    <row r="6806" spans="2:3" x14ac:dyDescent="0.25">
      <c r="B6806" s="11"/>
      <c r="C6806" s="11"/>
    </row>
    <row r="6807" spans="2:3" x14ac:dyDescent="0.25">
      <c r="B6807" s="11"/>
      <c r="C6807" s="11"/>
    </row>
    <row r="6808" spans="2:3" x14ac:dyDescent="0.25">
      <c r="B6808" s="11"/>
      <c r="C6808" s="11"/>
    </row>
    <row r="6809" spans="2:3" x14ac:dyDescent="0.25">
      <c r="B6809" s="9"/>
      <c r="C6809" s="9"/>
    </row>
  </sheetData>
  <autoFilter ref="B5:P201" xr:uid="{00000000-0009-0000-0000-000001000000}"/>
  <sortState ref="A6:P201">
    <sortCondition ref="B6:B201"/>
    <sortCondition ref="A6:A201"/>
    <sortCondition ref="C6:C201"/>
  </sortState>
  <mergeCells count="3">
    <mergeCell ref="E4:I4"/>
    <mergeCell ref="K4:P4"/>
    <mergeCell ref="A1:P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R20"/>
  <sheetViews>
    <sheetView topLeftCell="F16" zoomScale="205" zoomScaleNormal="205" workbookViewId="0">
      <selection activeCell="M20" sqref="M20"/>
    </sheetView>
  </sheetViews>
  <sheetFormatPr defaultRowHeight="15" x14ac:dyDescent="0.25"/>
  <cols>
    <col min="4" max="6" width="12.5703125" customWidth="1"/>
  </cols>
  <sheetData>
    <row r="3" spans="2:18" x14ac:dyDescent="0.25">
      <c r="C3" t="s">
        <v>84</v>
      </c>
    </row>
    <row r="6" spans="2:18" x14ac:dyDescent="0.25">
      <c r="B6" s="19"/>
      <c r="C6" s="19"/>
      <c r="D6" s="43" t="s">
        <v>223</v>
      </c>
      <c r="E6" s="44"/>
      <c r="F6" s="45"/>
      <c r="G6" s="42" t="s">
        <v>270</v>
      </c>
      <c r="H6" s="42"/>
      <c r="I6" s="42"/>
      <c r="J6" s="46" t="s">
        <v>271</v>
      </c>
      <c r="K6" s="47"/>
      <c r="L6" s="48"/>
      <c r="M6" t="s">
        <v>274</v>
      </c>
      <c r="Q6" t="s">
        <v>276</v>
      </c>
      <c r="R6" t="s">
        <v>277</v>
      </c>
    </row>
    <row r="7" spans="2:18" x14ac:dyDescent="0.25">
      <c r="B7" s="19"/>
      <c r="C7" s="19"/>
      <c r="D7" s="21">
        <v>2006</v>
      </c>
      <c r="E7" s="21">
        <v>2012</v>
      </c>
      <c r="F7" s="19" t="s">
        <v>269</v>
      </c>
      <c r="G7" s="20">
        <v>41609</v>
      </c>
      <c r="H7" s="20">
        <v>42705</v>
      </c>
      <c r="I7" s="20">
        <v>43070</v>
      </c>
      <c r="J7" s="20">
        <v>41609</v>
      </c>
      <c r="K7" s="20">
        <v>42705</v>
      </c>
      <c r="L7" s="20">
        <v>43070</v>
      </c>
      <c r="M7" s="20" t="s">
        <v>273</v>
      </c>
      <c r="N7" s="20" t="s">
        <v>272</v>
      </c>
      <c r="O7" t="s">
        <v>275</v>
      </c>
    </row>
    <row r="8" spans="2:18" x14ac:dyDescent="0.25">
      <c r="B8" s="21"/>
      <c r="C8" s="21" t="s">
        <v>268</v>
      </c>
      <c r="D8" s="19"/>
      <c r="E8" s="19"/>
      <c r="F8" s="19"/>
      <c r="G8" s="23">
        <v>106.96</v>
      </c>
      <c r="H8" s="23">
        <v>132.38999999999999</v>
      </c>
      <c r="I8" s="23">
        <v>138.29</v>
      </c>
      <c r="J8" s="23">
        <f>SUM(J9:J20)</f>
        <v>108.27688755429298</v>
      </c>
      <c r="K8" s="23">
        <f>SUM(K9:K20)</f>
        <v>135.64549785776319</v>
      </c>
      <c r="L8" s="23">
        <f>SUM(L9:L20)</f>
        <v>141.50035523788759</v>
      </c>
      <c r="M8">
        <f>(L8/J8-1)*100</f>
        <v>30.683803749840386</v>
      </c>
      <c r="N8">
        <f>(I8/G8-1)*100</f>
        <v>29.291323859386686</v>
      </c>
      <c r="O8">
        <f>(M8-N8)/4</f>
        <v>0.34811997261342498</v>
      </c>
      <c r="Q8">
        <f>(I8/H8-1)*100</f>
        <v>4.456529949391963</v>
      </c>
      <c r="R8">
        <f>(L8/K8-1)*100</f>
        <v>4.3162931852436026</v>
      </c>
    </row>
    <row r="9" spans="2:18" x14ac:dyDescent="0.25">
      <c r="B9" s="14"/>
      <c r="C9" s="12" t="s">
        <v>226</v>
      </c>
      <c r="D9" s="15">
        <v>64.737696202531652</v>
      </c>
      <c r="E9" s="16">
        <v>58.511735384694717</v>
      </c>
      <c r="F9" s="13">
        <f>E9-D9</f>
        <v>-6.2259608178369348</v>
      </c>
      <c r="G9" s="13">
        <v>109.99</v>
      </c>
      <c r="H9" s="19">
        <v>144.85</v>
      </c>
      <c r="I9" s="19">
        <v>150.63</v>
      </c>
      <c r="J9" s="22">
        <f t="shared" ref="J9:J20" si="0">D9/100*G9</f>
        <v>71.20499205316456</v>
      </c>
      <c r="K9" s="22">
        <f t="shared" ref="K9:K20" si="1">D9/100*H9</f>
        <v>93.772552949367082</v>
      </c>
      <c r="L9" s="22">
        <f t="shared" ref="L9:L20" si="2">D9/100*I9</f>
        <v>97.514391789873414</v>
      </c>
    </row>
    <row r="10" spans="2:18" x14ac:dyDescent="0.25">
      <c r="B10" s="14"/>
      <c r="C10" s="12" t="s">
        <v>227</v>
      </c>
      <c r="D10" s="15">
        <v>0.90851107594936709</v>
      </c>
      <c r="E10" s="16">
        <v>1.6467956138319613</v>
      </c>
      <c r="F10" s="13">
        <f t="shared" ref="F10:F20" si="3">E10-D10</f>
        <v>0.73828453788259418</v>
      </c>
      <c r="G10" s="13">
        <v>96.34</v>
      </c>
      <c r="H10" s="19">
        <v>132.41999999999999</v>
      </c>
      <c r="I10" s="19">
        <v>149.33000000000001</v>
      </c>
      <c r="J10" s="22">
        <f t="shared" si="0"/>
        <v>0.87525957056962034</v>
      </c>
      <c r="K10" s="22">
        <f t="shared" si="1"/>
        <v>1.2030503667721519</v>
      </c>
      <c r="L10" s="22">
        <f t="shared" si="2"/>
        <v>1.35667958971519</v>
      </c>
    </row>
    <row r="11" spans="2:18" x14ac:dyDescent="0.25">
      <c r="B11" s="14"/>
      <c r="C11" s="12" t="s">
        <v>228</v>
      </c>
      <c r="D11" s="15">
        <v>4.3018106670754577</v>
      </c>
      <c r="E11" s="16">
        <v>3.2328735650626972</v>
      </c>
      <c r="F11" s="13">
        <f t="shared" si="3"/>
        <v>-1.0689371020127605</v>
      </c>
      <c r="G11" s="13">
        <v>101.86</v>
      </c>
      <c r="H11" s="19">
        <v>116.67</v>
      </c>
      <c r="I11" s="19">
        <v>118.22</v>
      </c>
      <c r="J11" s="22">
        <f t="shared" si="0"/>
        <v>4.3818243454830617</v>
      </c>
      <c r="K11" s="22">
        <f t="shared" si="1"/>
        <v>5.0189225052769366</v>
      </c>
      <c r="L11" s="22">
        <f t="shared" si="2"/>
        <v>5.0856005706166059</v>
      </c>
    </row>
    <row r="12" spans="2:18" x14ac:dyDescent="0.25">
      <c r="B12" s="14"/>
      <c r="C12" s="12" t="s">
        <v>229</v>
      </c>
      <c r="D12" s="15">
        <v>11.240419373296087</v>
      </c>
      <c r="E12" s="16">
        <v>8.0675009146276704</v>
      </c>
      <c r="F12" s="13">
        <f t="shared" si="3"/>
        <v>-3.1729184586684163</v>
      </c>
      <c r="G12" s="13">
        <v>113.46</v>
      </c>
      <c r="H12" s="19">
        <v>134.82</v>
      </c>
      <c r="I12" s="19">
        <v>143.12</v>
      </c>
      <c r="J12" s="22">
        <f t="shared" si="0"/>
        <v>12.75337982094174</v>
      </c>
      <c r="K12" s="22">
        <f t="shared" si="1"/>
        <v>15.154333399077784</v>
      </c>
      <c r="L12" s="22">
        <f t="shared" si="2"/>
        <v>16.087288207061359</v>
      </c>
    </row>
    <row r="13" spans="2:18" x14ac:dyDescent="0.25">
      <c r="B13" s="14"/>
      <c r="C13" s="12" t="s">
        <v>230</v>
      </c>
      <c r="D13" s="15">
        <v>1.6004823482912196</v>
      </c>
      <c r="E13" s="16">
        <v>2.3363886778786207</v>
      </c>
      <c r="F13" s="13">
        <f t="shared" si="3"/>
        <v>0.7359063295874011</v>
      </c>
      <c r="G13" s="13">
        <v>99.97</v>
      </c>
      <c r="H13" s="19">
        <v>113.47</v>
      </c>
      <c r="I13" s="19">
        <v>116.45</v>
      </c>
      <c r="J13" s="22">
        <f t="shared" si="0"/>
        <v>1.6000022035867323</v>
      </c>
      <c r="K13" s="22">
        <f t="shared" si="1"/>
        <v>1.8160673206060471</v>
      </c>
      <c r="L13" s="22">
        <f t="shared" si="2"/>
        <v>1.8637616945851254</v>
      </c>
    </row>
    <row r="14" spans="2:18" x14ac:dyDescent="0.25">
      <c r="B14" s="14"/>
      <c r="C14" s="12" t="s">
        <v>231</v>
      </c>
      <c r="D14" s="15">
        <v>1.5899999999999999</v>
      </c>
      <c r="E14" s="16">
        <v>2.1285963857801509</v>
      </c>
      <c r="F14" s="13">
        <f t="shared" si="3"/>
        <v>0.53859638578015101</v>
      </c>
      <c r="G14" s="13">
        <v>111.12</v>
      </c>
      <c r="H14" s="19">
        <v>130.63</v>
      </c>
      <c r="I14" s="19">
        <v>136.69</v>
      </c>
      <c r="J14" s="22">
        <f t="shared" si="0"/>
        <v>1.7668079999999997</v>
      </c>
      <c r="K14" s="22">
        <f t="shared" si="1"/>
        <v>2.0770169999999997</v>
      </c>
      <c r="L14" s="22">
        <f t="shared" si="2"/>
        <v>2.1733709999999995</v>
      </c>
    </row>
    <row r="15" spans="2:18" x14ac:dyDescent="0.25">
      <c r="B15" s="14"/>
      <c r="C15" s="12" t="s">
        <v>232</v>
      </c>
      <c r="D15" s="15">
        <v>7.9068750000000003</v>
      </c>
      <c r="E15" s="16">
        <v>10.125112560015706</v>
      </c>
      <c r="F15" s="13">
        <f t="shared" si="3"/>
        <v>2.218237560015706</v>
      </c>
      <c r="G15" s="13">
        <v>98.37</v>
      </c>
      <c r="H15" s="19">
        <v>95.87</v>
      </c>
      <c r="I15" s="19">
        <v>102.66</v>
      </c>
      <c r="J15" s="22">
        <f t="shared" si="0"/>
        <v>7.7779929375000014</v>
      </c>
      <c r="K15" s="22">
        <f t="shared" si="1"/>
        <v>7.5803210625000013</v>
      </c>
      <c r="L15" s="22">
        <f t="shared" si="2"/>
        <v>8.1171978750000005</v>
      </c>
    </row>
    <row r="16" spans="2:18" x14ac:dyDescent="0.25">
      <c r="B16" s="14"/>
      <c r="C16" s="12" t="s">
        <v>233</v>
      </c>
      <c r="D16" s="15"/>
      <c r="E16" s="16">
        <v>1.6166210427728589</v>
      </c>
      <c r="F16" s="13">
        <f t="shared" si="3"/>
        <v>1.6166210427728589</v>
      </c>
      <c r="G16" s="13">
        <v>95.29</v>
      </c>
      <c r="H16" s="19">
        <v>93.64</v>
      </c>
      <c r="I16" s="19">
        <v>102.7</v>
      </c>
      <c r="J16" s="22">
        <f t="shared" si="0"/>
        <v>0</v>
      </c>
      <c r="K16" s="22">
        <f t="shared" si="1"/>
        <v>0</v>
      </c>
      <c r="L16" s="22">
        <f t="shared" si="2"/>
        <v>0</v>
      </c>
    </row>
    <row r="17" spans="2:12" x14ac:dyDescent="0.25">
      <c r="B17" s="14"/>
      <c r="C17" s="12" t="s">
        <v>234</v>
      </c>
      <c r="D17" s="15">
        <v>5.2499999999999998E-2</v>
      </c>
      <c r="E17" s="16">
        <v>1.0246543871646234</v>
      </c>
      <c r="F17" s="13">
        <f t="shared" si="3"/>
        <v>0.97215438716462343</v>
      </c>
      <c r="G17" s="13">
        <v>97.55</v>
      </c>
      <c r="H17" s="19">
        <v>105.26</v>
      </c>
      <c r="I17" s="19">
        <v>105.99</v>
      </c>
      <c r="J17" s="22">
        <f t="shared" si="0"/>
        <v>5.1213749999999995E-2</v>
      </c>
      <c r="K17" s="22">
        <f t="shared" si="1"/>
        <v>5.5261499999999998E-2</v>
      </c>
      <c r="L17" s="22">
        <f t="shared" si="2"/>
        <v>5.5644749999999993E-2</v>
      </c>
    </row>
    <row r="18" spans="2:12" x14ac:dyDescent="0.25">
      <c r="B18" s="14"/>
      <c r="C18" s="12" t="s">
        <v>235</v>
      </c>
      <c r="D18" s="15">
        <v>2.4920399851906705</v>
      </c>
      <c r="E18" s="16">
        <v>2.1497474754167092</v>
      </c>
      <c r="F18" s="13">
        <f t="shared" si="3"/>
        <v>-0.34229250977396131</v>
      </c>
      <c r="G18" s="13">
        <v>113.05</v>
      </c>
      <c r="H18" s="19">
        <v>122.24</v>
      </c>
      <c r="I18" s="19">
        <v>122.53</v>
      </c>
      <c r="J18" s="22">
        <f t="shared" si="0"/>
        <v>2.8172512032580528</v>
      </c>
      <c r="K18" s="22">
        <f t="shared" si="1"/>
        <v>3.0462696778970755</v>
      </c>
      <c r="L18" s="22">
        <f t="shared" si="2"/>
        <v>3.0534965938541285</v>
      </c>
    </row>
    <row r="19" spans="2:12" x14ac:dyDescent="0.25">
      <c r="B19" s="14"/>
      <c r="C19" s="12" t="s">
        <v>236</v>
      </c>
      <c r="D19" s="15">
        <v>3.0894177215189873</v>
      </c>
      <c r="E19" s="16">
        <v>5.950366865011592</v>
      </c>
      <c r="F19" s="13">
        <f t="shared" si="3"/>
        <v>2.8609491434926047</v>
      </c>
      <c r="G19" s="13">
        <v>97.41</v>
      </c>
      <c r="H19" s="19">
        <v>111.09</v>
      </c>
      <c r="I19" s="19">
        <v>116.95</v>
      </c>
      <c r="J19" s="22">
        <f t="shared" si="0"/>
        <v>3.0094018025316456</v>
      </c>
      <c r="K19" s="22">
        <f t="shared" si="1"/>
        <v>3.4320341468354432</v>
      </c>
      <c r="L19" s="22">
        <f t="shared" si="2"/>
        <v>3.6130740253164557</v>
      </c>
    </row>
    <row r="20" spans="2:12" x14ac:dyDescent="0.25">
      <c r="B20" s="14"/>
      <c r="C20" s="12" t="s">
        <v>237</v>
      </c>
      <c r="D20" s="15">
        <v>2.0827069846333233</v>
      </c>
      <c r="E20" s="16">
        <v>3.2096071277426987</v>
      </c>
      <c r="F20" s="13">
        <f t="shared" si="3"/>
        <v>1.1269001431093755</v>
      </c>
      <c r="G20" s="13">
        <v>97.89</v>
      </c>
      <c r="H20" s="19">
        <v>119.54</v>
      </c>
      <c r="I20" s="19">
        <v>123.87</v>
      </c>
      <c r="J20" s="22">
        <f t="shared" si="0"/>
        <v>2.03876186725756</v>
      </c>
      <c r="K20" s="22">
        <f t="shared" si="1"/>
        <v>2.4896679294306749</v>
      </c>
      <c r="L20" s="22">
        <f t="shared" si="2"/>
        <v>2.5798491418652976</v>
      </c>
    </row>
  </sheetData>
  <mergeCells count="3">
    <mergeCell ref="G6:I6"/>
    <mergeCell ref="D6:F6"/>
    <mergeCell ref="J6:L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52249-2D56-4A2C-9B33-CC2F2999D7D8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7"/>
  <sheetViews>
    <sheetView zoomScale="85" zoomScaleNormal="85" workbookViewId="0">
      <selection activeCell="O26" sqref="O25:O26"/>
    </sheetView>
  </sheetViews>
  <sheetFormatPr defaultRowHeight="15" x14ac:dyDescent="0.25"/>
  <cols>
    <col min="1" max="1" width="29.85546875" bestFit="1" customWidth="1"/>
    <col min="2" max="2" width="10.140625" customWidth="1"/>
    <col min="3" max="3" width="13.28515625" bestFit="1" customWidth="1"/>
    <col min="5" max="5" width="10.5703125" bestFit="1" customWidth="1"/>
    <col min="7" max="7" width="32.7109375" bestFit="1" customWidth="1"/>
    <col min="8" max="8" width="12.7109375" customWidth="1"/>
    <col min="9" max="9" width="21.140625" bestFit="1" customWidth="1"/>
    <col min="10" max="10" width="29.7109375" customWidth="1"/>
  </cols>
  <sheetData>
    <row r="1" spans="1:10" ht="45" x14ac:dyDescent="0.25">
      <c r="A1" s="24" t="s">
        <v>0</v>
      </c>
      <c r="B1" s="25" t="s">
        <v>210</v>
      </c>
      <c r="C1" s="24" t="s">
        <v>283</v>
      </c>
      <c r="D1" s="24" t="s">
        <v>284</v>
      </c>
      <c r="E1" s="24" t="s">
        <v>282</v>
      </c>
      <c r="F1" s="24" t="s">
        <v>285</v>
      </c>
      <c r="G1" s="24" t="s">
        <v>218</v>
      </c>
      <c r="H1" s="36" t="s">
        <v>294</v>
      </c>
    </row>
    <row r="2" spans="1:10" x14ac:dyDescent="0.25">
      <c r="A2" s="26" t="s">
        <v>156</v>
      </c>
      <c r="B2" s="27">
        <v>0</v>
      </c>
      <c r="C2" s="28">
        <v>0.115</v>
      </c>
      <c r="D2" s="28">
        <f t="shared" ref="D2:D31" si="0">LN(C2*1000000)</f>
        <v>11.652687407345388</v>
      </c>
      <c r="E2" s="28">
        <v>18.2</v>
      </c>
      <c r="F2" s="28">
        <f t="shared" ref="F2:F31" si="1">LN(E2*1000000)</f>
        <v>16.716932152047026</v>
      </c>
      <c r="G2" s="28" t="s">
        <v>287</v>
      </c>
      <c r="H2" s="35" t="s">
        <v>292</v>
      </c>
      <c r="I2" s="7" t="s">
        <v>47</v>
      </c>
      <c r="J2">
        <v>1</v>
      </c>
    </row>
    <row r="3" spans="1:10" x14ac:dyDescent="0.25">
      <c r="A3" s="26" t="s">
        <v>92</v>
      </c>
      <c r="B3" s="27">
        <v>0</v>
      </c>
      <c r="C3" s="28">
        <v>6.68</v>
      </c>
      <c r="D3" s="28">
        <f t="shared" si="0"/>
        <v>15.714628545512829</v>
      </c>
      <c r="E3" s="32">
        <v>1591.6000000000001</v>
      </c>
      <c r="F3" s="28">
        <f t="shared" si="1"/>
        <v>21.188005636517047</v>
      </c>
      <c r="G3" s="28" t="s">
        <v>287</v>
      </c>
      <c r="H3" s="35" t="s">
        <v>292</v>
      </c>
      <c r="I3" s="7" t="s">
        <v>115</v>
      </c>
      <c r="J3">
        <v>1</v>
      </c>
    </row>
    <row r="4" spans="1:10" x14ac:dyDescent="0.25">
      <c r="A4" s="26" t="s">
        <v>162</v>
      </c>
      <c r="B4" s="27">
        <v>0</v>
      </c>
      <c r="C4" s="28">
        <v>5.5E-2</v>
      </c>
      <c r="D4" s="28">
        <f t="shared" si="0"/>
        <v>10.915088464214607</v>
      </c>
      <c r="E4" s="28">
        <v>19.400000000000002</v>
      </c>
      <c r="F4" s="28">
        <f t="shared" si="1"/>
        <v>16.780783624033557</v>
      </c>
      <c r="G4" s="28" t="s">
        <v>287</v>
      </c>
      <c r="H4" s="34" t="s">
        <v>293</v>
      </c>
      <c r="I4" s="7" t="s">
        <v>152</v>
      </c>
      <c r="J4">
        <v>1</v>
      </c>
    </row>
    <row r="5" spans="1:10" x14ac:dyDescent="0.25">
      <c r="A5" s="26" t="s">
        <v>98</v>
      </c>
      <c r="B5" s="27">
        <v>0</v>
      </c>
      <c r="C5" s="28">
        <v>1.7999999999999999E-2</v>
      </c>
      <c r="D5" s="28">
        <f t="shared" si="0"/>
        <v>9.7981270368783022</v>
      </c>
      <c r="E5" s="28">
        <v>30.8</v>
      </c>
      <c r="F5" s="28">
        <f t="shared" si="1"/>
        <v>17.243025247943802</v>
      </c>
      <c r="G5" s="28" t="s">
        <v>287</v>
      </c>
      <c r="H5" s="35" t="s">
        <v>290</v>
      </c>
      <c r="I5" s="7" t="s">
        <v>107</v>
      </c>
      <c r="J5">
        <v>1</v>
      </c>
    </row>
    <row r="6" spans="1:10" x14ac:dyDescent="0.25">
      <c r="A6" s="26" t="s">
        <v>154</v>
      </c>
      <c r="B6" s="27">
        <v>0</v>
      </c>
      <c r="C6" s="28">
        <v>0.61399999999999999</v>
      </c>
      <c r="D6" s="28">
        <f t="shared" si="0"/>
        <v>13.327750207129279</v>
      </c>
      <c r="E6" s="28">
        <v>123.50000000000001</v>
      </c>
      <c r="F6" s="28">
        <f t="shared" si="1"/>
        <v>18.631751714032305</v>
      </c>
      <c r="G6" s="28" t="s">
        <v>287</v>
      </c>
      <c r="H6" s="35" t="s">
        <v>292</v>
      </c>
      <c r="I6" s="7" t="s">
        <v>110</v>
      </c>
      <c r="J6">
        <v>1</v>
      </c>
    </row>
    <row r="7" spans="1:10" x14ac:dyDescent="0.25">
      <c r="A7" s="26" t="s">
        <v>86</v>
      </c>
      <c r="B7" s="27">
        <v>0</v>
      </c>
      <c r="C7" s="28">
        <v>21.443999999999999</v>
      </c>
      <c r="D7" s="28">
        <f t="shared" si="0"/>
        <v>16.880955443929565</v>
      </c>
      <c r="E7" s="32">
        <v>8097.7999999999993</v>
      </c>
      <c r="F7" s="28">
        <f t="shared" si="1"/>
        <v>22.81485825679523</v>
      </c>
      <c r="G7" s="28" t="s">
        <v>287</v>
      </c>
      <c r="H7" s="35" t="s">
        <v>292</v>
      </c>
      <c r="I7" s="7" t="s">
        <v>111</v>
      </c>
      <c r="J7">
        <v>1</v>
      </c>
    </row>
    <row r="8" spans="1:10" x14ac:dyDescent="0.25">
      <c r="A8" s="26" t="s">
        <v>161</v>
      </c>
      <c r="B8" s="27">
        <v>0</v>
      </c>
      <c r="C8" s="28">
        <v>0.105</v>
      </c>
      <c r="D8" s="28">
        <f t="shared" si="0"/>
        <v>11.561715629139661</v>
      </c>
      <c r="E8" s="28">
        <v>41.3</v>
      </c>
      <c r="F8" s="28">
        <f t="shared" si="1"/>
        <v>17.536373057931261</v>
      </c>
      <c r="G8" s="28" t="s">
        <v>287</v>
      </c>
      <c r="H8" s="34" t="s">
        <v>293</v>
      </c>
      <c r="I8" s="18" t="s">
        <v>281</v>
      </c>
      <c r="J8">
        <v>1</v>
      </c>
    </row>
    <row r="9" spans="1:10" x14ac:dyDescent="0.25">
      <c r="A9" s="26" t="s">
        <v>164</v>
      </c>
      <c r="B9" s="27">
        <v>0</v>
      </c>
      <c r="C9" s="28">
        <v>1.0999999999999999E-2</v>
      </c>
      <c r="D9" s="28">
        <f t="shared" si="0"/>
        <v>9.3056505517805075</v>
      </c>
      <c r="E9" s="28">
        <v>3.6999999999999997</v>
      </c>
      <c r="F9" s="28">
        <f t="shared" si="1"/>
        <v>15.123843377614453</v>
      </c>
      <c r="G9" s="28" t="s">
        <v>287</v>
      </c>
      <c r="H9" s="34" t="s">
        <v>293</v>
      </c>
      <c r="I9" s="7" t="s">
        <v>123</v>
      </c>
      <c r="J9">
        <v>1</v>
      </c>
    </row>
    <row r="10" spans="1:10" x14ac:dyDescent="0.25">
      <c r="A10" s="37" t="s">
        <v>47</v>
      </c>
      <c r="B10" s="38">
        <v>0</v>
      </c>
      <c r="C10" s="39">
        <v>9.0999999999999998E-2</v>
      </c>
      <c r="D10" s="39">
        <f t="shared" si="0"/>
        <v>11.418614785498987</v>
      </c>
      <c r="E10" s="39">
        <v>146</v>
      </c>
      <c r="F10" s="39">
        <f t="shared" si="1"/>
        <v>18.79911717967261</v>
      </c>
      <c r="G10" s="39" t="s">
        <v>288</v>
      </c>
      <c r="H10" s="34" t="s">
        <v>290</v>
      </c>
      <c r="I10" s="7" t="s">
        <v>103</v>
      </c>
      <c r="J10">
        <v>1</v>
      </c>
    </row>
    <row r="11" spans="1:10" x14ac:dyDescent="0.25">
      <c r="A11" s="37" t="s">
        <v>54</v>
      </c>
      <c r="B11" s="38">
        <v>0</v>
      </c>
      <c r="C11" s="39">
        <v>0.77</v>
      </c>
      <c r="D11" s="39">
        <f t="shared" si="0"/>
        <v>13.554145793829866</v>
      </c>
      <c r="E11" s="39">
        <v>350.4</v>
      </c>
      <c r="F11" s="39">
        <f t="shared" si="1"/>
        <v>19.674585917026512</v>
      </c>
      <c r="G11" s="39" t="s">
        <v>288</v>
      </c>
      <c r="H11" s="35" t="s">
        <v>293</v>
      </c>
      <c r="I11" s="7" t="s">
        <v>118</v>
      </c>
      <c r="J11">
        <v>1</v>
      </c>
    </row>
    <row r="12" spans="1:10" x14ac:dyDescent="0.25">
      <c r="A12" s="37" t="s">
        <v>44</v>
      </c>
      <c r="B12" s="38">
        <v>0</v>
      </c>
      <c r="C12" s="39">
        <v>31.827999999999999</v>
      </c>
      <c r="D12" s="39">
        <f t="shared" si="0"/>
        <v>17.275856963479562</v>
      </c>
      <c r="E12" s="40">
        <v>19543.199999999997</v>
      </c>
      <c r="F12" s="39">
        <f t="shared" si="1"/>
        <v>23.695893236785306</v>
      </c>
      <c r="G12" s="39" t="s">
        <v>288</v>
      </c>
      <c r="H12" s="35" t="s">
        <v>293</v>
      </c>
      <c r="I12" s="7" t="s">
        <v>122</v>
      </c>
      <c r="J12">
        <v>1</v>
      </c>
    </row>
    <row r="13" spans="1:10" x14ac:dyDescent="0.25">
      <c r="A13" s="37" t="s">
        <v>58</v>
      </c>
      <c r="B13" s="38">
        <v>0</v>
      </c>
      <c r="C13" s="39">
        <v>5.7000000000000002E-2</v>
      </c>
      <c r="D13" s="39">
        <f t="shared" si="0"/>
        <v>10.950806546816688</v>
      </c>
      <c r="E13" s="39">
        <v>90</v>
      </c>
      <c r="F13" s="39">
        <f t="shared" si="1"/>
        <v>18.315320228294539</v>
      </c>
      <c r="G13" s="39" t="s">
        <v>288</v>
      </c>
      <c r="H13" s="35" t="s">
        <v>290</v>
      </c>
      <c r="I13" s="7" t="s">
        <v>121</v>
      </c>
      <c r="J13">
        <v>1</v>
      </c>
    </row>
    <row r="14" spans="1:10" x14ac:dyDescent="0.25">
      <c r="A14" s="37" t="s">
        <v>45</v>
      </c>
      <c r="B14" s="38">
        <v>0</v>
      </c>
      <c r="C14" s="39">
        <v>3.4929999999999999</v>
      </c>
      <c r="D14" s="39">
        <f t="shared" si="0"/>
        <v>15.066271523788968</v>
      </c>
      <c r="E14" s="40">
        <v>5242</v>
      </c>
      <c r="F14" s="39">
        <f t="shared" si="1"/>
        <v>22.379968941847626</v>
      </c>
      <c r="G14" s="39" t="s">
        <v>288</v>
      </c>
      <c r="H14" s="34" t="s">
        <v>290</v>
      </c>
      <c r="I14" s="7" t="s">
        <v>54</v>
      </c>
      <c r="J14">
        <v>1</v>
      </c>
    </row>
    <row r="15" spans="1:10" x14ac:dyDescent="0.25">
      <c r="A15" s="26" t="s">
        <v>103</v>
      </c>
      <c r="B15" s="27">
        <v>0</v>
      </c>
      <c r="C15" s="28">
        <v>1.02</v>
      </c>
      <c r="D15" s="28">
        <f t="shared" si="0"/>
        <v>13.835313185260453</v>
      </c>
      <c r="E15" s="28">
        <v>188.9</v>
      </c>
      <c r="F15" s="28">
        <f t="shared" si="1"/>
        <v>19.056728332471739</v>
      </c>
      <c r="G15" s="28" t="s">
        <v>289</v>
      </c>
      <c r="H15" s="35" t="s">
        <v>292</v>
      </c>
      <c r="I15" s="7" t="s">
        <v>156</v>
      </c>
      <c r="J15">
        <v>1</v>
      </c>
    </row>
    <row r="16" spans="1:10" x14ac:dyDescent="0.25">
      <c r="A16" s="26" t="s">
        <v>127</v>
      </c>
      <c r="B16" s="27">
        <v>0</v>
      </c>
      <c r="C16" s="28">
        <v>6.4480000000000004</v>
      </c>
      <c r="D16" s="28">
        <f t="shared" si="0"/>
        <v>15.679280563168602</v>
      </c>
      <c r="E16" s="32">
        <v>1853.9</v>
      </c>
      <c r="F16" s="28">
        <f t="shared" si="1"/>
        <v>21.34055736520282</v>
      </c>
      <c r="G16" s="28" t="s">
        <v>289</v>
      </c>
      <c r="H16" s="35" t="s">
        <v>293</v>
      </c>
      <c r="I16" s="7" t="s">
        <v>298</v>
      </c>
      <c r="J16">
        <v>1</v>
      </c>
    </row>
    <row r="17" spans="1:10" x14ac:dyDescent="0.25">
      <c r="A17" s="26" t="s">
        <v>115</v>
      </c>
      <c r="B17" s="27">
        <v>0</v>
      </c>
      <c r="C17" s="28">
        <v>11.125</v>
      </c>
      <c r="D17" s="28">
        <f t="shared" si="0"/>
        <v>16.224705386016577</v>
      </c>
      <c r="E17" s="28">
        <v>857.6</v>
      </c>
      <c r="F17" s="28">
        <f t="shared" si="1"/>
        <v>20.569648348280811</v>
      </c>
      <c r="G17" s="28" t="s">
        <v>286</v>
      </c>
      <c r="H17" s="35" t="s">
        <v>291</v>
      </c>
      <c r="I17" s="7" t="s">
        <v>126</v>
      </c>
      <c r="J17">
        <v>1</v>
      </c>
    </row>
    <row r="18" spans="1:10" x14ac:dyDescent="0.25">
      <c r="A18" s="26" t="s">
        <v>152</v>
      </c>
      <c r="B18" s="27">
        <v>0</v>
      </c>
      <c r="C18" s="28">
        <v>18.934999999999999</v>
      </c>
      <c r="D18" s="28">
        <f t="shared" si="0"/>
        <v>16.756522619318034</v>
      </c>
      <c r="E18" s="28">
        <v>1131</v>
      </c>
      <c r="F18" s="28">
        <f t="shared" si="1"/>
        <v>20.846368034080395</v>
      </c>
      <c r="G18" s="28" t="s">
        <v>286</v>
      </c>
      <c r="H18" s="35" t="s">
        <v>291</v>
      </c>
      <c r="I18" s="7" t="s">
        <v>127</v>
      </c>
      <c r="J18">
        <v>1</v>
      </c>
    </row>
    <row r="19" spans="1:10" x14ac:dyDescent="0.25">
      <c r="A19" s="26" t="s">
        <v>107</v>
      </c>
      <c r="B19" s="27">
        <v>0</v>
      </c>
      <c r="C19" s="28">
        <v>10.867000000000001</v>
      </c>
      <c r="D19" s="28">
        <f t="shared" si="0"/>
        <v>16.201241232044989</v>
      </c>
      <c r="E19" s="28">
        <v>313.8</v>
      </c>
      <c r="F19" s="28">
        <f t="shared" si="1"/>
        <v>19.564266398263207</v>
      </c>
      <c r="G19" s="28" t="s">
        <v>286</v>
      </c>
      <c r="H19" s="35" t="s">
        <v>291</v>
      </c>
      <c r="I19" s="7" t="s">
        <v>130</v>
      </c>
      <c r="J19">
        <v>1</v>
      </c>
    </row>
    <row r="20" spans="1:10" x14ac:dyDescent="0.25">
      <c r="A20" s="26" t="s">
        <v>110</v>
      </c>
      <c r="B20" s="27">
        <v>0</v>
      </c>
      <c r="C20" s="28">
        <v>4.9829999999999997</v>
      </c>
      <c r="D20" s="28">
        <f t="shared" si="0"/>
        <v>15.421542677263542</v>
      </c>
      <c r="E20" s="28">
        <v>175.6</v>
      </c>
      <c r="F20" s="28">
        <f t="shared" si="1"/>
        <v>18.983719239165289</v>
      </c>
      <c r="G20" s="28" t="s">
        <v>286</v>
      </c>
      <c r="H20" s="35" t="s">
        <v>292</v>
      </c>
      <c r="I20" s="7" t="s">
        <v>263</v>
      </c>
      <c r="J20">
        <v>1</v>
      </c>
    </row>
    <row r="21" spans="1:10" x14ac:dyDescent="0.25">
      <c r="A21" s="26" t="s">
        <v>111</v>
      </c>
      <c r="B21" s="27">
        <v>0</v>
      </c>
      <c r="C21" s="28">
        <v>12.185</v>
      </c>
      <c r="D21" s="28">
        <f t="shared" si="0"/>
        <v>16.315716245041443</v>
      </c>
      <c r="E21" s="28">
        <v>1009.0999999999999</v>
      </c>
      <c r="F21" s="28">
        <f t="shared" si="1"/>
        <v>20.732324681434758</v>
      </c>
      <c r="G21" s="28" t="s">
        <v>286</v>
      </c>
      <c r="H21" s="35" t="s">
        <v>291</v>
      </c>
      <c r="I21" s="7" t="s">
        <v>135</v>
      </c>
      <c r="J21">
        <v>1</v>
      </c>
    </row>
    <row r="22" spans="1:10" x14ac:dyDescent="0.25">
      <c r="A22" s="26" t="s">
        <v>123</v>
      </c>
      <c r="B22" s="27">
        <v>0</v>
      </c>
      <c r="C22" s="28">
        <v>24.96</v>
      </c>
      <c r="D22" s="28">
        <f t="shared" si="0"/>
        <v>17.0327851014655</v>
      </c>
      <c r="E22" s="32">
        <v>3637.5</v>
      </c>
      <c r="F22" s="28">
        <f t="shared" si="1"/>
        <v>22.014562469444023</v>
      </c>
      <c r="G22" s="28" t="s">
        <v>286</v>
      </c>
      <c r="H22" s="35" t="s">
        <v>291</v>
      </c>
      <c r="I22" s="7" t="s">
        <v>98</v>
      </c>
      <c r="J22">
        <v>1</v>
      </c>
    </row>
    <row r="23" spans="1:10" x14ac:dyDescent="0.25">
      <c r="A23" s="26" t="s">
        <v>118</v>
      </c>
      <c r="B23" s="27">
        <v>0</v>
      </c>
      <c r="C23" s="28">
        <v>1.9079999999999999</v>
      </c>
      <c r="D23" s="28">
        <f t="shared" si="0"/>
        <v>14.461566130990368</v>
      </c>
      <c r="E23" s="28">
        <v>1402</v>
      </c>
      <c r="F23" s="28">
        <f t="shared" si="1"/>
        <v>21.061165625558811</v>
      </c>
      <c r="G23" s="28" t="s">
        <v>286</v>
      </c>
      <c r="H23" s="35" t="s">
        <v>293</v>
      </c>
      <c r="I23" s="8" t="s">
        <v>44</v>
      </c>
      <c r="J23">
        <v>1</v>
      </c>
    </row>
    <row r="24" spans="1:10" x14ac:dyDescent="0.25">
      <c r="A24" s="26" t="s">
        <v>122</v>
      </c>
      <c r="B24" s="27">
        <v>0</v>
      </c>
      <c r="C24" s="28">
        <v>12.97</v>
      </c>
      <c r="D24" s="28">
        <f t="shared" si="0"/>
        <v>16.378149556292627</v>
      </c>
      <c r="E24" s="28">
        <v>847.60000000000014</v>
      </c>
      <c r="F24" s="28">
        <f t="shared" si="1"/>
        <v>20.557919384358417</v>
      </c>
      <c r="G24" s="28" t="s">
        <v>286</v>
      </c>
      <c r="H24" s="35" t="s">
        <v>291</v>
      </c>
      <c r="I24" s="7" t="s">
        <v>139</v>
      </c>
      <c r="J24">
        <v>1</v>
      </c>
    </row>
    <row r="25" spans="1:10" x14ac:dyDescent="0.25">
      <c r="A25" s="26" t="s">
        <v>121</v>
      </c>
      <c r="B25" s="27">
        <v>0</v>
      </c>
      <c r="C25" s="28">
        <v>1.7</v>
      </c>
      <c r="D25" s="28">
        <f t="shared" si="0"/>
        <v>14.346138809026444</v>
      </c>
      <c r="E25" s="28">
        <v>116.5</v>
      </c>
      <c r="F25" s="28">
        <f t="shared" si="1"/>
        <v>18.573401830970031</v>
      </c>
      <c r="G25" s="28" t="s">
        <v>286</v>
      </c>
      <c r="H25" s="35" t="s">
        <v>291</v>
      </c>
      <c r="I25" s="7" t="s">
        <v>154</v>
      </c>
      <c r="J25">
        <v>1</v>
      </c>
    </row>
    <row r="26" spans="1:10" x14ac:dyDescent="0.25">
      <c r="A26" s="26" t="s">
        <v>126</v>
      </c>
      <c r="B26" s="27">
        <v>0</v>
      </c>
      <c r="C26" s="28">
        <v>4.5049999999999999</v>
      </c>
      <c r="D26" s="28">
        <f t="shared" si="0"/>
        <v>15.320698449024576</v>
      </c>
      <c r="E26" s="28">
        <v>327.8</v>
      </c>
      <c r="F26" s="28">
        <f t="shared" si="1"/>
        <v>19.607914224274005</v>
      </c>
      <c r="G26" s="28" t="s">
        <v>286</v>
      </c>
      <c r="H26" s="35" t="s">
        <v>291</v>
      </c>
      <c r="I26" s="7" t="s">
        <v>143</v>
      </c>
      <c r="J26">
        <v>1</v>
      </c>
    </row>
    <row r="27" spans="1:10" x14ac:dyDescent="0.25">
      <c r="A27" s="26" t="s">
        <v>130</v>
      </c>
      <c r="B27" s="27">
        <v>0</v>
      </c>
      <c r="C27" s="28">
        <v>18.893000000000001</v>
      </c>
      <c r="D27" s="28">
        <f t="shared" si="0"/>
        <v>16.754302041055453</v>
      </c>
      <c r="E27" s="32">
        <v>1403.8999999999999</v>
      </c>
      <c r="F27" s="28">
        <f t="shared" si="1"/>
        <v>21.062519914942179</v>
      </c>
      <c r="G27" s="28" t="s">
        <v>286</v>
      </c>
      <c r="H27" s="35" t="s">
        <v>291</v>
      </c>
      <c r="I27" s="7" t="s">
        <v>86</v>
      </c>
      <c r="J27">
        <v>1</v>
      </c>
    </row>
    <row r="28" spans="1:10" x14ac:dyDescent="0.25">
      <c r="A28" s="26" t="s">
        <v>135</v>
      </c>
      <c r="B28" s="27">
        <v>0</v>
      </c>
      <c r="C28" s="28">
        <v>18.757999999999999</v>
      </c>
      <c r="D28" s="28">
        <f t="shared" si="0"/>
        <v>16.747130886051021</v>
      </c>
      <c r="E28" s="28">
        <v>753.1</v>
      </c>
      <c r="F28" s="28">
        <f t="shared" si="1"/>
        <v>20.439708579071581</v>
      </c>
      <c r="G28" s="28" t="s">
        <v>286</v>
      </c>
      <c r="H28" s="35" t="s">
        <v>291</v>
      </c>
      <c r="I28" s="7" t="s">
        <v>58</v>
      </c>
      <c r="J28">
        <v>1</v>
      </c>
    </row>
    <row r="29" spans="1:10" x14ac:dyDescent="0.25">
      <c r="A29" s="26" t="s">
        <v>139</v>
      </c>
      <c r="B29" s="27">
        <v>0</v>
      </c>
      <c r="C29" s="28">
        <v>0.21299999999999999</v>
      </c>
      <c r="D29" s="28">
        <f t="shared" si="0"/>
        <v>12.269047444691562</v>
      </c>
      <c r="E29" s="28">
        <v>35.099999999999994</v>
      </c>
      <c r="F29" s="28">
        <f t="shared" si="1"/>
        <v>17.373711688436092</v>
      </c>
      <c r="G29" s="28" t="s">
        <v>286</v>
      </c>
      <c r="H29" s="35" t="s">
        <v>292</v>
      </c>
      <c r="I29" s="7" t="s">
        <v>149</v>
      </c>
      <c r="J29">
        <v>1</v>
      </c>
    </row>
    <row r="30" spans="1:10" x14ac:dyDescent="0.25">
      <c r="A30" s="26" t="s">
        <v>143</v>
      </c>
      <c r="B30" s="27">
        <v>0</v>
      </c>
      <c r="C30" s="30">
        <v>14.318</v>
      </c>
      <c r="D30" s="28">
        <f t="shared" si="0"/>
        <v>16.477028044938269</v>
      </c>
      <c r="E30" s="28">
        <v>688.69999999999993</v>
      </c>
      <c r="F30" s="28">
        <f t="shared" si="1"/>
        <v>20.350316320514928</v>
      </c>
      <c r="G30" s="28" t="s">
        <v>286</v>
      </c>
      <c r="H30" s="35" t="s">
        <v>291</v>
      </c>
      <c r="I30" s="7" t="s">
        <v>161</v>
      </c>
      <c r="J30">
        <v>1</v>
      </c>
    </row>
    <row r="31" spans="1:10" x14ac:dyDescent="0.25">
      <c r="A31" s="26" t="s">
        <v>149</v>
      </c>
      <c r="B31" s="27">
        <v>0</v>
      </c>
      <c r="C31" s="28">
        <v>7.8010000000000002</v>
      </c>
      <c r="D31" s="28">
        <f t="shared" si="0"/>
        <v>15.86976248857045</v>
      </c>
      <c r="E31" s="28">
        <v>446</v>
      </c>
      <c r="F31" s="28">
        <f t="shared" si="1"/>
        <v>19.915829509984338</v>
      </c>
      <c r="G31" s="28" t="s">
        <v>286</v>
      </c>
      <c r="H31" s="35" t="s">
        <v>291</v>
      </c>
      <c r="I31" s="7" t="s">
        <v>164</v>
      </c>
      <c r="J31">
        <v>1</v>
      </c>
    </row>
    <row r="32" spans="1:10" x14ac:dyDescent="0.25">
      <c r="A32" s="26"/>
      <c r="B32" s="27"/>
      <c r="C32" s="31"/>
      <c r="D32" s="28"/>
      <c r="E32" s="28"/>
      <c r="F32" s="28"/>
      <c r="G32" s="28"/>
      <c r="H32" s="33"/>
      <c r="I32" s="7" t="s">
        <v>45</v>
      </c>
      <c r="J32">
        <v>1</v>
      </c>
    </row>
    <row r="33" spans="1:8" x14ac:dyDescent="0.25">
      <c r="A33" s="26"/>
      <c r="B33" s="27"/>
      <c r="C33" s="28"/>
      <c r="D33" s="28"/>
      <c r="E33" s="32"/>
      <c r="F33" s="28"/>
      <c r="G33" s="28"/>
      <c r="H33" s="29"/>
    </row>
    <row r="34" spans="1:8" x14ac:dyDescent="0.25">
      <c r="A34" s="26"/>
      <c r="B34" s="27"/>
      <c r="C34" s="32"/>
      <c r="D34" s="28"/>
      <c r="E34" s="28"/>
      <c r="F34" s="28"/>
      <c r="G34" s="28"/>
      <c r="H34" s="29"/>
    </row>
    <row r="35" spans="1:8" x14ac:dyDescent="0.25">
      <c r="A35" s="28"/>
      <c r="B35" s="28"/>
      <c r="C35" s="28"/>
      <c r="D35" s="28"/>
      <c r="E35" s="28"/>
      <c r="F35" s="28"/>
      <c r="G35" s="28"/>
      <c r="H35" s="29"/>
    </row>
    <row r="36" spans="1:8" x14ac:dyDescent="0.25">
      <c r="A36" s="29"/>
      <c r="B36" s="29"/>
      <c r="C36" s="29"/>
      <c r="D36" s="29"/>
      <c r="E36" s="29"/>
      <c r="F36" s="29"/>
      <c r="G36" s="29"/>
      <c r="H36" s="29"/>
    </row>
    <row r="37" spans="1:8" x14ac:dyDescent="0.25">
      <c r="B37" s="3"/>
    </row>
  </sheetData>
  <sortState ref="A2:H31">
    <sortCondition ref="G2:G31"/>
    <sortCondition ref="A2:A31"/>
    <sortCondition ref="E2:E31"/>
  </sortState>
  <conditionalFormatting sqref="H2:H8">
    <cfRule type="expression" dxfId="1" priority="2" stopIfTrue="1">
      <formula>H2&lt;&gt;G2</formula>
    </cfRule>
  </conditionalFormatting>
  <conditionalFormatting sqref="H9:H32">
    <cfRule type="expression" dxfId="0" priority="1" stopIfTrue="1">
      <formula>H9&lt;&gt;G8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9F62641B-931E-4F58-8A4A-35B4F1EAE684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70914D79-35E8-4AE4-A269-BBEB2831FB30}">
  <ds:schemaRefs>
    <ds:schemaRef ds:uri="http://www.w3.org/2001/XMLSchema"/>
    <ds:schemaRef ds:uri="http://microsoft.data.visualization.Client.Excel.PState/1.0"/>
  </ds:schemaRefs>
</ds:datastoreItem>
</file>

<file path=customXml/itemProps3.xml><?xml version="1.0" encoding="utf-8"?>
<ds:datastoreItem xmlns:ds="http://schemas.openxmlformats.org/officeDocument/2006/customXml" ds:itemID="{2E49D7DC-EF90-4827-B36C-99A721408F95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D5DA9961-337B-44CC-A03F-897228EF348E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Definitions</vt:lpstr>
      <vt:lpstr>data</vt:lpstr>
      <vt:lpstr>Myanmar example</vt:lpstr>
      <vt:lpstr>Sheet2</vt:lpstr>
      <vt:lpstr>Capital City 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Francien Berry</dc:creator>
  <cp:lastModifiedBy>Berry, Francien</cp:lastModifiedBy>
  <dcterms:created xsi:type="dcterms:W3CDTF">2018-02-14T15:37:52Z</dcterms:created>
  <dcterms:modified xsi:type="dcterms:W3CDTF">2019-07-17T19:39:23Z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